
<file path=[Content_Types].xml><?xml version="1.0" encoding="utf-8"?>
<Types xmlns="http://schemas.openxmlformats.org/package/2006/content-types">
  <Override PartName="/xl/pivotTables/pivotTable5.xml" ContentType="application/vnd.openxmlformats-officedocument.spreadsheetml.pivotTable+xml"/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calcChain.xml" ContentType="application/vnd.openxmlformats-officedocument.spreadsheetml.calcChain+xml"/>
  <Override PartName="/xl/pivotCache/pivotCacheRecords3.xml" ContentType="application/vnd.openxmlformats-officedocument.spreadsheetml.pivotCacheRecords+xml"/>
  <Override PartName="/xl/pivotCache/pivotCacheRecords4.xml" ContentType="application/vnd.openxmlformats-officedocument.spreadsheetml.pivotCacheRecords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xl/pivotCache/pivotCacheRecords2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0" windowWidth="20115" windowHeight="8010" activeTab="5"/>
  </bookViews>
  <sheets>
    <sheet name="List6" sheetId="6" r:id="rId1"/>
    <sheet name="List7" sheetId="7" r:id="rId2"/>
    <sheet name="List4" sheetId="8" r:id="rId3"/>
    <sheet name="List5" sheetId="9" r:id="rId4"/>
    <sheet name="List8" sheetId="10" r:id="rId5"/>
    <sheet name="List1" sheetId="1" r:id="rId6"/>
    <sheet name="List2" sheetId="2" r:id="rId7"/>
    <sheet name="List3" sheetId="3" r:id="rId8"/>
  </sheets>
  <calcPr calcId="125725"/>
  <pivotCaches>
    <pivotCache cacheId="0" r:id="rId9"/>
    <pivotCache cacheId="1" r:id="rId10"/>
    <pivotCache cacheId="2" r:id="rId11"/>
    <pivotCache cacheId="3" r:id="rId12"/>
    <pivotCache cacheId="4" r:id="rId13"/>
  </pivotCaches>
</workbook>
</file>

<file path=xl/calcChain.xml><?xml version="1.0" encoding="utf-8"?>
<calcChain xmlns="http://schemas.openxmlformats.org/spreadsheetml/2006/main">
  <c r="K2" i="1"/>
  <c r="J2"/>
  <c r="H2"/>
  <c r="G2"/>
  <c r="L3"/>
  <c r="L4"/>
  <c r="L5"/>
  <c r="L6"/>
  <c r="L7"/>
  <c r="L8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2"/>
  <c r="P3"/>
  <c r="P4"/>
  <c r="U4" s="1"/>
  <c r="P5"/>
  <c r="P6"/>
  <c r="U6" s="1"/>
  <c r="P7"/>
  <c r="P8"/>
  <c r="U8" s="1"/>
  <c r="P9"/>
  <c r="P10"/>
  <c r="U10" s="1"/>
  <c r="P11"/>
  <c r="U11" s="1"/>
  <c r="P12"/>
  <c r="U12" s="1"/>
  <c r="P13"/>
  <c r="U13" s="1"/>
  <c r="P14"/>
  <c r="U14" s="1"/>
  <c r="P15"/>
  <c r="U15" s="1"/>
  <c r="P16"/>
  <c r="U16" s="1"/>
  <c r="P17"/>
  <c r="U17" s="1"/>
  <c r="P18"/>
  <c r="U18" s="1"/>
  <c r="P19"/>
  <c r="U19" s="1"/>
  <c r="P20"/>
  <c r="U20" s="1"/>
  <c r="P21"/>
  <c r="U21" s="1"/>
  <c r="P22"/>
  <c r="U22" s="1"/>
  <c r="P23"/>
  <c r="U23" s="1"/>
  <c r="P24"/>
  <c r="U24" s="1"/>
  <c r="P25"/>
  <c r="U25" s="1"/>
  <c r="P26"/>
  <c r="U26" s="1"/>
  <c r="P27"/>
  <c r="U27" s="1"/>
  <c r="P28"/>
  <c r="U28" s="1"/>
  <c r="P29"/>
  <c r="U29" s="1"/>
  <c r="P30"/>
  <c r="U30" s="1"/>
  <c r="P31"/>
  <c r="U31" s="1"/>
  <c r="P32"/>
  <c r="U32" s="1"/>
  <c r="P33"/>
  <c r="U33" s="1"/>
  <c r="P34"/>
  <c r="U34" s="1"/>
  <c r="P35"/>
  <c r="U35" s="1"/>
  <c r="P36"/>
  <c r="U36" s="1"/>
  <c r="P37"/>
  <c r="U37" s="1"/>
  <c r="P38"/>
  <c r="U38" s="1"/>
  <c r="P39"/>
  <c r="U39" s="1"/>
  <c r="P40"/>
  <c r="U40" s="1"/>
  <c r="P41"/>
  <c r="U41" s="1"/>
  <c r="P42"/>
  <c r="U42" s="1"/>
  <c r="P43"/>
  <c r="U43" s="1"/>
  <c r="P44"/>
  <c r="U44" s="1"/>
  <c r="P45"/>
  <c r="U45" s="1"/>
  <c r="P46"/>
  <c r="U46" s="1"/>
  <c r="P47"/>
  <c r="U47" s="1"/>
  <c r="P48"/>
  <c r="U48" s="1"/>
  <c r="P49"/>
  <c r="U49" s="1"/>
  <c r="P50"/>
  <c r="U50" s="1"/>
  <c r="P51"/>
  <c r="U51" s="1"/>
  <c r="P52"/>
  <c r="U52" s="1"/>
  <c r="P53"/>
  <c r="U53" s="1"/>
  <c r="P54"/>
  <c r="U54" s="1"/>
  <c r="P55"/>
  <c r="U55" s="1"/>
  <c r="P56"/>
  <c r="U56" s="1"/>
  <c r="P57"/>
  <c r="U57" s="1"/>
  <c r="P58"/>
  <c r="U58" s="1"/>
  <c r="P59"/>
  <c r="U59" s="1"/>
  <c r="P60"/>
  <c r="U60" s="1"/>
  <c r="P61"/>
  <c r="U61" s="1"/>
  <c r="P62"/>
  <c r="U62" s="1"/>
  <c r="P63"/>
  <c r="U63" s="1"/>
  <c r="P64"/>
  <c r="U64" s="1"/>
  <c r="P65"/>
  <c r="U65" s="1"/>
  <c r="P66"/>
  <c r="U66" s="1"/>
  <c r="P67"/>
  <c r="U67" s="1"/>
  <c r="P68"/>
  <c r="U68" s="1"/>
  <c r="P69"/>
  <c r="U69" s="1"/>
  <c r="P70"/>
  <c r="U70" s="1"/>
  <c r="P71"/>
  <c r="U71" s="1"/>
  <c r="P72"/>
  <c r="U72" s="1"/>
  <c r="P73"/>
  <c r="U73" s="1"/>
  <c r="P74"/>
  <c r="U74" s="1"/>
  <c r="P75"/>
  <c r="U75" s="1"/>
  <c r="P76"/>
  <c r="U76" s="1"/>
  <c r="P77"/>
  <c r="U77" s="1"/>
  <c r="P78"/>
  <c r="U78" s="1"/>
  <c r="P79"/>
  <c r="U79" s="1"/>
  <c r="P80"/>
  <c r="U80" s="1"/>
  <c r="P81"/>
  <c r="U81" s="1"/>
  <c r="P82"/>
  <c r="U82" s="1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2"/>
  <c r="P133"/>
  <c r="P134"/>
  <c r="P135"/>
  <c r="P136"/>
  <c r="P137"/>
  <c r="P138"/>
  <c r="P139"/>
  <c r="P140"/>
  <c r="P141"/>
  <c r="P142"/>
  <c r="P143"/>
  <c r="P144"/>
  <c r="P145"/>
  <c r="P146"/>
  <c r="P147"/>
  <c r="P148"/>
  <c r="P149"/>
  <c r="P150"/>
  <c r="P151"/>
  <c r="P152"/>
  <c r="P153"/>
  <c r="P154"/>
  <c r="P155"/>
  <c r="P156"/>
  <c r="P157"/>
  <c r="P158"/>
  <c r="P159"/>
  <c r="P160"/>
  <c r="P161"/>
  <c r="P162"/>
  <c r="P163"/>
  <c r="P164"/>
  <c r="P165"/>
  <c r="P166"/>
  <c r="P167"/>
  <c r="P168"/>
  <c r="P169"/>
  <c r="P170"/>
  <c r="P171"/>
  <c r="P172"/>
  <c r="P173"/>
  <c r="P174"/>
  <c r="P175"/>
  <c r="P176"/>
  <c r="P177"/>
  <c r="P178"/>
  <c r="P179"/>
  <c r="P180"/>
  <c r="P181"/>
  <c r="P182"/>
  <c r="P183"/>
  <c r="P184"/>
  <c r="P185"/>
  <c r="P186"/>
  <c r="P187"/>
  <c r="P188"/>
  <c r="P189"/>
  <c r="P190"/>
  <c r="P191"/>
  <c r="P192"/>
  <c r="P193"/>
  <c r="P194"/>
  <c r="P195"/>
  <c r="P196"/>
  <c r="P197"/>
  <c r="P198"/>
  <c r="P199"/>
  <c r="P200"/>
  <c r="P201"/>
  <c r="P202"/>
  <c r="P203"/>
  <c r="P204"/>
  <c r="P205"/>
  <c r="P206"/>
  <c r="P207"/>
  <c r="P208"/>
  <c r="P209"/>
  <c r="P210"/>
  <c r="P211"/>
  <c r="P212"/>
  <c r="P213"/>
  <c r="P214"/>
  <c r="P215"/>
  <c r="P216"/>
  <c r="P217"/>
  <c r="P218"/>
  <c r="P219"/>
  <c r="P220"/>
  <c r="P221"/>
  <c r="P222"/>
  <c r="P223"/>
  <c r="P224"/>
  <c r="P225"/>
  <c r="P226"/>
  <c r="P227"/>
  <c r="P228"/>
  <c r="P229"/>
  <c r="P230"/>
  <c r="P231"/>
  <c r="P232"/>
  <c r="P233"/>
  <c r="P234"/>
  <c r="P235"/>
  <c r="P236"/>
  <c r="P237"/>
  <c r="P238"/>
  <c r="P239"/>
  <c r="P240"/>
  <c r="P241"/>
  <c r="P242"/>
  <c r="P243"/>
  <c r="P244"/>
  <c r="P245"/>
  <c r="P246"/>
  <c r="P247"/>
  <c r="P248"/>
  <c r="P249"/>
  <c r="P250"/>
  <c r="P251"/>
  <c r="P252"/>
  <c r="P253"/>
  <c r="P254"/>
  <c r="P255"/>
  <c r="P256"/>
  <c r="P257"/>
  <c r="P258"/>
  <c r="P259"/>
  <c r="P260"/>
  <c r="P261"/>
  <c r="P262"/>
  <c r="P263"/>
  <c r="P264"/>
  <c r="P265"/>
  <c r="P266"/>
  <c r="P267"/>
  <c r="P268"/>
  <c r="P269"/>
  <c r="P270"/>
  <c r="P271"/>
  <c r="P272"/>
  <c r="P273"/>
  <c r="P274"/>
  <c r="P275"/>
  <c r="P276"/>
  <c r="P277"/>
  <c r="P278"/>
  <c r="P279"/>
  <c r="P280"/>
  <c r="P281"/>
  <c r="P282"/>
  <c r="P283"/>
  <c r="P284"/>
  <c r="P285"/>
  <c r="P286"/>
  <c r="P287"/>
  <c r="P288"/>
  <c r="P289"/>
  <c r="P290"/>
  <c r="P291"/>
  <c r="P292"/>
  <c r="P293"/>
  <c r="P294"/>
  <c r="P295"/>
  <c r="P296"/>
  <c r="P297"/>
  <c r="P298"/>
  <c r="P299"/>
  <c r="P300"/>
  <c r="P301"/>
  <c r="P302"/>
  <c r="P303"/>
  <c r="P304"/>
  <c r="P305"/>
  <c r="P306"/>
  <c r="P307"/>
  <c r="P308"/>
  <c r="P309"/>
  <c r="P310"/>
  <c r="P311"/>
  <c r="P312"/>
  <c r="P313"/>
  <c r="P314"/>
  <c r="P315"/>
  <c r="P316"/>
  <c r="P317"/>
  <c r="P318"/>
  <c r="P319"/>
  <c r="P320"/>
  <c r="P321"/>
  <c r="P322"/>
  <c r="P323"/>
  <c r="P324"/>
  <c r="P325"/>
  <c r="P326"/>
  <c r="P327"/>
  <c r="P328"/>
  <c r="P329"/>
  <c r="P330"/>
  <c r="P331"/>
  <c r="P332"/>
  <c r="P333"/>
  <c r="P334"/>
  <c r="P335"/>
  <c r="P336"/>
  <c r="P337"/>
  <c r="P338"/>
  <c r="P339"/>
  <c r="P340"/>
  <c r="P341"/>
  <c r="P342"/>
  <c r="P343"/>
  <c r="P344"/>
  <c r="P345"/>
  <c r="P346"/>
  <c r="P347"/>
  <c r="P348"/>
  <c r="P349"/>
  <c r="P350"/>
  <c r="P351"/>
  <c r="P352"/>
  <c r="P353"/>
  <c r="P354"/>
  <c r="P355"/>
  <c r="P356"/>
  <c r="P357"/>
  <c r="P358"/>
  <c r="P359"/>
  <c r="P360"/>
  <c r="P361"/>
  <c r="P362"/>
  <c r="P363"/>
  <c r="P364"/>
  <c r="P365"/>
  <c r="P366"/>
  <c r="P367"/>
  <c r="P368"/>
  <c r="P369"/>
  <c r="P370"/>
  <c r="P371"/>
  <c r="P372"/>
  <c r="P373"/>
  <c r="P374"/>
  <c r="P375"/>
  <c r="P376"/>
  <c r="P377"/>
  <c r="P378"/>
  <c r="P379"/>
  <c r="P380"/>
  <c r="P381"/>
  <c r="P382"/>
  <c r="P383"/>
  <c r="P384"/>
  <c r="P385"/>
  <c r="P386"/>
  <c r="P387"/>
  <c r="P388"/>
  <c r="P389"/>
  <c r="P390"/>
  <c r="P391"/>
  <c r="P392"/>
  <c r="P393"/>
  <c r="P394"/>
  <c r="P395"/>
  <c r="P396"/>
  <c r="P397"/>
  <c r="P398"/>
  <c r="P399"/>
  <c r="P400"/>
  <c r="P401"/>
  <c r="P402"/>
  <c r="P403"/>
  <c r="P404"/>
  <c r="P405"/>
  <c r="P406"/>
  <c r="P407"/>
  <c r="P408"/>
  <c r="P409"/>
  <c r="P410"/>
  <c r="P411"/>
  <c r="P412"/>
  <c r="P413"/>
  <c r="P414"/>
  <c r="P415"/>
  <c r="P416"/>
  <c r="P417"/>
  <c r="P418"/>
  <c r="P419"/>
  <c r="P420"/>
  <c r="P421"/>
  <c r="P422"/>
  <c r="P423"/>
  <c r="P424"/>
  <c r="P425"/>
  <c r="P426"/>
  <c r="P427"/>
  <c r="P428"/>
  <c r="P429"/>
  <c r="P430"/>
  <c r="P431"/>
  <c r="P432"/>
  <c r="P433"/>
  <c r="P434"/>
  <c r="P435"/>
  <c r="P436"/>
  <c r="P437"/>
  <c r="P438"/>
  <c r="P439"/>
  <c r="P440"/>
  <c r="P441"/>
  <c r="P442"/>
  <c r="P443"/>
  <c r="P444"/>
  <c r="P445"/>
  <c r="P446"/>
  <c r="P447"/>
  <c r="P448"/>
  <c r="P449"/>
  <c r="P450"/>
  <c r="P451"/>
  <c r="P452"/>
  <c r="P453"/>
  <c r="P454"/>
  <c r="P455"/>
  <c r="P456"/>
  <c r="P457"/>
  <c r="P458"/>
  <c r="P459"/>
  <c r="P460"/>
  <c r="P461"/>
  <c r="P462"/>
  <c r="P463"/>
  <c r="P464"/>
  <c r="P465"/>
  <c r="P466"/>
  <c r="P467"/>
  <c r="P468"/>
  <c r="P469"/>
  <c r="P470"/>
  <c r="P471"/>
  <c r="P472"/>
  <c r="P473"/>
  <c r="P474"/>
  <c r="P475"/>
  <c r="P476"/>
  <c r="P477"/>
  <c r="P478"/>
  <c r="P479"/>
  <c r="P480"/>
  <c r="P481"/>
  <c r="P482"/>
  <c r="P483"/>
  <c r="P484"/>
  <c r="P485"/>
  <c r="P486"/>
  <c r="P487"/>
  <c r="P488"/>
  <c r="P489"/>
  <c r="P490"/>
  <c r="P491"/>
  <c r="P492"/>
  <c r="P493"/>
  <c r="P494"/>
  <c r="P495"/>
  <c r="P496"/>
  <c r="P497"/>
  <c r="P498"/>
  <c r="P499"/>
  <c r="P500"/>
  <c r="P501"/>
  <c r="P502"/>
  <c r="P503"/>
  <c r="P504"/>
  <c r="P505"/>
  <c r="P506"/>
  <c r="P507"/>
  <c r="P508"/>
  <c r="P509"/>
  <c r="P510"/>
  <c r="P511"/>
  <c r="P512"/>
  <c r="P513"/>
  <c r="P514"/>
  <c r="P515"/>
  <c r="P516"/>
  <c r="P517"/>
  <c r="P518"/>
  <c r="P519"/>
  <c r="P520"/>
  <c r="P521"/>
  <c r="P522"/>
  <c r="P523"/>
  <c r="P524"/>
  <c r="P525"/>
  <c r="P526"/>
  <c r="P527"/>
  <c r="P528"/>
  <c r="P529"/>
  <c r="P530"/>
  <c r="P531"/>
  <c r="P532"/>
  <c r="P533"/>
  <c r="P534"/>
  <c r="P535"/>
  <c r="P536"/>
  <c r="P537"/>
  <c r="P538"/>
  <c r="P539"/>
  <c r="P540"/>
  <c r="P541"/>
  <c r="P542"/>
  <c r="P543"/>
  <c r="P544"/>
  <c r="P545"/>
  <c r="P546"/>
  <c r="P547"/>
  <c r="P548"/>
  <c r="P549"/>
  <c r="P550"/>
  <c r="P551"/>
  <c r="P552"/>
  <c r="P553"/>
  <c r="P554"/>
  <c r="P555"/>
  <c r="P556"/>
  <c r="P557"/>
  <c r="P558"/>
  <c r="P559"/>
  <c r="P560"/>
  <c r="P561"/>
  <c r="P562"/>
  <c r="P563"/>
  <c r="P564"/>
  <c r="P565"/>
  <c r="P566"/>
  <c r="P567"/>
  <c r="P568"/>
  <c r="P569"/>
  <c r="P570"/>
  <c r="P571"/>
  <c r="P572"/>
  <c r="P573"/>
  <c r="P574"/>
  <c r="P575"/>
  <c r="P576"/>
  <c r="P577"/>
  <c r="P578"/>
  <c r="P579"/>
  <c r="P580"/>
  <c r="P581"/>
  <c r="P582"/>
  <c r="P583"/>
  <c r="P584"/>
  <c r="P585"/>
  <c r="P586"/>
  <c r="P587"/>
  <c r="P588"/>
  <c r="P589"/>
  <c r="P590"/>
  <c r="P591"/>
  <c r="P592"/>
  <c r="P593"/>
  <c r="P594"/>
  <c r="P595"/>
  <c r="P596"/>
  <c r="P597"/>
  <c r="P598"/>
  <c r="P599"/>
  <c r="P600"/>
  <c r="P601"/>
  <c r="P602"/>
  <c r="P603"/>
  <c r="P604"/>
  <c r="P605"/>
  <c r="P606"/>
  <c r="P607"/>
  <c r="P608"/>
  <c r="P609"/>
  <c r="P610"/>
  <c r="P611"/>
  <c r="P612"/>
  <c r="P613"/>
  <c r="P614"/>
  <c r="P615"/>
  <c r="P616"/>
  <c r="P617"/>
  <c r="P618"/>
  <c r="P619"/>
  <c r="P620"/>
  <c r="P621"/>
  <c r="P622"/>
  <c r="P623"/>
  <c r="P624"/>
  <c r="P625"/>
  <c r="P626"/>
  <c r="P627"/>
  <c r="P628"/>
  <c r="P629"/>
  <c r="P630"/>
  <c r="P631"/>
  <c r="P632"/>
  <c r="P633"/>
  <c r="P634"/>
  <c r="P635"/>
  <c r="P636"/>
  <c r="P637"/>
  <c r="P638"/>
  <c r="P639"/>
  <c r="P640"/>
  <c r="P641"/>
  <c r="P642"/>
  <c r="P643"/>
  <c r="P644"/>
  <c r="P645"/>
  <c r="P646"/>
  <c r="P647"/>
  <c r="P648"/>
  <c r="P649"/>
  <c r="P650"/>
  <c r="P651"/>
  <c r="P652"/>
  <c r="P653"/>
  <c r="P654"/>
  <c r="P655"/>
  <c r="P656"/>
  <c r="P657"/>
  <c r="P658"/>
  <c r="P659"/>
  <c r="P660"/>
  <c r="P661"/>
  <c r="P662"/>
  <c r="P663"/>
  <c r="P664"/>
  <c r="P665"/>
  <c r="P666"/>
  <c r="P667"/>
  <c r="P668"/>
  <c r="P669"/>
  <c r="P670"/>
  <c r="P671"/>
  <c r="P672"/>
  <c r="P673"/>
  <c r="P674"/>
  <c r="P675"/>
  <c r="P676"/>
  <c r="P677"/>
  <c r="P678"/>
  <c r="P679"/>
  <c r="P680"/>
  <c r="P681"/>
  <c r="P682"/>
  <c r="P683"/>
  <c r="P684"/>
  <c r="P685"/>
  <c r="P686"/>
  <c r="P687"/>
  <c r="P688"/>
  <c r="P689"/>
  <c r="P690"/>
  <c r="P691"/>
  <c r="P692"/>
  <c r="P693"/>
  <c r="P694"/>
  <c r="P695"/>
  <c r="P696"/>
  <c r="P697"/>
  <c r="P698"/>
  <c r="P699"/>
  <c r="P700"/>
  <c r="P701"/>
  <c r="P702"/>
  <c r="P703"/>
  <c r="P704"/>
  <c r="P705"/>
  <c r="P706"/>
  <c r="P707"/>
  <c r="P708"/>
  <c r="P709"/>
  <c r="P710"/>
  <c r="P711"/>
  <c r="P712"/>
  <c r="P713"/>
  <c r="P714"/>
  <c r="P715"/>
  <c r="P716"/>
  <c r="P717"/>
  <c r="P718"/>
  <c r="P719"/>
  <c r="P720"/>
  <c r="P721"/>
  <c r="P722"/>
  <c r="P723"/>
  <c r="P724"/>
  <c r="P725"/>
  <c r="P726"/>
  <c r="P727"/>
  <c r="P728"/>
  <c r="P729"/>
  <c r="P730"/>
  <c r="P731"/>
  <c r="P732"/>
  <c r="P733"/>
  <c r="P734"/>
  <c r="P735"/>
  <c r="P736"/>
  <c r="P737"/>
  <c r="P738"/>
  <c r="P739"/>
  <c r="P740"/>
  <c r="P741"/>
  <c r="P742"/>
  <c r="P743"/>
  <c r="P744"/>
  <c r="P745"/>
  <c r="P746"/>
  <c r="P747"/>
  <c r="P748"/>
  <c r="P749"/>
  <c r="P750"/>
  <c r="P751"/>
  <c r="P752"/>
  <c r="P753"/>
  <c r="P754"/>
  <c r="P755"/>
  <c r="P756"/>
  <c r="P757"/>
  <c r="P758"/>
  <c r="P759"/>
  <c r="P760"/>
  <c r="P761"/>
  <c r="P762"/>
  <c r="P763"/>
  <c r="P764"/>
  <c r="P765"/>
  <c r="P766"/>
  <c r="P767"/>
  <c r="P768"/>
  <c r="P769"/>
  <c r="P770"/>
  <c r="P771"/>
  <c r="P772"/>
  <c r="P773"/>
  <c r="P774"/>
  <c r="P775"/>
  <c r="P776"/>
  <c r="P777"/>
  <c r="P778"/>
  <c r="P779"/>
  <c r="P780"/>
  <c r="P781"/>
  <c r="P782"/>
  <c r="P783"/>
  <c r="P784"/>
  <c r="P785"/>
  <c r="P786"/>
  <c r="P787"/>
  <c r="P788"/>
  <c r="P789"/>
  <c r="P790"/>
  <c r="P791"/>
  <c r="P792"/>
  <c r="P793"/>
  <c r="P794"/>
  <c r="P795"/>
  <c r="P796"/>
  <c r="P797"/>
  <c r="P798"/>
  <c r="P799"/>
  <c r="P800"/>
  <c r="P801"/>
  <c r="P802"/>
  <c r="P803"/>
  <c r="P804"/>
  <c r="P805"/>
  <c r="P806"/>
  <c r="P807"/>
  <c r="P808"/>
  <c r="P809"/>
  <c r="P810"/>
  <c r="P811"/>
  <c r="P812"/>
  <c r="P813"/>
  <c r="P814"/>
  <c r="P815"/>
  <c r="P816"/>
  <c r="P817"/>
  <c r="P818"/>
  <c r="P819"/>
  <c r="P820"/>
  <c r="P821"/>
  <c r="P822"/>
  <c r="P823"/>
  <c r="P824"/>
  <c r="P825"/>
  <c r="P826"/>
  <c r="P827"/>
  <c r="P828"/>
  <c r="P829"/>
  <c r="P830"/>
  <c r="P831"/>
  <c r="P832"/>
  <c r="P833"/>
  <c r="P834"/>
  <c r="P835"/>
  <c r="P836"/>
  <c r="P837"/>
  <c r="P838"/>
  <c r="P839"/>
  <c r="P840"/>
  <c r="P841"/>
  <c r="P842"/>
  <c r="P843"/>
  <c r="P844"/>
  <c r="P845"/>
  <c r="P846"/>
  <c r="P847"/>
  <c r="P848"/>
  <c r="P849"/>
  <c r="P850"/>
  <c r="P851"/>
  <c r="P852"/>
  <c r="P853"/>
  <c r="P854"/>
  <c r="P855"/>
  <c r="P856"/>
  <c r="P857"/>
  <c r="P858"/>
  <c r="P859"/>
  <c r="P860"/>
  <c r="P861"/>
  <c r="P862"/>
  <c r="P863"/>
  <c r="P864"/>
  <c r="P865"/>
  <c r="P866"/>
  <c r="P867"/>
  <c r="P868"/>
  <c r="P869"/>
  <c r="P870"/>
  <c r="P871"/>
  <c r="P872"/>
  <c r="P873"/>
  <c r="P874"/>
  <c r="P875"/>
  <c r="P876"/>
  <c r="P877"/>
  <c r="P878"/>
  <c r="P879"/>
  <c r="P880"/>
  <c r="P881"/>
  <c r="P882"/>
  <c r="P883"/>
  <c r="P884"/>
  <c r="P885"/>
  <c r="P886"/>
  <c r="P887"/>
  <c r="P888"/>
  <c r="P889"/>
  <c r="P890"/>
  <c r="P891"/>
  <c r="P892"/>
  <c r="P893"/>
  <c r="P894"/>
  <c r="P895"/>
  <c r="P896"/>
  <c r="P897"/>
  <c r="P898"/>
  <c r="P899"/>
  <c r="P900"/>
  <c r="P901"/>
  <c r="P902"/>
  <c r="P903"/>
  <c r="P904"/>
  <c r="P905"/>
  <c r="P906"/>
  <c r="P907"/>
  <c r="P908"/>
  <c r="P909"/>
  <c r="P910"/>
  <c r="P911"/>
  <c r="P912"/>
  <c r="P913"/>
  <c r="P914"/>
  <c r="P915"/>
  <c r="P916"/>
  <c r="P917"/>
  <c r="P918"/>
  <c r="P919"/>
  <c r="P920"/>
  <c r="P921"/>
  <c r="P922"/>
  <c r="P923"/>
  <c r="P924"/>
  <c r="P925"/>
  <c r="P926"/>
  <c r="P927"/>
  <c r="P928"/>
  <c r="P929"/>
  <c r="P930"/>
  <c r="P931"/>
  <c r="P932"/>
  <c r="P933"/>
  <c r="P934"/>
  <c r="P935"/>
  <c r="P936"/>
  <c r="P937"/>
  <c r="P938"/>
  <c r="P939"/>
  <c r="P940"/>
  <c r="P941"/>
  <c r="P942"/>
  <c r="P943"/>
  <c r="P944"/>
  <c r="P945"/>
  <c r="P946"/>
  <c r="P947"/>
  <c r="P948"/>
  <c r="P949"/>
  <c r="P950"/>
  <c r="P951"/>
  <c r="P952"/>
  <c r="P953"/>
  <c r="P954"/>
  <c r="P955"/>
  <c r="P956"/>
  <c r="P957"/>
  <c r="P958"/>
  <c r="P959"/>
  <c r="P960"/>
  <c r="P961"/>
  <c r="P962"/>
  <c r="P963"/>
  <c r="P964"/>
  <c r="P965"/>
  <c r="P966"/>
  <c r="P967"/>
  <c r="P968"/>
  <c r="P969"/>
  <c r="P970"/>
  <c r="P971"/>
  <c r="P972"/>
  <c r="P973"/>
  <c r="P974"/>
  <c r="P975"/>
  <c r="P976"/>
  <c r="P977"/>
  <c r="P978"/>
  <c r="P979"/>
  <c r="P980"/>
  <c r="P981"/>
  <c r="P982"/>
  <c r="P983"/>
  <c r="P984"/>
  <c r="P985"/>
  <c r="P986"/>
  <c r="P987"/>
  <c r="P988"/>
  <c r="P989"/>
  <c r="P990"/>
  <c r="P991"/>
  <c r="P992"/>
  <c r="P993"/>
  <c r="P994"/>
  <c r="P995"/>
  <c r="P996"/>
  <c r="P997"/>
  <c r="P998"/>
  <c r="P999"/>
  <c r="P1000"/>
  <c r="P1001"/>
  <c r="P1002"/>
  <c r="P1003"/>
  <c r="P1004"/>
  <c r="P1005"/>
  <c r="P1006"/>
  <c r="P1007"/>
  <c r="P1008"/>
  <c r="P1009"/>
  <c r="P1010"/>
  <c r="P1011"/>
  <c r="P1012"/>
  <c r="P1013"/>
  <c r="P1014"/>
  <c r="P1015"/>
  <c r="P1016"/>
  <c r="P1017"/>
  <c r="P1018"/>
  <c r="P1019"/>
  <c r="P1020"/>
  <c r="P1021"/>
  <c r="P1022"/>
  <c r="P1023"/>
  <c r="P1024"/>
  <c r="P1025"/>
  <c r="P1026"/>
  <c r="P1027"/>
  <c r="P1028"/>
  <c r="P1029"/>
  <c r="P1030"/>
  <c r="P1031"/>
  <c r="P1032"/>
  <c r="P1033"/>
  <c r="P1034"/>
  <c r="P1035"/>
  <c r="P1036"/>
  <c r="P1037"/>
  <c r="P1038"/>
  <c r="P1039"/>
  <c r="P1040"/>
  <c r="P1041"/>
  <c r="P1042"/>
  <c r="P1043"/>
  <c r="P1044"/>
  <c r="P1045"/>
  <c r="P1046"/>
  <c r="P1047"/>
  <c r="P1048"/>
  <c r="P1049"/>
  <c r="P1050"/>
  <c r="P1051"/>
  <c r="P1052"/>
  <c r="P1053"/>
  <c r="P1054"/>
  <c r="P1055"/>
  <c r="P1056"/>
  <c r="P1057"/>
  <c r="P1058"/>
  <c r="P1059"/>
  <c r="P1060"/>
  <c r="P1061"/>
  <c r="P1062"/>
  <c r="P1063"/>
  <c r="P1064"/>
  <c r="P1065"/>
  <c r="P1066"/>
  <c r="P1067"/>
  <c r="P1068"/>
  <c r="P1069"/>
  <c r="P1070"/>
  <c r="P1071"/>
  <c r="P1072"/>
  <c r="P1073"/>
  <c r="P1074"/>
  <c r="P1075"/>
  <c r="P1076"/>
  <c r="P1077"/>
  <c r="P1078"/>
  <c r="P1079"/>
  <c r="P1080"/>
  <c r="P1081"/>
  <c r="P1082"/>
  <c r="P1083"/>
  <c r="P1084"/>
  <c r="P1085"/>
  <c r="P1086"/>
  <c r="P1087"/>
  <c r="P1088"/>
  <c r="P1089"/>
  <c r="P1090"/>
  <c r="P1091"/>
  <c r="P1092"/>
  <c r="P1093"/>
  <c r="P1094"/>
  <c r="P1095"/>
  <c r="P1096"/>
  <c r="P1097"/>
  <c r="P1098"/>
  <c r="P1099"/>
  <c r="P1100"/>
  <c r="P1101"/>
  <c r="P1102"/>
  <c r="P1103"/>
  <c r="P1104"/>
  <c r="P1105"/>
  <c r="P1106"/>
  <c r="P1107"/>
  <c r="P1108"/>
  <c r="P1109"/>
  <c r="P1110"/>
  <c r="P1111"/>
  <c r="P1112"/>
  <c r="P1113"/>
  <c r="P1114"/>
  <c r="P1115"/>
  <c r="P1116"/>
  <c r="P1117"/>
  <c r="P1118"/>
  <c r="P1119"/>
  <c r="P1120"/>
  <c r="P1121"/>
  <c r="P1122"/>
  <c r="P1123"/>
  <c r="P1124"/>
  <c r="P1125"/>
  <c r="P1126"/>
  <c r="P1127"/>
  <c r="P1128"/>
  <c r="P1129"/>
  <c r="P1130"/>
  <c r="P1131"/>
  <c r="P1132"/>
  <c r="P1133"/>
  <c r="P1134"/>
  <c r="P1135"/>
  <c r="P1136"/>
  <c r="P1137"/>
  <c r="P1138"/>
  <c r="P1139"/>
  <c r="P1140"/>
  <c r="P1141"/>
  <c r="P1142"/>
  <c r="P1143"/>
  <c r="P1144"/>
  <c r="P1145"/>
  <c r="P1146"/>
  <c r="P1147"/>
  <c r="P1148"/>
  <c r="P1149"/>
  <c r="P1150"/>
  <c r="P1151"/>
  <c r="P1152"/>
  <c r="P1153"/>
  <c r="P1154"/>
  <c r="P1155"/>
  <c r="P1156"/>
  <c r="P1157"/>
  <c r="P1158"/>
  <c r="P1159"/>
  <c r="P1160"/>
  <c r="P1161"/>
  <c r="P1162"/>
  <c r="P1163"/>
  <c r="P1164"/>
  <c r="P1165"/>
  <c r="P1166"/>
  <c r="P1167"/>
  <c r="P1168"/>
  <c r="P1169"/>
  <c r="P1170"/>
  <c r="P1171"/>
  <c r="P1172"/>
  <c r="P1173"/>
  <c r="P1174"/>
  <c r="P1175"/>
  <c r="P1176"/>
  <c r="P1177"/>
  <c r="P1178"/>
  <c r="P1179"/>
  <c r="P1180"/>
  <c r="P1181"/>
  <c r="P1182"/>
  <c r="P1183"/>
  <c r="P1184"/>
  <c r="P1185"/>
  <c r="P1186"/>
  <c r="P1187"/>
  <c r="P1188"/>
  <c r="P1189"/>
  <c r="P1190"/>
  <c r="P1191"/>
  <c r="P1192"/>
  <c r="P1193"/>
  <c r="P1194"/>
  <c r="P1195"/>
  <c r="P1196"/>
  <c r="P1197"/>
  <c r="P1198"/>
  <c r="P1199"/>
  <c r="P1200"/>
  <c r="P1201"/>
  <c r="P1202"/>
  <c r="P1203"/>
  <c r="P1204"/>
  <c r="P1205"/>
  <c r="P1206"/>
  <c r="P1207"/>
  <c r="P1208"/>
  <c r="P1209"/>
  <c r="P1210"/>
  <c r="P1211"/>
  <c r="P1212"/>
  <c r="P1213"/>
  <c r="P1214"/>
  <c r="P1215"/>
  <c r="P1216"/>
  <c r="P1217"/>
  <c r="P1218"/>
  <c r="P1219"/>
  <c r="P1220"/>
  <c r="P1221"/>
  <c r="P1222"/>
  <c r="P1223"/>
  <c r="P1224"/>
  <c r="P1225"/>
  <c r="P1226"/>
  <c r="P1227"/>
  <c r="P1228"/>
  <c r="P1229"/>
  <c r="P1230"/>
  <c r="P1231"/>
  <c r="P1232"/>
  <c r="P1233"/>
  <c r="P1234"/>
  <c r="P1235"/>
  <c r="P1236"/>
  <c r="P1237"/>
  <c r="P1238"/>
  <c r="P1239"/>
  <c r="P1240"/>
  <c r="P1241"/>
  <c r="P1242"/>
  <c r="P1243"/>
  <c r="P1244"/>
  <c r="P1245"/>
  <c r="P1246"/>
  <c r="P1247"/>
  <c r="P1248"/>
  <c r="P1249"/>
  <c r="P1250"/>
  <c r="P1251"/>
  <c r="P1252"/>
  <c r="P1253"/>
  <c r="P1254"/>
  <c r="P1255"/>
  <c r="P1256"/>
  <c r="P1257"/>
  <c r="P1258"/>
  <c r="P1259"/>
  <c r="P1260"/>
  <c r="P1261"/>
  <c r="P1262"/>
  <c r="P1263"/>
  <c r="P1264"/>
  <c r="P1265"/>
  <c r="P1266"/>
  <c r="P1267"/>
  <c r="P1268"/>
  <c r="P1269"/>
  <c r="P1270"/>
  <c r="P1271"/>
  <c r="P1272"/>
  <c r="P1273"/>
  <c r="P1274"/>
  <c r="P1275"/>
  <c r="P1276"/>
  <c r="P1277"/>
  <c r="P1278"/>
  <c r="P1279"/>
  <c r="P1280"/>
  <c r="P1281"/>
  <c r="P1282"/>
  <c r="P1283"/>
  <c r="P1284"/>
  <c r="P1285"/>
  <c r="P1286"/>
  <c r="P1287"/>
  <c r="P1288"/>
  <c r="P1289"/>
  <c r="P1290"/>
  <c r="P1291"/>
  <c r="P1292"/>
  <c r="P1293"/>
  <c r="P1294"/>
  <c r="P1295"/>
  <c r="P1296"/>
  <c r="P1297"/>
  <c r="P1298"/>
  <c r="P1299"/>
  <c r="P1300"/>
  <c r="P1301"/>
  <c r="P1302"/>
  <c r="P1303"/>
  <c r="P1304"/>
  <c r="P1305"/>
  <c r="P1306"/>
  <c r="P1307"/>
  <c r="P1308"/>
  <c r="P1309"/>
  <c r="P1310"/>
  <c r="P1311"/>
  <c r="P1312"/>
  <c r="P1313"/>
  <c r="P1314"/>
  <c r="P1315"/>
  <c r="P1316"/>
  <c r="P1317"/>
  <c r="P1318"/>
  <c r="P1319"/>
  <c r="P1320"/>
  <c r="P1321"/>
  <c r="P1322"/>
  <c r="P1323"/>
  <c r="P1324"/>
  <c r="P1325"/>
  <c r="P1326"/>
  <c r="P1327"/>
  <c r="P1328"/>
  <c r="P1329"/>
  <c r="P1330"/>
  <c r="P1331"/>
  <c r="P1332"/>
  <c r="P1333"/>
  <c r="P1334"/>
  <c r="P1335"/>
  <c r="P1336"/>
  <c r="P1337"/>
  <c r="P1338"/>
  <c r="P1339"/>
  <c r="P1340"/>
  <c r="P1341"/>
  <c r="P1342"/>
  <c r="P1343"/>
  <c r="P1344"/>
  <c r="P1345"/>
  <c r="P1346"/>
  <c r="P1347"/>
  <c r="P1348"/>
  <c r="P1349"/>
  <c r="P1350"/>
  <c r="P1351"/>
  <c r="P1352"/>
  <c r="P1353"/>
  <c r="P1354"/>
  <c r="P1355"/>
  <c r="P1356"/>
  <c r="P1357"/>
  <c r="P1358"/>
  <c r="P1359"/>
  <c r="P1360"/>
  <c r="P1361"/>
  <c r="P1362"/>
  <c r="P1363"/>
  <c r="P1364"/>
  <c r="P1365"/>
  <c r="P1366"/>
  <c r="P1367"/>
  <c r="P1368"/>
  <c r="P1369"/>
  <c r="P1370"/>
  <c r="P1371"/>
  <c r="P1372"/>
  <c r="P1373"/>
  <c r="P1374"/>
  <c r="P1375"/>
  <c r="P1376"/>
  <c r="P1377"/>
  <c r="P1378"/>
  <c r="P1379"/>
  <c r="P1380"/>
  <c r="P1381"/>
  <c r="P1382"/>
  <c r="P1383"/>
  <c r="P1384"/>
  <c r="P1385"/>
  <c r="P1386"/>
  <c r="P1387"/>
  <c r="P1388"/>
  <c r="P1389"/>
  <c r="P1390"/>
  <c r="P1391"/>
  <c r="P1392"/>
  <c r="P1393"/>
  <c r="P1394"/>
  <c r="P1395"/>
  <c r="P1396"/>
  <c r="P1397"/>
  <c r="P1398"/>
  <c r="P1399"/>
  <c r="P1400"/>
  <c r="P1401"/>
  <c r="P1402"/>
  <c r="P1403"/>
  <c r="P1404"/>
  <c r="P1405"/>
  <c r="P1406"/>
  <c r="P1407"/>
  <c r="P1408"/>
  <c r="P1409"/>
  <c r="P1410"/>
  <c r="P1411"/>
  <c r="P1412"/>
  <c r="P1413"/>
  <c r="P1414"/>
  <c r="P1415"/>
  <c r="P1416"/>
  <c r="P1417"/>
  <c r="P1418"/>
  <c r="P1419"/>
  <c r="P1420"/>
  <c r="P1421"/>
  <c r="P1422"/>
  <c r="P1423"/>
  <c r="P1424"/>
  <c r="P1425"/>
  <c r="P1426"/>
  <c r="P1427"/>
  <c r="P1428"/>
  <c r="P1429"/>
  <c r="P1430"/>
  <c r="P1431"/>
  <c r="P1432"/>
  <c r="P1433"/>
  <c r="P1434"/>
  <c r="P1435"/>
  <c r="P1436"/>
  <c r="P1437"/>
  <c r="P1438"/>
  <c r="P1439"/>
  <c r="P1440"/>
  <c r="P1441"/>
  <c r="P1442"/>
  <c r="P1443"/>
  <c r="P1444"/>
  <c r="P1445"/>
  <c r="P1446"/>
  <c r="P1447"/>
  <c r="P1448"/>
  <c r="P1449"/>
  <c r="P1450"/>
  <c r="P1451"/>
  <c r="P1452"/>
  <c r="P1453"/>
  <c r="P1454"/>
  <c r="P1455"/>
  <c r="P1456"/>
  <c r="P1457"/>
  <c r="P1458"/>
  <c r="P1459"/>
  <c r="P1460"/>
  <c r="P1461"/>
  <c r="P1462"/>
  <c r="P1463"/>
  <c r="P1464"/>
  <c r="P1465"/>
  <c r="P1466"/>
  <c r="P1467"/>
  <c r="P1468"/>
  <c r="P1469"/>
  <c r="P1470"/>
  <c r="P1471"/>
  <c r="P1472"/>
  <c r="P1473"/>
  <c r="P1474"/>
  <c r="P1475"/>
  <c r="P1476"/>
  <c r="P1477"/>
  <c r="P1478"/>
  <c r="P1479"/>
  <c r="P1480"/>
  <c r="P1481"/>
  <c r="P1482"/>
  <c r="P1483"/>
  <c r="P1484"/>
  <c r="P1485"/>
  <c r="P1486"/>
  <c r="P1487"/>
  <c r="P1488"/>
  <c r="P1489"/>
  <c r="P1490"/>
  <c r="P1491"/>
  <c r="P1492"/>
  <c r="P1493"/>
  <c r="P1494"/>
  <c r="P1495"/>
  <c r="P1496"/>
  <c r="P1497"/>
  <c r="P1498"/>
  <c r="P1499"/>
  <c r="P1500"/>
  <c r="P1501"/>
  <c r="P1502"/>
  <c r="P1503"/>
  <c r="P1504"/>
  <c r="P1505"/>
  <c r="P1506"/>
  <c r="P1507"/>
  <c r="P1508"/>
  <c r="P1509"/>
  <c r="P1510"/>
  <c r="P1511"/>
  <c r="P1512"/>
  <c r="P1513"/>
  <c r="P1514"/>
  <c r="P1515"/>
  <c r="P1516"/>
  <c r="P1517"/>
  <c r="P1518"/>
  <c r="P1519"/>
  <c r="P1520"/>
  <c r="P1521"/>
  <c r="P1522"/>
  <c r="P1523"/>
  <c r="P1524"/>
  <c r="P1525"/>
  <c r="P1526"/>
  <c r="P1527"/>
  <c r="P1528"/>
  <c r="P1529"/>
  <c r="P1530"/>
  <c r="P1531"/>
  <c r="P1532"/>
  <c r="P1533"/>
  <c r="P1534"/>
  <c r="P1535"/>
  <c r="P1536"/>
  <c r="P1537"/>
  <c r="P1538"/>
  <c r="P1539"/>
  <c r="P1540"/>
  <c r="P1541"/>
  <c r="P1542"/>
  <c r="P1543"/>
  <c r="P1544"/>
  <c r="P1545"/>
  <c r="P1546"/>
  <c r="P1547"/>
  <c r="P1548"/>
  <c r="P1549"/>
  <c r="P1550"/>
  <c r="P1551"/>
  <c r="P1552"/>
  <c r="P1553"/>
  <c r="P1554"/>
  <c r="P1555"/>
  <c r="P1556"/>
  <c r="P1557"/>
  <c r="P1558"/>
  <c r="P1559"/>
  <c r="P1560"/>
  <c r="P1561"/>
  <c r="P1562"/>
  <c r="P1563"/>
  <c r="P1564"/>
  <c r="P1565"/>
  <c r="P1566"/>
  <c r="P1567"/>
  <c r="P1568"/>
  <c r="P1569"/>
  <c r="P1570"/>
  <c r="P1571"/>
  <c r="P1572"/>
  <c r="P1573"/>
  <c r="P1574"/>
  <c r="P1575"/>
  <c r="P1576"/>
  <c r="P1577"/>
  <c r="P1578"/>
  <c r="P1579"/>
  <c r="P1580"/>
  <c r="P1581"/>
  <c r="P1582"/>
  <c r="P1583"/>
  <c r="P1584"/>
  <c r="P1585"/>
  <c r="P1586"/>
  <c r="P1587"/>
  <c r="P1588"/>
  <c r="P1589"/>
  <c r="P1590"/>
  <c r="P1591"/>
  <c r="P1592"/>
  <c r="P1593"/>
  <c r="P1594"/>
  <c r="P1595"/>
  <c r="P1596"/>
  <c r="P1597"/>
  <c r="P1598"/>
  <c r="P1599"/>
  <c r="P1600"/>
  <c r="P1601"/>
  <c r="P1602"/>
  <c r="P1603"/>
  <c r="P1604"/>
  <c r="P1605"/>
  <c r="P1606"/>
  <c r="P1607"/>
  <c r="P1608"/>
  <c r="P1609"/>
  <c r="P1610"/>
  <c r="P1611"/>
  <c r="P1612"/>
  <c r="P1613"/>
  <c r="P1614"/>
  <c r="P1615"/>
  <c r="P1616"/>
  <c r="P1617"/>
  <c r="P1618"/>
  <c r="P1619"/>
  <c r="P1620"/>
  <c r="P1621"/>
  <c r="P1622"/>
  <c r="P1623"/>
  <c r="P1624"/>
  <c r="P1625"/>
  <c r="P1626"/>
  <c r="P1627"/>
  <c r="P1628"/>
  <c r="P1629"/>
  <c r="P1630"/>
  <c r="P1631"/>
  <c r="P1632"/>
  <c r="P1633"/>
  <c r="P1634"/>
  <c r="P1635"/>
  <c r="P1636"/>
  <c r="P1637"/>
  <c r="P1638"/>
  <c r="P1639"/>
  <c r="P1640"/>
  <c r="P1641"/>
  <c r="P1642"/>
  <c r="P1643"/>
  <c r="P1644"/>
  <c r="P1645"/>
  <c r="P1646"/>
  <c r="P1647"/>
  <c r="P1648"/>
  <c r="P1649"/>
  <c r="P1650"/>
  <c r="P1651"/>
  <c r="P1652"/>
  <c r="P1653"/>
  <c r="P1654"/>
  <c r="P1655"/>
  <c r="P1656"/>
  <c r="P1657"/>
  <c r="P1658"/>
  <c r="P1659"/>
  <c r="P1660"/>
  <c r="P1661"/>
  <c r="P1662"/>
  <c r="P1663"/>
  <c r="P1664"/>
  <c r="P1665"/>
  <c r="P1666"/>
  <c r="P1667"/>
  <c r="P1668"/>
  <c r="P1669"/>
  <c r="P1670"/>
  <c r="P1671"/>
  <c r="P1672"/>
  <c r="P1673"/>
  <c r="P1674"/>
  <c r="P1675"/>
  <c r="P1676"/>
  <c r="P1677"/>
  <c r="P1678"/>
  <c r="P1679"/>
  <c r="P1680"/>
  <c r="P1681"/>
  <c r="P1682"/>
  <c r="P1683"/>
  <c r="P1684"/>
  <c r="P1685"/>
  <c r="P1686"/>
  <c r="P1687"/>
  <c r="P1688"/>
  <c r="P1689"/>
  <c r="P1690"/>
  <c r="P1691"/>
  <c r="P1692"/>
  <c r="P1693"/>
  <c r="P1694"/>
  <c r="P1695"/>
  <c r="P1696"/>
  <c r="P1697"/>
  <c r="P1698"/>
  <c r="P1699"/>
  <c r="P1700"/>
  <c r="P1701"/>
  <c r="P1702"/>
  <c r="P1703"/>
  <c r="P1704"/>
  <c r="P1705"/>
  <c r="P1706"/>
  <c r="P1707"/>
  <c r="P1708"/>
  <c r="P1709"/>
  <c r="P1710"/>
  <c r="P1711"/>
  <c r="P1712"/>
  <c r="P1713"/>
  <c r="P1714"/>
  <c r="P1715"/>
  <c r="P1716"/>
  <c r="P1717"/>
  <c r="P1718"/>
  <c r="P1719"/>
  <c r="P1720"/>
  <c r="P1721"/>
  <c r="P1722"/>
  <c r="P1723"/>
  <c r="P1724"/>
  <c r="P1725"/>
  <c r="P1726"/>
  <c r="P1727"/>
  <c r="P1728"/>
  <c r="P1729"/>
  <c r="P1730"/>
  <c r="P1731"/>
  <c r="P1732"/>
  <c r="P1733"/>
  <c r="P1734"/>
  <c r="P1735"/>
  <c r="P1736"/>
  <c r="P1737"/>
  <c r="P1738"/>
  <c r="P1739"/>
  <c r="P1740"/>
  <c r="P1741"/>
  <c r="P1742"/>
  <c r="P1743"/>
  <c r="P1744"/>
  <c r="P1745"/>
  <c r="P1746"/>
  <c r="P1747"/>
  <c r="P1748"/>
  <c r="P1749"/>
  <c r="P1750"/>
  <c r="P1751"/>
  <c r="P1752"/>
  <c r="P1753"/>
  <c r="P1754"/>
  <c r="P1755"/>
  <c r="P1756"/>
  <c r="P1757"/>
  <c r="P1758"/>
  <c r="P1759"/>
  <c r="P1760"/>
  <c r="P1761"/>
  <c r="P1762"/>
  <c r="P1763"/>
  <c r="P1764"/>
  <c r="P1765"/>
  <c r="P1766"/>
  <c r="P1767"/>
  <c r="P1768"/>
  <c r="P1769"/>
  <c r="P1770"/>
  <c r="P1771"/>
  <c r="P1772"/>
  <c r="P1773"/>
  <c r="P1774"/>
  <c r="P1775"/>
  <c r="P1776"/>
  <c r="P1777"/>
  <c r="P1778"/>
  <c r="P1779"/>
  <c r="P1780"/>
  <c r="P1781"/>
  <c r="P1782"/>
  <c r="P1783"/>
  <c r="P1784"/>
  <c r="P1785"/>
  <c r="P1786"/>
  <c r="P1787"/>
  <c r="P1788"/>
  <c r="P1789"/>
  <c r="P1790"/>
  <c r="P1791"/>
  <c r="P1792"/>
  <c r="P1793"/>
  <c r="P1794"/>
  <c r="P1795"/>
  <c r="P1796"/>
  <c r="P1797"/>
  <c r="P1798"/>
  <c r="P1799"/>
  <c r="P1800"/>
  <c r="P1801"/>
  <c r="P1802"/>
  <c r="P1803"/>
  <c r="P1804"/>
  <c r="P1805"/>
  <c r="P1806"/>
  <c r="P1807"/>
  <c r="P1808"/>
  <c r="P1809"/>
  <c r="P1810"/>
  <c r="P1811"/>
  <c r="P1812"/>
  <c r="P1813"/>
  <c r="P1814"/>
  <c r="P1815"/>
  <c r="P1816"/>
  <c r="P1817"/>
  <c r="P1818"/>
  <c r="P1819"/>
  <c r="P1820"/>
  <c r="P1821"/>
  <c r="P1822"/>
  <c r="P1823"/>
  <c r="P1824"/>
  <c r="P1825"/>
  <c r="P1826"/>
  <c r="P1827"/>
  <c r="P1828"/>
  <c r="P1829"/>
  <c r="P1830"/>
  <c r="P1831"/>
  <c r="P1832"/>
  <c r="P1833"/>
  <c r="P1834"/>
  <c r="P1835"/>
  <c r="P1836"/>
  <c r="P1837"/>
  <c r="P1838"/>
  <c r="P1839"/>
  <c r="P1840"/>
  <c r="P1841"/>
  <c r="P1842"/>
  <c r="P1843"/>
  <c r="P1844"/>
  <c r="P1845"/>
  <c r="P1846"/>
  <c r="P1847"/>
  <c r="P1848"/>
  <c r="P1849"/>
  <c r="P1850"/>
  <c r="P1851"/>
  <c r="P1852"/>
  <c r="P1853"/>
  <c r="P1854"/>
  <c r="P1855"/>
  <c r="P1856"/>
  <c r="P1857"/>
  <c r="P1858"/>
  <c r="P1859"/>
  <c r="P1860"/>
  <c r="P1861"/>
  <c r="P1862"/>
  <c r="P1863"/>
  <c r="P1864"/>
  <c r="P1865"/>
  <c r="P1866"/>
  <c r="P1867"/>
  <c r="P1868"/>
  <c r="P1869"/>
  <c r="P1870"/>
  <c r="P1871"/>
  <c r="P1872"/>
  <c r="P1873"/>
  <c r="P1874"/>
  <c r="P1875"/>
  <c r="P1876"/>
  <c r="P1877"/>
  <c r="P1878"/>
  <c r="P1879"/>
  <c r="P1880"/>
  <c r="P1881"/>
  <c r="P1882"/>
  <c r="P1883"/>
  <c r="P1884"/>
  <c r="P1885"/>
  <c r="P1886"/>
  <c r="P1887"/>
  <c r="P1888"/>
  <c r="P1889"/>
  <c r="P1890"/>
  <c r="P1891"/>
  <c r="P1892"/>
  <c r="P1893"/>
  <c r="P1894"/>
  <c r="P1895"/>
  <c r="P1896"/>
  <c r="P1897"/>
  <c r="P1898"/>
  <c r="P1899"/>
  <c r="P1900"/>
  <c r="P1901"/>
  <c r="P1902"/>
  <c r="P1903"/>
  <c r="P1904"/>
  <c r="P1905"/>
  <c r="P1906"/>
  <c r="P1907"/>
  <c r="P1908"/>
  <c r="P1909"/>
  <c r="P1910"/>
  <c r="P1911"/>
  <c r="P1912"/>
  <c r="P1913"/>
  <c r="P1914"/>
  <c r="P1915"/>
  <c r="P1916"/>
  <c r="P1917"/>
  <c r="P1918"/>
  <c r="P1919"/>
  <c r="P1920"/>
  <c r="P1921"/>
  <c r="P1922"/>
  <c r="P1923"/>
  <c r="P1924"/>
  <c r="P1925"/>
  <c r="P1926"/>
  <c r="P1927"/>
  <c r="P1928"/>
  <c r="P1929"/>
  <c r="P1930"/>
  <c r="P1931"/>
  <c r="P1932"/>
  <c r="P1933"/>
  <c r="P1934"/>
  <c r="P1935"/>
  <c r="P1936"/>
  <c r="P1937"/>
  <c r="P1938"/>
  <c r="P1939"/>
  <c r="P1940"/>
  <c r="P1941"/>
  <c r="P1942"/>
  <c r="P1943"/>
  <c r="P1944"/>
  <c r="P1945"/>
  <c r="P1946"/>
  <c r="P1947"/>
  <c r="P1948"/>
  <c r="P1949"/>
  <c r="P1950"/>
  <c r="P1951"/>
  <c r="P1952"/>
  <c r="P1953"/>
  <c r="P1954"/>
  <c r="P1955"/>
  <c r="P1956"/>
  <c r="P1957"/>
  <c r="P1958"/>
  <c r="P1959"/>
  <c r="P1960"/>
  <c r="P1961"/>
  <c r="P1962"/>
  <c r="P1963"/>
  <c r="P1964"/>
  <c r="P1965"/>
  <c r="P1966"/>
  <c r="P1967"/>
  <c r="P1968"/>
  <c r="P1969"/>
  <c r="P1970"/>
  <c r="P1971"/>
  <c r="P1972"/>
  <c r="P1973"/>
  <c r="P1974"/>
  <c r="P1975"/>
  <c r="P1976"/>
  <c r="P1977"/>
  <c r="P1978"/>
  <c r="P1979"/>
  <c r="P1980"/>
  <c r="P1981"/>
  <c r="P1982"/>
  <c r="P1983"/>
  <c r="P1984"/>
  <c r="P1985"/>
  <c r="P1986"/>
  <c r="P1987"/>
  <c r="P1988"/>
  <c r="P1989"/>
  <c r="P1990"/>
  <c r="P1991"/>
  <c r="P1992"/>
  <c r="P1993"/>
  <c r="P1994"/>
  <c r="P1995"/>
  <c r="P1996"/>
  <c r="P1997"/>
  <c r="P1998"/>
  <c r="P1999"/>
  <c r="P2000"/>
  <c r="P2001"/>
  <c r="P2002"/>
  <c r="P2003"/>
  <c r="P2004"/>
  <c r="P2005"/>
  <c r="P2006"/>
  <c r="P2007"/>
  <c r="P2008"/>
  <c r="P2009"/>
  <c r="P2010"/>
  <c r="P2011"/>
  <c r="P2012"/>
  <c r="P2013"/>
  <c r="P2014"/>
  <c r="P2015"/>
  <c r="P2016"/>
  <c r="P2017"/>
  <c r="P2018"/>
  <c r="P2019"/>
  <c r="P2020"/>
  <c r="P2021"/>
  <c r="P2022"/>
  <c r="P2023"/>
  <c r="P2024"/>
  <c r="P2025"/>
  <c r="P2026"/>
  <c r="P2027"/>
  <c r="P2028"/>
  <c r="P2029"/>
  <c r="P2030"/>
  <c r="P2031"/>
  <c r="P2032"/>
  <c r="P2033"/>
  <c r="P2034"/>
  <c r="P2035"/>
  <c r="P2036"/>
  <c r="P2037"/>
  <c r="P2038"/>
  <c r="P2039"/>
  <c r="P2040"/>
  <c r="P2041"/>
  <c r="P2042"/>
  <c r="P2043"/>
  <c r="P2044"/>
  <c r="P2045"/>
  <c r="P2046"/>
  <c r="P2047"/>
  <c r="P2048"/>
  <c r="P2049"/>
  <c r="P2050"/>
  <c r="P2051"/>
  <c r="P2052"/>
  <c r="P2053"/>
  <c r="P2054"/>
  <c r="P2055"/>
  <c r="P2056"/>
  <c r="P2057"/>
  <c r="P2058"/>
  <c r="P2059"/>
  <c r="P2060"/>
  <c r="P2061"/>
  <c r="P2062"/>
  <c r="P2063"/>
  <c r="P2064"/>
  <c r="P2065"/>
  <c r="P2066"/>
  <c r="P2067"/>
  <c r="P2068"/>
  <c r="P2069"/>
  <c r="P2070"/>
  <c r="P2071"/>
  <c r="P2072"/>
  <c r="P2073"/>
  <c r="P2074"/>
  <c r="P2075"/>
  <c r="P2076"/>
  <c r="P2077"/>
  <c r="P2078"/>
  <c r="P2079"/>
  <c r="P2080"/>
  <c r="P2081"/>
  <c r="P2082"/>
  <c r="P2083"/>
  <c r="P2084"/>
  <c r="P2085"/>
  <c r="P2086"/>
  <c r="P2087"/>
  <c r="P2088"/>
  <c r="P2089"/>
  <c r="P2090"/>
  <c r="P2091"/>
  <c r="P2092"/>
  <c r="P2093"/>
  <c r="P2094"/>
  <c r="P2095"/>
  <c r="P2096"/>
  <c r="P2097"/>
  <c r="P2098"/>
  <c r="P2099"/>
  <c r="P2100"/>
  <c r="P2101"/>
  <c r="P2102"/>
  <c r="P2103"/>
  <c r="P2104"/>
  <c r="P2105"/>
  <c r="P2106"/>
  <c r="P2107"/>
  <c r="P2108"/>
  <c r="P2109"/>
  <c r="P2110"/>
  <c r="P2111"/>
  <c r="P2112"/>
  <c r="P2113"/>
  <c r="P2114"/>
  <c r="P2115"/>
  <c r="P2116"/>
  <c r="P2117"/>
  <c r="P2118"/>
  <c r="P2119"/>
  <c r="P2120"/>
  <c r="P2121"/>
  <c r="P2122"/>
  <c r="P2123"/>
  <c r="P2124"/>
  <c r="P2125"/>
  <c r="P2126"/>
  <c r="P2127"/>
  <c r="P2128"/>
  <c r="P2129"/>
  <c r="P2130"/>
  <c r="P2131"/>
  <c r="P2132"/>
  <c r="P2133"/>
  <c r="P2134"/>
  <c r="P2135"/>
  <c r="P2136"/>
  <c r="P2137"/>
  <c r="P2138"/>
  <c r="P2139"/>
  <c r="P2140"/>
  <c r="P2141"/>
  <c r="P2142"/>
  <c r="P2143"/>
  <c r="P2144"/>
  <c r="P2145"/>
  <c r="P2146"/>
  <c r="P2147"/>
  <c r="P2148"/>
  <c r="P2149"/>
  <c r="P2150"/>
  <c r="P2151"/>
  <c r="P2152"/>
  <c r="P2153"/>
  <c r="P2154"/>
  <c r="P2155"/>
  <c r="P2156"/>
  <c r="P2157"/>
  <c r="P2158"/>
  <c r="P2159"/>
  <c r="P2160"/>
  <c r="P2161"/>
  <c r="P2162"/>
  <c r="P2163"/>
  <c r="P2164"/>
  <c r="P2165"/>
  <c r="P2166"/>
  <c r="P2167"/>
  <c r="P2168"/>
  <c r="P2169"/>
  <c r="P2170"/>
  <c r="P2171"/>
  <c r="P2172"/>
  <c r="P2173"/>
  <c r="P2174"/>
  <c r="P2175"/>
  <c r="P2176"/>
  <c r="P2177"/>
  <c r="P2178"/>
  <c r="P2179"/>
  <c r="P2180"/>
  <c r="P2181"/>
  <c r="P2182"/>
  <c r="P2183"/>
  <c r="P2184"/>
  <c r="P2185"/>
  <c r="P2186"/>
  <c r="P2187"/>
  <c r="P2188"/>
  <c r="P2189"/>
  <c r="P2190"/>
  <c r="P2191"/>
  <c r="P2192"/>
  <c r="P2193"/>
  <c r="P2194"/>
  <c r="P2195"/>
  <c r="P2196"/>
  <c r="P2197"/>
  <c r="P2198"/>
  <c r="P2199"/>
  <c r="P2200"/>
  <c r="P2201"/>
  <c r="P2202"/>
  <c r="P2203"/>
  <c r="P2204"/>
  <c r="P2205"/>
  <c r="P2206"/>
  <c r="P2207"/>
  <c r="P2208"/>
  <c r="P2209"/>
  <c r="P2210"/>
  <c r="P2211"/>
  <c r="P2212"/>
  <c r="P2213"/>
  <c r="P2214"/>
  <c r="P2215"/>
  <c r="P2216"/>
  <c r="P2217"/>
  <c r="P2218"/>
  <c r="P2219"/>
  <c r="P2220"/>
  <c r="P2221"/>
  <c r="P2222"/>
  <c r="P2223"/>
  <c r="P2224"/>
  <c r="P2225"/>
  <c r="P2226"/>
  <c r="P2227"/>
  <c r="P2228"/>
  <c r="P2229"/>
  <c r="P2230"/>
  <c r="P2231"/>
  <c r="P2232"/>
  <c r="P2233"/>
  <c r="P2234"/>
  <c r="P2235"/>
  <c r="P2236"/>
  <c r="P2237"/>
  <c r="P2238"/>
  <c r="P2239"/>
  <c r="P2240"/>
  <c r="P2241"/>
  <c r="P2242"/>
  <c r="P2243"/>
  <c r="P2244"/>
  <c r="P2245"/>
  <c r="P2246"/>
  <c r="P2247"/>
  <c r="P2248"/>
  <c r="P2249"/>
  <c r="P2250"/>
  <c r="P2251"/>
  <c r="P2252"/>
  <c r="P2253"/>
  <c r="P2254"/>
  <c r="P2255"/>
  <c r="P2256"/>
  <c r="P2257"/>
  <c r="P2258"/>
  <c r="P2259"/>
  <c r="P2260"/>
  <c r="P2261"/>
  <c r="P2262"/>
  <c r="P2263"/>
  <c r="P2264"/>
  <c r="P2265"/>
  <c r="P2266"/>
  <c r="P2267"/>
  <c r="P2268"/>
  <c r="P2269"/>
  <c r="P2270"/>
  <c r="P2271"/>
  <c r="P2272"/>
  <c r="P2273"/>
  <c r="P2274"/>
  <c r="P2275"/>
  <c r="P2276"/>
  <c r="P2277"/>
  <c r="P2278"/>
  <c r="P2279"/>
  <c r="P2280"/>
  <c r="P2281"/>
  <c r="P2282"/>
  <c r="P2283"/>
  <c r="P2284"/>
  <c r="P2285"/>
  <c r="P2286"/>
  <c r="P2287"/>
  <c r="P2288"/>
  <c r="P2289"/>
  <c r="P2290"/>
  <c r="P2291"/>
  <c r="P2292"/>
  <c r="P2293"/>
  <c r="P2294"/>
  <c r="P2295"/>
  <c r="P2296"/>
  <c r="P2297"/>
  <c r="P2298"/>
  <c r="P2299"/>
  <c r="P2300"/>
  <c r="P2301"/>
  <c r="P2302"/>
  <c r="P2303"/>
  <c r="P2304"/>
  <c r="P2305"/>
  <c r="P2306"/>
  <c r="P2307"/>
  <c r="P2308"/>
  <c r="P2309"/>
  <c r="P2310"/>
  <c r="P2311"/>
  <c r="P2312"/>
  <c r="P2313"/>
  <c r="P2314"/>
  <c r="P2315"/>
  <c r="P2316"/>
  <c r="P2317"/>
  <c r="P2318"/>
  <c r="P2319"/>
  <c r="P2320"/>
  <c r="P2321"/>
  <c r="P2322"/>
  <c r="P2323"/>
  <c r="P2324"/>
  <c r="P2325"/>
  <c r="P2326"/>
  <c r="P2327"/>
  <c r="P2328"/>
  <c r="P2329"/>
  <c r="P2330"/>
  <c r="P2331"/>
  <c r="P2332"/>
  <c r="P2333"/>
  <c r="P2334"/>
  <c r="P2335"/>
  <c r="P2336"/>
  <c r="P2337"/>
  <c r="P2338"/>
  <c r="P2339"/>
  <c r="P2340"/>
  <c r="P2341"/>
  <c r="P2342"/>
  <c r="P2343"/>
  <c r="P2344"/>
  <c r="P2345"/>
  <c r="P2346"/>
  <c r="P2347"/>
  <c r="P2348"/>
  <c r="P2349"/>
  <c r="P2350"/>
  <c r="P2351"/>
  <c r="P2352"/>
  <c r="P2353"/>
  <c r="P2354"/>
  <c r="P2355"/>
  <c r="P2356"/>
  <c r="P2357"/>
  <c r="P2358"/>
  <c r="P2359"/>
  <c r="P2360"/>
  <c r="P2361"/>
  <c r="P2362"/>
  <c r="P2363"/>
  <c r="P2364"/>
  <c r="P2365"/>
  <c r="P2366"/>
  <c r="P2367"/>
  <c r="P2368"/>
  <c r="P2369"/>
  <c r="P2370"/>
  <c r="P2371"/>
  <c r="P2372"/>
  <c r="P2373"/>
  <c r="P2374"/>
  <c r="P2375"/>
  <c r="P2376"/>
  <c r="P2377"/>
  <c r="P2378"/>
  <c r="P2379"/>
  <c r="P2380"/>
  <c r="P2381"/>
  <c r="P2382"/>
  <c r="P2383"/>
  <c r="P2384"/>
  <c r="P2385"/>
  <c r="P2386"/>
  <c r="P2387"/>
  <c r="P2388"/>
  <c r="P2389"/>
  <c r="P2390"/>
  <c r="P2391"/>
  <c r="P2392"/>
  <c r="P2393"/>
  <c r="P2394"/>
  <c r="P2395"/>
  <c r="P2396"/>
  <c r="P2397"/>
  <c r="P2398"/>
  <c r="P2399"/>
  <c r="P2400"/>
  <c r="P2401"/>
  <c r="P2402"/>
  <c r="P2403"/>
  <c r="P2404"/>
  <c r="P2405"/>
  <c r="P2406"/>
  <c r="P2407"/>
  <c r="P2408"/>
  <c r="P2409"/>
  <c r="P2410"/>
  <c r="P2411"/>
  <c r="P2412"/>
  <c r="P2413"/>
  <c r="P2414"/>
  <c r="P2415"/>
  <c r="P2416"/>
  <c r="P2417"/>
  <c r="P2418"/>
  <c r="P2419"/>
  <c r="P2420"/>
  <c r="P2421"/>
  <c r="P2422"/>
  <c r="P2423"/>
  <c r="P2424"/>
  <c r="P2425"/>
  <c r="P2426"/>
  <c r="P2427"/>
  <c r="P2428"/>
  <c r="P2429"/>
  <c r="P2430"/>
  <c r="P2431"/>
  <c r="P2432"/>
  <c r="P2433"/>
  <c r="P2434"/>
  <c r="P2435"/>
  <c r="P2436"/>
  <c r="P2437"/>
  <c r="P2438"/>
  <c r="P2439"/>
  <c r="P2440"/>
  <c r="P2441"/>
  <c r="P2442"/>
  <c r="P2443"/>
  <c r="P2444"/>
  <c r="P2445"/>
  <c r="P2446"/>
  <c r="P2447"/>
  <c r="P2448"/>
  <c r="P2449"/>
  <c r="P2450"/>
  <c r="P2451"/>
  <c r="P2452"/>
  <c r="P2453"/>
  <c r="P2454"/>
  <c r="P2455"/>
  <c r="P2456"/>
  <c r="P2457"/>
  <c r="P2458"/>
  <c r="P2459"/>
  <c r="P2460"/>
  <c r="P2461"/>
  <c r="P2462"/>
  <c r="P2463"/>
  <c r="P2464"/>
  <c r="P2465"/>
  <c r="P2466"/>
  <c r="P2467"/>
  <c r="P2468"/>
  <c r="P2469"/>
  <c r="P2470"/>
  <c r="P2471"/>
  <c r="P2472"/>
  <c r="P2473"/>
  <c r="P2474"/>
  <c r="P2475"/>
  <c r="P2476"/>
  <c r="P2477"/>
  <c r="P2478"/>
  <c r="P2479"/>
  <c r="P2480"/>
  <c r="P2481"/>
  <c r="P2482"/>
  <c r="P2483"/>
  <c r="P2484"/>
  <c r="P2485"/>
  <c r="P2486"/>
  <c r="P2487"/>
  <c r="P2488"/>
  <c r="P2489"/>
  <c r="P2490"/>
  <c r="P2491"/>
  <c r="P2492"/>
  <c r="P2493"/>
  <c r="P2494"/>
  <c r="P2495"/>
  <c r="P2496"/>
  <c r="P2497"/>
  <c r="P2498"/>
  <c r="P2499"/>
  <c r="P2500"/>
  <c r="P2501"/>
  <c r="P2502"/>
  <c r="P2503"/>
  <c r="P2504"/>
  <c r="P2505"/>
  <c r="P2506"/>
  <c r="P2507"/>
  <c r="P2508"/>
  <c r="P2509"/>
  <c r="P2510"/>
  <c r="P2511"/>
  <c r="P2512"/>
  <c r="P2513"/>
  <c r="P2514"/>
  <c r="P2515"/>
  <c r="P2516"/>
  <c r="P2517"/>
  <c r="P2518"/>
  <c r="P2519"/>
  <c r="P2520"/>
  <c r="P2521"/>
  <c r="P2522"/>
  <c r="P2523"/>
  <c r="P2524"/>
  <c r="P2525"/>
  <c r="P2526"/>
  <c r="P2527"/>
  <c r="P2528"/>
  <c r="P2529"/>
  <c r="P2530"/>
  <c r="P2531"/>
  <c r="P2532"/>
  <c r="P2533"/>
  <c r="P2534"/>
  <c r="P2535"/>
  <c r="P2536"/>
  <c r="P2537"/>
  <c r="P2538"/>
  <c r="P2539"/>
  <c r="P2540"/>
  <c r="P2541"/>
  <c r="P2542"/>
  <c r="P2543"/>
  <c r="P2544"/>
  <c r="P2545"/>
  <c r="P2546"/>
  <c r="P2547"/>
  <c r="P2548"/>
  <c r="P2549"/>
  <c r="P2550"/>
  <c r="P2551"/>
  <c r="P2552"/>
  <c r="P2553"/>
  <c r="P2554"/>
  <c r="P2555"/>
  <c r="P2556"/>
  <c r="P2557"/>
  <c r="P2558"/>
  <c r="P2559"/>
  <c r="P2560"/>
  <c r="P2561"/>
  <c r="P2562"/>
  <c r="P2563"/>
  <c r="P2564"/>
  <c r="P2565"/>
  <c r="P2566"/>
  <c r="P2567"/>
  <c r="P2568"/>
  <c r="P2569"/>
  <c r="P2570"/>
  <c r="P2571"/>
  <c r="P2572"/>
  <c r="P2573"/>
  <c r="P2574"/>
  <c r="P2575"/>
  <c r="P2576"/>
  <c r="P2577"/>
  <c r="P2578"/>
  <c r="P2579"/>
  <c r="P2580"/>
  <c r="P2581"/>
  <c r="P2582"/>
  <c r="P2583"/>
  <c r="P2584"/>
  <c r="P2585"/>
  <c r="P2586"/>
  <c r="P2587"/>
  <c r="P2588"/>
  <c r="P2589"/>
  <c r="P2590"/>
  <c r="P2591"/>
  <c r="P2592"/>
  <c r="P2593"/>
  <c r="P2594"/>
  <c r="P2595"/>
  <c r="P2596"/>
  <c r="P2597"/>
  <c r="P2598"/>
  <c r="P2599"/>
  <c r="P2600"/>
  <c r="P2601"/>
  <c r="P2602"/>
  <c r="P2603"/>
  <c r="P2604"/>
  <c r="P2605"/>
  <c r="P2606"/>
  <c r="P2607"/>
  <c r="P2608"/>
  <c r="P2609"/>
  <c r="P2610"/>
  <c r="P2611"/>
  <c r="P2612"/>
  <c r="P2613"/>
  <c r="P2614"/>
  <c r="P2615"/>
  <c r="P2616"/>
  <c r="P2617"/>
  <c r="P2618"/>
  <c r="P2619"/>
  <c r="P2620"/>
  <c r="P2621"/>
  <c r="P2622"/>
  <c r="P2623"/>
  <c r="P2624"/>
  <c r="P2625"/>
  <c r="P2626"/>
  <c r="P2627"/>
  <c r="P2628"/>
  <c r="P2629"/>
  <c r="P2630"/>
  <c r="P2631"/>
  <c r="P2632"/>
  <c r="P2633"/>
  <c r="P2634"/>
  <c r="P2635"/>
  <c r="P2636"/>
  <c r="P2637"/>
  <c r="P2638"/>
  <c r="P2639"/>
  <c r="P2640"/>
  <c r="P2641"/>
  <c r="P2642"/>
  <c r="P2643"/>
  <c r="P2644"/>
  <c r="P2645"/>
  <c r="P2646"/>
  <c r="P2647"/>
  <c r="P2648"/>
  <c r="P2649"/>
  <c r="P2650"/>
  <c r="P2651"/>
  <c r="P2652"/>
  <c r="P2653"/>
  <c r="P2654"/>
  <c r="P2655"/>
  <c r="P2656"/>
  <c r="P2657"/>
  <c r="P2658"/>
  <c r="P2659"/>
  <c r="P2660"/>
  <c r="P2661"/>
  <c r="P2662"/>
  <c r="P2663"/>
  <c r="P2664"/>
  <c r="P2665"/>
  <c r="P2666"/>
  <c r="P2667"/>
  <c r="P2668"/>
  <c r="P2669"/>
  <c r="P2670"/>
  <c r="P2671"/>
  <c r="P2672"/>
  <c r="P2673"/>
  <c r="P2674"/>
  <c r="P2675"/>
  <c r="P2676"/>
  <c r="P2677"/>
  <c r="P2678"/>
  <c r="P2679"/>
  <c r="P2680"/>
  <c r="P2681"/>
  <c r="P2682"/>
  <c r="P2683"/>
  <c r="P2684"/>
  <c r="P2685"/>
  <c r="P2686"/>
  <c r="P2687"/>
  <c r="P2688"/>
  <c r="P2689"/>
  <c r="P2690"/>
  <c r="P2691"/>
  <c r="P2692"/>
  <c r="P2693"/>
  <c r="P2694"/>
  <c r="P2695"/>
  <c r="P2696"/>
  <c r="P2697"/>
  <c r="P2698"/>
  <c r="P2699"/>
  <c r="P2700"/>
  <c r="P2701"/>
  <c r="P2702"/>
  <c r="P2703"/>
  <c r="P2704"/>
  <c r="P2705"/>
  <c r="P2706"/>
  <c r="P2707"/>
  <c r="P2708"/>
  <c r="P2709"/>
  <c r="P2710"/>
  <c r="P2711"/>
  <c r="P2712"/>
  <c r="P2713"/>
  <c r="P2714"/>
  <c r="P2715"/>
  <c r="P2716"/>
  <c r="P2717"/>
  <c r="P2718"/>
  <c r="P2719"/>
  <c r="P2720"/>
  <c r="P2721"/>
  <c r="P2722"/>
  <c r="P2723"/>
  <c r="P2724"/>
  <c r="P2725"/>
  <c r="P2726"/>
  <c r="P2727"/>
  <c r="P2728"/>
  <c r="P2729"/>
  <c r="P2730"/>
  <c r="P2731"/>
  <c r="P2732"/>
  <c r="P2733"/>
  <c r="P2734"/>
  <c r="P2735"/>
  <c r="P2736"/>
  <c r="P2737"/>
  <c r="P2738"/>
  <c r="P2739"/>
  <c r="P2740"/>
  <c r="P2741"/>
  <c r="P2742"/>
  <c r="P2743"/>
  <c r="P2744"/>
  <c r="P2745"/>
  <c r="P2746"/>
  <c r="P2747"/>
  <c r="P2748"/>
  <c r="P2749"/>
  <c r="P2750"/>
  <c r="P2751"/>
  <c r="P2752"/>
  <c r="P2753"/>
  <c r="P2754"/>
  <c r="P2755"/>
  <c r="P2756"/>
  <c r="P2757"/>
  <c r="P2758"/>
  <c r="P2759"/>
  <c r="P2760"/>
  <c r="P2761"/>
  <c r="P2762"/>
  <c r="P2763"/>
  <c r="P2764"/>
  <c r="P2765"/>
  <c r="P2766"/>
  <c r="P2767"/>
  <c r="P2768"/>
  <c r="P2769"/>
  <c r="P2770"/>
  <c r="P2771"/>
  <c r="P2772"/>
  <c r="P2773"/>
  <c r="P2774"/>
  <c r="P2775"/>
  <c r="P2776"/>
  <c r="P2777"/>
  <c r="P2778"/>
  <c r="P2779"/>
  <c r="P2780"/>
  <c r="P2781"/>
  <c r="P2782"/>
  <c r="P2783"/>
  <c r="P2784"/>
  <c r="P2785"/>
  <c r="P2786"/>
  <c r="P2787"/>
  <c r="P2788"/>
  <c r="P2789"/>
  <c r="P2790"/>
  <c r="P2791"/>
  <c r="P2792"/>
  <c r="P2793"/>
  <c r="P2794"/>
  <c r="P2795"/>
  <c r="P2796"/>
  <c r="P2797"/>
  <c r="P2798"/>
  <c r="P2799"/>
  <c r="P2800"/>
  <c r="P2801"/>
  <c r="P2802"/>
  <c r="P2803"/>
  <c r="P2804"/>
  <c r="P2805"/>
  <c r="P2806"/>
  <c r="P2807"/>
  <c r="P2808"/>
  <c r="P2809"/>
  <c r="P2810"/>
  <c r="P2811"/>
  <c r="P2812"/>
  <c r="P2813"/>
  <c r="P2814"/>
  <c r="P2815"/>
  <c r="P2816"/>
  <c r="P2817"/>
  <c r="P2818"/>
  <c r="P2819"/>
  <c r="P2820"/>
  <c r="P2821"/>
  <c r="P2822"/>
  <c r="P2823"/>
  <c r="P2824"/>
  <c r="P2825"/>
  <c r="P2826"/>
  <c r="P2827"/>
  <c r="P2828"/>
  <c r="P2829"/>
  <c r="P2830"/>
  <c r="P2831"/>
  <c r="P2832"/>
  <c r="P2833"/>
  <c r="P2834"/>
  <c r="P2835"/>
  <c r="P2836"/>
  <c r="P2837"/>
  <c r="P2838"/>
  <c r="P2839"/>
  <c r="P2840"/>
  <c r="P2841"/>
  <c r="P2842"/>
  <c r="P2843"/>
  <c r="P2844"/>
  <c r="P2845"/>
  <c r="P2846"/>
  <c r="P2847"/>
  <c r="P2848"/>
  <c r="P2849"/>
  <c r="P2850"/>
  <c r="P2851"/>
  <c r="P2852"/>
  <c r="P2853"/>
  <c r="P2854"/>
  <c r="P2855"/>
  <c r="P2856"/>
  <c r="P2857"/>
  <c r="P2858"/>
  <c r="P2859"/>
  <c r="P2860"/>
  <c r="P2861"/>
  <c r="P2862"/>
  <c r="P2863"/>
  <c r="P2864"/>
  <c r="P2865"/>
  <c r="P2866"/>
  <c r="P2867"/>
  <c r="P2868"/>
  <c r="P2869"/>
  <c r="P2870"/>
  <c r="P2871"/>
  <c r="P2872"/>
  <c r="P2873"/>
  <c r="P2874"/>
  <c r="P2875"/>
  <c r="P2876"/>
  <c r="P2877"/>
  <c r="P2878"/>
  <c r="P2879"/>
  <c r="P2880"/>
  <c r="P2881"/>
  <c r="P2882"/>
  <c r="P2883"/>
  <c r="P2884"/>
  <c r="P2885"/>
  <c r="P2886"/>
  <c r="P2887"/>
  <c r="P2888"/>
  <c r="P2889"/>
  <c r="P2890"/>
  <c r="P2891"/>
  <c r="P2892"/>
  <c r="P2893"/>
  <c r="P2894"/>
  <c r="P2895"/>
  <c r="P2896"/>
  <c r="P2897"/>
  <c r="P2898"/>
  <c r="P2899"/>
  <c r="P2900"/>
  <c r="P2901"/>
  <c r="P2902"/>
  <c r="P2903"/>
  <c r="P2904"/>
  <c r="P2905"/>
  <c r="P2906"/>
  <c r="P2907"/>
  <c r="P2908"/>
  <c r="P2909"/>
  <c r="P2910"/>
  <c r="P2911"/>
  <c r="P2912"/>
  <c r="P2913"/>
  <c r="P2914"/>
  <c r="P2915"/>
  <c r="P2916"/>
  <c r="P2917"/>
  <c r="P2918"/>
  <c r="P2919"/>
  <c r="P2920"/>
  <c r="P2921"/>
  <c r="P2922"/>
  <c r="P2923"/>
  <c r="P2924"/>
  <c r="P2925"/>
  <c r="P2926"/>
  <c r="P2927"/>
  <c r="P2928"/>
  <c r="P2929"/>
  <c r="P2930"/>
  <c r="P2931"/>
  <c r="P2932"/>
  <c r="P2933"/>
  <c r="P2934"/>
  <c r="P2935"/>
  <c r="P2936"/>
  <c r="P2937"/>
  <c r="P2938"/>
  <c r="P2939"/>
  <c r="P2940"/>
  <c r="P2941"/>
  <c r="P2942"/>
  <c r="P2943"/>
  <c r="P2944"/>
  <c r="P2945"/>
  <c r="P2946"/>
  <c r="P2947"/>
  <c r="P2948"/>
  <c r="P2949"/>
  <c r="P2950"/>
  <c r="P2951"/>
  <c r="P2952"/>
  <c r="P2953"/>
  <c r="P2954"/>
  <c r="P2955"/>
  <c r="P2956"/>
  <c r="P2957"/>
  <c r="P2958"/>
  <c r="P2959"/>
  <c r="P2960"/>
  <c r="P2961"/>
  <c r="P2962"/>
  <c r="P2963"/>
  <c r="P2964"/>
  <c r="P2965"/>
  <c r="P2966"/>
  <c r="P2967"/>
  <c r="P2968"/>
  <c r="P2969"/>
  <c r="P2970"/>
  <c r="P2971"/>
  <c r="P2972"/>
  <c r="P2973"/>
  <c r="P2974"/>
  <c r="P2975"/>
  <c r="P2976"/>
  <c r="P2977"/>
  <c r="P2978"/>
  <c r="P2979"/>
  <c r="P2980"/>
  <c r="P2981"/>
  <c r="P2982"/>
  <c r="P2983"/>
  <c r="P2984"/>
  <c r="P2985"/>
  <c r="P2986"/>
  <c r="P2987"/>
  <c r="P2988"/>
  <c r="P2989"/>
  <c r="P2990"/>
  <c r="P2991"/>
  <c r="P2992"/>
  <c r="P2993"/>
  <c r="P2994"/>
  <c r="P2995"/>
  <c r="P2996"/>
  <c r="P2997"/>
  <c r="P2998"/>
  <c r="P2999"/>
  <c r="P3000"/>
  <c r="P3001"/>
  <c r="P3002"/>
  <c r="P3003"/>
  <c r="P3004"/>
  <c r="P3005"/>
  <c r="P3006"/>
  <c r="P3007"/>
  <c r="P3008"/>
  <c r="P3009"/>
  <c r="P3010"/>
  <c r="P3011"/>
  <c r="P3012"/>
  <c r="P3013"/>
  <c r="P3014"/>
  <c r="P3015"/>
  <c r="P3016"/>
  <c r="P3017"/>
  <c r="P3018"/>
  <c r="P3019"/>
  <c r="P3020"/>
  <c r="P3021"/>
  <c r="P3022"/>
  <c r="P3023"/>
  <c r="P3024"/>
  <c r="P3025"/>
  <c r="P3026"/>
  <c r="P3027"/>
  <c r="P3028"/>
  <c r="P3029"/>
  <c r="P3030"/>
  <c r="P3031"/>
  <c r="P3032"/>
  <c r="P3033"/>
  <c r="P3034"/>
  <c r="P3035"/>
  <c r="P3036"/>
  <c r="P3037"/>
  <c r="P3038"/>
  <c r="P3039"/>
  <c r="P3040"/>
  <c r="P3041"/>
  <c r="P3042"/>
  <c r="P3043"/>
  <c r="P3044"/>
  <c r="P3045"/>
  <c r="P3046"/>
  <c r="P3047"/>
  <c r="P3048"/>
  <c r="P3049"/>
  <c r="P3050"/>
  <c r="P3051"/>
  <c r="P3052"/>
  <c r="P3053"/>
  <c r="P3054"/>
  <c r="P3055"/>
  <c r="P3056"/>
  <c r="P3057"/>
  <c r="P3058"/>
  <c r="P3059"/>
  <c r="P3060"/>
  <c r="P3061"/>
  <c r="P3062"/>
  <c r="P3063"/>
  <c r="P3064"/>
  <c r="P3065"/>
  <c r="P3066"/>
  <c r="P3067"/>
  <c r="P3068"/>
  <c r="P3069"/>
  <c r="P3070"/>
  <c r="P3071"/>
  <c r="P3072"/>
  <c r="P3073"/>
  <c r="P3074"/>
  <c r="P3075"/>
  <c r="P3076"/>
  <c r="P3077"/>
  <c r="P3078"/>
  <c r="P3079"/>
  <c r="P3080"/>
  <c r="P3081"/>
  <c r="P3082"/>
  <c r="P3083"/>
  <c r="P3084"/>
  <c r="P3085"/>
  <c r="P3086"/>
  <c r="P3087"/>
  <c r="P3088"/>
  <c r="P3089"/>
  <c r="P3090"/>
  <c r="P3091"/>
  <c r="P3092"/>
  <c r="P3093"/>
  <c r="P3094"/>
  <c r="P3095"/>
  <c r="P3096"/>
  <c r="P3097"/>
  <c r="P3098"/>
  <c r="P3099"/>
  <c r="P3100"/>
  <c r="P3101"/>
  <c r="P3102"/>
  <c r="P3103"/>
  <c r="P3104"/>
  <c r="P3105"/>
  <c r="P3106"/>
  <c r="P3107"/>
  <c r="P3108"/>
  <c r="P3109"/>
  <c r="P3110"/>
  <c r="P3111"/>
  <c r="P3112"/>
  <c r="P3113"/>
  <c r="P3114"/>
  <c r="P3115"/>
  <c r="P3116"/>
  <c r="P3117"/>
  <c r="P3118"/>
  <c r="P3119"/>
  <c r="P3120"/>
  <c r="P3121"/>
  <c r="P3122"/>
  <c r="P3123"/>
  <c r="P3124"/>
  <c r="P3125"/>
  <c r="P3126"/>
  <c r="P3127"/>
  <c r="P3128"/>
  <c r="P3129"/>
  <c r="P3130"/>
  <c r="P3131"/>
  <c r="P3132"/>
  <c r="P3133"/>
  <c r="P3134"/>
  <c r="P3135"/>
  <c r="P3136"/>
  <c r="P3137"/>
  <c r="P3138"/>
  <c r="P3139"/>
  <c r="P3140"/>
  <c r="P3141"/>
  <c r="P3142"/>
  <c r="P3143"/>
  <c r="P3144"/>
  <c r="P3145"/>
  <c r="P3146"/>
  <c r="P3147"/>
  <c r="P3148"/>
  <c r="P3149"/>
  <c r="P3150"/>
  <c r="P3151"/>
  <c r="P3152"/>
  <c r="P3153"/>
  <c r="P3154"/>
  <c r="P3155"/>
  <c r="P3156"/>
  <c r="P3157"/>
  <c r="P3158"/>
  <c r="P3159"/>
  <c r="P3160"/>
  <c r="P3161"/>
  <c r="P3162"/>
  <c r="P3163"/>
  <c r="P3164"/>
  <c r="P3165"/>
  <c r="P3166"/>
  <c r="P3167"/>
  <c r="P3168"/>
  <c r="P3169"/>
  <c r="P3170"/>
  <c r="P3171"/>
  <c r="P3172"/>
  <c r="P3173"/>
  <c r="P3174"/>
  <c r="P3175"/>
  <c r="P3176"/>
  <c r="P3177"/>
  <c r="P3178"/>
  <c r="P3179"/>
  <c r="P3180"/>
  <c r="P3181"/>
  <c r="P3182"/>
  <c r="P3183"/>
  <c r="P3184"/>
  <c r="P3185"/>
  <c r="P3186"/>
  <c r="P3187"/>
  <c r="P3188"/>
  <c r="P3189"/>
  <c r="P3190"/>
  <c r="P3191"/>
  <c r="P3192"/>
  <c r="P3193"/>
  <c r="P3194"/>
  <c r="P3195"/>
  <c r="P3196"/>
  <c r="P3197"/>
  <c r="P3198"/>
  <c r="P3199"/>
  <c r="P3200"/>
  <c r="P3201"/>
  <c r="P3202"/>
  <c r="P3203"/>
  <c r="P3204"/>
  <c r="P3205"/>
  <c r="P3206"/>
  <c r="P3207"/>
  <c r="P3208"/>
  <c r="P3209"/>
  <c r="P3210"/>
  <c r="P3211"/>
  <c r="P3212"/>
  <c r="P3213"/>
  <c r="P3214"/>
  <c r="P3215"/>
  <c r="P3216"/>
  <c r="P3217"/>
  <c r="P3218"/>
  <c r="P3219"/>
  <c r="P3220"/>
  <c r="P3221"/>
  <c r="P3222"/>
  <c r="P3223"/>
  <c r="P3224"/>
  <c r="P3225"/>
  <c r="P3226"/>
  <c r="P3227"/>
  <c r="P3228"/>
  <c r="P3229"/>
  <c r="P3230"/>
  <c r="P3231"/>
  <c r="P3232"/>
  <c r="P3233"/>
  <c r="P3234"/>
  <c r="P3235"/>
  <c r="P3236"/>
  <c r="P3237"/>
  <c r="P3238"/>
  <c r="P3239"/>
  <c r="P3240"/>
  <c r="P3241"/>
  <c r="P3242"/>
  <c r="P3243"/>
  <c r="P3244"/>
  <c r="P3245"/>
  <c r="P3246"/>
  <c r="P3247"/>
  <c r="P3248"/>
  <c r="P3249"/>
  <c r="P3250"/>
  <c r="P3251"/>
  <c r="P3252"/>
  <c r="P3253"/>
  <c r="P3254"/>
  <c r="P3255"/>
  <c r="P3256"/>
  <c r="P3257"/>
  <c r="P3258"/>
  <c r="P3259"/>
  <c r="P3260"/>
  <c r="P3261"/>
  <c r="P3262"/>
  <c r="P3263"/>
  <c r="P3264"/>
  <c r="P3265"/>
  <c r="P3266"/>
  <c r="P3267"/>
  <c r="P3268"/>
  <c r="P3269"/>
  <c r="P3270"/>
  <c r="P3271"/>
  <c r="P3272"/>
  <c r="P3273"/>
  <c r="P3274"/>
  <c r="P3275"/>
  <c r="P3276"/>
  <c r="P3277"/>
  <c r="P3278"/>
  <c r="P3279"/>
  <c r="P3280"/>
  <c r="P3281"/>
  <c r="P3282"/>
  <c r="P3283"/>
  <c r="P3284"/>
  <c r="P3285"/>
  <c r="P3286"/>
  <c r="P3287"/>
  <c r="P3288"/>
  <c r="P3289"/>
  <c r="P3290"/>
  <c r="P3291"/>
  <c r="P3292"/>
  <c r="P3293"/>
  <c r="P3294"/>
  <c r="P3295"/>
  <c r="P3296"/>
  <c r="P3297"/>
  <c r="P3298"/>
  <c r="P3299"/>
  <c r="P3300"/>
  <c r="P3301"/>
  <c r="P3302"/>
  <c r="P3303"/>
  <c r="P3304"/>
  <c r="P3305"/>
  <c r="P3306"/>
  <c r="P3307"/>
  <c r="P3308"/>
  <c r="P3309"/>
  <c r="P3310"/>
  <c r="P3311"/>
  <c r="P3312"/>
  <c r="P3313"/>
  <c r="P3314"/>
  <c r="P3315"/>
  <c r="P3316"/>
  <c r="P3317"/>
  <c r="P3318"/>
  <c r="P3319"/>
  <c r="P3320"/>
  <c r="P3321"/>
  <c r="P3322"/>
  <c r="P3323"/>
  <c r="P3324"/>
  <c r="P3325"/>
  <c r="P3326"/>
  <c r="P3327"/>
  <c r="P3328"/>
  <c r="P3329"/>
  <c r="P3330"/>
  <c r="P3331"/>
  <c r="P3332"/>
  <c r="P3333"/>
  <c r="P3334"/>
  <c r="P3335"/>
  <c r="P3336"/>
  <c r="P3337"/>
  <c r="P3338"/>
  <c r="P3339"/>
  <c r="P3340"/>
  <c r="P3341"/>
  <c r="P3342"/>
  <c r="P3343"/>
  <c r="P3344"/>
  <c r="P3345"/>
  <c r="P3346"/>
  <c r="P3347"/>
  <c r="P3348"/>
  <c r="P3349"/>
  <c r="P3350"/>
  <c r="P3351"/>
  <c r="P3352"/>
  <c r="P3353"/>
  <c r="P3354"/>
  <c r="P3355"/>
  <c r="P3356"/>
  <c r="P3357"/>
  <c r="P3358"/>
  <c r="P3359"/>
  <c r="P3360"/>
  <c r="P3361"/>
  <c r="P3362"/>
  <c r="P3363"/>
  <c r="P3364"/>
  <c r="P3365"/>
  <c r="P3366"/>
  <c r="P3367"/>
  <c r="P3368"/>
  <c r="P3369"/>
  <c r="P3370"/>
  <c r="P3371"/>
  <c r="P3372"/>
  <c r="P3373"/>
  <c r="P3374"/>
  <c r="P3375"/>
  <c r="P3376"/>
  <c r="P3377"/>
  <c r="P3378"/>
  <c r="P3379"/>
  <c r="P3380"/>
  <c r="P3381"/>
  <c r="P3382"/>
  <c r="P3383"/>
  <c r="P3384"/>
  <c r="P3385"/>
  <c r="P3386"/>
  <c r="P3387"/>
  <c r="P3388"/>
  <c r="P3389"/>
  <c r="P3390"/>
  <c r="P3391"/>
  <c r="P3392"/>
  <c r="P3393"/>
  <c r="P3394"/>
  <c r="P3395"/>
  <c r="P3396"/>
  <c r="P3397"/>
  <c r="P3398"/>
  <c r="P3399"/>
  <c r="P3400"/>
  <c r="P3401"/>
  <c r="P3402"/>
  <c r="P3403"/>
  <c r="P3404"/>
  <c r="P3405"/>
  <c r="P3406"/>
  <c r="P3407"/>
  <c r="P2"/>
  <c r="U2" s="1"/>
  <c r="T3"/>
  <c r="T2"/>
  <c r="G5" s="1"/>
  <c r="U5" l="1"/>
  <c r="U7"/>
  <c r="U9"/>
  <c r="G3"/>
  <c r="U3"/>
  <c r="J3"/>
  <c r="J5"/>
  <c r="J7"/>
  <c r="J9"/>
  <c r="J11"/>
  <c r="J13"/>
  <c r="J15"/>
  <c r="J17"/>
  <c r="J19"/>
  <c r="J21"/>
  <c r="J23"/>
  <c r="J25"/>
  <c r="J27"/>
  <c r="J29"/>
  <c r="J31"/>
  <c r="J33"/>
  <c r="J35"/>
  <c r="J37"/>
  <c r="J39"/>
  <c r="J41"/>
  <c r="J43"/>
  <c r="J45"/>
  <c r="J47"/>
  <c r="J49"/>
  <c r="J51"/>
  <c r="J53"/>
  <c r="J55"/>
  <c r="J57"/>
  <c r="J59"/>
  <c r="J61"/>
  <c r="J63"/>
  <c r="J65"/>
  <c r="J67"/>
  <c r="J69"/>
  <c r="J71"/>
  <c r="J73"/>
  <c r="J75"/>
  <c r="J77"/>
  <c r="J79"/>
  <c r="J81"/>
  <c r="J83"/>
  <c r="J85"/>
  <c r="J87"/>
  <c r="J89"/>
  <c r="J91"/>
  <c r="J93"/>
  <c r="J95"/>
  <c r="J97"/>
  <c r="J99"/>
  <c r="J101"/>
  <c r="J103"/>
  <c r="J105"/>
  <c r="J107"/>
  <c r="J109"/>
  <c r="J111"/>
  <c r="J113"/>
  <c r="J115"/>
  <c r="J117"/>
  <c r="J119"/>
  <c r="J121"/>
  <c r="J123"/>
  <c r="J125"/>
  <c r="J127"/>
  <c r="J129"/>
  <c r="J131"/>
  <c r="J133"/>
  <c r="J135"/>
  <c r="J137"/>
  <c r="J139"/>
  <c r="J141"/>
  <c r="J143"/>
  <c r="J145"/>
  <c r="J147"/>
  <c r="J149"/>
  <c r="J151"/>
  <c r="J153"/>
  <c r="J155"/>
  <c r="J157"/>
  <c r="J159"/>
  <c r="J161"/>
  <c r="J163"/>
  <c r="J165"/>
  <c r="J167"/>
  <c r="J169"/>
  <c r="J171"/>
  <c r="J173"/>
  <c r="J175"/>
  <c r="J177"/>
  <c r="J179"/>
  <c r="J181"/>
  <c r="J183"/>
  <c r="J185"/>
  <c r="J187"/>
  <c r="J189"/>
  <c r="J191"/>
  <c r="J193"/>
  <c r="J195"/>
  <c r="J197"/>
  <c r="J199"/>
  <c r="J201"/>
  <c r="J203"/>
  <c r="J205"/>
  <c r="J207"/>
  <c r="J209"/>
  <c r="J211"/>
  <c r="J213"/>
  <c r="J215"/>
  <c r="J217"/>
  <c r="J219"/>
  <c r="J221"/>
  <c r="J223"/>
  <c r="J225"/>
  <c r="J227"/>
  <c r="J229"/>
  <c r="J231"/>
  <c r="J233"/>
  <c r="J235"/>
  <c r="J237"/>
  <c r="J239"/>
  <c r="J241"/>
  <c r="J243"/>
  <c r="J245"/>
  <c r="J247"/>
  <c r="J249"/>
  <c r="J251"/>
  <c r="J253"/>
  <c r="J255"/>
  <c r="J257"/>
  <c r="J259"/>
  <c r="J261"/>
  <c r="J263"/>
  <c r="J265"/>
  <c r="J267"/>
  <c r="J269"/>
  <c r="J271"/>
  <c r="J273"/>
  <c r="J275"/>
  <c r="J277"/>
  <c r="J279"/>
  <c r="J281"/>
  <c r="J283"/>
  <c r="J285"/>
  <c r="J287"/>
  <c r="J289"/>
  <c r="J291"/>
  <c r="J293"/>
  <c r="J295"/>
  <c r="J297"/>
  <c r="J299"/>
  <c r="J301"/>
  <c r="J303"/>
  <c r="J305"/>
  <c r="J307"/>
  <c r="J309"/>
  <c r="J311"/>
  <c r="J313"/>
  <c r="J315"/>
  <c r="J317"/>
  <c r="J319"/>
  <c r="J321"/>
  <c r="J323"/>
  <c r="J325"/>
  <c r="J327"/>
  <c r="J329"/>
  <c r="J331"/>
  <c r="J333"/>
  <c r="J335"/>
  <c r="J337"/>
  <c r="J339"/>
  <c r="J341"/>
  <c r="J343"/>
  <c r="J345"/>
  <c r="J347"/>
  <c r="J349"/>
  <c r="J351"/>
  <c r="J353"/>
  <c r="J355"/>
  <c r="J357"/>
  <c r="J359"/>
  <c r="J361"/>
  <c r="J363"/>
  <c r="J365"/>
  <c r="J367"/>
  <c r="J369"/>
  <c r="J371"/>
  <c r="J373"/>
  <c r="J375"/>
  <c r="J377"/>
  <c r="J379"/>
  <c r="J381"/>
  <c r="J383"/>
  <c r="J385"/>
  <c r="J387"/>
  <c r="J389"/>
  <c r="J391"/>
  <c r="J393"/>
  <c r="J395"/>
  <c r="J397"/>
  <c r="J399"/>
  <c r="J401"/>
  <c r="J403"/>
  <c r="J405"/>
  <c r="J407"/>
  <c r="J409"/>
  <c r="J411"/>
  <c r="J413"/>
  <c r="J415"/>
  <c r="J417"/>
  <c r="J419"/>
  <c r="J421"/>
  <c r="J423"/>
  <c r="J425"/>
  <c r="J427"/>
  <c r="J429"/>
  <c r="J431"/>
  <c r="J433"/>
  <c r="J435"/>
  <c r="J437"/>
  <c r="J439"/>
  <c r="J441"/>
  <c r="J443"/>
  <c r="J445"/>
  <c r="J447"/>
  <c r="J449"/>
  <c r="J451"/>
  <c r="J453"/>
  <c r="J455"/>
  <c r="J457"/>
  <c r="J459"/>
  <c r="J461"/>
  <c r="J463"/>
  <c r="J465"/>
  <c r="J467"/>
  <c r="J469"/>
  <c r="J471"/>
  <c r="J473"/>
  <c r="J475"/>
  <c r="J477"/>
  <c r="J479"/>
  <c r="J481"/>
  <c r="J483"/>
  <c r="J485"/>
  <c r="J487"/>
  <c r="J489"/>
  <c r="J491"/>
  <c r="J493"/>
  <c r="J495"/>
  <c r="J497"/>
  <c r="J499"/>
  <c r="J501"/>
  <c r="J503"/>
  <c r="J505"/>
  <c r="J507"/>
  <c r="J509"/>
  <c r="J511"/>
  <c r="J513"/>
  <c r="J6"/>
  <c r="J10"/>
  <c r="J14"/>
  <c r="J18"/>
  <c r="J22"/>
  <c r="J26"/>
  <c r="J30"/>
  <c r="J34"/>
  <c r="J38"/>
  <c r="J42"/>
  <c r="J46"/>
  <c r="J50"/>
  <c r="J54"/>
  <c r="J58"/>
  <c r="J62"/>
  <c r="J66"/>
  <c r="J70"/>
  <c r="J74"/>
  <c r="J78"/>
  <c r="J82"/>
  <c r="J86"/>
  <c r="J90"/>
  <c r="J94"/>
  <c r="J98"/>
  <c r="J102"/>
  <c r="J106"/>
  <c r="J110"/>
  <c r="J114"/>
  <c r="J118"/>
  <c r="J122"/>
  <c r="J126"/>
  <c r="J130"/>
  <c r="J134"/>
  <c r="J138"/>
  <c r="J142"/>
  <c r="J146"/>
  <c r="J150"/>
  <c r="J154"/>
  <c r="J158"/>
  <c r="J162"/>
  <c r="J166"/>
  <c r="J170"/>
  <c r="J174"/>
  <c r="J178"/>
  <c r="J182"/>
  <c r="J186"/>
  <c r="J190"/>
  <c r="J194"/>
  <c r="J198"/>
  <c r="J202"/>
  <c r="J206"/>
  <c r="J210"/>
  <c r="J214"/>
  <c r="J218"/>
  <c r="J222"/>
  <c r="J226"/>
  <c r="J230"/>
  <c r="J234"/>
  <c r="J238"/>
  <c r="J242"/>
  <c r="J246"/>
  <c r="J250"/>
  <c r="J254"/>
  <c r="J258"/>
  <c r="J262"/>
  <c r="J266"/>
  <c r="J270"/>
  <c r="J274"/>
  <c r="J278"/>
  <c r="J282"/>
  <c r="J286"/>
  <c r="J290"/>
  <c r="J294"/>
  <c r="J298"/>
  <c r="J302"/>
  <c r="J306"/>
  <c r="J310"/>
  <c r="J314"/>
  <c r="J318"/>
  <c r="J322"/>
  <c r="J326"/>
  <c r="J330"/>
  <c r="J334"/>
  <c r="J338"/>
  <c r="J342"/>
  <c r="J346"/>
  <c r="J350"/>
  <c r="J354"/>
  <c r="J358"/>
  <c r="J362"/>
  <c r="J366"/>
  <c r="J370"/>
  <c r="J374"/>
  <c r="J378"/>
  <c r="J382"/>
  <c r="J386"/>
  <c r="J390"/>
  <c r="J394"/>
  <c r="J398"/>
  <c r="J402"/>
  <c r="J406"/>
  <c r="J410"/>
  <c r="J414"/>
  <c r="J418"/>
  <c r="J422"/>
  <c r="J426"/>
  <c r="J430"/>
  <c r="J434"/>
  <c r="J438"/>
  <c r="J442"/>
  <c r="J446"/>
  <c r="J450"/>
  <c r="J454"/>
  <c r="J458"/>
  <c r="J462"/>
  <c r="J466"/>
  <c r="J470"/>
  <c r="J474"/>
  <c r="J478"/>
  <c r="J482"/>
  <c r="J486"/>
  <c r="J490"/>
  <c r="J494"/>
  <c r="J498"/>
  <c r="J502"/>
  <c r="J506"/>
  <c r="J510"/>
  <c r="J514"/>
  <c r="J516"/>
  <c r="J518"/>
  <c r="J520"/>
  <c r="J522"/>
  <c r="J524"/>
  <c r="J526"/>
  <c r="J528"/>
  <c r="J530"/>
  <c r="J532"/>
  <c r="J534"/>
  <c r="J536"/>
  <c r="J538"/>
  <c r="J540"/>
  <c r="J542"/>
  <c r="J544"/>
  <c r="J546"/>
  <c r="J548"/>
  <c r="J550"/>
  <c r="J552"/>
  <c r="J554"/>
  <c r="J556"/>
  <c r="J558"/>
  <c r="J560"/>
  <c r="J562"/>
  <c r="J564"/>
  <c r="J566"/>
  <c r="J568"/>
  <c r="J570"/>
  <c r="J572"/>
  <c r="J574"/>
  <c r="J576"/>
  <c r="J578"/>
  <c r="J580"/>
  <c r="J582"/>
  <c r="J584"/>
  <c r="J586"/>
  <c r="J588"/>
  <c r="J590"/>
  <c r="J592"/>
  <c r="J594"/>
  <c r="J596"/>
  <c r="J598"/>
  <c r="J600"/>
  <c r="J602"/>
  <c r="J604"/>
  <c r="J606"/>
  <c r="J608"/>
  <c r="J610"/>
  <c r="J612"/>
  <c r="J614"/>
  <c r="J616"/>
  <c r="J618"/>
  <c r="J620"/>
  <c r="J622"/>
  <c r="J624"/>
  <c r="J626"/>
  <c r="J628"/>
  <c r="J630"/>
  <c r="J632"/>
  <c r="J634"/>
  <c r="J636"/>
  <c r="J638"/>
  <c r="J640"/>
  <c r="J642"/>
  <c r="J644"/>
  <c r="J646"/>
  <c r="J648"/>
  <c r="J650"/>
  <c r="J652"/>
  <c r="J654"/>
  <c r="J656"/>
  <c r="J658"/>
  <c r="J660"/>
  <c r="J662"/>
  <c r="J664"/>
  <c r="J666"/>
  <c r="J668"/>
  <c r="J670"/>
  <c r="J672"/>
  <c r="J674"/>
  <c r="J676"/>
  <c r="J678"/>
  <c r="J680"/>
  <c r="J682"/>
  <c r="J684"/>
  <c r="J686"/>
  <c r="J688"/>
  <c r="J690"/>
  <c r="J692"/>
  <c r="J694"/>
  <c r="J696"/>
  <c r="J698"/>
  <c r="J700"/>
  <c r="J702"/>
  <c r="J704"/>
  <c r="J706"/>
  <c r="J708"/>
  <c r="J710"/>
  <c r="J712"/>
  <c r="J714"/>
  <c r="J716"/>
  <c r="J718"/>
  <c r="J720"/>
  <c r="J722"/>
  <c r="J724"/>
  <c r="J726"/>
  <c r="J728"/>
  <c r="J730"/>
  <c r="J732"/>
  <c r="J734"/>
  <c r="J736"/>
  <c r="J738"/>
  <c r="J740"/>
  <c r="J742"/>
  <c r="J744"/>
  <c r="J746"/>
  <c r="J748"/>
  <c r="J750"/>
  <c r="J752"/>
  <c r="J754"/>
  <c r="J756"/>
  <c r="J758"/>
  <c r="J760"/>
  <c r="J762"/>
  <c r="J764"/>
  <c r="J766"/>
  <c r="J768"/>
  <c r="J770"/>
  <c r="J4"/>
  <c r="J8"/>
  <c r="J12"/>
  <c r="J16"/>
  <c r="J20"/>
  <c r="J24"/>
  <c r="J28"/>
  <c r="J32"/>
  <c r="J36"/>
  <c r="J40"/>
  <c r="J44"/>
  <c r="J48"/>
  <c r="J52"/>
  <c r="J56"/>
  <c r="J60"/>
  <c r="J64"/>
  <c r="J68"/>
  <c r="J72"/>
  <c r="J76"/>
  <c r="J80"/>
  <c r="J84"/>
  <c r="J88"/>
  <c r="J92"/>
  <c r="J96"/>
  <c r="J100"/>
  <c r="J104"/>
  <c r="J108"/>
  <c r="J112"/>
  <c r="J116"/>
  <c r="J120"/>
  <c r="J124"/>
  <c r="J128"/>
  <c r="J132"/>
  <c r="J136"/>
  <c r="J140"/>
  <c r="J144"/>
  <c r="J148"/>
  <c r="J152"/>
  <c r="J156"/>
  <c r="J160"/>
  <c r="J164"/>
  <c r="J168"/>
  <c r="J172"/>
  <c r="J176"/>
  <c r="J180"/>
  <c r="J184"/>
  <c r="J188"/>
  <c r="J192"/>
  <c r="J196"/>
  <c r="J200"/>
  <c r="J204"/>
  <c r="J208"/>
  <c r="J212"/>
  <c r="J216"/>
  <c r="J220"/>
  <c r="J224"/>
  <c r="J228"/>
  <c r="J232"/>
  <c r="J236"/>
  <c r="J240"/>
  <c r="J244"/>
  <c r="J248"/>
  <c r="J252"/>
  <c r="J256"/>
  <c r="J260"/>
  <c r="J264"/>
  <c r="J268"/>
  <c r="J272"/>
  <c r="J276"/>
  <c r="J280"/>
  <c r="J284"/>
  <c r="J288"/>
  <c r="J292"/>
  <c r="J296"/>
  <c r="J300"/>
  <c r="J304"/>
  <c r="J308"/>
  <c r="J312"/>
  <c r="J316"/>
  <c r="J320"/>
  <c r="J324"/>
  <c r="J328"/>
  <c r="J332"/>
  <c r="J336"/>
  <c r="J340"/>
  <c r="J344"/>
  <c r="J348"/>
  <c r="J352"/>
  <c r="J356"/>
  <c r="J360"/>
  <c r="J364"/>
  <c r="J368"/>
  <c r="J372"/>
  <c r="J376"/>
  <c r="J380"/>
  <c r="J384"/>
  <c r="J388"/>
  <c r="J392"/>
  <c r="J396"/>
  <c r="J400"/>
  <c r="J404"/>
  <c r="J408"/>
  <c r="J412"/>
  <c r="J416"/>
  <c r="J420"/>
  <c r="J424"/>
  <c r="J428"/>
  <c r="J432"/>
  <c r="J436"/>
  <c r="J440"/>
  <c r="J444"/>
  <c r="J448"/>
  <c r="J452"/>
  <c r="J456"/>
  <c r="J460"/>
  <c r="J464"/>
  <c r="J468"/>
  <c r="J472"/>
  <c r="J476"/>
  <c r="J480"/>
  <c r="J484"/>
  <c r="J488"/>
  <c r="J492"/>
  <c r="J496"/>
  <c r="J500"/>
  <c r="J504"/>
  <c r="J508"/>
  <c r="J512"/>
  <c r="J515"/>
  <c r="J517"/>
  <c r="J519"/>
  <c r="J521"/>
  <c r="J523"/>
  <c r="J525"/>
  <c r="J527"/>
  <c r="J529"/>
  <c r="J531"/>
  <c r="J533"/>
  <c r="J535"/>
  <c r="J537"/>
  <c r="J539"/>
  <c r="J541"/>
  <c r="J543"/>
  <c r="J545"/>
  <c r="J547"/>
  <c r="J549"/>
  <c r="J551"/>
  <c r="J553"/>
  <c r="J555"/>
  <c r="J557"/>
  <c r="J559"/>
  <c r="J561"/>
  <c r="J563"/>
  <c r="J565"/>
  <c r="J567"/>
  <c r="J569"/>
  <c r="J571"/>
  <c r="J573"/>
  <c r="J575"/>
  <c r="J577"/>
  <c r="J579"/>
  <c r="J581"/>
  <c r="J583"/>
  <c r="J585"/>
  <c r="J587"/>
  <c r="J589"/>
  <c r="J591"/>
  <c r="J593"/>
  <c r="J595"/>
  <c r="J597"/>
  <c r="J599"/>
  <c r="J601"/>
  <c r="J603"/>
  <c r="J605"/>
  <c r="J607"/>
  <c r="J609"/>
  <c r="J611"/>
  <c r="J613"/>
  <c r="J615"/>
  <c r="J617"/>
  <c r="J619"/>
  <c r="J621"/>
  <c r="J623"/>
  <c r="J625"/>
  <c r="J627"/>
  <c r="J629"/>
  <c r="J631"/>
  <c r="J633"/>
  <c r="J635"/>
  <c r="J637"/>
  <c r="J639"/>
  <c r="J641"/>
  <c r="J643"/>
  <c r="J645"/>
  <c r="J647"/>
  <c r="J649"/>
  <c r="J651"/>
  <c r="J653"/>
  <c r="J655"/>
  <c r="J657"/>
  <c r="J659"/>
  <c r="J661"/>
  <c r="J663"/>
  <c r="J665"/>
  <c r="J667"/>
  <c r="J669"/>
  <c r="J671"/>
  <c r="J673"/>
  <c r="J675"/>
  <c r="J677"/>
  <c r="J679"/>
  <c r="J681"/>
  <c r="J683"/>
  <c r="J685"/>
  <c r="J687"/>
  <c r="J689"/>
  <c r="J691"/>
  <c r="J693"/>
  <c r="J695"/>
  <c r="J697"/>
  <c r="J699"/>
  <c r="J701"/>
  <c r="J703"/>
  <c r="J705"/>
  <c r="J707"/>
  <c r="J709"/>
  <c r="J711"/>
  <c r="J713"/>
  <c r="J715"/>
  <c r="J717"/>
  <c r="J719"/>
  <c r="J721"/>
  <c r="J723"/>
  <c r="J725"/>
  <c r="J727"/>
  <c r="J729"/>
  <c r="J731"/>
  <c r="J733"/>
  <c r="J735"/>
  <c r="J737"/>
  <c r="J739"/>
  <c r="J741"/>
  <c r="J743"/>
  <c r="J745"/>
  <c r="J747"/>
  <c r="J749"/>
  <c r="J751"/>
  <c r="J753"/>
  <c r="J755"/>
  <c r="J757"/>
  <c r="J759"/>
  <c r="J761"/>
  <c r="J763"/>
  <c r="J765"/>
  <c r="J767"/>
  <c r="J769"/>
  <c r="J771"/>
  <c r="J773"/>
  <c r="J775"/>
  <c r="J777"/>
  <c r="J779"/>
  <c r="J781"/>
  <c r="J783"/>
  <c r="J785"/>
  <c r="J787"/>
  <c r="J789"/>
  <c r="J791"/>
  <c r="J793"/>
  <c r="J795"/>
  <c r="J797"/>
  <c r="J799"/>
  <c r="J801"/>
  <c r="J803"/>
  <c r="J805"/>
  <c r="J807"/>
  <c r="J809"/>
  <c r="J811"/>
  <c r="J813"/>
  <c r="J815"/>
  <c r="J817"/>
  <c r="J774"/>
  <c r="J778"/>
  <c r="J782"/>
  <c r="J786"/>
  <c r="J790"/>
  <c r="J794"/>
  <c r="J798"/>
  <c r="J802"/>
  <c r="J806"/>
  <c r="J810"/>
  <c r="J814"/>
  <c r="J818"/>
  <c r="J820"/>
  <c r="J822"/>
  <c r="J824"/>
  <c r="J826"/>
  <c r="J828"/>
  <c r="J830"/>
  <c r="J832"/>
  <c r="J834"/>
  <c r="J836"/>
  <c r="J838"/>
  <c r="J840"/>
  <c r="J842"/>
  <c r="J844"/>
  <c r="J846"/>
  <c r="J848"/>
  <c r="J850"/>
  <c r="J852"/>
  <c r="J854"/>
  <c r="J856"/>
  <c r="J858"/>
  <c r="J860"/>
  <c r="J862"/>
  <c r="J864"/>
  <c r="J866"/>
  <c r="J868"/>
  <c r="J870"/>
  <c r="J872"/>
  <c r="J874"/>
  <c r="J876"/>
  <c r="J878"/>
  <c r="J880"/>
  <c r="J882"/>
  <c r="J884"/>
  <c r="J886"/>
  <c r="J888"/>
  <c r="J890"/>
  <c r="J892"/>
  <c r="J894"/>
  <c r="J896"/>
  <c r="J898"/>
  <c r="J900"/>
  <c r="J902"/>
  <c r="J904"/>
  <c r="J906"/>
  <c r="J908"/>
  <c r="J910"/>
  <c r="J912"/>
  <c r="J914"/>
  <c r="J916"/>
  <c r="J918"/>
  <c r="J920"/>
  <c r="J922"/>
  <c r="J924"/>
  <c r="J926"/>
  <c r="J928"/>
  <c r="J930"/>
  <c r="J932"/>
  <c r="J934"/>
  <c r="J936"/>
  <c r="J938"/>
  <c r="J940"/>
  <c r="J942"/>
  <c r="J944"/>
  <c r="J946"/>
  <c r="J948"/>
  <c r="J950"/>
  <c r="J952"/>
  <c r="J954"/>
  <c r="J956"/>
  <c r="J958"/>
  <c r="J960"/>
  <c r="J962"/>
  <c r="J964"/>
  <c r="J966"/>
  <c r="J968"/>
  <c r="J970"/>
  <c r="J972"/>
  <c r="J974"/>
  <c r="J976"/>
  <c r="J978"/>
  <c r="J980"/>
  <c r="J982"/>
  <c r="J984"/>
  <c r="J986"/>
  <c r="J988"/>
  <c r="J990"/>
  <c r="J992"/>
  <c r="J994"/>
  <c r="J996"/>
  <c r="J998"/>
  <c r="J1000"/>
  <c r="J1002"/>
  <c r="J1004"/>
  <c r="J1006"/>
  <c r="J1008"/>
  <c r="J1010"/>
  <c r="J1012"/>
  <c r="J1014"/>
  <c r="J1016"/>
  <c r="J1018"/>
  <c r="J1020"/>
  <c r="J1022"/>
  <c r="J1024"/>
  <c r="J1026"/>
  <c r="J1028"/>
  <c r="J1030"/>
  <c r="J1032"/>
  <c r="J1034"/>
  <c r="J1036"/>
  <c r="J1038"/>
  <c r="J1040"/>
  <c r="J1042"/>
  <c r="J1044"/>
  <c r="J1046"/>
  <c r="J1048"/>
  <c r="J1050"/>
  <c r="J1052"/>
  <c r="J1054"/>
  <c r="J1056"/>
  <c r="J1058"/>
  <c r="J1060"/>
  <c r="J1062"/>
  <c r="J1064"/>
  <c r="J1066"/>
  <c r="J1068"/>
  <c r="J1070"/>
  <c r="J1072"/>
  <c r="J1074"/>
  <c r="J1076"/>
  <c r="J1078"/>
  <c r="J1080"/>
  <c r="J1082"/>
  <c r="J1084"/>
  <c r="J1086"/>
  <c r="J1088"/>
  <c r="J1090"/>
  <c r="J1092"/>
  <c r="J1094"/>
  <c r="J1096"/>
  <c r="J1098"/>
  <c r="J1100"/>
  <c r="J1102"/>
  <c r="J1104"/>
  <c r="J1106"/>
  <c r="J1108"/>
  <c r="J1110"/>
  <c r="J1112"/>
  <c r="J1114"/>
  <c r="J1116"/>
  <c r="J1118"/>
  <c r="J1120"/>
  <c r="J1122"/>
  <c r="J1124"/>
  <c r="J1126"/>
  <c r="J1128"/>
  <c r="J1130"/>
  <c r="J1132"/>
  <c r="J1134"/>
  <c r="J1136"/>
  <c r="J1138"/>
  <c r="J1140"/>
  <c r="J1142"/>
  <c r="J1144"/>
  <c r="J1146"/>
  <c r="J1148"/>
  <c r="J1150"/>
  <c r="J1152"/>
  <c r="J1154"/>
  <c r="J1156"/>
  <c r="J1158"/>
  <c r="J1160"/>
  <c r="J1162"/>
  <c r="J1164"/>
  <c r="J1166"/>
  <c r="J1168"/>
  <c r="J1170"/>
  <c r="J1172"/>
  <c r="J1174"/>
  <c r="J1176"/>
  <c r="J1178"/>
  <c r="J1180"/>
  <c r="J1182"/>
  <c r="J1184"/>
  <c r="J1186"/>
  <c r="J1188"/>
  <c r="J1190"/>
  <c r="J1192"/>
  <c r="J1194"/>
  <c r="J1196"/>
  <c r="J1198"/>
  <c r="J1200"/>
  <c r="J1202"/>
  <c r="J1204"/>
  <c r="J1206"/>
  <c r="J1208"/>
  <c r="J1210"/>
  <c r="J1212"/>
  <c r="J1214"/>
  <c r="J1216"/>
  <c r="J1218"/>
  <c r="J1220"/>
  <c r="J1222"/>
  <c r="J1224"/>
  <c r="J1226"/>
  <c r="J1228"/>
  <c r="J1230"/>
  <c r="J1232"/>
  <c r="J1234"/>
  <c r="J1236"/>
  <c r="J1238"/>
  <c r="J1240"/>
  <c r="J1242"/>
  <c r="J1244"/>
  <c r="J1246"/>
  <c r="J1248"/>
  <c r="J1250"/>
  <c r="J1252"/>
  <c r="J1254"/>
  <c r="J1256"/>
  <c r="J1258"/>
  <c r="J1260"/>
  <c r="J1262"/>
  <c r="J1264"/>
  <c r="J1266"/>
  <c r="J1268"/>
  <c r="J1270"/>
  <c r="J1272"/>
  <c r="J1274"/>
  <c r="J1276"/>
  <c r="J1278"/>
  <c r="J1280"/>
  <c r="J1282"/>
  <c r="J1284"/>
  <c r="J1286"/>
  <c r="J1288"/>
  <c r="J1290"/>
  <c r="J1292"/>
  <c r="J1294"/>
  <c r="J1296"/>
  <c r="J1298"/>
  <c r="J1300"/>
  <c r="J1302"/>
  <c r="J1304"/>
  <c r="J1306"/>
  <c r="J1308"/>
  <c r="J1310"/>
  <c r="J1312"/>
  <c r="J1314"/>
  <c r="J1316"/>
  <c r="J1318"/>
  <c r="J1320"/>
  <c r="J1322"/>
  <c r="J1324"/>
  <c r="J1326"/>
  <c r="J1328"/>
  <c r="J1330"/>
  <c r="J1332"/>
  <c r="J1334"/>
  <c r="J1336"/>
  <c r="J1338"/>
  <c r="J1340"/>
  <c r="J1342"/>
  <c r="J1344"/>
  <c r="J1346"/>
  <c r="J1348"/>
  <c r="J1350"/>
  <c r="J1352"/>
  <c r="J1354"/>
  <c r="J1356"/>
  <c r="J1358"/>
  <c r="J1360"/>
  <c r="J1362"/>
  <c r="J1364"/>
  <c r="J1366"/>
  <c r="J1368"/>
  <c r="J1370"/>
  <c r="J1372"/>
  <c r="J1374"/>
  <c r="J1376"/>
  <c r="J1378"/>
  <c r="J1380"/>
  <c r="J1382"/>
  <c r="J1384"/>
  <c r="J1386"/>
  <c r="J1388"/>
  <c r="J1390"/>
  <c r="J1392"/>
  <c r="J1394"/>
  <c r="J1396"/>
  <c r="J1398"/>
  <c r="J1400"/>
  <c r="J1402"/>
  <c r="J1404"/>
  <c r="J1406"/>
  <c r="J1408"/>
  <c r="J1410"/>
  <c r="J1412"/>
  <c r="J1414"/>
  <c r="J1416"/>
  <c r="J1418"/>
  <c r="J1420"/>
  <c r="J1422"/>
  <c r="J1424"/>
  <c r="J1426"/>
  <c r="J1428"/>
  <c r="J1430"/>
  <c r="J1432"/>
  <c r="J1434"/>
  <c r="J1436"/>
  <c r="J1438"/>
  <c r="J1440"/>
  <c r="J1442"/>
  <c r="J1444"/>
  <c r="J1446"/>
  <c r="J1448"/>
  <c r="J1450"/>
  <c r="J1452"/>
  <c r="J1454"/>
  <c r="J1456"/>
  <c r="J1458"/>
  <c r="J1460"/>
  <c r="J1462"/>
  <c r="J1464"/>
  <c r="J1466"/>
  <c r="J1468"/>
  <c r="J1470"/>
  <c r="J1472"/>
  <c r="J1474"/>
  <c r="J1476"/>
  <c r="J1478"/>
  <c r="J1480"/>
  <c r="J1482"/>
  <c r="J1484"/>
  <c r="J1486"/>
  <c r="J1488"/>
  <c r="J1490"/>
  <c r="J1492"/>
  <c r="J1494"/>
  <c r="J1496"/>
  <c r="J1498"/>
  <c r="J1500"/>
  <c r="J1502"/>
  <c r="J1504"/>
  <c r="J1506"/>
  <c r="J1508"/>
  <c r="J1510"/>
  <c r="J1512"/>
  <c r="J1514"/>
  <c r="J1516"/>
  <c r="J1518"/>
  <c r="J1520"/>
  <c r="J1522"/>
  <c r="J1524"/>
  <c r="J1526"/>
  <c r="J1528"/>
  <c r="J1530"/>
  <c r="J1532"/>
  <c r="J1534"/>
  <c r="J1536"/>
  <c r="J1538"/>
  <c r="J1540"/>
  <c r="J1542"/>
  <c r="J1544"/>
  <c r="J1546"/>
  <c r="J1548"/>
  <c r="J1550"/>
  <c r="J1552"/>
  <c r="J1554"/>
  <c r="J1556"/>
  <c r="J1558"/>
  <c r="J1560"/>
  <c r="J1562"/>
  <c r="J1564"/>
  <c r="J1566"/>
  <c r="J1568"/>
  <c r="J1570"/>
  <c r="J1572"/>
  <c r="J1574"/>
  <c r="J1576"/>
  <c r="J1578"/>
  <c r="J1580"/>
  <c r="J1582"/>
  <c r="J1584"/>
  <c r="J1586"/>
  <c r="J1588"/>
  <c r="J1590"/>
  <c r="J1592"/>
  <c r="J1594"/>
  <c r="J1596"/>
  <c r="J1598"/>
  <c r="J1600"/>
  <c r="J1602"/>
  <c r="J1604"/>
  <c r="J1606"/>
  <c r="J1608"/>
  <c r="J1610"/>
  <c r="J1612"/>
  <c r="J1614"/>
  <c r="J1616"/>
  <c r="J1618"/>
  <c r="J1620"/>
  <c r="J1622"/>
  <c r="J1624"/>
  <c r="J1626"/>
  <c r="J1628"/>
  <c r="J1630"/>
  <c r="J1632"/>
  <c r="J1634"/>
  <c r="J1636"/>
  <c r="J1638"/>
  <c r="J1640"/>
  <c r="J1642"/>
  <c r="J1644"/>
  <c r="J1646"/>
  <c r="J1648"/>
  <c r="J1650"/>
  <c r="J1652"/>
  <c r="J1654"/>
  <c r="J1656"/>
  <c r="J1658"/>
  <c r="J1660"/>
  <c r="J1662"/>
  <c r="J1664"/>
  <c r="J1666"/>
  <c r="J1668"/>
  <c r="J1670"/>
  <c r="J1672"/>
  <c r="J1674"/>
  <c r="J1676"/>
  <c r="J1678"/>
  <c r="J1680"/>
  <c r="J1682"/>
  <c r="J1684"/>
  <c r="J1686"/>
  <c r="J1688"/>
  <c r="J1690"/>
  <c r="J1692"/>
  <c r="J1694"/>
  <c r="J1696"/>
  <c r="J1698"/>
  <c r="J1700"/>
  <c r="J1702"/>
  <c r="J1704"/>
  <c r="J1706"/>
  <c r="J1708"/>
  <c r="J1710"/>
  <c r="J1712"/>
  <c r="J1714"/>
  <c r="J1716"/>
  <c r="J1718"/>
  <c r="J1720"/>
  <c r="J1722"/>
  <c r="J1724"/>
  <c r="J1726"/>
  <c r="J1728"/>
  <c r="J772"/>
  <c r="J776"/>
  <c r="J780"/>
  <c r="J784"/>
  <c r="J788"/>
  <c r="J792"/>
  <c r="J796"/>
  <c r="J800"/>
  <c r="J804"/>
  <c r="J808"/>
  <c r="J812"/>
  <c r="J816"/>
  <c r="J819"/>
  <c r="J821"/>
  <c r="J823"/>
  <c r="J825"/>
  <c r="J827"/>
  <c r="J829"/>
  <c r="J831"/>
  <c r="J833"/>
  <c r="J835"/>
  <c r="J837"/>
  <c r="J839"/>
  <c r="J841"/>
  <c r="J843"/>
  <c r="J845"/>
  <c r="J847"/>
  <c r="J849"/>
  <c r="J851"/>
  <c r="J853"/>
  <c r="J855"/>
  <c r="J857"/>
  <c r="J859"/>
  <c r="J861"/>
  <c r="J863"/>
  <c r="J865"/>
  <c r="J867"/>
  <c r="J869"/>
  <c r="J871"/>
  <c r="J873"/>
  <c r="J875"/>
  <c r="J877"/>
  <c r="J879"/>
  <c r="J881"/>
  <c r="J883"/>
  <c r="J885"/>
  <c r="J887"/>
  <c r="J889"/>
  <c r="J891"/>
  <c r="J893"/>
  <c r="J895"/>
  <c r="J897"/>
  <c r="J899"/>
  <c r="J901"/>
  <c r="J903"/>
  <c r="J905"/>
  <c r="J907"/>
  <c r="J909"/>
  <c r="J911"/>
  <c r="J913"/>
  <c r="J915"/>
  <c r="J917"/>
  <c r="J919"/>
  <c r="J921"/>
  <c r="J923"/>
  <c r="J925"/>
  <c r="J927"/>
  <c r="J929"/>
  <c r="J931"/>
  <c r="J933"/>
  <c r="J935"/>
  <c r="J937"/>
  <c r="J939"/>
  <c r="J941"/>
  <c r="J943"/>
  <c r="J945"/>
  <c r="J947"/>
  <c r="J949"/>
  <c r="J951"/>
  <c r="J953"/>
  <c r="J955"/>
  <c r="J957"/>
  <c r="J959"/>
  <c r="J961"/>
  <c r="J963"/>
  <c r="J965"/>
  <c r="J967"/>
  <c r="J969"/>
  <c r="J971"/>
  <c r="J973"/>
  <c r="J975"/>
  <c r="J977"/>
  <c r="J979"/>
  <c r="J981"/>
  <c r="J983"/>
  <c r="J985"/>
  <c r="J987"/>
  <c r="J989"/>
  <c r="J991"/>
  <c r="J993"/>
  <c r="J995"/>
  <c r="J997"/>
  <c r="J999"/>
  <c r="J1001"/>
  <c r="J1003"/>
  <c r="J1005"/>
  <c r="J1007"/>
  <c r="J1009"/>
  <c r="J1011"/>
  <c r="J1013"/>
  <c r="J1015"/>
  <c r="J1017"/>
  <c r="J1019"/>
  <c r="J1021"/>
  <c r="J1023"/>
  <c r="J1025"/>
  <c r="J1027"/>
  <c r="J1029"/>
  <c r="J1031"/>
  <c r="J1033"/>
  <c r="J1035"/>
  <c r="J1037"/>
  <c r="J1039"/>
  <c r="J1041"/>
  <c r="J1043"/>
  <c r="J1045"/>
  <c r="J1047"/>
  <c r="J1049"/>
  <c r="J1051"/>
  <c r="J1053"/>
  <c r="J1055"/>
  <c r="J1057"/>
  <c r="J1059"/>
  <c r="J1061"/>
  <c r="J1063"/>
  <c r="J1065"/>
  <c r="J1067"/>
  <c r="J1069"/>
  <c r="J1071"/>
  <c r="J1073"/>
  <c r="J1075"/>
  <c r="J1077"/>
  <c r="J1079"/>
  <c r="J1081"/>
  <c r="J1083"/>
  <c r="J1085"/>
  <c r="J1087"/>
  <c r="J1089"/>
  <c r="J1091"/>
  <c r="J1093"/>
  <c r="J1095"/>
  <c r="J1097"/>
  <c r="J1099"/>
  <c r="J1101"/>
  <c r="J1103"/>
  <c r="J1105"/>
  <c r="J1107"/>
  <c r="J1109"/>
  <c r="J1111"/>
  <c r="J1113"/>
  <c r="J1115"/>
  <c r="J1117"/>
  <c r="J1119"/>
  <c r="J1121"/>
  <c r="J1123"/>
  <c r="J1125"/>
  <c r="J1127"/>
  <c r="J1129"/>
  <c r="J1131"/>
  <c r="J1133"/>
  <c r="J1135"/>
  <c r="J1137"/>
  <c r="J1139"/>
  <c r="J1141"/>
  <c r="J1143"/>
  <c r="J1145"/>
  <c r="J1147"/>
  <c r="J1149"/>
  <c r="J1151"/>
  <c r="J1153"/>
  <c r="J1155"/>
  <c r="J1157"/>
  <c r="J1159"/>
  <c r="J1161"/>
  <c r="J1163"/>
  <c r="J1165"/>
  <c r="J1167"/>
  <c r="J1169"/>
  <c r="J1171"/>
  <c r="J1173"/>
  <c r="J1175"/>
  <c r="J1177"/>
  <c r="J1179"/>
  <c r="J1181"/>
  <c r="J1183"/>
  <c r="J1185"/>
  <c r="J1187"/>
  <c r="J1189"/>
  <c r="J1191"/>
  <c r="J1193"/>
  <c r="J1195"/>
  <c r="J1197"/>
  <c r="J1199"/>
  <c r="J1201"/>
  <c r="J1203"/>
  <c r="J1205"/>
  <c r="J1207"/>
  <c r="J1209"/>
  <c r="J1211"/>
  <c r="J1213"/>
  <c r="J1215"/>
  <c r="J1217"/>
  <c r="J1219"/>
  <c r="J1221"/>
  <c r="J1223"/>
  <c r="J1225"/>
  <c r="J1227"/>
  <c r="J1229"/>
  <c r="J1231"/>
  <c r="J1233"/>
  <c r="J1235"/>
  <c r="J1237"/>
  <c r="J1239"/>
  <c r="J1241"/>
  <c r="J1243"/>
  <c r="J1245"/>
  <c r="J1247"/>
  <c r="J1249"/>
  <c r="J1251"/>
  <c r="J1253"/>
  <c r="J1255"/>
  <c r="J1257"/>
  <c r="J1259"/>
  <c r="J1261"/>
  <c r="J1263"/>
  <c r="J1265"/>
  <c r="J1267"/>
  <c r="J1269"/>
  <c r="J1271"/>
  <c r="J1273"/>
  <c r="J1275"/>
  <c r="J1277"/>
  <c r="J1279"/>
  <c r="J1281"/>
  <c r="J1283"/>
  <c r="J1285"/>
  <c r="J1287"/>
  <c r="J1289"/>
  <c r="J1291"/>
  <c r="J1293"/>
  <c r="J1295"/>
  <c r="J1297"/>
  <c r="J1299"/>
  <c r="J1301"/>
  <c r="J1303"/>
  <c r="J1305"/>
  <c r="J1307"/>
  <c r="J1309"/>
  <c r="J1311"/>
  <c r="J1313"/>
  <c r="J1315"/>
  <c r="J1317"/>
  <c r="J1319"/>
  <c r="J1321"/>
  <c r="J1323"/>
  <c r="J1325"/>
  <c r="J1327"/>
  <c r="J1329"/>
  <c r="J1331"/>
  <c r="J1333"/>
  <c r="J1335"/>
  <c r="J1337"/>
  <c r="J1339"/>
  <c r="J1341"/>
  <c r="J1343"/>
  <c r="J1345"/>
  <c r="J1347"/>
  <c r="J1349"/>
  <c r="J1351"/>
  <c r="J1353"/>
  <c r="J1355"/>
  <c r="J1357"/>
  <c r="J1359"/>
  <c r="J1361"/>
  <c r="J1363"/>
  <c r="J1365"/>
  <c r="J1367"/>
  <c r="J1369"/>
  <c r="J1371"/>
  <c r="J1373"/>
  <c r="J1375"/>
  <c r="J1377"/>
  <c r="J1379"/>
  <c r="J1381"/>
  <c r="J1383"/>
  <c r="J1385"/>
  <c r="J1387"/>
  <c r="J1389"/>
  <c r="J1391"/>
  <c r="J1393"/>
  <c r="J1395"/>
  <c r="J1397"/>
  <c r="J1399"/>
  <c r="J1401"/>
  <c r="J1403"/>
  <c r="J1405"/>
  <c r="J1407"/>
  <c r="J1409"/>
  <c r="J1411"/>
  <c r="J1413"/>
  <c r="J1415"/>
  <c r="J1417"/>
  <c r="J1419"/>
  <c r="J1421"/>
  <c r="J1423"/>
  <c r="J1425"/>
  <c r="J1427"/>
  <c r="J1429"/>
  <c r="J1431"/>
  <c r="J1433"/>
  <c r="J1435"/>
  <c r="J1437"/>
  <c r="J1439"/>
  <c r="J1441"/>
  <c r="J1443"/>
  <c r="J1445"/>
  <c r="J1447"/>
  <c r="J1449"/>
  <c r="J1451"/>
  <c r="J1453"/>
  <c r="J1455"/>
  <c r="J1457"/>
  <c r="J1459"/>
  <c r="J1461"/>
  <c r="J1463"/>
  <c r="J1465"/>
  <c r="J1467"/>
  <c r="J1469"/>
  <c r="J1471"/>
  <c r="J1473"/>
  <c r="J1475"/>
  <c r="J1477"/>
  <c r="J1479"/>
  <c r="J1481"/>
  <c r="J1483"/>
  <c r="J1485"/>
  <c r="J1487"/>
  <c r="J1489"/>
  <c r="J1491"/>
  <c r="J1493"/>
  <c r="J1495"/>
  <c r="J1497"/>
  <c r="J1499"/>
  <c r="J1501"/>
  <c r="J1503"/>
  <c r="J1505"/>
  <c r="J1507"/>
  <c r="J1509"/>
  <c r="J1511"/>
  <c r="J1513"/>
  <c r="J1515"/>
  <c r="J1517"/>
  <c r="J1519"/>
  <c r="J1521"/>
  <c r="J1523"/>
  <c r="J1525"/>
  <c r="J1527"/>
  <c r="J1529"/>
  <c r="J1531"/>
  <c r="J1533"/>
  <c r="J1535"/>
  <c r="J1537"/>
  <c r="J1539"/>
  <c r="J1541"/>
  <c r="J1543"/>
  <c r="J1545"/>
  <c r="J1547"/>
  <c r="J1549"/>
  <c r="J1551"/>
  <c r="J1553"/>
  <c r="J1555"/>
  <c r="J1557"/>
  <c r="J1559"/>
  <c r="J1561"/>
  <c r="J1563"/>
  <c r="J1565"/>
  <c r="J1567"/>
  <c r="J1569"/>
  <c r="J1571"/>
  <c r="J1573"/>
  <c r="J1575"/>
  <c r="J1577"/>
  <c r="J1579"/>
  <c r="J1581"/>
  <c r="J1583"/>
  <c r="J1585"/>
  <c r="J1587"/>
  <c r="J1589"/>
  <c r="J1591"/>
  <c r="J1593"/>
  <c r="J1595"/>
  <c r="J1597"/>
  <c r="J1599"/>
  <c r="J1601"/>
  <c r="J1603"/>
  <c r="J1605"/>
  <c r="J1607"/>
  <c r="J1609"/>
  <c r="J1611"/>
  <c r="J1613"/>
  <c r="J1615"/>
  <c r="J1617"/>
  <c r="J1619"/>
  <c r="J1621"/>
  <c r="J1623"/>
  <c r="J1625"/>
  <c r="J1627"/>
  <c r="J1629"/>
  <c r="J1631"/>
  <c r="J1633"/>
  <c r="J1635"/>
  <c r="J1637"/>
  <c r="J1639"/>
  <c r="J1641"/>
  <c r="J1643"/>
  <c r="J1645"/>
  <c r="J1647"/>
  <c r="J1649"/>
  <c r="J1651"/>
  <c r="J1653"/>
  <c r="J1655"/>
  <c r="J1657"/>
  <c r="J1659"/>
  <c r="J1661"/>
  <c r="J1663"/>
  <c r="J1665"/>
  <c r="J1667"/>
  <c r="J1669"/>
  <c r="J1671"/>
  <c r="J1673"/>
  <c r="J1675"/>
  <c r="J1677"/>
  <c r="J1679"/>
  <c r="J1681"/>
  <c r="J1683"/>
  <c r="J1685"/>
  <c r="J1687"/>
  <c r="J1689"/>
  <c r="J1691"/>
  <c r="J1693"/>
  <c r="J1695"/>
  <c r="J1697"/>
  <c r="J1699"/>
  <c r="J1701"/>
  <c r="J1703"/>
  <c r="J1705"/>
  <c r="J1707"/>
  <c r="J1709"/>
  <c r="J1711"/>
  <c r="J1713"/>
  <c r="J1715"/>
  <c r="J1717"/>
  <c r="J1719"/>
  <c r="J1721"/>
  <c r="J1723"/>
  <c r="J1725"/>
  <c r="J1727"/>
  <c r="J1729"/>
  <c r="J1731"/>
  <c r="J1733"/>
  <c r="J1735"/>
  <c r="J1737"/>
  <c r="J1739"/>
  <c r="J1741"/>
  <c r="J1743"/>
  <c r="J1745"/>
  <c r="J1747"/>
  <c r="J1749"/>
  <c r="J1751"/>
  <c r="J1753"/>
  <c r="J1755"/>
  <c r="J1757"/>
  <c r="J1759"/>
  <c r="J1761"/>
  <c r="J1763"/>
  <c r="J1765"/>
  <c r="J1767"/>
  <c r="J1769"/>
  <c r="J1771"/>
  <c r="J1773"/>
  <c r="J1775"/>
  <c r="J1777"/>
  <c r="J1779"/>
  <c r="J1781"/>
  <c r="J1783"/>
  <c r="J1785"/>
  <c r="J1787"/>
  <c r="J1789"/>
  <c r="J1791"/>
  <c r="J1793"/>
  <c r="J1795"/>
  <c r="J1797"/>
  <c r="J1799"/>
  <c r="J1801"/>
  <c r="J1803"/>
  <c r="J1805"/>
  <c r="J1807"/>
  <c r="J1809"/>
  <c r="J1811"/>
  <c r="J1813"/>
  <c r="J1815"/>
  <c r="J1817"/>
  <c r="J1732"/>
  <c r="J1736"/>
  <c r="J1740"/>
  <c r="J1744"/>
  <c r="J1748"/>
  <c r="J1752"/>
  <c r="J1756"/>
  <c r="J1760"/>
  <c r="J1764"/>
  <c r="J1768"/>
  <c r="J1772"/>
  <c r="J1776"/>
  <c r="J1780"/>
  <c r="J1784"/>
  <c r="J1788"/>
  <c r="J1792"/>
  <c r="J1796"/>
  <c r="J1800"/>
  <c r="J1804"/>
  <c r="J1808"/>
  <c r="J1812"/>
  <c r="J1816"/>
  <c r="J1819"/>
  <c r="J1821"/>
  <c r="J1823"/>
  <c r="J1825"/>
  <c r="J1827"/>
  <c r="J1829"/>
  <c r="J1831"/>
  <c r="J1833"/>
  <c r="J1835"/>
  <c r="J1837"/>
  <c r="J1839"/>
  <c r="J1841"/>
  <c r="J1843"/>
  <c r="J1845"/>
  <c r="J1847"/>
  <c r="J1849"/>
  <c r="J1851"/>
  <c r="J1853"/>
  <c r="J1855"/>
  <c r="J1857"/>
  <c r="J1859"/>
  <c r="J1861"/>
  <c r="J1863"/>
  <c r="J1865"/>
  <c r="J1867"/>
  <c r="J1869"/>
  <c r="J1871"/>
  <c r="J1873"/>
  <c r="J1875"/>
  <c r="J1877"/>
  <c r="J1879"/>
  <c r="J1881"/>
  <c r="J1883"/>
  <c r="J1885"/>
  <c r="J1887"/>
  <c r="J1889"/>
  <c r="J1891"/>
  <c r="J1893"/>
  <c r="J1895"/>
  <c r="J1897"/>
  <c r="J1899"/>
  <c r="J1901"/>
  <c r="J1903"/>
  <c r="J1905"/>
  <c r="J1907"/>
  <c r="J1909"/>
  <c r="J1911"/>
  <c r="J1913"/>
  <c r="J1915"/>
  <c r="J1917"/>
  <c r="J1919"/>
  <c r="J1921"/>
  <c r="J1923"/>
  <c r="J1925"/>
  <c r="J1927"/>
  <c r="J1929"/>
  <c r="J1931"/>
  <c r="J1933"/>
  <c r="J1935"/>
  <c r="J1937"/>
  <c r="J1939"/>
  <c r="J1941"/>
  <c r="J1943"/>
  <c r="J1945"/>
  <c r="J1947"/>
  <c r="J1949"/>
  <c r="J1951"/>
  <c r="J1953"/>
  <c r="J1955"/>
  <c r="J1957"/>
  <c r="J1959"/>
  <c r="J1961"/>
  <c r="J1963"/>
  <c r="J1965"/>
  <c r="J1967"/>
  <c r="J1969"/>
  <c r="J1971"/>
  <c r="J1973"/>
  <c r="J1975"/>
  <c r="J1977"/>
  <c r="J1979"/>
  <c r="J1981"/>
  <c r="J1983"/>
  <c r="J1985"/>
  <c r="J1987"/>
  <c r="J1989"/>
  <c r="J1991"/>
  <c r="J1993"/>
  <c r="J1995"/>
  <c r="J1997"/>
  <c r="J1999"/>
  <c r="J2001"/>
  <c r="J2003"/>
  <c r="J2005"/>
  <c r="J2007"/>
  <c r="J2009"/>
  <c r="J2011"/>
  <c r="J2013"/>
  <c r="J2015"/>
  <c r="J2017"/>
  <c r="J2019"/>
  <c r="J2021"/>
  <c r="J2023"/>
  <c r="J2025"/>
  <c r="J2027"/>
  <c r="J2029"/>
  <c r="J2031"/>
  <c r="J2033"/>
  <c r="J2035"/>
  <c r="J2037"/>
  <c r="J2039"/>
  <c r="J2041"/>
  <c r="J2043"/>
  <c r="J2045"/>
  <c r="J2047"/>
  <c r="J2049"/>
  <c r="J2051"/>
  <c r="J2053"/>
  <c r="J2055"/>
  <c r="J2057"/>
  <c r="J2059"/>
  <c r="J2061"/>
  <c r="J2063"/>
  <c r="J2065"/>
  <c r="J2067"/>
  <c r="J2069"/>
  <c r="J2071"/>
  <c r="J2073"/>
  <c r="J2075"/>
  <c r="J2077"/>
  <c r="J2079"/>
  <c r="J2081"/>
  <c r="J2083"/>
  <c r="J2085"/>
  <c r="J2087"/>
  <c r="J2089"/>
  <c r="J2091"/>
  <c r="J2093"/>
  <c r="J2095"/>
  <c r="J2097"/>
  <c r="J2099"/>
  <c r="J2101"/>
  <c r="J2103"/>
  <c r="J2105"/>
  <c r="J2107"/>
  <c r="J2109"/>
  <c r="J2111"/>
  <c r="J2113"/>
  <c r="J2115"/>
  <c r="J2117"/>
  <c r="J2119"/>
  <c r="J2121"/>
  <c r="J2123"/>
  <c r="J2125"/>
  <c r="J2127"/>
  <c r="J2129"/>
  <c r="J2131"/>
  <c r="J2133"/>
  <c r="J2135"/>
  <c r="J2137"/>
  <c r="J2139"/>
  <c r="J2141"/>
  <c r="J2143"/>
  <c r="J2145"/>
  <c r="J2147"/>
  <c r="J2149"/>
  <c r="J2151"/>
  <c r="J2153"/>
  <c r="J2155"/>
  <c r="J2157"/>
  <c r="J2159"/>
  <c r="J2161"/>
  <c r="J2163"/>
  <c r="J2165"/>
  <c r="J2167"/>
  <c r="J2169"/>
  <c r="J2171"/>
  <c r="J2173"/>
  <c r="J2175"/>
  <c r="J2177"/>
  <c r="J2179"/>
  <c r="J2181"/>
  <c r="J2183"/>
  <c r="J2185"/>
  <c r="J2187"/>
  <c r="J2189"/>
  <c r="J2191"/>
  <c r="J2193"/>
  <c r="J2195"/>
  <c r="J2197"/>
  <c r="J2199"/>
  <c r="J2201"/>
  <c r="J2203"/>
  <c r="J2205"/>
  <c r="J2207"/>
  <c r="J2209"/>
  <c r="J2211"/>
  <c r="J2213"/>
  <c r="J2215"/>
  <c r="J2217"/>
  <c r="J2219"/>
  <c r="J2221"/>
  <c r="J2223"/>
  <c r="J2225"/>
  <c r="J2227"/>
  <c r="J2229"/>
  <c r="J2231"/>
  <c r="J2233"/>
  <c r="J2235"/>
  <c r="J2237"/>
  <c r="J2239"/>
  <c r="J2241"/>
  <c r="J2243"/>
  <c r="J2245"/>
  <c r="J2247"/>
  <c r="J2249"/>
  <c r="J2251"/>
  <c r="J2253"/>
  <c r="J2255"/>
  <c r="J2257"/>
  <c r="J2259"/>
  <c r="J2261"/>
  <c r="J2263"/>
  <c r="J2265"/>
  <c r="J2267"/>
  <c r="J2269"/>
  <c r="J2271"/>
  <c r="J2273"/>
  <c r="J2275"/>
  <c r="J2277"/>
  <c r="J2279"/>
  <c r="J2281"/>
  <c r="J2283"/>
  <c r="J2285"/>
  <c r="J2287"/>
  <c r="J2289"/>
  <c r="J2291"/>
  <c r="J2293"/>
  <c r="J2295"/>
  <c r="J2297"/>
  <c r="J2299"/>
  <c r="J2301"/>
  <c r="J2303"/>
  <c r="J2305"/>
  <c r="J2307"/>
  <c r="J2309"/>
  <c r="J2311"/>
  <c r="J2313"/>
  <c r="J2315"/>
  <c r="J2317"/>
  <c r="J2319"/>
  <c r="J2321"/>
  <c r="J2323"/>
  <c r="J2325"/>
  <c r="J2327"/>
  <c r="J2329"/>
  <c r="J2331"/>
  <c r="J2333"/>
  <c r="J2335"/>
  <c r="J2337"/>
  <c r="J2339"/>
  <c r="J2341"/>
  <c r="J2343"/>
  <c r="J2345"/>
  <c r="J2347"/>
  <c r="J2349"/>
  <c r="J2351"/>
  <c r="J2353"/>
  <c r="J2355"/>
  <c r="J2357"/>
  <c r="J2359"/>
  <c r="J2361"/>
  <c r="J2363"/>
  <c r="J2365"/>
  <c r="J2367"/>
  <c r="J2369"/>
  <c r="J2371"/>
  <c r="J2373"/>
  <c r="J2375"/>
  <c r="J2377"/>
  <c r="J2379"/>
  <c r="J2381"/>
  <c r="J2383"/>
  <c r="J2385"/>
  <c r="J2387"/>
  <c r="J2389"/>
  <c r="J2391"/>
  <c r="J2393"/>
  <c r="J2395"/>
  <c r="J2397"/>
  <c r="J2399"/>
  <c r="J2401"/>
  <c r="J2403"/>
  <c r="J2405"/>
  <c r="J2407"/>
  <c r="J2409"/>
  <c r="J2411"/>
  <c r="J2413"/>
  <c r="J2415"/>
  <c r="J2417"/>
  <c r="J2419"/>
  <c r="J2421"/>
  <c r="J2423"/>
  <c r="J2425"/>
  <c r="J2427"/>
  <c r="J2429"/>
  <c r="J2431"/>
  <c r="J2433"/>
  <c r="J2435"/>
  <c r="J2437"/>
  <c r="J2439"/>
  <c r="J2441"/>
  <c r="J2443"/>
  <c r="J2445"/>
  <c r="J2447"/>
  <c r="J2449"/>
  <c r="J2451"/>
  <c r="J2453"/>
  <c r="J2455"/>
  <c r="J2457"/>
  <c r="J2459"/>
  <c r="J2461"/>
  <c r="J2463"/>
  <c r="J2465"/>
  <c r="J2467"/>
  <c r="J2469"/>
  <c r="J2471"/>
  <c r="J2473"/>
  <c r="J2475"/>
  <c r="J2477"/>
  <c r="J2479"/>
  <c r="J2481"/>
  <c r="J2483"/>
  <c r="J2485"/>
  <c r="J2487"/>
  <c r="J2489"/>
  <c r="J2491"/>
  <c r="J2493"/>
  <c r="J2495"/>
  <c r="J2497"/>
  <c r="J2499"/>
  <c r="J2501"/>
  <c r="J2503"/>
  <c r="J2505"/>
  <c r="J2507"/>
  <c r="J2509"/>
  <c r="J2511"/>
  <c r="J2513"/>
  <c r="J2515"/>
  <c r="J2517"/>
  <c r="J2519"/>
  <c r="J2521"/>
  <c r="J2523"/>
  <c r="J2525"/>
  <c r="J2527"/>
  <c r="J2529"/>
  <c r="J2531"/>
  <c r="J2533"/>
  <c r="J2535"/>
  <c r="J2537"/>
  <c r="J2539"/>
  <c r="J2541"/>
  <c r="J2543"/>
  <c r="J2545"/>
  <c r="J2547"/>
  <c r="J2549"/>
  <c r="J2551"/>
  <c r="J2553"/>
  <c r="J2555"/>
  <c r="J2557"/>
  <c r="J2559"/>
  <c r="J2561"/>
  <c r="J2563"/>
  <c r="J2565"/>
  <c r="J2567"/>
  <c r="J2569"/>
  <c r="J2571"/>
  <c r="J2573"/>
  <c r="J2575"/>
  <c r="J2577"/>
  <c r="J2579"/>
  <c r="J2581"/>
  <c r="J2583"/>
  <c r="J2585"/>
  <c r="J2587"/>
  <c r="J2589"/>
  <c r="J2591"/>
  <c r="J2593"/>
  <c r="J2595"/>
  <c r="J2597"/>
  <c r="J2599"/>
  <c r="J2601"/>
  <c r="J2603"/>
  <c r="J2605"/>
  <c r="J2607"/>
  <c r="J2609"/>
  <c r="J2611"/>
  <c r="J2613"/>
  <c r="J2615"/>
  <c r="J2617"/>
  <c r="J2619"/>
  <c r="J2621"/>
  <c r="J2623"/>
  <c r="J2625"/>
  <c r="J2627"/>
  <c r="J2629"/>
  <c r="J2631"/>
  <c r="J2633"/>
  <c r="J2635"/>
  <c r="J2637"/>
  <c r="J2639"/>
  <c r="J2641"/>
  <c r="J2643"/>
  <c r="J2645"/>
  <c r="J2647"/>
  <c r="J2649"/>
  <c r="J2651"/>
  <c r="J2653"/>
  <c r="J2655"/>
  <c r="J2657"/>
  <c r="J2659"/>
  <c r="J2661"/>
  <c r="J2663"/>
  <c r="J2665"/>
  <c r="J2667"/>
  <c r="J2669"/>
  <c r="J2671"/>
  <c r="J2673"/>
  <c r="J2675"/>
  <c r="J2677"/>
  <c r="J2679"/>
  <c r="J2681"/>
  <c r="J2683"/>
  <c r="J2685"/>
  <c r="J2687"/>
  <c r="J2689"/>
  <c r="J2691"/>
  <c r="J2693"/>
  <c r="J2695"/>
  <c r="J2697"/>
  <c r="J2699"/>
  <c r="J2701"/>
  <c r="J2703"/>
  <c r="J2705"/>
  <c r="J2707"/>
  <c r="J2709"/>
  <c r="J2711"/>
  <c r="J2713"/>
  <c r="J2715"/>
  <c r="J2717"/>
  <c r="J2719"/>
  <c r="J2721"/>
  <c r="J2723"/>
  <c r="J2725"/>
  <c r="J2727"/>
  <c r="J2729"/>
  <c r="J2731"/>
  <c r="J2733"/>
  <c r="J2735"/>
  <c r="J2737"/>
  <c r="J2739"/>
  <c r="J2741"/>
  <c r="J2743"/>
  <c r="J2745"/>
  <c r="J2747"/>
  <c r="J2749"/>
  <c r="J2751"/>
  <c r="J2753"/>
  <c r="J2755"/>
  <c r="J2757"/>
  <c r="J2759"/>
  <c r="J2761"/>
  <c r="J2763"/>
  <c r="J2765"/>
  <c r="J2767"/>
  <c r="J2769"/>
  <c r="J2771"/>
  <c r="J2773"/>
  <c r="J2775"/>
  <c r="J2777"/>
  <c r="J2779"/>
  <c r="J2781"/>
  <c r="J2783"/>
  <c r="J2785"/>
  <c r="J2787"/>
  <c r="J2789"/>
  <c r="J2791"/>
  <c r="J2793"/>
  <c r="J2795"/>
  <c r="J2797"/>
  <c r="J1730"/>
  <c r="J1734"/>
  <c r="J1738"/>
  <c r="J1742"/>
  <c r="J1746"/>
  <c r="J1750"/>
  <c r="J1754"/>
  <c r="J1758"/>
  <c r="J1762"/>
  <c r="J1766"/>
  <c r="J1770"/>
  <c r="J1774"/>
  <c r="J1778"/>
  <c r="J1782"/>
  <c r="J1786"/>
  <c r="J1790"/>
  <c r="J1794"/>
  <c r="J1798"/>
  <c r="J1802"/>
  <c r="J1806"/>
  <c r="J1810"/>
  <c r="J1814"/>
  <c r="J1818"/>
  <c r="J1820"/>
  <c r="J1822"/>
  <c r="J1824"/>
  <c r="J1826"/>
  <c r="J1828"/>
  <c r="J1830"/>
  <c r="J1832"/>
  <c r="J1834"/>
  <c r="J1836"/>
  <c r="J1838"/>
  <c r="J1840"/>
  <c r="J1842"/>
  <c r="J1844"/>
  <c r="J1846"/>
  <c r="J1848"/>
  <c r="J1850"/>
  <c r="J1852"/>
  <c r="J1854"/>
  <c r="J1856"/>
  <c r="J1858"/>
  <c r="J1860"/>
  <c r="J1862"/>
  <c r="J1864"/>
  <c r="J1866"/>
  <c r="J1868"/>
  <c r="J1870"/>
  <c r="J1872"/>
  <c r="J1874"/>
  <c r="J1876"/>
  <c r="J1878"/>
  <c r="J1880"/>
  <c r="J1882"/>
  <c r="J1884"/>
  <c r="J1886"/>
  <c r="J1888"/>
  <c r="J1890"/>
  <c r="J1892"/>
  <c r="J1894"/>
  <c r="J1896"/>
  <c r="J1898"/>
  <c r="J1900"/>
  <c r="J1902"/>
  <c r="J1904"/>
  <c r="J1906"/>
  <c r="J1908"/>
  <c r="J1910"/>
  <c r="J1912"/>
  <c r="J1914"/>
  <c r="J1916"/>
  <c r="J1918"/>
  <c r="J1920"/>
  <c r="J1922"/>
  <c r="J1924"/>
  <c r="J1926"/>
  <c r="J1928"/>
  <c r="J1930"/>
  <c r="J1932"/>
  <c r="J1934"/>
  <c r="J1936"/>
  <c r="J1938"/>
  <c r="J1940"/>
  <c r="J1942"/>
  <c r="J1944"/>
  <c r="J1946"/>
  <c r="J1948"/>
  <c r="J1950"/>
  <c r="J1952"/>
  <c r="J1954"/>
  <c r="J1956"/>
  <c r="J1958"/>
  <c r="J1960"/>
  <c r="J1962"/>
  <c r="J1964"/>
  <c r="J1966"/>
  <c r="J1968"/>
  <c r="J1970"/>
  <c r="J1972"/>
  <c r="J1974"/>
  <c r="J1976"/>
  <c r="J1978"/>
  <c r="J1980"/>
  <c r="J1982"/>
  <c r="J1984"/>
  <c r="J1986"/>
  <c r="J1988"/>
  <c r="J1990"/>
  <c r="J1992"/>
  <c r="J1994"/>
  <c r="J1996"/>
  <c r="J1998"/>
  <c r="J2000"/>
  <c r="J2002"/>
  <c r="J2004"/>
  <c r="J2006"/>
  <c r="J2008"/>
  <c r="J2010"/>
  <c r="J2012"/>
  <c r="J2014"/>
  <c r="J2016"/>
  <c r="J2018"/>
  <c r="J2020"/>
  <c r="J2022"/>
  <c r="J2024"/>
  <c r="J2026"/>
  <c r="J2028"/>
  <c r="J2030"/>
  <c r="J2032"/>
  <c r="J2034"/>
  <c r="J2036"/>
  <c r="J2038"/>
  <c r="J2040"/>
  <c r="J2042"/>
  <c r="J2044"/>
  <c r="J2046"/>
  <c r="J2048"/>
  <c r="J2050"/>
  <c r="J2052"/>
  <c r="J2054"/>
  <c r="J2056"/>
  <c r="J2058"/>
  <c r="J2060"/>
  <c r="J2062"/>
  <c r="J2064"/>
  <c r="J2066"/>
  <c r="J2068"/>
  <c r="J2070"/>
  <c r="J2072"/>
  <c r="J2074"/>
  <c r="J2076"/>
  <c r="J2078"/>
  <c r="J2080"/>
  <c r="J2082"/>
  <c r="J2084"/>
  <c r="J2086"/>
  <c r="J2088"/>
  <c r="J2090"/>
  <c r="J2092"/>
  <c r="J2094"/>
  <c r="J2096"/>
  <c r="J2098"/>
  <c r="J2100"/>
  <c r="J2102"/>
  <c r="J2104"/>
  <c r="J2106"/>
  <c r="J2108"/>
  <c r="J2110"/>
  <c r="J2112"/>
  <c r="J2114"/>
  <c r="J2116"/>
  <c r="J2118"/>
  <c r="J2120"/>
  <c r="J2122"/>
  <c r="J2124"/>
  <c r="J2126"/>
  <c r="J2128"/>
  <c r="J2130"/>
  <c r="J2132"/>
  <c r="J2134"/>
  <c r="J2136"/>
  <c r="J2138"/>
  <c r="J2140"/>
  <c r="J2142"/>
  <c r="J2144"/>
  <c r="J2146"/>
  <c r="J2148"/>
  <c r="J2150"/>
  <c r="J2152"/>
  <c r="J2154"/>
  <c r="J2156"/>
  <c r="J2158"/>
  <c r="J2160"/>
  <c r="J2162"/>
  <c r="J2164"/>
  <c r="J2166"/>
  <c r="J2168"/>
  <c r="J2170"/>
  <c r="J2172"/>
  <c r="J2174"/>
  <c r="J2176"/>
  <c r="J2178"/>
  <c r="J2180"/>
  <c r="J2182"/>
  <c r="J2184"/>
  <c r="J2186"/>
  <c r="J2188"/>
  <c r="J2190"/>
  <c r="J2192"/>
  <c r="J2194"/>
  <c r="J2196"/>
  <c r="J2198"/>
  <c r="J2200"/>
  <c r="J2202"/>
  <c r="J2204"/>
  <c r="J2206"/>
  <c r="J2208"/>
  <c r="J2210"/>
  <c r="J2212"/>
  <c r="J2214"/>
  <c r="J2216"/>
  <c r="J2218"/>
  <c r="J2220"/>
  <c r="J2222"/>
  <c r="J2224"/>
  <c r="J2226"/>
  <c r="J2228"/>
  <c r="J2230"/>
  <c r="J2232"/>
  <c r="J2234"/>
  <c r="J2236"/>
  <c r="J2238"/>
  <c r="J2240"/>
  <c r="J2242"/>
  <c r="J2244"/>
  <c r="J2246"/>
  <c r="J2248"/>
  <c r="J2250"/>
  <c r="J2252"/>
  <c r="J2254"/>
  <c r="J2256"/>
  <c r="J2258"/>
  <c r="J2260"/>
  <c r="J2262"/>
  <c r="J2264"/>
  <c r="J2266"/>
  <c r="J2268"/>
  <c r="J2270"/>
  <c r="J2272"/>
  <c r="J2274"/>
  <c r="J2276"/>
  <c r="J2278"/>
  <c r="J2280"/>
  <c r="J2282"/>
  <c r="J2284"/>
  <c r="J2286"/>
  <c r="J2288"/>
  <c r="J2290"/>
  <c r="J2292"/>
  <c r="J2294"/>
  <c r="J2296"/>
  <c r="J2298"/>
  <c r="J2300"/>
  <c r="J2302"/>
  <c r="J2304"/>
  <c r="J2306"/>
  <c r="J2308"/>
  <c r="J2310"/>
  <c r="J2312"/>
  <c r="J2314"/>
  <c r="J2316"/>
  <c r="J2318"/>
  <c r="J2320"/>
  <c r="J2322"/>
  <c r="J2324"/>
  <c r="J2326"/>
  <c r="J2328"/>
  <c r="J2330"/>
  <c r="J2332"/>
  <c r="J2334"/>
  <c r="J2336"/>
  <c r="J2338"/>
  <c r="J2340"/>
  <c r="J2342"/>
  <c r="J2344"/>
  <c r="J2346"/>
  <c r="J2348"/>
  <c r="J2350"/>
  <c r="J2352"/>
  <c r="J2354"/>
  <c r="J2356"/>
  <c r="J2358"/>
  <c r="J2360"/>
  <c r="J2362"/>
  <c r="J2364"/>
  <c r="J2366"/>
  <c r="J2368"/>
  <c r="J2370"/>
  <c r="J2372"/>
  <c r="J2374"/>
  <c r="J2376"/>
  <c r="J2378"/>
  <c r="J2380"/>
  <c r="J2382"/>
  <c r="J2384"/>
  <c r="J2386"/>
  <c r="J2388"/>
  <c r="J2390"/>
  <c r="J2392"/>
  <c r="J2394"/>
  <c r="J2396"/>
  <c r="J2398"/>
  <c r="J2400"/>
  <c r="J2402"/>
  <c r="J2404"/>
  <c r="J2406"/>
  <c r="J2408"/>
  <c r="J2410"/>
  <c r="J2412"/>
  <c r="J2414"/>
  <c r="J2416"/>
  <c r="J2418"/>
  <c r="J2420"/>
  <c r="J2422"/>
  <c r="J2424"/>
  <c r="J2426"/>
  <c r="J2428"/>
  <c r="J2430"/>
  <c r="J2432"/>
  <c r="J2434"/>
  <c r="J2436"/>
  <c r="J2438"/>
  <c r="J2440"/>
  <c r="J2442"/>
  <c r="J2444"/>
  <c r="J2446"/>
  <c r="J2448"/>
  <c r="J2450"/>
  <c r="J2452"/>
  <c r="J2454"/>
  <c r="J2456"/>
  <c r="J2458"/>
  <c r="J2460"/>
  <c r="J2462"/>
  <c r="J2464"/>
  <c r="J2466"/>
  <c r="J2468"/>
  <c r="J2470"/>
  <c r="J2472"/>
  <c r="J2474"/>
  <c r="J2476"/>
  <c r="J2478"/>
  <c r="J2480"/>
  <c r="J2482"/>
  <c r="J2484"/>
  <c r="J2486"/>
  <c r="J2488"/>
  <c r="J2490"/>
  <c r="J2492"/>
  <c r="J2494"/>
  <c r="J2496"/>
  <c r="J2498"/>
  <c r="J2500"/>
  <c r="J2502"/>
  <c r="J2504"/>
  <c r="J2506"/>
  <c r="J2508"/>
  <c r="J2510"/>
  <c r="J2512"/>
  <c r="J2514"/>
  <c r="J2516"/>
  <c r="J2518"/>
  <c r="J2520"/>
  <c r="J2522"/>
  <c r="J2524"/>
  <c r="J2526"/>
  <c r="J2528"/>
  <c r="J2530"/>
  <c r="J2532"/>
  <c r="J2534"/>
  <c r="J2536"/>
  <c r="J2538"/>
  <c r="J2540"/>
  <c r="J2542"/>
  <c r="J2544"/>
  <c r="J2546"/>
  <c r="J2548"/>
  <c r="J2550"/>
  <c r="J2552"/>
  <c r="J2554"/>
  <c r="J2556"/>
  <c r="J2558"/>
  <c r="J2560"/>
  <c r="J2562"/>
  <c r="J2564"/>
  <c r="J2566"/>
  <c r="J2568"/>
  <c r="J2570"/>
  <c r="J2572"/>
  <c r="J2574"/>
  <c r="J2576"/>
  <c r="J2578"/>
  <c r="J2580"/>
  <c r="J2582"/>
  <c r="J2584"/>
  <c r="J2586"/>
  <c r="J2588"/>
  <c r="J2590"/>
  <c r="J2592"/>
  <c r="J2594"/>
  <c r="J2596"/>
  <c r="J2598"/>
  <c r="J2600"/>
  <c r="J2602"/>
  <c r="J2604"/>
  <c r="J2606"/>
  <c r="J2608"/>
  <c r="J2610"/>
  <c r="J2612"/>
  <c r="J2614"/>
  <c r="J2616"/>
  <c r="J2618"/>
  <c r="J2620"/>
  <c r="J2622"/>
  <c r="J2624"/>
  <c r="J2626"/>
  <c r="J2628"/>
  <c r="J2630"/>
  <c r="J2632"/>
  <c r="J2634"/>
  <c r="J2636"/>
  <c r="J2638"/>
  <c r="J2640"/>
  <c r="J2642"/>
  <c r="J2644"/>
  <c r="J2646"/>
  <c r="J2648"/>
  <c r="J2650"/>
  <c r="J2652"/>
  <c r="J2654"/>
  <c r="J2656"/>
  <c r="J2658"/>
  <c r="J2660"/>
  <c r="J2662"/>
  <c r="J2664"/>
  <c r="J2666"/>
  <c r="J2668"/>
  <c r="J2670"/>
  <c r="J2672"/>
  <c r="J2674"/>
  <c r="J2676"/>
  <c r="J2678"/>
  <c r="J2680"/>
  <c r="J2682"/>
  <c r="J2684"/>
  <c r="J2686"/>
  <c r="J2688"/>
  <c r="J2690"/>
  <c r="J2692"/>
  <c r="J2694"/>
  <c r="J2696"/>
  <c r="J2698"/>
  <c r="J2700"/>
  <c r="J2702"/>
  <c r="J2704"/>
  <c r="J2706"/>
  <c r="J2708"/>
  <c r="J2710"/>
  <c r="J2712"/>
  <c r="J2714"/>
  <c r="J2716"/>
  <c r="J2718"/>
  <c r="J2720"/>
  <c r="J2722"/>
  <c r="J2724"/>
  <c r="J2726"/>
  <c r="J2728"/>
  <c r="J2730"/>
  <c r="J2732"/>
  <c r="J2734"/>
  <c r="J2736"/>
  <c r="J2738"/>
  <c r="J2740"/>
  <c r="J2742"/>
  <c r="J2744"/>
  <c r="J2746"/>
  <c r="J2748"/>
  <c r="J2750"/>
  <c r="J2752"/>
  <c r="J2754"/>
  <c r="J2756"/>
  <c r="J2758"/>
  <c r="J2760"/>
  <c r="J2762"/>
  <c r="J2764"/>
  <c r="J2766"/>
  <c r="J2768"/>
  <c r="J2770"/>
  <c r="J2772"/>
  <c r="J2774"/>
  <c r="J2776"/>
  <c r="J2778"/>
  <c r="J2780"/>
  <c r="J2782"/>
  <c r="J2784"/>
  <c r="J2786"/>
  <c r="J2788"/>
  <c r="J2790"/>
  <c r="J2792"/>
  <c r="J2794"/>
  <c r="J2796"/>
  <c r="J2798"/>
  <c r="J2800"/>
  <c r="J2802"/>
  <c r="J2801"/>
  <c r="J2804"/>
  <c r="J2806"/>
  <c r="J2808"/>
  <c r="J2810"/>
  <c r="J2812"/>
  <c r="J2814"/>
  <c r="J2816"/>
  <c r="J2818"/>
  <c r="J2820"/>
  <c r="J2822"/>
  <c r="J2824"/>
  <c r="J2826"/>
  <c r="J2828"/>
  <c r="J2830"/>
  <c r="J2832"/>
  <c r="J2834"/>
  <c r="J2836"/>
  <c r="J2838"/>
  <c r="J2840"/>
  <c r="J2842"/>
  <c r="J2844"/>
  <c r="J2846"/>
  <c r="J2848"/>
  <c r="J2850"/>
  <c r="J2852"/>
  <c r="J2854"/>
  <c r="J2856"/>
  <c r="J2858"/>
  <c r="J2860"/>
  <c r="J2862"/>
  <c r="J2864"/>
  <c r="J2866"/>
  <c r="J2868"/>
  <c r="J2870"/>
  <c r="J2872"/>
  <c r="J2874"/>
  <c r="J2876"/>
  <c r="J2878"/>
  <c r="J2880"/>
  <c r="J2882"/>
  <c r="J2884"/>
  <c r="J2886"/>
  <c r="J2888"/>
  <c r="J2890"/>
  <c r="J2892"/>
  <c r="J2894"/>
  <c r="J2896"/>
  <c r="J2898"/>
  <c r="J2900"/>
  <c r="J2902"/>
  <c r="J2904"/>
  <c r="J2906"/>
  <c r="J2908"/>
  <c r="J2910"/>
  <c r="J2912"/>
  <c r="J2914"/>
  <c r="J2916"/>
  <c r="J2918"/>
  <c r="J2920"/>
  <c r="J2922"/>
  <c r="J2924"/>
  <c r="J2926"/>
  <c r="J2928"/>
  <c r="J2930"/>
  <c r="J2932"/>
  <c r="J2934"/>
  <c r="J2936"/>
  <c r="J2938"/>
  <c r="J2940"/>
  <c r="J2942"/>
  <c r="J2944"/>
  <c r="J2946"/>
  <c r="J2948"/>
  <c r="J2950"/>
  <c r="J2952"/>
  <c r="J2954"/>
  <c r="J2956"/>
  <c r="J2958"/>
  <c r="J2960"/>
  <c r="J2962"/>
  <c r="J2964"/>
  <c r="J2966"/>
  <c r="J2968"/>
  <c r="J2970"/>
  <c r="J2972"/>
  <c r="J2974"/>
  <c r="J2976"/>
  <c r="J2978"/>
  <c r="J2980"/>
  <c r="J2982"/>
  <c r="J2984"/>
  <c r="J2986"/>
  <c r="J2988"/>
  <c r="J2990"/>
  <c r="J2992"/>
  <c r="J2994"/>
  <c r="J2996"/>
  <c r="J2998"/>
  <c r="J3000"/>
  <c r="J3002"/>
  <c r="J3004"/>
  <c r="J3006"/>
  <c r="J3008"/>
  <c r="J3010"/>
  <c r="J3012"/>
  <c r="J3014"/>
  <c r="J3016"/>
  <c r="J3018"/>
  <c r="J3020"/>
  <c r="J3022"/>
  <c r="J3024"/>
  <c r="J3026"/>
  <c r="J3028"/>
  <c r="J3030"/>
  <c r="J3032"/>
  <c r="J3034"/>
  <c r="J3036"/>
  <c r="J3038"/>
  <c r="J3040"/>
  <c r="J3042"/>
  <c r="J3044"/>
  <c r="J3046"/>
  <c r="J3048"/>
  <c r="J3050"/>
  <c r="J3052"/>
  <c r="J3054"/>
  <c r="J3056"/>
  <c r="J3058"/>
  <c r="J3060"/>
  <c r="J3062"/>
  <c r="J3064"/>
  <c r="J3066"/>
  <c r="J3068"/>
  <c r="J3070"/>
  <c r="J3072"/>
  <c r="J3074"/>
  <c r="J3076"/>
  <c r="J3078"/>
  <c r="J3080"/>
  <c r="J3082"/>
  <c r="J3084"/>
  <c r="J3086"/>
  <c r="J3088"/>
  <c r="J3090"/>
  <c r="J3092"/>
  <c r="J3094"/>
  <c r="J3096"/>
  <c r="J3098"/>
  <c r="J3100"/>
  <c r="J3102"/>
  <c r="J3104"/>
  <c r="J3106"/>
  <c r="J3108"/>
  <c r="J3110"/>
  <c r="J3112"/>
  <c r="J3114"/>
  <c r="J3116"/>
  <c r="J3118"/>
  <c r="J3120"/>
  <c r="J3122"/>
  <c r="J3124"/>
  <c r="J3126"/>
  <c r="J3128"/>
  <c r="J3130"/>
  <c r="J3132"/>
  <c r="J3134"/>
  <c r="J3136"/>
  <c r="J3138"/>
  <c r="J3140"/>
  <c r="J3142"/>
  <c r="J3144"/>
  <c r="J3146"/>
  <c r="J3148"/>
  <c r="J3150"/>
  <c r="J3152"/>
  <c r="J3154"/>
  <c r="J3156"/>
  <c r="J3158"/>
  <c r="J3160"/>
  <c r="J3162"/>
  <c r="J3164"/>
  <c r="J3166"/>
  <c r="J3168"/>
  <c r="J3170"/>
  <c r="J3172"/>
  <c r="J3174"/>
  <c r="J3176"/>
  <c r="J3178"/>
  <c r="J3180"/>
  <c r="J3182"/>
  <c r="J3184"/>
  <c r="J3186"/>
  <c r="J3188"/>
  <c r="J3190"/>
  <c r="J3192"/>
  <c r="J3194"/>
  <c r="J3196"/>
  <c r="J3198"/>
  <c r="J3200"/>
  <c r="J3202"/>
  <c r="J3204"/>
  <c r="J3206"/>
  <c r="J3208"/>
  <c r="J3210"/>
  <c r="J3212"/>
  <c r="J3214"/>
  <c r="J3216"/>
  <c r="J3218"/>
  <c r="J3220"/>
  <c r="J3222"/>
  <c r="J3224"/>
  <c r="J3226"/>
  <c r="J3228"/>
  <c r="J3230"/>
  <c r="J3232"/>
  <c r="J3234"/>
  <c r="J3236"/>
  <c r="J3238"/>
  <c r="J3240"/>
  <c r="J3242"/>
  <c r="J3244"/>
  <c r="J3246"/>
  <c r="J3248"/>
  <c r="J3250"/>
  <c r="J3252"/>
  <c r="J3254"/>
  <c r="J3256"/>
  <c r="J3258"/>
  <c r="J3260"/>
  <c r="J3262"/>
  <c r="J3264"/>
  <c r="J3266"/>
  <c r="J3268"/>
  <c r="J3270"/>
  <c r="J3272"/>
  <c r="J3274"/>
  <c r="J3276"/>
  <c r="J3278"/>
  <c r="J3280"/>
  <c r="J3282"/>
  <c r="J3284"/>
  <c r="J3286"/>
  <c r="J3288"/>
  <c r="J3290"/>
  <c r="J3292"/>
  <c r="J3294"/>
  <c r="J3296"/>
  <c r="J3298"/>
  <c r="J3300"/>
  <c r="J3302"/>
  <c r="J3304"/>
  <c r="J3306"/>
  <c r="J3308"/>
  <c r="J3310"/>
  <c r="J3312"/>
  <c r="J3314"/>
  <c r="J3316"/>
  <c r="J3318"/>
  <c r="J3320"/>
  <c r="J3322"/>
  <c r="J3324"/>
  <c r="J3326"/>
  <c r="J3328"/>
  <c r="J3330"/>
  <c r="J3332"/>
  <c r="J3334"/>
  <c r="J3336"/>
  <c r="J3338"/>
  <c r="J3340"/>
  <c r="J3342"/>
  <c r="J3344"/>
  <c r="J3346"/>
  <c r="J3348"/>
  <c r="J3350"/>
  <c r="J3352"/>
  <c r="J3354"/>
  <c r="J3356"/>
  <c r="J3358"/>
  <c r="J3360"/>
  <c r="J3362"/>
  <c r="J3364"/>
  <c r="J3366"/>
  <c r="J3368"/>
  <c r="J3370"/>
  <c r="J3372"/>
  <c r="J3374"/>
  <c r="J3376"/>
  <c r="J3378"/>
  <c r="J3380"/>
  <c r="J3382"/>
  <c r="J3384"/>
  <c r="J3386"/>
  <c r="J3388"/>
  <c r="J3390"/>
  <c r="J3392"/>
  <c r="J3394"/>
  <c r="J3396"/>
  <c r="J3398"/>
  <c r="J3400"/>
  <c r="J3402"/>
  <c r="J3404"/>
  <c r="J3406"/>
  <c r="J2799"/>
  <c r="J2803"/>
  <c r="J2805"/>
  <c r="J2807"/>
  <c r="J2809"/>
  <c r="J2811"/>
  <c r="J2813"/>
  <c r="J2815"/>
  <c r="J2817"/>
  <c r="J2819"/>
  <c r="J2821"/>
  <c r="J2823"/>
  <c r="J2825"/>
  <c r="J2827"/>
  <c r="J2829"/>
  <c r="J2831"/>
  <c r="J2833"/>
  <c r="J2835"/>
  <c r="J2837"/>
  <c r="J2839"/>
  <c r="J2841"/>
  <c r="J2843"/>
  <c r="J2845"/>
  <c r="J2847"/>
  <c r="J2849"/>
  <c r="J2851"/>
  <c r="J2853"/>
  <c r="J2855"/>
  <c r="J2857"/>
  <c r="J2859"/>
  <c r="J2861"/>
  <c r="J2863"/>
  <c r="J2865"/>
  <c r="J2867"/>
  <c r="J2869"/>
  <c r="J2871"/>
  <c r="J2873"/>
  <c r="J2875"/>
  <c r="J2877"/>
  <c r="J2879"/>
  <c r="J2881"/>
  <c r="J2883"/>
  <c r="J2885"/>
  <c r="J2887"/>
  <c r="J2889"/>
  <c r="J2891"/>
  <c r="J2893"/>
  <c r="J2895"/>
  <c r="J2897"/>
  <c r="J2899"/>
  <c r="J2901"/>
  <c r="J2903"/>
  <c r="J2905"/>
  <c r="J2907"/>
  <c r="J2909"/>
  <c r="J2911"/>
  <c r="J2913"/>
  <c r="J2915"/>
  <c r="J2917"/>
  <c r="J2919"/>
  <c r="J2921"/>
  <c r="J2923"/>
  <c r="J2925"/>
  <c r="J2927"/>
  <c r="J2929"/>
  <c r="J2931"/>
  <c r="J2933"/>
  <c r="J2935"/>
  <c r="J2937"/>
  <c r="J2939"/>
  <c r="J2941"/>
  <c r="J2943"/>
  <c r="J2945"/>
  <c r="J2947"/>
  <c r="J2949"/>
  <c r="J2951"/>
  <c r="J2953"/>
  <c r="J2955"/>
  <c r="J2957"/>
  <c r="J2959"/>
  <c r="J2961"/>
  <c r="J2963"/>
  <c r="J2965"/>
  <c r="J2967"/>
  <c r="J2969"/>
  <c r="J2971"/>
  <c r="J2973"/>
  <c r="J2975"/>
  <c r="J2977"/>
  <c r="J2979"/>
  <c r="J2981"/>
  <c r="J2983"/>
  <c r="J2985"/>
  <c r="J2987"/>
  <c r="J2989"/>
  <c r="J2991"/>
  <c r="J2993"/>
  <c r="J2995"/>
  <c r="J2997"/>
  <c r="J2999"/>
  <c r="J3001"/>
  <c r="J3003"/>
  <c r="J3005"/>
  <c r="J3007"/>
  <c r="J3009"/>
  <c r="J3011"/>
  <c r="J3013"/>
  <c r="J3015"/>
  <c r="J3017"/>
  <c r="J3019"/>
  <c r="J3021"/>
  <c r="J3023"/>
  <c r="J3025"/>
  <c r="J3027"/>
  <c r="J3029"/>
  <c r="J3031"/>
  <c r="J3033"/>
  <c r="J3035"/>
  <c r="J3037"/>
  <c r="J3039"/>
  <c r="J3041"/>
  <c r="J3043"/>
  <c r="J3045"/>
  <c r="J3047"/>
  <c r="J3049"/>
  <c r="J3051"/>
  <c r="J3053"/>
  <c r="J3055"/>
  <c r="J3057"/>
  <c r="J3059"/>
  <c r="J3061"/>
  <c r="J3063"/>
  <c r="J3065"/>
  <c r="J3067"/>
  <c r="J3069"/>
  <c r="J3071"/>
  <c r="J3073"/>
  <c r="J3075"/>
  <c r="J3077"/>
  <c r="J3079"/>
  <c r="J3081"/>
  <c r="J3083"/>
  <c r="J3085"/>
  <c r="J3087"/>
  <c r="J3089"/>
  <c r="J3091"/>
  <c r="J3093"/>
  <c r="J3095"/>
  <c r="J3097"/>
  <c r="J3099"/>
  <c r="J3101"/>
  <c r="J3103"/>
  <c r="J3105"/>
  <c r="J3107"/>
  <c r="J3109"/>
  <c r="J3111"/>
  <c r="J3113"/>
  <c r="J3115"/>
  <c r="J3117"/>
  <c r="J3119"/>
  <c r="J3121"/>
  <c r="J3123"/>
  <c r="J3125"/>
  <c r="J3127"/>
  <c r="J3129"/>
  <c r="J3131"/>
  <c r="J3133"/>
  <c r="J3135"/>
  <c r="J3137"/>
  <c r="J3139"/>
  <c r="J3141"/>
  <c r="J3143"/>
  <c r="J3145"/>
  <c r="J3147"/>
  <c r="J3149"/>
  <c r="J3151"/>
  <c r="J3153"/>
  <c r="J3155"/>
  <c r="J3157"/>
  <c r="J3159"/>
  <c r="J3161"/>
  <c r="J3163"/>
  <c r="J3165"/>
  <c r="J3167"/>
  <c r="J3169"/>
  <c r="J3171"/>
  <c r="J3173"/>
  <c r="J3175"/>
  <c r="J3177"/>
  <c r="J3179"/>
  <c r="J3181"/>
  <c r="J3183"/>
  <c r="J3185"/>
  <c r="J3187"/>
  <c r="J3189"/>
  <c r="J3191"/>
  <c r="J3193"/>
  <c r="J3195"/>
  <c r="J3197"/>
  <c r="J3199"/>
  <c r="J3201"/>
  <c r="J3203"/>
  <c r="J3205"/>
  <c r="J3207"/>
  <c r="J3209"/>
  <c r="J3211"/>
  <c r="J3213"/>
  <c r="J3215"/>
  <c r="J3217"/>
  <c r="J3219"/>
  <c r="J3221"/>
  <c r="J3223"/>
  <c r="J3225"/>
  <c r="J3227"/>
  <c r="J3229"/>
  <c r="J3231"/>
  <c r="J3233"/>
  <c r="J3235"/>
  <c r="J3237"/>
  <c r="J3239"/>
  <c r="J3241"/>
  <c r="J3243"/>
  <c r="J3245"/>
  <c r="J3247"/>
  <c r="J3249"/>
  <c r="J3251"/>
  <c r="J3253"/>
  <c r="J3255"/>
  <c r="J3257"/>
  <c r="J3259"/>
  <c r="J3261"/>
  <c r="J3263"/>
  <c r="J3265"/>
  <c r="J3267"/>
  <c r="J3269"/>
  <c r="J3271"/>
  <c r="J3273"/>
  <c r="J3275"/>
  <c r="J3277"/>
  <c r="J3279"/>
  <c r="J3281"/>
  <c r="J3283"/>
  <c r="J3285"/>
  <c r="J3287"/>
  <c r="J3289"/>
  <c r="J3291"/>
  <c r="J3293"/>
  <c r="J3295"/>
  <c r="J3297"/>
  <c r="J3299"/>
  <c r="J3301"/>
  <c r="J3303"/>
  <c r="J3305"/>
  <c r="J3307"/>
  <c r="J3309"/>
  <c r="J3311"/>
  <c r="J3313"/>
  <c r="J3315"/>
  <c r="J3317"/>
  <c r="J3319"/>
  <c r="J3321"/>
  <c r="J3323"/>
  <c r="J3325"/>
  <c r="J3327"/>
  <c r="J3329"/>
  <c r="J3331"/>
  <c r="J3333"/>
  <c r="J3335"/>
  <c r="J3337"/>
  <c r="J3339"/>
  <c r="J3341"/>
  <c r="J3343"/>
  <c r="J3345"/>
  <c r="J3347"/>
  <c r="J3349"/>
  <c r="J3351"/>
  <c r="J3353"/>
  <c r="J3355"/>
  <c r="J3357"/>
  <c r="J3359"/>
  <c r="J3361"/>
  <c r="J3363"/>
  <c r="J3365"/>
  <c r="J3367"/>
  <c r="J3369"/>
  <c r="J3371"/>
  <c r="J3373"/>
  <c r="J3375"/>
  <c r="J3377"/>
  <c r="J3379"/>
  <c r="J3381"/>
  <c r="J3383"/>
  <c r="J3385"/>
  <c r="J3387"/>
  <c r="J3389"/>
  <c r="J3391"/>
  <c r="J3393"/>
  <c r="J3395"/>
  <c r="J3397"/>
  <c r="J3399"/>
  <c r="J3401"/>
  <c r="J3403"/>
  <c r="J3405"/>
  <c r="J3407"/>
  <c r="K3407" s="1"/>
  <c r="G3419"/>
  <c r="G3415"/>
  <c r="G3411"/>
  <c r="G3409"/>
  <c r="G3405"/>
  <c r="G3401"/>
  <c r="G3397"/>
  <c r="G3393"/>
  <c r="G3391"/>
  <c r="G3387"/>
  <c r="G3383"/>
  <c r="G3377"/>
  <c r="G3375"/>
  <c r="G3371"/>
  <c r="G3367"/>
  <c r="G3363"/>
  <c r="G3359"/>
  <c r="G3357"/>
  <c r="G3353"/>
  <c r="G3349"/>
  <c r="G3345"/>
  <c r="G3343"/>
  <c r="G3339"/>
  <c r="G3335"/>
  <c r="G3331"/>
  <c r="G3329"/>
  <c r="G3325"/>
  <c r="G3321"/>
  <c r="G3317"/>
  <c r="G3313"/>
  <c r="G3309"/>
  <c r="G3307"/>
  <c r="G3303"/>
  <c r="G3299"/>
  <c r="G3295"/>
  <c r="G3291"/>
  <c r="G3289"/>
  <c r="G3285"/>
  <c r="G3281"/>
  <c r="G3277"/>
  <c r="G3273"/>
  <c r="G3271"/>
  <c r="G3267"/>
  <c r="G3263"/>
  <c r="G3261"/>
  <c r="G3257"/>
  <c r="G3253"/>
  <c r="G3249"/>
  <c r="G3245"/>
  <c r="G3243"/>
  <c r="G3239"/>
  <c r="G3235"/>
  <c r="G3231"/>
  <c r="G3227"/>
  <c r="G3225"/>
  <c r="G3221"/>
  <c r="G3217"/>
  <c r="G3213"/>
  <c r="G3209"/>
  <c r="G3207"/>
  <c r="G3203"/>
  <c r="G3199"/>
  <c r="G3195"/>
  <c r="G3191"/>
  <c r="G3189"/>
  <c r="G3185"/>
  <c r="G3181"/>
  <c r="G3177"/>
  <c r="G3173"/>
  <c r="G3171"/>
  <c r="G3167"/>
  <c r="G3163"/>
  <c r="G3159"/>
  <c r="G3155"/>
  <c r="G3153"/>
  <c r="G3149"/>
  <c r="G3145"/>
  <c r="G3141"/>
  <c r="G3137"/>
  <c r="G3135"/>
  <c r="G3131"/>
  <c r="G3127"/>
  <c r="G3123"/>
  <c r="G3119"/>
  <c r="G3117"/>
  <c r="G3113"/>
  <c r="G3109"/>
  <c r="G3105"/>
  <c r="G3103"/>
  <c r="G3099"/>
  <c r="G3095"/>
  <c r="G3091"/>
  <c r="G3087"/>
  <c r="G3085"/>
  <c r="G3081"/>
  <c r="G3077"/>
  <c r="G3073"/>
  <c r="G3069"/>
  <c r="G3067"/>
  <c r="G3063"/>
  <c r="G3059"/>
  <c r="G3055"/>
  <c r="G3051"/>
  <c r="G3047"/>
  <c r="G3045"/>
  <c r="G3041"/>
  <c r="G3037"/>
  <c r="G3033"/>
  <c r="G3029"/>
  <c r="G3027"/>
  <c r="G3023"/>
  <c r="G3019"/>
  <c r="G3017"/>
  <c r="G3013"/>
  <c r="G3009"/>
  <c r="G3007"/>
  <c r="G3003"/>
  <c r="G2999"/>
  <c r="G2995"/>
  <c r="G2991"/>
  <c r="G2989"/>
  <c r="G2985"/>
  <c r="G2981"/>
  <c r="G2977"/>
  <c r="G2973"/>
  <c r="G2971"/>
  <c r="G2967"/>
  <c r="G2963"/>
  <c r="G2959"/>
  <c r="G2955"/>
  <c r="G2953"/>
  <c r="G2949"/>
  <c r="G2945"/>
  <c r="G2941"/>
  <c r="G2937"/>
  <c r="G2935"/>
  <c r="G2931"/>
  <c r="G2927"/>
  <c r="G2923"/>
  <c r="G2921"/>
  <c r="G2917"/>
  <c r="G2913"/>
  <c r="G2907"/>
  <c r="G2905"/>
  <c r="G2901"/>
  <c r="G2897"/>
  <c r="G2893"/>
  <c r="G2889"/>
  <c r="G2887"/>
  <c r="G2883"/>
  <c r="G2879"/>
  <c r="G2875"/>
  <c r="G2873"/>
  <c r="G2869"/>
  <c r="G2865"/>
  <c r="G2861"/>
  <c r="G2859"/>
  <c r="G2855"/>
  <c r="G2853"/>
  <c r="G2847"/>
  <c r="G2845"/>
  <c r="G2841"/>
  <c r="G2837"/>
  <c r="G2833"/>
  <c r="G2831"/>
  <c r="G2827"/>
  <c r="G2823"/>
  <c r="G2819"/>
  <c r="G2815"/>
  <c r="G2813"/>
  <c r="G2809"/>
  <c r="G2805"/>
  <c r="G2801"/>
  <c r="G2797"/>
  <c r="G2795"/>
  <c r="G2791"/>
  <c r="G2787"/>
  <c r="G2783"/>
  <c r="G2779"/>
  <c r="G2777"/>
  <c r="G2773"/>
  <c r="G2769"/>
  <c r="G2765"/>
  <c r="G2763"/>
  <c r="G2759"/>
  <c r="G2755"/>
  <c r="G2751"/>
  <c r="G2747"/>
  <c r="G2745"/>
  <c r="G2741"/>
  <c r="G2737"/>
  <c r="G2733"/>
  <c r="G2729"/>
  <c r="G2727"/>
  <c r="G2723"/>
  <c r="G2719"/>
  <c r="G2715"/>
  <c r="G2711"/>
  <c r="G2709"/>
  <c r="G2705"/>
  <c r="G2701"/>
  <c r="G2697"/>
  <c r="G2693"/>
  <c r="G2691"/>
  <c r="G2687"/>
  <c r="G2683"/>
  <c r="G2679"/>
  <c r="G2677"/>
  <c r="G2673"/>
  <c r="G2669"/>
  <c r="G2665"/>
  <c r="G2661"/>
  <c r="G2659"/>
  <c r="G2655"/>
  <c r="G2651"/>
  <c r="G2647"/>
  <c r="G2643"/>
  <c r="G2641"/>
  <c r="G2637"/>
  <c r="G2633"/>
  <c r="G2631"/>
  <c r="G2627"/>
  <c r="G2623"/>
  <c r="G2619"/>
  <c r="G2617"/>
  <c r="G2613"/>
  <c r="G2609"/>
  <c r="G2605"/>
  <c r="G2601"/>
  <c r="G2597"/>
  <c r="G2595"/>
  <c r="G2591"/>
  <c r="G2587"/>
  <c r="G2583"/>
  <c r="G2579"/>
  <c r="G2577"/>
  <c r="G2573"/>
  <c r="G2569"/>
  <c r="G2565"/>
  <c r="G2561"/>
  <c r="G2559"/>
  <c r="G2555"/>
  <c r="G2551"/>
  <c r="G2547"/>
  <c r="G2543"/>
  <c r="G2541"/>
  <c r="G2537"/>
  <c r="G2533"/>
  <c r="G2529"/>
  <c r="G2525"/>
  <c r="G2523"/>
  <c r="G2519"/>
  <c r="G2515"/>
  <c r="G2511"/>
  <c r="G2507"/>
  <c r="G2505"/>
  <c r="G2501"/>
  <c r="G2497"/>
  <c r="G2493"/>
  <c r="G2489"/>
  <c r="G2487"/>
  <c r="G2483"/>
  <c r="G2479"/>
  <c r="G2475"/>
  <c r="G2471"/>
  <c r="G2469"/>
  <c r="G2465"/>
  <c r="G2461"/>
  <c r="G2457"/>
  <c r="G2453"/>
  <c r="G2451"/>
  <c r="G2447"/>
  <c r="G2443"/>
  <c r="G2439"/>
  <c r="G2435"/>
  <c r="G2433"/>
  <c r="G2429"/>
  <c r="G2425"/>
  <c r="G2423"/>
  <c r="G2419"/>
  <c r="G2415"/>
  <c r="G2411"/>
  <c r="G2407"/>
  <c r="G2405"/>
  <c r="G2401"/>
  <c r="G2397"/>
  <c r="G2393"/>
  <c r="G2389"/>
  <c r="G2387"/>
  <c r="G2383"/>
  <c r="G2379"/>
  <c r="G2375"/>
  <c r="G2373"/>
  <c r="G2369"/>
  <c r="G2365"/>
  <c r="G2361"/>
  <c r="G2357"/>
  <c r="G2355"/>
  <c r="G2351"/>
  <c r="G2347"/>
  <c r="G2343"/>
  <c r="G2339"/>
  <c r="G2337"/>
  <c r="G2333"/>
  <c r="G2329"/>
  <c r="G2327"/>
  <c r="G2323"/>
  <c r="G2319"/>
  <c r="G2315"/>
  <c r="G2311"/>
  <c r="G2307"/>
  <c r="G2305"/>
  <c r="G2301"/>
  <c r="G2297"/>
  <c r="G2293"/>
  <c r="G2289"/>
  <c r="G2287"/>
  <c r="G2283"/>
  <c r="G2279"/>
  <c r="G2275"/>
  <c r="G2271"/>
  <c r="G2269"/>
  <c r="G2265"/>
  <c r="G2261"/>
  <c r="G2257"/>
  <c r="G2253"/>
  <c r="G2251"/>
  <c r="G2247"/>
  <c r="G2243"/>
  <c r="G2239"/>
  <c r="G2237"/>
  <c r="G2233"/>
  <c r="G2229"/>
  <c r="G2225"/>
  <c r="G2221"/>
  <c r="G2219"/>
  <c r="G2215"/>
  <c r="G2211"/>
  <c r="G2207"/>
  <c r="G2205"/>
  <c r="G2201"/>
  <c r="G2197"/>
  <c r="G2193"/>
  <c r="G2191"/>
  <c r="G2187"/>
  <c r="G2183"/>
  <c r="G2181"/>
  <c r="G2177"/>
  <c r="G2173"/>
  <c r="G2171"/>
  <c r="G2167"/>
  <c r="G2163"/>
  <c r="G2153"/>
  <c r="G2007"/>
  <c r="G3420"/>
  <c r="G3418"/>
  <c r="G3416"/>
  <c r="G3414"/>
  <c r="G3412"/>
  <c r="G3410"/>
  <c r="G3408"/>
  <c r="G3406"/>
  <c r="G3404"/>
  <c r="G3402"/>
  <c r="G3400"/>
  <c r="G3398"/>
  <c r="G3396"/>
  <c r="G3394"/>
  <c r="G3392"/>
  <c r="G3390"/>
  <c r="G3388"/>
  <c r="G3386"/>
  <c r="G3384"/>
  <c r="G3382"/>
  <c r="G3380"/>
  <c r="G3378"/>
  <c r="G3376"/>
  <c r="G3374"/>
  <c r="G3372"/>
  <c r="G3370"/>
  <c r="G3368"/>
  <c r="G3366"/>
  <c r="G3364"/>
  <c r="G3362"/>
  <c r="G3360"/>
  <c r="G3358"/>
  <c r="G3356"/>
  <c r="G3354"/>
  <c r="G3352"/>
  <c r="G3350"/>
  <c r="G3348"/>
  <c r="G3346"/>
  <c r="G3344"/>
  <c r="G3342"/>
  <c r="G3340"/>
  <c r="G3338"/>
  <c r="G3336"/>
  <c r="G3334"/>
  <c r="G3332"/>
  <c r="G3330"/>
  <c r="G3328"/>
  <c r="G3326"/>
  <c r="G3324"/>
  <c r="G3322"/>
  <c r="G3320"/>
  <c r="G3318"/>
  <c r="G3316"/>
  <c r="G3314"/>
  <c r="G3312"/>
  <c r="G3310"/>
  <c r="G3308"/>
  <c r="G3306"/>
  <c r="G3304"/>
  <c r="G3302"/>
  <c r="G3300"/>
  <c r="G3298"/>
  <c r="G3296"/>
  <c r="G3294"/>
  <c r="G3292"/>
  <c r="G3290"/>
  <c r="G3288"/>
  <c r="G3286"/>
  <c r="G3284"/>
  <c r="G3282"/>
  <c r="G3280"/>
  <c r="G3278"/>
  <c r="G3276"/>
  <c r="G3274"/>
  <c r="G3272"/>
  <c r="G3270"/>
  <c r="G3268"/>
  <c r="G3266"/>
  <c r="G3264"/>
  <c r="G3262"/>
  <c r="G3260"/>
  <c r="G3258"/>
  <c r="G3256"/>
  <c r="G3254"/>
  <c r="G3252"/>
  <c r="G3250"/>
  <c r="G3248"/>
  <c r="G3246"/>
  <c r="G3244"/>
  <c r="G3242"/>
  <c r="G3240"/>
  <c r="G3238"/>
  <c r="G3236"/>
  <c r="G3234"/>
  <c r="G3232"/>
  <c r="G3230"/>
  <c r="G3228"/>
  <c r="G3226"/>
  <c r="G3224"/>
  <c r="G3222"/>
  <c r="G3220"/>
  <c r="G3218"/>
  <c r="G3216"/>
  <c r="G3214"/>
  <c r="G3212"/>
  <c r="G3210"/>
  <c r="G3208"/>
  <c r="G3206"/>
  <c r="G3204"/>
  <c r="G3202"/>
  <c r="G3200"/>
  <c r="G3198"/>
  <c r="G3196"/>
  <c r="G3194"/>
  <c r="G3192"/>
  <c r="G3190"/>
  <c r="G3188"/>
  <c r="G3186"/>
  <c r="G3184"/>
  <c r="G3182"/>
  <c r="G3180"/>
  <c r="G3178"/>
  <c r="G3176"/>
  <c r="G3174"/>
  <c r="G3172"/>
  <c r="G3170"/>
  <c r="G3168"/>
  <c r="G3166"/>
  <c r="G3164"/>
  <c r="G3162"/>
  <c r="G3160"/>
  <c r="G3158"/>
  <c r="G3156"/>
  <c r="G3154"/>
  <c r="G3152"/>
  <c r="G3150"/>
  <c r="G3148"/>
  <c r="G3146"/>
  <c r="G3144"/>
  <c r="G3142"/>
  <c r="G3140"/>
  <c r="G3138"/>
  <c r="G3136"/>
  <c r="G3134"/>
  <c r="G3132"/>
  <c r="G3130"/>
  <c r="G3128"/>
  <c r="G3126"/>
  <c r="G3124"/>
  <c r="G3122"/>
  <c r="G3120"/>
  <c r="G3118"/>
  <c r="G3116"/>
  <c r="G3114"/>
  <c r="G3112"/>
  <c r="G3110"/>
  <c r="G3108"/>
  <c r="G3106"/>
  <c r="G3104"/>
  <c r="G3102"/>
  <c r="G3100"/>
  <c r="G3098"/>
  <c r="G3096"/>
  <c r="G3094"/>
  <c r="G3092"/>
  <c r="G3090"/>
  <c r="G3088"/>
  <c r="G3086"/>
  <c r="G3084"/>
  <c r="G3082"/>
  <c r="G3080"/>
  <c r="G3078"/>
  <c r="G3076"/>
  <c r="G3074"/>
  <c r="G3072"/>
  <c r="G3070"/>
  <c r="G3068"/>
  <c r="G3066"/>
  <c r="G3064"/>
  <c r="G3062"/>
  <c r="G3060"/>
  <c r="G3058"/>
  <c r="G3056"/>
  <c r="G3054"/>
  <c r="G3052"/>
  <c r="G3050"/>
  <c r="G3048"/>
  <c r="G3046"/>
  <c r="G3044"/>
  <c r="G3042"/>
  <c r="G3040"/>
  <c r="G3038"/>
  <c r="G3036"/>
  <c r="G3034"/>
  <c r="G3032"/>
  <c r="G3030"/>
  <c r="G3028"/>
  <c r="G3026"/>
  <c r="G3024"/>
  <c r="G3022"/>
  <c r="G3020"/>
  <c r="G3018"/>
  <c r="G3016"/>
  <c r="G3014"/>
  <c r="G3012"/>
  <c r="G3010"/>
  <c r="G3008"/>
  <c r="G3006"/>
  <c r="G3004"/>
  <c r="G3002"/>
  <c r="G3000"/>
  <c r="G2998"/>
  <c r="G2996"/>
  <c r="G2994"/>
  <c r="G2992"/>
  <c r="G2990"/>
  <c r="G2988"/>
  <c r="G2986"/>
  <c r="G2984"/>
  <c r="G2982"/>
  <c r="G2980"/>
  <c r="G2978"/>
  <c r="G2976"/>
  <c r="G2974"/>
  <c r="G2972"/>
  <c r="G2970"/>
  <c r="G2968"/>
  <c r="G2966"/>
  <c r="G2964"/>
  <c r="G2962"/>
  <c r="G2960"/>
  <c r="G2958"/>
  <c r="G2956"/>
  <c r="G2954"/>
  <c r="G2952"/>
  <c r="G2950"/>
  <c r="G2948"/>
  <c r="G2946"/>
  <c r="G2944"/>
  <c r="G2942"/>
  <c r="G2940"/>
  <c r="G2938"/>
  <c r="G2936"/>
  <c r="G2934"/>
  <c r="G2932"/>
  <c r="G2930"/>
  <c r="G2928"/>
  <c r="G2926"/>
  <c r="G2924"/>
  <c r="G2922"/>
  <c r="G2920"/>
  <c r="G2918"/>
  <c r="G2916"/>
  <c r="G2914"/>
  <c r="G2912"/>
  <c r="G2910"/>
  <c r="G2908"/>
  <c r="G2906"/>
  <c r="G2904"/>
  <c r="G2902"/>
  <c r="G2900"/>
  <c r="G2898"/>
  <c r="G2896"/>
  <c r="G2894"/>
  <c r="G2892"/>
  <c r="G2890"/>
  <c r="G2888"/>
  <c r="G2886"/>
  <c r="G2884"/>
  <c r="G2882"/>
  <c r="G2880"/>
  <c r="G2878"/>
  <c r="G2876"/>
  <c r="G2874"/>
  <c r="G2872"/>
  <c r="G2870"/>
  <c r="G2868"/>
  <c r="G2866"/>
  <c r="G2864"/>
  <c r="G2862"/>
  <c r="G2860"/>
  <c r="G2858"/>
  <c r="G2856"/>
  <c r="G2854"/>
  <c r="G2852"/>
  <c r="G2850"/>
  <c r="G2848"/>
  <c r="G2846"/>
  <c r="G2844"/>
  <c r="G2842"/>
  <c r="G2840"/>
  <c r="G2838"/>
  <c r="G2836"/>
  <c r="G2834"/>
  <c r="G2832"/>
  <c r="G2830"/>
  <c r="G2828"/>
  <c r="G2826"/>
  <c r="G2824"/>
  <c r="G2822"/>
  <c r="G2820"/>
  <c r="G2818"/>
  <c r="G2816"/>
  <c r="G2814"/>
  <c r="G2812"/>
  <c r="G2810"/>
  <c r="G2808"/>
  <c r="G2806"/>
  <c r="G2804"/>
  <c r="G2802"/>
  <c r="G2800"/>
  <c r="G2798"/>
  <c r="G2796"/>
  <c r="G2794"/>
  <c r="G2792"/>
  <c r="G2790"/>
  <c r="G2788"/>
  <c r="G2786"/>
  <c r="G2784"/>
  <c r="G2782"/>
  <c r="G2780"/>
  <c r="G2778"/>
  <c r="G2776"/>
  <c r="G2774"/>
  <c r="G2772"/>
  <c r="G2770"/>
  <c r="G2768"/>
  <c r="G2766"/>
  <c r="G2764"/>
  <c r="G2762"/>
  <c r="G2760"/>
  <c r="G2758"/>
  <c r="G2756"/>
  <c r="G2754"/>
  <c r="G2752"/>
  <c r="G2750"/>
  <c r="G2748"/>
  <c r="G2746"/>
  <c r="G2744"/>
  <c r="G2742"/>
  <c r="G2740"/>
  <c r="G2738"/>
  <c r="G2736"/>
  <c r="G2734"/>
  <c r="G2732"/>
  <c r="G2730"/>
  <c r="G2728"/>
  <c r="G2726"/>
  <c r="G2724"/>
  <c r="G2722"/>
  <c r="G2720"/>
  <c r="G2718"/>
  <c r="G2716"/>
  <c r="G2714"/>
  <c r="G2712"/>
  <c r="G2710"/>
  <c r="G2708"/>
  <c r="G2706"/>
  <c r="G2704"/>
  <c r="G2702"/>
  <c r="G2700"/>
  <c r="G2698"/>
  <c r="G2696"/>
  <c r="G2694"/>
  <c r="G2692"/>
  <c r="G2690"/>
  <c r="G2688"/>
  <c r="G2686"/>
  <c r="G2684"/>
  <c r="G2682"/>
  <c r="G2680"/>
  <c r="G2678"/>
  <c r="G2676"/>
  <c r="G2674"/>
  <c r="G2672"/>
  <c r="G2670"/>
  <c r="G2668"/>
  <c r="G2666"/>
  <c r="G2664"/>
  <c r="G2662"/>
  <c r="G2660"/>
  <c r="G2658"/>
  <c r="G2656"/>
  <c r="G2654"/>
  <c r="G2652"/>
  <c r="G2650"/>
  <c r="G2648"/>
  <c r="G2646"/>
  <c r="G2644"/>
  <c r="G2642"/>
  <c r="G2640"/>
  <c r="G2638"/>
  <c r="G2636"/>
  <c r="G2634"/>
  <c r="G2632"/>
  <c r="G2630"/>
  <c r="G2628"/>
  <c r="G2626"/>
  <c r="G2624"/>
  <c r="G2622"/>
  <c r="G2620"/>
  <c r="G2618"/>
  <c r="G2616"/>
  <c r="G2614"/>
  <c r="G2612"/>
  <c r="G2610"/>
  <c r="G2608"/>
  <c r="G2606"/>
  <c r="G2604"/>
  <c r="G2602"/>
  <c r="G2600"/>
  <c r="G2598"/>
  <c r="G2596"/>
  <c r="G2594"/>
  <c r="G2592"/>
  <c r="G2590"/>
  <c r="G2588"/>
  <c r="G2586"/>
  <c r="G2584"/>
  <c r="G2582"/>
  <c r="G2580"/>
  <c r="G2578"/>
  <c r="G2576"/>
  <c r="G2574"/>
  <c r="G2572"/>
  <c r="G2570"/>
  <c r="G2568"/>
  <c r="G2566"/>
  <c r="G2564"/>
  <c r="G2562"/>
  <c r="G2560"/>
  <c r="G2558"/>
  <c r="G2556"/>
  <c r="G2554"/>
  <c r="G2552"/>
  <c r="G2550"/>
  <c r="G2548"/>
  <c r="G2546"/>
  <c r="G2544"/>
  <c r="G2542"/>
  <c r="G2540"/>
  <c r="G2538"/>
  <c r="G2536"/>
  <c r="G2534"/>
  <c r="G2532"/>
  <c r="G2530"/>
  <c r="G2528"/>
  <c r="G2526"/>
  <c r="G2524"/>
  <c r="G2522"/>
  <c r="G2520"/>
  <c r="G2518"/>
  <c r="G2516"/>
  <c r="G2514"/>
  <c r="G2512"/>
  <c r="G2510"/>
  <c r="G2508"/>
  <c r="G2506"/>
  <c r="G2504"/>
  <c r="G2502"/>
  <c r="G2500"/>
  <c r="G2498"/>
  <c r="G2496"/>
  <c r="G2494"/>
  <c r="G2492"/>
  <c r="G2490"/>
  <c r="G2488"/>
  <c r="G2486"/>
  <c r="G2484"/>
  <c r="G2482"/>
  <c r="G2480"/>
  <c r="G2478"/>
  <c r="G2476"/>
  <c r="G2474"/>
  <c r="G2472"/>
  <c r="G2470"/>
  <c r="G2468"/>
  <c r="G2466"/>
  <c r="G2464"/>
  <c r="G2462"/>
  <c r="G2460"/>
  <c r="G2458"/>
  <c r="G2456"/>
  <c r="G2454"/>
  <c r="G2452"/>
  <c r="G2450"/>
  <c r="G2448"/>
  <c r="G2446"/>
  <c r="G2444"/>
  <c r="G2442"/>
  <c r="G2440"/>
  <c r="G2438"/>
  <c r="G2436"/>
  <c r="G2434"/>
  <c r="G2432"/>
  <c r="G2430"/>
  <c r="G2428"/>
  <c r="G2426"/>
  <c r="G2424"/>
  <c r="G2422"/>
  <c r="G2420"/>
  <c r="G2418"/>
  <c r="G2416"/>
  <c r="G2414"/>
  <c r="G2412"/>
  <c r="G2410"/>
  <c r="G2408"/>
  <c r="G2406"/>
  <c r="G2404"/>
  <c r="G2402"/>
  <c r="G2400"/>
  <c r="G2398"/>
  <c r="G2396"/>
  <c r="G2394"/>
  <c r="G2392"/>
  <c r="G2390"/>
  <c r="G2388"/>
  <c r="G2386"/>
  <c r="G2384"/>
  <c r="G2382"/>
  <c r="G2380"/>
  <c r="G2378"/>
  <c r="G2376"/>
  <c r="G2374"/>
  <c r="G2372"/>
  <c r="G2370"/>
  <c r="G2368"/>
  <c r="G2366"/>
  <c r="G2364"/>
  <c r="G2362"/>
  <c r="G2360"/>
  <c r="G2358"/>
  <c r="G2356"/>
  <c r="G2354"/>
  <c r="G2352"/>
  <c r="G2350"/>
  <c r="G2348"/>
  <c r="G2346"/>
  <c r="G2344"/>
  <c r="G2342"/>
  <c r="G2340"/>
  <c r="G2338"/>
  <c r="G2336"/>
  <c r="G2334"/>
  <c r="G2332"/>
  <c r="G2330"/>
  <c r="G2328"/>
  <c r="G2326"/>
  <c r="G2324"/>
  <c r="G2322"/>
  <c r="G2320"/>
  <c r="G2318"/>
  <c r="G2316"/>
  <c r="G2314"/>
  <c r="G2312"/>
  <c r="G2310"/>
  <c r="G2308"/>
  <c r="G2306"/>
  <c r="G2304"/>
  <c r="G2302"/>
  <c r="G2300"/>
  <c r="G2298"/>
  <c r="G2296"/>
  <c r="G2294"/>
  <c r="G2292"/>
  <c r="G2290"/>
  <c r="G2288"/>
  <c r="G2286"/>
  <c r="G2284"/>
  <c r="G2282"/>
  <c r="G2280"/>
  <c r="G2278"/>
  <c r="G2276"/>
  <c r="G2274"/>
  <c r="G2272"/>
  <c r="G2270"/>
  <c r="G2268"/>
  <c r="G2266"/>
  <c r="G2264"/>
  <c r="G2262"/>
  <c r="G2260"/>
  <c r="G2258"/>
  <c r="G2256"/>
  <c r="G2254"/>
  <c r="G2252"/>
  <c r="G2250"/>
  <c r="G2248"/>
  <c r="G2246"/>
  <c r="G2244"/>
  <c r="G2242"/>
  <c r="G2240"/>
  <c r="G2238"/>
  <c r="G2236"/>
  <c r="G2234"/>
  <c r="G2232"/>
  <c r="G2230"/>
  <c r="G2228"/>
  <c r="G2226"/>
  <c r="G2224"/>
  <c r="G2222"/>
  <c r="G2220"/>
  <c r="G2218"/>
  <c r="G2216"/>
  <c r="G2214"/>
  <c r="G2212"/>
  <c r="G2210"/>
  <c r="G2208"/>
  <c r="G2206"/>
  <c r="G2204"/>
  <c r="G2202"/>
  <c r="G2200"/>
  <c r="G2198"/>
  <c r="G2196"/>
  <c r="G2194"/>
  <c r="G2192"/>
  <c r="G2190"/>
  <c r="G2188"/>
  <c r="G2186"/>
  <c r="G2184"/>
  <c r="G2182"/>
  <c r="G2180"/>
  <c r="G2178"/>
  <c r="G2176"/>
  <c r="G2174"/>
  <c r="G2172"/>
  <c r="G2170"/>
  <c r="G2168"/>
  <c r="G2166"/>
  <c r="G2164"/>
  <c r="G2162"/>
  <c r="G2160"/>
  <c r="G2158"/>
  <c r="G2156"/>
  <c r="G2154"/>
  <c r="G2152"/>
  <c r="G2150"/>
  <c r="G2148"/>
  <c r="G2146"/>
  <c r="G2144"/>
  <c r="G2142"/>
  <c r="G2140"/>
  <c r="G2138"/>
  <c r="G2136"/>
  <c r="G2134"/>
  <c r="G2132"/>
  <c r="G2130"/>
  <c r="G2128"/>
  <c r="G2126"/>
  <c r="G2124"/>
  <c r="G2122"/>
  <c r="G2120"/>
  <c r="G2118"/>
  <c r="G2116"/>
  <c r="G2114"/>
  <c r="G2112"/>
  <c r="G2110"/>
  <c r="G2108"/>
  <c r="G2106"/>
  <c r="G2104"/>
  <c r="G2102"/>
  <c r="G2100"/>
  <c r="G2098"/>
  <c r="G2096"/>
  <c r="G2094"/>
  <c r="G2092"/>
  <c r="G2090"/>
  <c r="G2088"/>
  <c r="G2086"/>
  <c r="G2084"/>
  <c r="G2082"/>
  <c r="G2080"/>
  <c r="G2078"/>
  <c r="G2076"/>
  <c r="G2074"/>
  <c r="G2072"/>
  <c r="G2070"/>
  <c r="G2068"/>
  <c r="G2066"/>
  <c r="G2064"/>
  <c r="G2062"/>
  <c r="G2060"/>
  <c r="G2058"/>
  <c r="G2056"/>
  <c r="G2054"/>
  <c r="G2052"/>
  <c r="G2050"/>
  <c r="G2048"/>
  <c r="G2046"/>
  <c r="G2044"/>
  <c r="G2042"/>
  <c r="G2040"/>
  <c r="G2038"/>
  <c r="G2036"/>
  <c r="G2034"/>
  <c r="G2032"/>
  <c r="G2030"/>
  <c r="G2028"/>
  <c r="G2026"/>
  <c r="G2024"/>
  <c r="G2022"/>
  <c r="G2020"/>
  <c r="G2018"/>
  <c r="G2016"/>
  <c r="G2014"/>
  <c r="G2012"/>
  <c r="G2010"/>
  <c r="G2008"/>
  <c r="G2006"/>
  <c r="G2004"/>
  <c r="G2002"/>
  <c r="G2000"/>
  <c r="G1998"/>
  <c r="G1996"/>
  <c r="G1994"/>
  <c r="G1992"/>
  <c r="G1990"/>
  <c r="G1988"/>
  <c r="G1986"/>
  <c r="G1984"/>
  <c r="G1982"/>
  <c r="G1980"/>
  <c r="G1978"/>
  <c r="G1976"/>
  <c r="G1974"/>
  <c r="G1972"/>
  <c r="G1970"/>
  <c r="G1968"/>
  <c r="G1966"/>
  <c r="G1964"/>
  <c r="G1962"/>
  <c r="G1960"/>
  <c r="G1958"/>
  <c r="G1956"/>
  <c r="G1954"/>
  <c r="G1952"/>
  <c r="G1950"/>
  <c r="G1948"/>
  <c r="G1946"/>
  <c r="G1944"/>
  <c r="G1942"/>
  <c r="G1940"/>
  <c r="G1938"/>
  <c r="G1936"/>
  <c r="G1934"/>
  <c r="G1932"/>
  <c r="G1930"/>
  <c r="G1928"/>
  <c r="G1926"/>
  <c r="G1924"/>
  <c r="G1922"/>
  <c r="G1920"/>
  <c r="G1918"/>
  <c r="G1916"/>
  <c r="G1914"/>
  <c r="G1912"/>
  <c r="G1910"/>
  <c r="G1908"/>
  <c r="G1906"/>
  <c r="G1904"/>
  <c r="G1902"/>
  <c r="G1900"/>
  <c r="G1898"/>
  <c r="G1896"/>
  <c r="G1894"/>
  <c r="G1892"/>
  <c r="G1890"/>
  <c r="G1888"/>
  <c r="G1886"/>
  <c r="G1884"/>
  <c r="G1882"/>
  <c r="G1880"/>
  <c r="G1878"/>
  <c r="G1876"/>
  <c r="G1874"/>
  <c r="G1872"/>
  <c r="G1870"/>
  <c r="G1868"/>
  <c r="G1866"/>
  <c r="G1864"/>
  <c r="G1862"/>
  <c r="G1860"/>
  <c r="G1858"/>
  <c r="G1856"/>
  <c r="G1854"/>
  <c r="G1852"/>
  <c r="G1850"/>
  <c r="G1848"/>
  <c r="G1846"/>
  <c r="G1844"/>
  <c r="G1842"/>
  <c r="G1840"/>
  <c r="G1838"/>
  <c r="G1836"/>
  <c r="G1834"/>
  <c r="G1832"/>
  <c r="G1830"/>
  <c r="G1828"/>
  <c r="G1826"/>
  <c r="G1824"/>
  <c r="G1822"/>
  <c r="G1820"/>
  <c r="G1818"/>
  <c r="G1816"/>
  <c r="G1814"/>
  <c r="G1812"/>
  <c r="G1810"/>
  <c r="G1808"/>
  <c r="G1806"/>
  <c r="G1804"/>
  <c r="G1802"/>
  <c r="G1800"/>
  <c r="G1798"/>
  <c r="G1796"/>
  <c r="G1794"/>
  <c r="G1792"/>
  <c r="G1790"/>
  <c r="G1788"/>
  <c r="G1786"/>
  <c r="G1784"/>
  <c r="G1782"/>
  <c r="G1780"/>
  <c r="G1778"/>
  <c r="G1776"/>
  <c r="G1774"/>
  <c r="G1772"/>
  <c r="G1770"/>
  <c r="G1768"/>
  <c r="G1766"/>
  <c r="G1764"/>
  <c r="G1762"/>
  <c r="G1760"/>
  <c r="G1758"/>
  <c r="G1756"/>
  <c r="G1754"/>
  <c r="G1752"/>
  <c r="G1750"/>
  <c r="G1748"/>
  <c r="G1746"/>
  <c r="G1744"/>
  <c r="G1742"/>
  <c r="G1740"/>
  <c r="G1738"/>
  <c r="G1736"/>
  <c r="G1734"/>
  <c r="G1732"/>
  <c r="G1730"/>
  <c r="G1728"/>
  <c r="G1726"/>
  <c r="G1724"/>
  <c r="G1722"/>
  <c r="G1720"/>
  <c r="G1718"/>
  <c r="G1716"/>
  <c r="G1714"/>
  <c r="G1712"/>
  <c r="G1710"/>
  <c r="G1708"/>
  <c r="G1706"/>
  <c r="G1704"/>
  <c r="G1702"/>
  <c r="G1700"/>
  <c r="G1698"/>
  <c r="G1696"/>
  <c r="G1694"/>
  <c r="G1692"/>
  <c r="G1690"/>
  <c r="G1688"/>
  <c r="G1686"/>
  <c r="G1684"/>
  <c r="G1682"/>
  <c r="G1680"/>
  <c r="G1678"/>
  <c r="G1676"/>
  <c r="G1674"/>
  <c r="G1672"/>
  <c r="G1670"/>
  <c r="G1668"/>
  <c r="G1666"/>
  <c r="G1664"/>
  <c r="G1662"/>
  <c r="G1660"/>
  <c r="G1658"/>
  <c r="G1656"/>
  <c r="G1654"/>
  <c r="G1652"/>
  <c r="G1650"/>
  <c r="G1648"/>
  <c r="G1646"/>
  <c r="G1644"/>
  <c r="G1642"/>
  <c r="G1640"/>
  <c r="G1638"/>
  <c r="G1636"/>
  <c r="G1634"/>
  <c r="G1632"/>
  <c r="G1630"/>
  <c r="G1628"/>
  <c r="G1626"/>
  <c r="G1624"/>
  <c r="G1622"/>
  <c r="G1620"/>
  <c r="G1618"/>
  <c r="G1616"/>
  <c r="G1614"/>
  <c r="G1612"/>
  <c r="G1610"/>
  <c r="G1608"/>
  <c r="G1606"/>
  <c r="G1604"/>
  <c r="G1602"/>
  <c r="G1600"/>
  <c r="G1598"/>
  <c r="G1596"/>
  <c r="G1594"/>
  <c r="G1592"/>
  <c r="G1590"/>
  <c r="G1588"/>
  <c r="G1586"/>
  <c r="G1584"/>
  <c r="G1582"/>
  <c r="G1580"/>
  <c r="G1578"/>
  <c r="G1576"/>
  <c r="G1574"/>
  <c r="G1572"/>
  <c r="G1570"/>
  <c r="G1568"/>
  <c r="G1566"/>
  <c r="G1564"/>
  <c r="G1562"/>
  <c r="G1560"/>
  <c r="G1558"/>
  <c r="G1556"/>
  <c r="G1554"/>
  <c r="G1552"/>
  <c r="G1550"/>
  <c r="G1548"/>
  <c r="G1546"/>
  <c r="G1544"/>
  <c r="G1542"/>
  <c r="G1540"/>
  <c r="G1538"/>
  <c r="G1536"/>
  <c r="G1534"/>
  <c r="G1532"/>
  <c r="G1530"/>
  <c r="G1528"/>
  <c r="G1526"/>
  <c r="G1524"/>
  <c r="G1522"/>
  <c r="G1520"/>
  <c r="G1518"/>
  <c r="G1516"/>
  <c r="G1514"/>
  <c r="G1512"/>
  <c r="G1510"/>
  <c r="G1508"/>
  <c r="G1506"/>
  <c r="G1504"/>
  <c r="G1502"/>
  <c r="G1500"/>
  <c r="G1498"/>
  <c r="G1496"/>
  <c r="G1494"/>
  <c r="G1492"/>
  <c r="G1490"/>
  <c r="G1488"/>
  <c r="G1486"/>
  <c r="G1484"/>
  <c r="G1482"/>
  <c r="G1480"/>
  <c r="G1478"/>
  <c r="G1476"/>
  <c r="G1474"/>
  <c r="G1472"/>
  <c r="G1470"/>
  <c r="G1468"/>
  <c r="G1466"/>
  <c r="G1464"/>
  <c r="G1462"/>
  <c r="G1460"/>
  <c r="G1458"/>
  <c r="G1456"/>
  <c r="G1454"/>
  <c r="G1452"/>
  <c r="G1450"/>
  <c r="G1448"/>
  <c r="G1446"/>
  <c r="G1444"/>
  <c r="G1442"/>
  <c r="G1440"/>
  <c r="G1438"/>
  <c r="G1436"/>
  <c r="G1434"/>
  <c r="G1432"/>
  <c r="G1430"/>
  <c r="G1428"/>
  <c r="G1426"/>
  <c r="G1424"/>
  <c r="G1422"/>
  <c r="G1420"/>
  <c r="G1418"/>
  <c r="G1416"/>
  <c r="G1414"/>
  <c r="G1412"/>
  <c r="G1410"/>
  <c r="G1408"/>
  <c r="G1406"/>
  <c r="G1404"/>
  <c r="G1402"/>
  <c r="G1400"/>
  <c r="G1398"/>
  <c r="G1396"/>
  <c r="G1394"/>
  <c r="G1392"/>
  <c r="G1390"/>
  <c r="G1388"/>
  <c r="G1386"/>
  <c r="G1384"/>
  <c r="G1382"/>
  <c r="G1380"/>
  <c r="G1378"/>
  <c r="G1376"/>
  <c r="G1374"/>
  <c r="G1372"/>
  <c r="G1370"/>
  <c r="G1368"/>
  <c r="G1366"/>
  <c r="G1364"/>
  <c r="G1362"/>
  <c r="G1360"/>
  <c r="G1358"/>
  <c r="G1356"/>
  <c r="G1354"/>
  <c r="G1352"/>
  <c r="G1350"/>
  <c r="G1348"/>
  <c r="G1346"/>
  <c r="G1344"/>
  <c r="G1342"/>
  <c r="G1340"/>
  <c r="G1336"/>
  <c r="G1332"/>
  <c r="G1328"/>
  <c r="G1324"/>
  <c r="G1320"/>
  <c r="G1316"/>
  <c r="G1312"/>
  <c r="G1308"/>
  <c r="G1304"/>
  <c r="G1300"/>
  <c r="G1296"/>
  <c r="G1292"/>
  <c r="G1288"/>
  <c r="G1284"/>
  <c r="G1280"/>
  <c r="G1276"/>
  <c r="G1272"/>
  <c r="G1268"/>
  <c r="G1264"/>
  <c r="G1260"/>
  <c r="G1256"/>
  <c r="G1252"/>
  <c r="G1248"/>
  <c r="G1244"/>
  <c r="G1240"/>
  <c r="G1236"/>
  <c r="G1232"/>
  <c r="G1228"/>
  <c r="G1224"/>
  <c r="G1220"/>
  <c r="G1216"/>
  <c r="G1212"/>
  <c r="G1208"/>
  <c r="G1204"/>
  <c r="G1200"/>
  <c r="G1196"/>
  <c r="G1192"/>
  <c r="G1188"/>
  <c r="G1184"/>
  <c r="G1180"/>
  <c r="G1176"/>
  <c r="G1172"/>
  <c r="G1168"/>
  <c r="G1164"/>
  <c r="G1160"/>
  <c r="G1156"/>
  <c r="G1152"/>
  <c r="G1148"/>
  <c r="G1144"/>
  <c r="G1140"/>
  <c r="G1136"/>
  <c r="G1132"/>
  <c r="G1128"/>
  <c r="G1124"/>
  <c r="G1120"/>
  <c r="G1116"/>
  <c r="G1112"/>
  <c r="G1108"/>
  <c r="G1104"/>
  <c r="G1100"/>
  <c r="G1096"/>
  <c r="G1092"/>
  <c r="G1088"/>
  <c r="G1084"/>
  <c r="G1080"/>
  <c r="G1076"/>
  <c r="G1072"/>
  <c r="G1068"/>
  <c r="G1064"/>
  <c r="G1060"/>
  <c r="G1056"/>
  <c r="G1052"/>
  <c r="G1048"/>
  <c r="G1044"/>
  <c r="G1040"/>
  <c r="G1036"/>
  <c r="G1032"/>
  <c r="G1028"/>
  <c r="G1024"/>
  <c r="G1020"/>
  <c r="G1016"/>
  <c r="G1012"/>
  <c r="G1008"/>
  <c r="G1004"/>
  <c r="G1000"/>
  <c r="G996"/>
  <c r="G992"/>
  <c r="G988"/>
  <c r="G984"/>
  <c r="G980"/>
  <c r="G976"/>
  <c r="G972"/>
  <c r="G968"/>
  <c r="G964"/>
  <c r="G960"/>
  <c r="G956"/>
  <c r="G952"/>
  <c r="G948"/>
  <c r="G944"/>
  <c r="G940"/>
  <c r="G936"/>
  <c r="G932"/>
  <c r="G928"/>
  <c r="G924"/>
  <c r="G920"/>
  <c r="G916"/>
  <c r="G912"/>
  <c r="G908"/>
  <c r="G904"/>
  <c r="G900"/>
  <c r="G896"/>
  <c r="G892"/>
  <c r="G888"/>
  <c r="G884"/>
  <c r="G880"/>
  <c r="G876"/>
  <c r="G872"/>
  <c r="G868"/>
  <c r="G864"/>
  <c r="G860"/>
  <c r="G856"/>
  <c r="G852"/>
  <c r="G848"/>
  <c r="G844"/>
  <c r="G840"/>
  <c r="G836"/>
  <c r="G832"/>
  <c r="G828"/>
  <c r="G824"/>
  <c r="G820"/>
  <c r="G816"/>
  <c r="G812"/>
  <c r="G808"/>
  <c r="G804"/>
  <c r="G800"/>
  <c r="G796"/>
  <c r="G792"/>
  <c r="G788"/>
  <c r="G784"/>
  <c r="G780"/>
  <c r="G776"/>
  <c r="G772"/>
  <c r="G768"/>
  <c r="G764"/>
  <c r="G760"/>
  <c r="G756"/>
  <c r="G752"/>
  <c r="G748"/>
  <c r="G744"/>
  <c r="G740"/>
  <c r="G736"/>
  <c r="G732"/>
  <c r="G728"/>
  <c r="G724"/>
  <c r="G720"/>
  <c r="G716"/>
  <c r="G712"/>
  <c r="G708"/>
  <c r="G704"/>
  <c r="G700"/>
  <c r="G696"/>
  <c r="G692"/>
  <c r="G688"/>
  <c r="G684"/>
  <c r="G680"/>
  <c r="G676"/>
  <c r="G672"/>
  <c r="G668"/>
  <c r="G664"/>
  <c r="G660"/>
  <c r="G656"/>
  <c r="G652"/>
  <c r="G648"/>
  <c r="G644"/>
  <c r="G640"/>
  <c r="G636"/>
  <c r="G632"/>
  <c r="G628"/>
  <c r="G624"/>
  <c r="G620"/>
  <c r="G616"/>
  <c r="G612"/>
  <c r="G608"/>
  <c r="G604"/>
  <c r="G600"/>
  <c r="G596"/>
  <c r="G592"/>
  <c r="G588"/>
  <c r="G584"/>
  <c r="G580"/>
  <c r="G576"/>
  <c r="G572"/>
  <c r="G568"/>
  <c r="G564"/>
  <c r="G560"/>
  <c r="G556"/>
  <c r="G552"/>
  <c r="G548"/>
  <c r="G544"/>
  <c r="G540"/>
  <c r="G536"/>
  <c r="G532"/>
  <c r="G528"/>
  <c r="G524"/>
  <c r="G520"/>
  <c r="G516"/>
  <c r="G512"/>
  <c r="G508"/>
  <c r="G504"/>
  <c r="G500"/>
  <c r="G496"/>
  <c r="G492"/>
  <c r="G488"/>
  <c r="G484"/>
  <c r="G480"/>
  <c r="G476"/>
  <c r="G472"/>
  <c r="G468"/>
  <c r="G464"/>
  <c r="G460"/>
  <c r="G456"/>
  <c r="G452"/>
  <c r="G448"/>
  <c r="G444"/>
  <c r="G440"/>
  <c r="G436"/>
  <c r="G432"/>
  <c r="G428"/>
  <c r="G424"/>
  <c r="G420"/>
  <c r="G416"/>
  <c r="G412"/>
  <c r="G408"/>
  <c r="G404"/>
  <c r="G400"/>
  <c r="G396"/>
  <c r="G392"/>
  <c r="G388"/>
  <c r="G384"/>
  <c r="G380"/>
  <c r="G376"/>
  <c r="G372"/>
  <c r="G368"/>
  <c r="G364"/>
  <c r="G360"/>
  <c r="G356"/>
  <c r="G352"/>
  <c r="G348"/>
  <c r="G344"/>
  <c r="G340"/>
  <c r="G336"/>
  <c r="G332"/>
  <c r="G328"/>
  <c r="G324"/>
  <c r="G320"/>
  <c r="G316"/>
  <c r="G309"/>
  <c r="G301"/>
  <c r="G293"/>
  <c r="G285"/>
  <c r="G277"/>
  <c r="G269"/>
  <c r="G261"/>
  <c r="G253"/>
  <c r="G245"/>
  <c r="G237"/>
  <c r="G229"/>
  <c r="G221"/>
  <c r="G213"/>
  <c r="G205"/>
  <c r="G197"/>
  <c r="G189"/>
  <c r="G181"/>
  <c r="G173"/>
  <c r="G165"/>
  <c r="G157"/>
  <c r="G149"/>
  <c r="G141"/>
  <c r="G133"/>
  <c r="G125"/>
  <c r="G117"/>
  <c r="G109"/>
  <c r="G101"/>
  <c r="G93"/>
  <c r="G85"/>
  <c r="G77"/>
  <c r="G69"/>
  <c r="G61"/>
  <c r="G53"/>
  <c r="G45"/>
  <c r="G37"/>
  <c r="G29"/>
  <c r="G21"/>
  <c r="G13"/>
  <c r="G4"/>
  <c r="G6"/>
  <c r="G8"/>
  <c r="G10"/>
  <c r="G12"/>
  <c r="G14"/>
  <c r="G16"/>
  <c r="G18"/>
  <c r="G20"/>
  <c r="G22"/>
  <c r="G24"/>
  <c r="G26"/>
  <c r="G28"/>
  <c r="G30"/>
  <c r="G32"/>
  <c r="G34"/>
  <c r="G36"/>
  <c r="G38"/>
  <c r="G40"/>
  <c r="G42"/>
  <c r="G44"/>
  <c r="G46"/>
  <c r="G48"/>
  <c r="G50"/>
  <c r="G52"/>
  <c r="G54"/>
  <c r="G56"/>
  <c r="G58"/>
  <c r="G60"/>
  <c r="G62"/>
  <c r="G64"/>
  <c r="G66"/>
  <c r="G68"/>
  <c r="G70"/>
  <c r="G72"/>
  <c r="G74"/>
  <c r="G76"/>
  <c r="G78"/>
  <c r="G80"/>
  <c r="G82"/>
  <c r="G84"/>
  <c r="G86"/>
  <c r="G88"/>
  <c r="G90"/>
  <c r="G92"/>
  <c r="G94"/>
  <c r="G96"/>
  <c r="G98"/>
  <c r="G100"/>
  <c r="G102"/>
  <c r="G104"/>
  <c r="G106"/>
  <c r="G108"/>
  <c r="G110"/>
  <c r="G112"/>
  <c r="G114"/>
  <c r="G116"/>
  <c r="G118"/>
  <c r="G120"/>
  <c r="G122"/>
  <c r="G124"/>
  <c r="G126"/>
  <c r="G128"/>
  <c r="G130"/>
  <c r="G132"/>
  <c r="G134"/>
  <c r="G136"/>
  <c r="G138"/>
  <c r="G140"/>
  <c r="G142"/>
  <c r="G144"/>
  <c r="G146"/>
  <c r="G148"/>
  <c r="G150"/>
  <c r="G152"/>
  <c r="G154"/>
  <c r="G156"/>
  <c r="G158"/>
  <c r="G160"/>
  <c r="G162"/>
  <c r="G164"/>
  <c r="G166"/>
  <c r="G168"/>
  <c r="G170"/>
  <c r="G172"/>
  <c r="G174"/>
  <c r="G176"/>
  <c r="G178"/>
  <c r="G180"/>
  <c r="G182"/>
  <c r="G184"/>
  <c r="G186"/>
  <c r="G188"/>
  <c r="G190"/>
  <c r="G192"/>
  <c r="G194"/>
  <c r="G196"/>
  <c r="G198"/>
  <c r="G200"/>
  <c r="G202"/>
  <c r="G204"/>
  <c r="G206"/>
  <c r="G208"/>
  <c r="G210"/>
  <c r="G212"/>
  <c r="G214"/>
  <c r="G216"/>
  <c r="G218"/>
  <c r="G220"/>
  <c r="G222"/>
  <c r="G224"/>
  <c r="G226"/>
  <c r="G228"/>
  <c r="G230"/>
  <c r="G232"/>
  <c r="G234"/>
  <c r="G236"/>
  <c r="G238"/>
  <c r="G240"/>
  <c r="G242"/>
  <c r="G244"/>
  <c r="G246"/>
  <c r="G248"/>
  <c r="G250"/>
  <c r="G252"/>
  <c r="G254"/>
  <c r="G256"/>
  <c r="G258"/>
  <c r="G260"/>
  <c r="G262"/>
  <c r="G264"/>
  <c r="G266"/>
  <c r="G268"/>
  <c r="G270"/>
  <c r="G272"/>
  <c r="G274"/>
  <c r="G276"/>
  <c r="G278"/>
  <c r="G280"/>
  <c r="G282"/>
  <c r="G284"/>
  <c r="G286"/>
  <c r="G288"/>
  <c r="G290"/>
  <c r="G292"/>
  <c r="G294"/>
  <c r="G296"/>
  <c r="G298"/>
  <c r="G300"/>
  <c r="G302"/>
  <c r="G304"/>
  <c r="G306"/>
  <c r="G308"/>
  <c r="G310"/>
  <c r="G312"/>
  <c r="G314"/>
  <c r="G7"/>
  <c r="G11"/>
  <c r="G15"/>
  <c r="G19"/>
  <c r="G23"/>
  <c r="G27"/>
  <c r="G31"/>
  <c r="G35"/>
  <c r="G39"/>
  <c r="G43"/>
  <c r="G47"/>
  <c r="G51"/>
  <c r="G55"/>
  <c r="G59"/>
  <c r="G63"/>
  <c r="G67"/>
  <c r="G71"/>
  <c r="G75"/>
  <c r="G79"/>
  <c r="G83"/>
  <c r="G87"/>
  <c r="G91"/>
  <c r="G95"/>
  <c r="G99"/>
  <c r="G103"/>
  <c r="G107"/>
  <c r="G111"/>
  <c r="G115"/>
  <c r="G119"/>
  <c r="G123"/>
  <c r="G127"/>
  <c r="G131"/>
  <c r="G135"/>
  <c r="G139"/>
  <c r="G143"/>
  <c r="G147"/>
  <c r="G151"/>
  <c r="G155"/>
  <c r="G159"/>
  <c r="G163"/>
  <c r="G167"/>
  <c r="G171"/>
  <c r="G175"/>
  <c r="G179"/>
  <c r="G183"/>
  <c r="G187"/>
  <c r="G191"/>
  <c r="G195"/>
  <c r="G199"/>
  <c r="G203"/>
  <c r="G207"/>
  <c r="G211"/>
  <c r="G215"/>
  <c r="G219"/>
  <c r="G223"/>
  <c r="G227"/>
  <c r="G231"/>
  <c r="G235"/>
  <c r="G239"/>
  <c r="G243"/>
  <c r="G247"/>
  <c r="G251"/>
  <c r="G255"/>
  <c r="G259"/>
  <c r="G263"/>
  <c r="G267"/>
  <c r="G271"/>
  <c r="G275"/>
  <c r="G279"/>
  <c r="G283"/>
  <c r="G287"/>
  <c r="G291"/>
  <c r="G295"/>
  <c r="G299"/>
  <c r="G303"/>
  <c r="G307"/>
  <c r="G311"/>
  <c r="G315"/>
  <c r="G317"/>
  <c r="G319"/>
  <c r="G321"/>
  <c r="G323"/>
  <c r="G325"/>
  <c r="G327"/>
  <c r="G329"/>
  <c r="G331"/>
  <c r="G333"/>
  <c r="G335"/>
  <c r="G337"/>
  <c r="G339"/>
  <c r="G341"/>
  <c r="G343"/>
  <c r="G345"/>
  <c r="G347"/>
  <c r="G349"/>
  <c r="G351"/>
  <c r="G353"/>
  <c r="G355"/>
  <c r="G357"/>
  <c r="G359"/>
  <c r="G361"/>
  <c r="G363"/>
  <c r="G365"/>
  <c r="G367"/>
  <c r="G369"/>
  <c r="G371"/>
  <c r="G373"/>
  <c r="G375"/>
  <c r="G377"/>
  <c r="G379"/>
  <c r="G381"/>
  <c r="G383"/>
  <c r="G385"/>
  <c r="G387"/>
  <c r="G389"/>
  <c r="G391"/>
  <c r="G393"/>
  <c r="G395"/>
  <c r="G397"/>
  <c r="G399"/>
  <c r="G401"/>
  <c r="G403"/>
  <c r="G405"/>
  <c r="G407"/>
  <c r="G409"/>
  <c r="G411"/>
  <c r="G413"/>
  <c r="G415"/>
  <c r="G417"/>
  <c r="G419"/>
  <c r="G421"/>
  <c r="G423"/>
  <c r="G425"/>
  <c r="G427"/>
  <c r="G429"/>
  <c r="G431"/>
  <c r="G433"/>
  <c r="G435"/>
  <c r="G437"/>
  <c r="G439"/>
  <c r="G441"/>
  <c r="G443"/>
  <c r="G445"/>
  <c r="G447"/>
  <c r="G449"/>
  <c r="G451"/>
  <c r="G453"/>
  <c r="G455"/>
  <c r="G457"/>
  <c r="G459"/>
  <c r="G461"/>
  <c r="G463"/>
  <c r="G465"/>
  <c r="G467"/>
  <c r="G469"/>
  <c r="G471"/>
  <c r="G473"/>
  <c r="G475"/>
  <c r="G477"/>
  <c r="G479"/>
  <c r="G481"/>
  <c r="G483"/>
  <c r="G485"/>
  <c r="G487"/>
  <c r="G489"/>
  <c r="G491"/>
  <c r="G493"/>
  <c r="G495"/>
  <c r="G497"/>
  <c r="G499"/>
  <c r="G501"/>
  <c r="G503"/>
  <c r="G505"/>
  <c r="G507"/>
  <c r="G509"/>
  <c r="G511"/>
  <c r="G513"/>
  <c r="G515"/>
  <c r="G517"/>
  <c r="G519"/>
  <c r="G521"/>
  <c r="G523"/>
  <c r="G525"/>
  <c r="G527"/>
  <c r="G529"/>
  <c r="G531"/>
  <c r="G533"/>
  <c r="G535"/>
  <c r="G537"/>
  <c r="G539"/>
  <c r="G541"/>
  <c r="G543"/>
  <c r="G545"/>
  <c r="G547"/>
  <c r="G549"/>
  <c r="G551"/>
  <c r="G553"/>
  <c r="G555"/>
  <c r="G557"/>
  <c r="G559"/>
  <c r="G561"/>
  <c r="G563"/>
  <c r="G565"/>
  <c r="G567"/>
  <c r="G569"/>
  <c r="G571"/>
  <c r="G573"/>
  <c r="G575"/>
  <c r="G577"/>
  <c r="G579"/>
  <c r="G581"/>
  <c r="G583"/>
  <c r="G585"/>
  <c r="G587"/>
  <c r="G589"/>
  <c r="G591"/>
  <c r="G593"/>
  <c r="G595"/>
  <c r="G597"/>
  <c r="G599"/>
  <c r="G601"/>
  <c r="G603"/>
  <c r="G605"/>
  <c r="G607"/>
  <c r="G609"/>
  <c r="G611"/>
  <c r="G613"/>
  <c r="G615"/>
  <c r="G617"/>
  <c r="G619"/>
  <c r="G621"/>
  <c r="G623"/>
  <c r="G625"/>
  <c r="G627"/>
  <c r="G629"/>
  <c r="G631"/>
  <c r="G633"/>
  <c r="G635"/>
  <c r="G637"/>
  <c r="G639"/>
  <c r="G641"/>
  <c r="G643"/>
  <c r="G645"/>
  <c r="G647"/>
  <c r="G649"/>
  <c r="G651"/>
  <c r="G653"/>
  <c r="G655"/>
  <c r="G657"/>
  <c r="G659"/>
  <c r="G661"/>
  <c r="G663"/>
  <c r="G665"/>
  <c r="G667"/>
  <c r="G669"/>
  <c r="G671"/>
  <c r="G673"/>
  <c r="G675"/>
  <c r="G677"/>
  <c r="G679"/>
  <c r="G681"/>
  <c r="G683"/>
  <c r="G685"/>
  <c r="G687"/>
  <c r="G689"/>
  <c r="G691"/>
  <c r="G693"/>
  <c r="G695"/>
  <c r="G697"/>
  <c r="G699"/>
  <c r="G701"/>
  <c r="G703"/>
  <c r="G705"/>
  <c r="G707"/>
  <c r="G709"/>
  <c r="G711"/>
  <c r="G713"/>
  <c r="G715"/>
  <c r="G717"/>
  <c r="G719"/>
  <c r="G721"/>
  <c r="G723"/>
  <c r="G725"/>
  <c r="G727"/>
  <c r="G729"/>
  <c r="G731"/>
  <c r="G733"/>
  <c r="G735"/>
  <c r="G737"/>
  <c r="G739"/>
  <c r="G741"/>
  <c r="G743"/>
  <c r="G745"/>
  <c r="G747"/>
  <c r="G749"/>
  <c r="G751"/>
  <c r="G753"/>
  <c r="G755"/>
  <c r="G757"/>
  <c r="G759"/>
  <c r="G761"/>
  <c r="G763"/>
  <c r="G765"/>
  <c r="G767"/>
  <c r="G769"/>
  <c r="G771"/>
  <c r="G773"/>
  <c r="G775"/>
  <c r="G777"/>
  <c r="G779"/>
  <c r="G781"/>
  <c r="G783"/>
  <c r="G785"/>
  <c r="G787"/>
  <c r="G789"/>
  <c r="G791"/>
  <c r="G793"/>
  <c r="G795"/>
  <c r="G797"/>
  <c r="G799"/>
  <c r="G801"/>
  <c r="G803"/>
  <c r="G805"/>
  <c r="G807"/>
  <c r="G809"/>
  <c r="G811"/>
  <c r="G813"/>
  <c r="G815"/>
  <c r="G817"/>
  <c r="G819"/>
  <c r="G821"/>
  <c r="G823"/>
  <c r="G825"/>
  <c r="G827"/>
  <c r="G829"/>
  <c r="G831"/>
  <c r="G833"/>
  <c r="G835"/>
  <c r="G837"/>
  <c r="G839"/>
  <c r="G841"/>
  <c r="G843"/>
  <c r="G845"/>
  <c r="G847"/>
  <c r="G849"/>
  <c r="G851"/>
  <c r="G853"/>
  <c r="G855"/>
  <c r="G857"/>
  <c r="G859"/>
  <c r="G861"/>
  <c r="G863"/>
  <c r="G865"/>
  <c r="G867"/>
  <c r="G869"/>
  <c r="G871"/>
  <c r="G873"/>
  <c r="G875"/>
  <c r="G877"/>
  <c r="G879"/>
  <c r="G881"/>
  <c r="G883"/>
  <c r="G885"/>
  <c r="G887"/>
  <c r="G889"/>
  <c r="G891"/>
  <c r="G893"/>
  <c r="G895"/>
  <c r="G897"/>
  <c r="G899"/>
  <c r="G901"/>
  <c r="G903"/>
  <c r="G905"/>
  <c r="G907"/>
  <c r="G909"/>
  <c r="G911"/>
  <c r="G913"/>
  <c r="G915"/>
  <c r="G917"/>
  <c r="G919"/>
  <c r="G921"/>
  <c r="G923"/>
  <c r="G925"/>
  <c r="G927"/>
  <c r="G929"/>
  <c r="G931"/>
  <c r="G933"/>
  <c r="G935"/>
  <c r="G937"/>
  <c r="G939"/>
  <c r="G941"/>
  <c r="G943"/>
  <c r="G945"/>
  <c r="G947"/>
  <c r="G949"/>
  <c r="G951"/>
  <c r="G953"/>
  <c r="G955"/>
  <c r="G957"/>
  <c r="G959"/>
  <c r="G961"/>
  <c r="G963"/>
  <c r="G965"/>
  <c r="G967"/>
  <c r="G969"/>
  <c r="G971"/>
  <c r="G973"/>
  <c r="G975"/>
  <c r="G977"/>
  <c r="G979"/>
  <c r="G981"/>
  <c r="G983"/>
  <c r="G985"/>
  <c r="G987"/>
  <c r="G989"/>
  <c r="G991"/>
  <c r="G993"/>
  <c r="G995"/>
  <c r="G997"/>
  <c r="G999"/>
  <c r="G1001"/>
  <c r="G1003"/>
  <c r="G1005"/>
  <c r="G1007"/>
  <c r="G1009"/>
  <c r="G1011"/>
  <c r="G1013"/>
  <c r="G1015"/>
  <c r="G1017"/>
  <c r="G1019"/>
  <c r="G1021"/>
  <c r="G1023"/>
  <c r="G1025"/>
  <c r="G1027"/>
  <c r="G1029"/>
  <c r="G1031"/>
  <c r="G1033"/>
  <c r="G1035"/>
  <c r="G1037"/>
  <c r="G1039"/>
  <c r="G1041"/>
  <c r="G1043"/>
  <c r="G1045"/>
  <c r="G1047"/>
  <c r="G1049"/>
  <c r="G1051"/>
  <c r="G1053"/>
  <c r="G1055"/>
  <c r="G1057"/>
  <c r="G1059"/>
  <c r="G1061"/>
  <c r="G1063"/>
  <c r="G1065"/>
  <c r="G1067"/>
  <c r="G1069"/>
  <c r="G1071"/>
  <c r="G1073"/>
  <c r="G1075"/>
  <c r="G1077"/>
  <c r="G1079"/>
  <c r="G1081"/>
  <c r="G1083"/>
  <c r="G1085"/>
  <c r="G1087"/>
  <c r="G1089"/>
  <c r="G1091"/>
  <c r="G1093"/>
  <c r="G1095"/>
  <c r="G1097"/>
  <c r="G1099"/>
  <c r="G1101"/>
  <c r="G1103"/>
  <c r="G1105"/>
  <c r="G1107"/>
  <c r="G1109"/>
  <c r="G1111"/>
  <c r="G1113"/>
  <c r="G1115"/>
  <c r="G1117"/>
  <c r="G1119"/>
  <c r="G1121"/>
  <c r="G1123"/>
  <c r="G1125"/>
  <c r="G1127"/>
  <c r="G1129"/>
  <c r="G1131"/>
  <c r="G1133"/>
  <c r="G1135"/>
  <c r="G1137"/>
  <c r="G1139"/>
  <c r="G1141"/>
  <c r="G1143"/>
  <c r="G1145"/>
  <c r="G1147"/>
  <c r="G1149"/>
  <c r="G1151"/>
  <c r="G1153"/>
  <c r="G1155"/>
  <c r="G1157"/>
  <c r="G1159"/>
  <c r="G1161"/>
  <c r="G1163"/>
  <c r="G1165"/>
  <c r="G1167"/>
  <c r="G1169"/>
  <c r="G1171"/>
  <c r="G1173"/>
  <c r="G1175"/>
  <c r="G1177"/>
  <c r="G1179"/>
  <c r="G1181"/>
  <c r="G1183"/>
  <c r="G1185"/>
  <c r="G1187"/>
  <c r="G1189"/>
  <c r="G1191"/>
  <c r="G1193"/>
  <c r="G1195"/>
  <c r="G1197"/>
  <c r="G1199"/>
  <c r="G1201"/>
  <c r="G1203"/>
  <c r="G1205"/>
  <c r="G1207"/>
  <c r="G1209"/>
  <c r="G1211"/>
  <c r="G1213"/>
  <c r="G1215"/>
  <c r="G1217"/>
  <c r="G1219"/>
  <c r="G1221"/>
  <c r="G1223"/>
  <c r="G1225"/>
  <c r="G1227"/>
  <c r="G1229"/>
  <c r="G1231"/>
  <c r="G1233"/>
  <c r="G1235"/>
  <c r="G1237"/>
  <c r="G1239"/>
  <c r="G1241"/>
  <c r="G1243"/>
  <c r="G1245"/>
  <c r="G1247"/>
  <c r="G1249"/>
  <c r="G1251"/>
  <c r="G1253"/>
  <c r="G1255"/>
  <c r="G1257"/>
  <c r="G1259"/>
  <c r="G1261"/>
  <c r="G1263"/>
  <c r="G1265"/>
  <c r="G1267"/>
  <c r="G1269"/>
  <c r="G1271"/>
  <c r="G1273"/>
  <c r="G1275"/>
  <c r="G1277"/>
  <c r="G1279"/>
  <c r="G1281"/>
  <c r="G1283"/>
  <c r="G1285"/>
  <c r="G1287"/>
  <c r="G1289"/>
  <c r="G1291"/>
  <c r="G1293"/>
  <c r="G1295"/>
  <c r="G1297"/>
  <c r="G1299"/>
  <c r="G1301"/>
  <c r="G1303"/>
  <c r="G1305"/>
  <c r="G1307"/>
  <c r="G1309"/>
  <c r="G1311"/>
  <c r="G1313"/>
  <c r="G1315"/>
  <c r="G1317"/>
  <c r="G1319"/>
  <c r="G1321"/>
  <c r="G1323"/>
  <c r="G1325"/>
  <c r="G1327"/>
  <c r="G1329"/>
  <c r="G1331"/>
  <c r="G1333"/>
  <c r="G1335"/>
  <c r="G1337"/>
  <c r="G1339"/>
  <c r="G3421"/>
  <c r="H3421" s="1"/>
  <c r="G3417"/>
  <c r="G3413"/>
  <c r="G3407"/>
  <c r="G3403"/>
  <c r="G3399"/>
  <c r="G3395"/>
  <c r="G3389"/>
  <c r="G3385"/>
  <c r="G3381"/>
  <c r="G3379"/>
  <c r="G3373"/>
  <c r="G3369"/>
  <c r="G3365"/>
  <c r="G3361"/>
  <c r="G3355"/>
  <c r="G3351"/>
  <c r="G3347"/>
  <c r="G3341"/>
  <c r="G3337"/>
  <c r="G3333"/>
  <c r="G3327"/>
  <c r="G3323"/>
  <c r="G3319"/>
  <c r="G3315"/>
  <c r="G3311"/>
  <c r="G3305"/>
  <c r="G3301"/>
  <c r="G3297"/>
  <c r="G3293"/>
  <c r="G3287"/>
  <c r="G3283"/>
  <c r="G3279"/>
  <c r="G3275"/>
  <c r="G3269"/>
  <c r="G3265"/>
  <c r="G3259"/>
  <c r="G3255"/>
  <c r="G3251"/>
  <c r="G3247"/>
  <c r="G3241"/>
  <c r="G3237"/>
  <c r="G3233"/>
  <c r="G3229"/>
  <c r="G3223"/>
  <c r="G3219"/>
  <c r="G3215"/>
  <c r="G3211"/>
  <c r="G3205"/>
  <c r="G3201"/>
  <c r="G3197"/>
  <c r="G3193"/>
  <c r="G3187"/>
  <c r="G3183"/>
  <c r="G3179"/>
  <c r="G3175"/>
  <c r="G3169"/>
  <c r="G3165"/>
  <c r="G3161"/>
  <c r="G3157"/>
  <c r="G3151"/>
  <c r="G3147"/>
  <c r="G3143"/>
  <c r="G3139"/>
  <c r="G3133"/>
  <c r="G3129"/>
  <c r="G3125"/>
  <c r="G3121"/>
  <c r="G3115"/>
  <c r="G3111"/>
  <c r="G3107"/>
  <c r="G3101"/>
  <c r="G3097"/>
  <c r="G3093"/>
  <c r="G3089"/>
  <c r="G3083"/>
  <c r="G3079"/>
  <c r="G3075"/>
  <c r="G3071"/>
  <c r="G3065"/>
  <c r="G3061"/>
  <c r="G3057"/>
  <c r="G3053"/>
  <c r="G3049"/>
  <c r="G3043"/>
  <c r="G3039"/>
  <c r="G3035"/>
  <c r="G3031"/>
  <c r="G3025"/>
  <c r="G3021"/>
  <c r="G3015"/>
  <c r="G3011"/>
  <c r="G3005"/>
  <c r="G3001"/>
  <c r="G2997"/>
  <c r="G2993"/>
  <c r="G2987"/>
  <c r="G2983"/>
  <c r="G2979"/>
  <c r="G2975"/>
  <c r="G2969"/>
  <c r="G2965"/>
  <c r="G2961"/>
  <c r="G2957"/>
  <c r="G2951"/>
  <c r="G2947"/>
  <c r="G2943"/>
  <c r="G2939"/>
  <c r="G2933"/>
  <c r="G2929"/>
  <c r="G2925"/>
  <c r="G2919"/>
  <c r="G2915"/>
  <c r="G2911"/>
  <c r="G2909"/>
  <c r="G2903"/>
  <c r="G2899"/>
  <c r="G2895"/>
  <c r="G2891"/>
  <c r="G2885"/>
  <c r="G2881"/>
  <c r="G2877"/>
  <c r="G2871"/>
  <c r="G2867"/>
  <c r="G2863"/>
  <c r="G2857"/>
  <c r="G2851"/>
  <c r="G2849"/>
  <c r="G2843"/>
  <c r="G2839"/>
  <c r="G2835"/>
  <c r="G2829"/>
  <c r="G2825"/>
  <c r="G2821"/>
  <c r="G2817"/>
  <c r="G2811"/>
  <c r="G2807"/>
  <c r="G2803"/>
  <c r="G2799"/>
  <c r="G2793"/>
  <c r="G2789"/>
  <c r="G2785"/>
  <c r="G2781"/>
  <c r="G2775"/>
  <c r="G2771"/>
  <c r="G2767"/>
  <c r="G2761"/>
  <c r="G2757"/>
  <c r="G2753"/>
  <c r="G2749"/>
  <c r="G2743"/>
  <c r="G2739"/>
  <c r="G2735"/>
  <c r="G2731"/>
  <c r="G2725"/>
  <c r="G2721"/>
  <c r="G2717"/>
  <c r="G2713"/>
  <c r="G2707"/>
  <c r="G2703"/>
  <c r="G2699"/>
  <c r="G2695"/>
  <c r="G2689"/>
  <c r="G2685"/>
  <c r="G2681"/>
  <c r="G2675"/>
  <c r="G2671"/>
  <c r="G2667"/>
  <c r="G2663"/>
  <c r="G2657"/>
  <c r="G2653"/>
  <c r="G2649"/>
  <c r="G2645"/>
  <c r="G2639"/>
  <c r="G2635"/>
  <c r="G2629"/>
  <c r="G2625"/>
  <c r="G2621"/>
  <c r="G2615"/>
  <c r="G2611"/>
  <c r="G2607"/>
  <c r="G2603"/>
  <c r="G2599"/>
  <c r="G2593"/>
  <c r="G2589"/>
  <c r="G2585"/>
  <c r="G2581"/>
  <c r="G2575"/>
  <c r="G2571"/>
  <c r="G2567"/>
  <c r="G2563"/>
  <c r="G2557"/>
  <c r="G2553"/>
  <c r="G2549"/>
  <c r="G2545"/>
  <c r="G2539"/>
  <c r="G2535"/>
  <c r="G2531"/>
  <c r="G2527"/>
  <c r="G2521"/>
  <c r="G2517"/>
  <c r="G2513"/>
  <c r="G2509"/>
  <c r="G2503"/>
  <c r="G2499"/>
  <c r="G2495"/>
  <c r="G2491"/>
  <c r="G2485"/>
  <c r="G2481"/>
  <c r="G2477"/>
  <c r="G2473"/>
  <c r="G2467"/>
  <c r="G2463"/>
  <c r="G2459"/>
  <c r="G2455"/>
  <c r="G2449"/>
  <c r="G2445"/>
  <c r="G2441"/>
  <c r="G2437"/>
  <c r="G2431"/>
  <c r="G2427"/>
  <c r="G2421"/>
  <c r="G2417"/>
  <c r="G2413"/>
  <c r="G2409"/>
  <c r="G2403"/>
  <c r="G2399"/>
  <c r="G2395"/>
  <c r="G2391"/>
  <c r="G2385"/>
  <c r="G2381"/>
  <c r="G2377"/>
  <c r="G2371"/>
  <c r="G2367"/>
  <c r="G2363"/>
  <c r="G2359"/>
  <c r="G2353"/>
  <c r="G2349"/>
  <c r="G2345"/>
  <c r="G2341"/>
  <c r="G2335"/>
  <c r="G2331"/>
  <c r="G2325"/>
  <c r="G2321"/>
  <c r="G2317"/>
  <c r="G2313"/>
  <c r="G2309"/>
  <c r="G2303"/>
  <c r="G2299"/>
  <c r="G2295"/>
  <c r="G2291"/>
  <c r="G2285"/>
  <c r="G2281"/>
  <c r="G2277"/>
  <c r="G2273"/>
  <c r="G2267"/>
  <c r="G2263"/>
  <c r="G2259"/>
  <c r="G2255"/>
  <c r="G2249"/>
  <c r="G2245"/>
  <c r="G2241"/>
  <c r="G2235"/>
  <c r="G2231"/>
  <c r="G2227"/>
  <c r="G2223"/>
  <c r="G2217"/>
  <c r="G2213"/>
  <c r="G2209"/>
  <c r="G2203"/>
  <c r="G2199"/>
  <c r="G2195"/>
  <c r="G2189"/>
  <c r="G2185"/>
  <c r="G2179"/>
  <c r="G2175"/>
  <c r="G2169"/>
  <c r="G2165"/>
  <c r="G2161"/>
  <c r="G2159"/>
  <c r="G2157"/>
  <c r="G2155"/>
  <c r="G2151"/>
  <c r="G2149"/>
  <c r="G2147"/>
  <c r="G2145"/>
  <c r="G2143"/>
  <c r="G2141"/>
  <c r="G2139"/>
  <c r="G2137"/>
  <c r="G2135"/>
  <c r="G2133"/>
  <c r="G2131"/>
  <c r="G2129"/>
  <c r="G2127"/>
  <c r="G2125"/>
  <c r="G2123"/>
  <c r="G2121"/>
  <c r="G2119"/>
  <c r="G2117"/>
  <c r="G2115"/>
  <c r="G2113"/>
  <c r="G2111"/>
  <c r="G2109"/>
  <c r="G2107"/>
  <c r="G2105"/>
  <c r="G2103"/>
  <c r="G2101"/>
  <c r="G2099"/>
  <c r="G2097"/>
  <c r="G2095"/>
  <c r="G2093"/>
  <c r="G2091"/>
  <c r="G2089"/>
  <c r="G2087"/>
  <c r="G2085"/>
  <c r="G2083"/>
  <c r="G2081"/>
  <c r="G2079"/>
  <c r="G2077"/>
  <c r="G2075"/>
  <c r="G2073"/>
  <c r="G2071"/>
  <c r="G2069"/>
  <c r="G2067"/>
  <c r="G2065"/>
  <c r="G2063"/>
  <c r="G2061"/>
  <c r="G2059"/>
  <c r="G2057"/>
  <c r="G2055"/>
  <c r="G2053"/>
  <c r="G2051"/>
  <c r="G2049"/>
  <c r="G2047"/>
  <c r="G2045"/>
  <c r="G2043"/>
  <c r="G2041"/>
  <c r="G2039"/>
  <c r="G2037"/>
  <c r="G2035"/>
  <c r="G2033"/>
  <c r="G2031"/>
  <c r="G2029"/>
  <c r="G2027"/>
  <c r="G2025"/>
  <c r="G2023"/>
  <c r="G2021"/>
  <c r="G2019"/>
  <c r="G2017"/>
  <c r="G2015"/>
  <c r="G2013"/>
  <c r="G2011"/>
  <c r="G2009"/>
  <c r="G2005"/>
  <c r="G2003"/>
  <c r="G2001"/>
  <c r="G1999"/>
  <c r="G1997"/>
  <c r="G1995"/>
  <c r="G1993"/>
  <c r="G1991"/>
  <c r="G1989"/>
  <c r="G1987"/>
  <c r="G1985"/>
  <c r="G1983"/>
  <c r="G1981"/>
  <c r="G1979"/>
  <c r="G1977"/>
  <c r="G1975"/>
  <c r="G1973"/>
  <c r="G1971"/>
  <c r="G1969"/>
  <c r="G1967"/>
  <c r="G1965"/>
  <c r="G1963"/>
  <c r="G1961"/>
  <c r="G1959"/>
  <c r="G1957"/>
  <c r="G1955"/>
  <c r="G1953"/>
  <c r="G1951"/>
  <c r="G1949"/>
  <c r="G1947"/>
  <c r="G1945"/>
  <c r="G1943"/>
  <c r="G1941"/>
  <c r="G1939"/>
  <c r="G1937"/>
  <c r="G1935"/>
  <c r="G1933"/>
  <c r="G1931"/>
  <c r="G1929"/>
  <c r="G1927"/>
  <c r="G1925"/>
  <c r="G1923"/>
  <c r="G1921"/>
  <c r="G1919"/>
  <c r="G1917"/>
  <c r="G1915"/>
  <c r="G1913"/>
  <c r="G1911"/>
  <c r="G1909"/>
  <c r="G1907"/>
  <c r="G1905"/>
  <c r="G1903"/>
  <c r="G1901"/>
  <c r="G1899"/>
  <c r="G1897"/>
  <c r="G1895"/>
  <c r="G1893"/>
  <c r="G1891"/>
  <c r="G1889"/>
  <c r="G1887"/>
  <c r="G1885"/>
  <c r="G1883"/>
  <c r="G1881"/>
  <c r="G1879"/>
  <c r="G1877"/>
  <c r="G1875"/>
  <c r="G1873"/>
  <c r="G1871"/>
  <c r="G1869"/>
  <c r="G1867"/>
  <c r="G1865"/>
  <c r="G1863"/>
  <c r="G1861"/>
  <c r="G1859"/>
  <c r="G1857"/>
  <c r="G1855"/>
  <c r="G1853"/>
  <c r="G1851"/>
  <c r="G1849"/>
  <c r="G1847"/>
  <c r="G1845"/>
  <c r="G1843"/>
  <c r="G1841"/>
  <c r="G1839"/>
  <c r="G1837"/>
  <c r="G1835"/>
  <c r="G1833"/>
  <c r="G1831"/>
  <c r="G1829"/>
  <c r="G1827"/>
  <c r="G1825"/>
  <c r="G1823"/>
  <c r="G1821"/>
  <c r="G1819"/>
  <c r="G1817"/>
  <c r="G1815"/>
  <c r="G1813"/>
  <c r="G1811"/>
  <c r="G1809"/>
  <c r="G1807"/>
  <c r="G1805"/>
  <c r="G1803"/>
  <c r="G1801"/>
  <c r="G1799"/>
  <c r="G1797"/>
  <c r="G1795"/>
  <c r="G1793"/>
  <c r="G1791"/>
  <c r="G1789"/>
  <c r="G1787"/>
  <c r="G1785"/>
  <c r="G1783"/>
  <c r="G1781"/>
  <c r="G1779"/>
  <c r="G1777"/>
  <c r="G1775"/>
  <c r="G1773"/>
  <c r="G1771"/>
  <c r="G1769"/>
  <c r="G1767"/>
  <c r="G1765"/>
  <c r="G1763"/>
  <c r="G1761"/>
  <c r="G1759"/>
  <c r="G1757"/>
  <c r="G1755"/>
  <c r="G1753"/>
  <c r="G1751"/>
  <c r="G1749"/>
  <c r="G1747"/>
  <c r="G1745"/>
  <c r="G1743"/>
  <c r="G1741"/>
  <c r="G1739"/>
  <c r="G1737"/>
  <c r="G1735"/>
  <c r="G1733"/>
  <c r="G1731"/>
  <c r="G1729"/>
  <c r="G1727"/>
  <c r="G1725"/>
  <c r="G1723"/>
  <c r="G1721"/>
  <c r="G1719"/>
  <c r="G1717"/>
  <c r="G1715"/>
  <c r="G1713"/>
  <c r="G1711"/>
  <c r="G1709"/>
  <c r="G1707"/>
  <c r="G1705"/>
  <c r="G1703"/>
  <c r="G1701"/>
  <c r="G1699"/>
  <c r="G1697"/>
  <c r="G1695"/>
  <c r="G1693"/>
  <c r="G1691"/>
  <c r="G1689"/>
  <c r="G1687"/>
  <c r="G1685"/>
  <c r="G1683"/>
  <c r="G1681"/>
  <c r="G1679"/>
  <c r="G1677"/>
  <c r="G1675"/>
  <c r="G1673"/>
  <c r="G1671"/>
  <c r="G1669"/>
  <c r="G1667"/>
  <c r="G1665"/>
  <c r="G1663"/>
  <c r="G1661"/>
  <c r="G1659"/>
  <c r="G1657"/>
  <c r="G1655"/>
  <c r="G1653"/>
  <c r="G1651"/>
  <c r="G1649"/>
  <c r="G1647"/>
  <c r="G1645"/>
  <c r="G1643"/>
  <c r="G1641"/>
  <c r="G1639"/>
  <c r="G1637"/>
  <c r="G1635"/>
  <c r="G1633"/>
  <c r="G1631"/>
  <c r="G1629"/>
  <c r="G1627"/>
  <c r="G1625"/>
  <c r="G1623"/>
  <c r="G1621"/>
  <c r="G1619"/>
  <c r="G1617"/>
  <c r="G1615"/>
  <c r="G1613"/>
  <c r="G1611"/>
  <c r="G1609"/>
  <c r="G1607"/>
  <c r="G1605"/>
  <c r="G1603"/>
  <c r="G1601"/>
  <c r="G1599"/>
  <c r="G1597"/>
  <c r="G1595"/>
  <c r="G1593"/>
  <c r="G1591"/>
  <c r="G1589"/>
  <c r="G1587"/>
  <c r="G1585"/>
  <c r="G1583"/>
  <c r="G1581"/>
  <c r="G1579"/>
  <c r="G1577"/>
  <c r="G1575"/>
  <c r="G1573"/>
  <c r="G1571"/>
  <c r="G1569"/>
  <c r="G1567"/>
  <c r="G1565"/>
  <c r="G1563"/>
  <c r="G1561"/>
  <c r="G1559"/>
  <c r="G1557"/>
  <c r="G1555"/>
  <c r="G1553"/>
  <c r="G1551"/>
  <c r="G1549"/>
  <c r="G1547"/>
  <c r="G1545"/>
  <c r="G1543"/>
  <c r="G1541"/>
  <c r="G1539"/>
  <c r="G1537"/>
  <c r="G1535"/>
  <c r="G1533"/>
  <c r="G1531"/>
  <c r="G1529"/>
  <c r="G1527"/>
  <c r="G1525"/>
  <c r="G1523"/>
  <c r="G1521"/>
  <c r="G1519"/>
  <c r="G1517"/>
  <c r="G1515"/>
  <c r="G1513"/>
  <c r="G1511"/>
  <c r="G1509"/>
  <c r="G1507"/>
  <c r="G1505"/>
  <c r="G1503"/>
  <c r="G1501"/>
  <c r="G1499"/>
  <c r="G1497"/>
  <c r="G1495"/>
  <c r="G1493"/>
  <c r="G1491"/>
  <c r="G1489"/>
  <c r="G1487"/>
  <c r="G1485"/>
  <c r="G1483"/>
  <c r="G1481"/>
  <c r="G1479"/>
  <c r="G1477"/>
  <c r="G1475"/>
  <c r="G1473"/>
  <c r="G1471"/>
  <c r="G1469"/>
  <c r="G1467"/>
  <c r="G1465"/>
  <c r="G1463"/>
  <c r="G1461"/>
  <c r="G1459"/>
  <c r="G1457"/>
  <c r="G1455"/>
  <c r="G1453"/>
  <c r="G1451"/>
  <c r="G1449"/>
  <c r="G1447"/>
  <c r="G1445"/>
  <c r="G1443"/>
  <c r="G1441"/>
  <c r="G1439"/>
  <c r="G1437"/>
  <c r="G1435"/>
  <c r="G1433"/>
  <c r="G1431"/>
  <c r="G1429"/>
  <c r="G1427"/>
  <c r="G1425"/>
  <c r="G1423"/>
  <c r="G1421"/>
  <c r="G1419"/>
  <c r="G1417"/>
  <c r="G1415"/>
  <c r="G1413"/>
  <c r="G1411"/>
  <c r="G1409"/>
  <c r="G1407"/>
  <c r="G1405"/>
  <c r="G1403"/>
  <c r="G1401"/>
  <c r="G1399"/>
  <c r="G1397"/>
  <c r="G1395"/>
  <c r="G1393"/>
  <c r="G1391"/>
  <c r="G1389"/>
  <c r="G1387"/>
  <c r="G1385"/>
  <c r="G1383"/>
  <c r="G1381"/>
  <c r="G1379"/>
  <c r="G1377"/>
  <c r="G1375"/>
  <c r="G1373"/>
  <c r="G1371"/>
  <c r="G1369"/>
  <c r="G1367"/>
  <c r="G1365"/>
  <c r="G1363"/>
  <c r="G1361"/>
  <c r="G1359"/>
  <c r="G1357"/>
  <c r="G1355"/>
  <c r="G1353"/>
  <c r="G1351"/>
  <c r="G1349"/>
  <c r="G1347"/>
  <c r="G1345"/>
  <c r="G1343"/>
  <c r="G1341"/>
  <c r="G1338"/>
  <c r="G1334"/>
  <c r="G1330"/>
  <c r="G1326"/>
  <c r="G1322"/>
  <c r="G1318"/>
  <c r="G1314"/>
  <c r="G1310"/>
  <c r="G1306"/>
  <c r="G1302"/>
  <c r="G1298"/>
  <c r="G1294"/>
  <c r="G1290"/>
  <c r="G1286"/>
  <c r="G1282"/>
  <c r="G1278"/>
  <c r="G1274"/>
  <c r="G1270"/>
  <c r="G1266"/>
  <c r="G1262"/>
  <c r="G1258"/>
  <c r="G1254"/>
  <c r="G1250"/>
  <c r="G1246"/>
  <c r="G1242"/>
  <c r="G1238"/>
  <c r="G1234"/>
  <c r="G1230"/>
  <c r="G1226"/>
  <c r="G1222"/>
  <c r="G1218"/>
  <c r="G1214"/>
  <c r="G1210"/>
  <c r="G1206"/>
  <c r="G1202"/>
  <c r="G1198"/>
  <c r="G1194"/>
  <c r="G1190"/>
  <c r="G1186"/>
  <c r="G1182"/>
  <c r="G1178"/>
  <c r="G1174"/>
  <c r="G1170"/>
  <c r="G1166"/>
  <c r="G1162"/>
  <c r="G1158"/>
  <c r="G1154"/>
  <c r="G1150"/>
  <c r="G1146"/>
  <c r="G1142"/>
  <c r="G1138"/>
  <c r="G1134"/>
  <c r="G1130"/>
  <c r="G1126"/>
  <c r="G1122"/>
  <c r="G1118"/>
  <c r="G1114"/>
  <c r="G1110"/>
  <c r="G1106"/>
  <c r="G1102"/>
  <c r="G1098"/>
  <c r="G1094"/>
  <c r="G1090"/>
  <c r="G1086"/>
  <c r="G1082"/>
  <c r="G1078"/>
  <c r="G1074"/>
  <c r="G1070"/>
  <c r="G1066"/>
  <c r="G1062"/>
  <c r="G1058"/>
  <c r="G1054"/>
  <c r="G1050"/>
  <c r="G1046"/>
  <c r="G1042"/>
  <c r="G1038"/>
  <c r="G1034"/>
  <c r="G1030"/>
  <c r="G1026"/>
  <c r="G1022"/>
  <c r="G1018"/>
  <c r="G1014"/>
  <c r="G1010"/>
  <c r="G1006"/>
  <c r="G1002"/>
  <c r="G998"/>
  <c r="G994"/>
  <c r="G990"/>
  <c r="G986"/>
  <c r="G982"/>
  <c r="G978"/>
  <c r="G974"/>
  <c r="G970"/>
  <c r="G966"/>
  <c r="G962"/>
  <c r="G958"/>
  <c r="G954"/>
  <c r="G950"/>
  <c r="G946"/>
  <c r="G942"/>
  <c r="G938"/>
  <c r="G934"/>
  <c r="G930"/>
  <c r="G926"/>
  <c r="G922"/>
  <c r="G918"/>
  <c r="G914"/>
  <c r="G910"/>
  <c r="G906"/>
  <c r="G902"/>
  <c r="G898"/>
  <c r="G894"/>
  <c r="G890"/>
  <c r="G886"/>
  <c r="G882"/>
  <c r="G878"/>
  <c r="G874"/>
  <c r="G870"/>
  <c r="G866"/>
  <c r="G862"/>
  <c r="G858"/>
  <c r="G854"/>
  <c r="G850"/>
  <c r="G846"/>
  <c r="G842"/>
  <c r="G838"/>
  <c r="G834"/>
  <c r="G830"/>
  <c r="G826"/>
  <c r="G822"/>
  <c r="G818"/>
  <c r="G814"/>
  <c r="G810"/>
  <c r="G806"/>
  <c r="G802"/>
  <c r="G798"/>
  <c r="G794"/>
  <c r="G790"/>
  <c r="G786"/>
  <c r="G782"/>
  <c r="G778"/>
  <c r="G774"/>
  <c r="G770"/>
  <c r="G766"/>
  <c r="G762"/>
  <c r="G758"/>
  <c r="G754"/>
  <c r="G750"/>
  <c r="G746"/>
  <c r="G742"/>
  <c r="G738"/>
  <c r="G734"/>
  <c r="G730"/>
  <c r="G726"/>
  <c r="G722"/>
  <c r="G718"/>
  <c r="G714"/>
  <c r="G710"/>
  <c r="G706"/>
  <c r="G702"/>
  <c r="G698"/>
  <c r="G694"/>
  <c r="G690"/>
  <c r="G686"/>
  <c r="G682"/>
  <c r="G678"/>
  <c r="G674"/>
  <c r="G670"/>
  <c r="G666"/>
  <c r="G662"/>
  <c r="G658"/>
  <c r="G654"/>
  <c r="G650"/>
  <c r="G646"/>
  <c r="G642"/>
  <c r="G638"/>
  <c r="G634"/>
  <c r="G630"/>
  <c r="G626"/>
  <c r="G622"/>
  <c r="G618"/>
  <c r="G614"/>
  <c r="G610"/>
  <c r="G606"/>
  <c r="G602"/>
  <c r="G598"/>
  <c r="G594"/>
  <c r="G590"/>
  <c r="G586"/>
  <c r="G582"/>
  <c r="G578"/>
  <c r="G574"/>
  <c r="G570"/>
  <c r="G566"/>
  <c r="G562"/>
  <c r="G558"/>
  <c r="G554"/>
  <c r="G550"/>
  <c r="G546"/>
  <c r="G542"/>
  <c r="G538"/>
  <c r="G534"/>
  <c r="G530"/>
  <c r="G526"/>
  <c r="G522"/>
  <c r="G518"/>
  <c r="G514"/>
  <c r="G510"/>
  <c r="G506"/>
  <c r="G502"/>
  <c r="G498"/>
  <c r="G494"/>
  <c r="G490"/>
  <c r="G486"/>
  <c r="G482"/>
  <c r="G478"/>
  <c r="G474"/>
  <c r="G470"/>
  <c r="G466"/>
  <c r="G462"/>
  <c r="G458"/>
  <c r="G454"/>
  <c r="G450"/>
  <c r="G446"/>
  <c r="G442"/>
  <c r="G438"/>
  <c r="G434"/>
  <c r="G430"/>
  <c r="G426"/>
  <c r="G422"/>
  <c r="G418"/>
  <c r="G414"/>
  <c r="G410"/>
  <c r="G406"/>
  <c r="G402"/>
  <c r="G398"/>
  <c r="G394"/>
  <c r="G390"/>
  <c r="G386"/>
  <c r="G382"/>
  <c r="G378"/>
  <c r="G374"/>
  <c r="G370"/>
  <c r="G366"/>
  <c r="G362"/>
  <c r="G358"/>
  <c r="G354"/>
  <c r="G350"/>
  <c r="G346"/>
  <c r="G342"/>
  <c r="G338"/>
  <c r="G334"/>
  <c r="G330"/>
  <c r="G326"/>
  <c r="G322"/>
  <c r="G318"/>
  <c r="G313"/>
  <c r="G305"/>
  <c r="G297"/>
  <c r="G289"/>
  <c r="G281"/>
  <c r="G273"/>
  <c r="G265"/>
  <c r="G257"/>
  <c r="G249"/>
  <c r="G241"/>
  <c r="G233"/>
  <c r="G225"/>
  <c r="G217"/>
  <c r="G209"/>
  <c r="G201"/>
  <c r="G193"/>
  <c r="G185"/>
  <c r="G177"/>
  <c r="G169"/>
  <c r="G161"/>
  <c r="G153"/>
  <c r="G145"/>
  <c r="G137"/>
  <c r="G129"/>
  <c r="G121"/>
  <c r="G113"/>
  <c r="G105"/>
  <c r="G97"/>
  <c r="G89"/>
  <c r="G81"/>
  <c r="G73"/>
  <c r="G65"/>
  <c r="G57"/>
  <c r="G49"/>
  <c r="G41"/>
  <c r="G33"/>
  <c r="G25"/>
  <c r="G17"/>
  <c r="G9"/>
  <c r="H3" l="1"/>
  <c r="M3" s="1"/>
  <c r="M2"/>
  <c r="H9"/>
  <c r="M9" s="1"/>
  <c r="H25"/>
  <c r="M25" s="1"/>
  <c r="H41"/>
  <c r="M41" s="1"/>
  <c r="H57"/>
  <c r="M57" s="1"/>
  <c r="H73"/>
  <c r="M73" s="1"/>
  <c r="H89"/>
  <c r="M89" s="1"/>
  <c r="H105"/>
  <c r="M105" s="1"/>
  <c r="H121"/>
  <c r="M121" s="1"/>
  <c r="H137"/>
  <c r="M137" s="1"/>
  <c r="H153"/>
  <c r="M153" s="1"/>
  <c r="H169"/>
  <c r="M169" s="1"/>
  <c r="H185"/>
  <c r="M185" s="1"/>
  <c r="H201"/>
  <c r="M201" s="1"/>
  <c r="H217"/>
  <c r="M217" s="1"/>
  <c r="H233"/>
  <c r="M233" s="1"/>
  <c r="H249"/>
  <c r="M249" s="1"/>
  <c r="H265"/>
  <c r="M265" s="1"/>
  <c r="H281"/>
  <c r="M281" s="1"/>
  <c r="H297"/>
  <c r="M297" s="1"/>
  <c r="H313"/>
  <c r="M313" s="1"/>
  <c r="H322"/>
  <c r="M322" s="1"/>
  <c r="H330"/>
  <c r="M330" s="1"/>
  <c r="H338"/>
  <c r="M338" s="1"/>
  <c r="H346"/>
  <c r="M346" s="1"/>
  <c r="H354"/>
  <c r="M354" s="1"/>
  <c r="H362"/>
  <c r="M362" s="1"/>
  <c r="H370"/>
  <c r="M370" s="1"/>
  <c r="H378"/>
  <c r="M378" s="1"/>
  <c r="H386"/>
  <c r="M386" s="1"/>
  <c r="H394"/>
  <c r="M394" s="1"/>
  <c r="H402"/>
  <c r="M402" s="1"/>
  <c r="H410"/>
  <c r="M410" s="1"/>
  <c r="H418"/>
  <c r="M418" s="1"/>
  <c r="H426"/>
  <c r="M426" s="1"/>
  <c r="H434"/>
  <c r="M434" s="1"/>
  <c r="H442"/>
  <c r="M442" s="1"/>
  <c r="H450"/>
  <c r="M450" s="1"/>
  <c r="H458"/>
  <c r="M458" s="1"/>
  <c r="H466"/>
  <c r="M466" s="1"/>
  <c r="H474"/>
  <c r="M474" s="1"/>
  <c r="H482"/>
  <c r="M482" s="1"/>
  <c r="H490"/>
  <c r="M490" s="1"/>
  <c r="H498"/>
  <c r="M498" s="1"/>
  <c r="H506"/>
  <c r="M506" s="1"/>
  <c r="H514"/>
  <c r="M514" s="1"/>
  <c r="H522"/>
  <c r="M522" s="1"/>
  <c r="H530"/>
  <c r="M530" s="1"/>
  <c r="H538"/>
  <c r="M538" s="1"/>
  <c r="H546"/>
  <c r="M546" s="1"/>
  <c r="H554"/>
  <c r="M554" s="1"/>
  <c r="H562"/>
  <c r="M562" s="1"/>
  <c r="H570"/>
  <c r="M570" s="1"/>
  <c r="H578"/>
  <c r="M578" s="1"/>
  <c r="H586"/>
  <c r="M586" s="1"/>
  <c r="H594"/>
  <c r="M594" s="1"/>
  <c r="H602"/>
  <c r="M602" s="1"/>
  <c r="H610"/>
  <c r="M610" s="1"/>
  <c r="H618"/>
  <c r="M618" s="1"/>
  <c r="H626"/>
  <c r="M626" s="1"/>
  <c r="H634"/>
  <c r="M634" s="1"/>
  <c r="H642"/>
  <c r="M642" s="1"/>
  <c r="H650"/>
  <c r="M650" s="1"/>
  <c r="H658"/>
  <c r="M658" s="1"/>
  <c r="H666"/>
  <c r="M666" s="1"/>
  <c r="H674"/>
  <c r="M674" s="1"/>
  <c r="H682"/>
  <c r="M682" s="1"/>
  <c r="H690"/>
  <c r="M690" s="1"/>
  <c r="H698"/>
  <c r="M698" s="1"/>
  <c r="H706"/>
  <c r="M706" s="1"/>
  <c r="H714"/>
  <c r="M714" s="1"/>
  <c r="H722"/>
  <c r="M722" s="1"/>
  <c r="H730"/>
  <c r="M730" s="1"/>
  <c r="H738"/>
  <c r="M738" s="1"/>
  <c r="H746"/>
  <c r="M746" s="1"/>
  <c r="H754"/>
  <c r="M754" s="1"/>
  <c r="H762"/>
  <c r="M762" s="1"/>
  <c r="H770"/>
  <c r="M770" s="1"/>
  <c r="H778"/>
  <c r="M778" s="1"/>
  <c r="H786"/>
  <c r="M786" s="1"/>
  <c r="H794"/>
  <c r="M794" s="1"/>
  <c r="H802"/>
  <c r="M802" s="1"/>
  <c r="H810"/>
  <c r="M810" s="1"/>
  <c r="H818"/>
  <c r="M818" s="1"/>
  <c r="H834"/>
  <c r="M834" s="1"/>
  <c r="H842"/>
  <c r="M842" s="1"/>
  <c r="H850"/>
  <c r="M850" s="1"/>
  <c r="H858"/>
  <c r="M858" s="1"/>
  <c r="H866"/>
  <c r="M866" s="1"/>
  <c r="H874"/>
  <c r="M874" s="1"/>
  <c r="H882"/>
  <c r="M882" s="1"/>
  <c r="H890"/>
  <c r="M890" s="1"/>
  <c r="H898"/>
  <c r="M898" s="1"/>
  <c r="H906"/>
  <c r="M906" s="1"/>
  <c r="H914"/>
  <c r="M914" s="1"/>
  <c r="H922"/>
  <c r="M922" s="1"/>
  <c r="H930"/>
  <c r="M930" s="1"/>
  <c r="H938"/>
  <c r="M938" s="1"/>
  <c r="H946"/>
  <c r="M946" s="1"/>
  <c r="H954"/>
  <c r="M954" s="1"/>
  <c r="H962"/>
  <c r="M962" s="1"/>
  <c r="H970"/>
  <c r="M970" s="1"/>
  <c r="H978"/>
  <c r="M978" s="1"/>
  <c r="H986"/>
  <c r="M986" s="1"/>
  <c r="H994"/>
  <c r="M994" s="1"/>
  <c r="H1002"/>
  <c r="M1002" s="1"/>
  <c r="H1010"/>
  <c r="M1010" s="1"/>
  <c r="H1018"/>
  <c r="M1018" s="1"/>
  <c r="H1026"/>
  <c r="M1026" s="1"/>
  <c r="H1034"/>
  <c r="M1034" s="1"/>
  <c r="H1042"/>
  <c r="M1042" s="1"/>
  <c r="H1050"/>
  <c r="M1050" s="1"/>
  <c r="H1058"/>
  <c r="M1058" s="1"/>
  <c r="H1066"/>
  <c r="M1066" s="1"/>
  <c r="H1074"/>
  <c r="M1074" s="1"/>
  <c r="H1082"/>
  <c r="M1082" s="1"/>
  <c r="H1090"/>
  <c r="M1090" s="1"/>
  <c r="H1098"/>
  <c r="M1098" s="1"/>
  <c r="H1106"/>
  <c r="M1106" s="1"/>
  <c r="H1114"/>
  <c r="M1114" s="1"/>
  <c r="H1122"/>
  <c r="M1122" s="1"/>
  <c r="H1130"/>
  <c r="M1130" s="1"/>
  <c r="H1138"/>
  <c r="M1138" s="1"/>
  <c r="H1146"/>
  <c r="M1146" s="1"/>
  <c r="H1154"/>
  <c r="M1154" s="1"/>
  <c r="H1162"/>
  <c r="M1162" s="1"/>
  <c r="H1170"/>
  <c r="M1170" s="1"/>
  <c r="H1178"/>
  <c r="M1178" s="1"/>
  <c r="H1186"/>
  <c r="M1186" s="1"/>
  <c r="H1194"/>
  <c r="M1194" s="1"/>
  <c r="H1202"/>
  <c r="M1202" s="1"/>
  <c r="H1210"/>
  <c r="M1210" s="1"/>
  <c r="H1218"/>
  <c r="M1218" s="1"/>
  <c r="H1226"/>
  <c r="M1226" s="1"/>
  <c r="H1234"/>
  <c r="M1234" s="1"/>
  <c r="H1242"/>
  <c r="M1242" s="1"/>
  <c r="H1250"/>
  <c r="M1250" s="1"/>
  <c r="H1258"/>
  <c r="M1258" s="1"/>
  <c r="H1266"/>
  <c r="M1266" s="1"/>
  <c r="H1274"/>
  <c r="M1274" s="1"/>
  <c r="H1282"/>
  <c r="M1282" s="1"/>
  <c r="H1290"/>
  <c r="M1290" s="1"/>
  <c r="H1298"/>
  <c r="M1298" s="1"/>
  <c r="H1306"/>
  <c r="M1306" s="1"/>
  <c r="H1330"/>
  <c r="M1330" s="1"/>
  <c r="H1338"/>
  <c r="M1338" s="1"/>
  <c r="H1343"/>
  <c r="M1343" s="1"/>
  <c r="H1347"/>
  <c r="M1347" s="1"/>
  <c r="H1351"/>
  <c r="M1351" s="1"/>
  <c r="H1355"/>
  <c r="M1355" s="1"/>
  <c r="H1359"/>
  <c r="M1359" s="1"/>
  <c r="H1363"/>
  <c r="M1363" s="1"/>
  <c r="H1367"/>
  <c r="M1367" s="1"/>
  <c r="H1371"/>
  <c r="M1371" s="1"/>
  <c r="H1375"/>
  <c r="M1375" s="1"/>
  <c r="H1379"/>
  <c r="M1379" s="1"/>
  <c r="H1383"/>
  <c r="M1383" s="1"/>
  <c r="H1387"/>
  <c r="M1387" s="1"/>
  <c r="H1395"/>
  <c r="M1395" s="1"/>
  <c r="H1399"/>
  <c r="M1399" s="1"/>
  <c r="H1403"/>
  <c r="M1403" s="1"/>
  <c r="H1407"/>
  <c r="M1407" s="1"/>
  <c r="H1411"/>
  <c r="M1411" s="1"/>
  <c r="H1415"/>
  <c r="M1415" s="1"/>
  <c r="H1419"/>
  <c r="M1419" s="1"/>
  <c r="H1423"/>
  <c r="M1423" s="1"/>
  <c r="H1427"/>
  <c r="M1427" s="1"/>
  <c r="H1431"/>
  <c r="M1431" s="1"/>
  <c r="H1435"/>
  <c r="M1435" s="1"/>
  <c r="H1439"/>
  <c r="M1439" s="1"/>
  <c r="H1443"/>
  <c r="M1443" s="1"/>
  <c r="H1447"/>
  <c r="M1447" s="1"/>
  <c r="H1451"/>
  <c r="M1451" s="1"/>
  <c r="H1455"/>
  <c r="M1455" s="1"/>
  <c r="H1459"/>
  <c r="M1459" s="1"/>
  <c r="H1463"/>
  <c r="M1463" s="1"/>
  <c r="H1467"/>
  <c r="M1467" s="1"/>
  <c r="H1471"/>
  <c r="M1471" s="1"/>
  <c r="H1475"/>
  <c r="M1475" s="1"/>
  <c r="H1479"/>
  <c r="M1479" s="1"/>
  <c r="H1483"/>
  <c r="M1483" s="1"/>
  <c r="H1487"/>
  <c r="M1487" s="1"/>
  <c r="H1491"/>
  <c r="M1491" s="1"/>
  <c r="H1495"/>
  <c r="M1495" s="1"/>
  <c r="H1499"/>
  <c r="M1499" s="1"/>
  <c r="H1503"/>
  <c r="M1503" s="1"/>
  <c r="H1507"/>
  <c r="M1507" s="1"/>
  <c r="H1511"/>
  <c r="M1511" s="1"/>
  <c r="H1515"/>
  <c r="M1515" s="1"/>
  <c r="H1519"/>
  <c r="M1519" s="1"/>
  <c r="H1523"/>
  <c r="M1523" s="1"/>
  <c r="H1527"/>
  <c r="M1527" s="1"/>
  <c r="H1531"/>
  <c r="M1531" s="1"/>
  <c r="H1535"/>
  <c r="M1535" s="1"/>
  <c r="H1539"/>
  <c r="M1539" s="1"/>
  <c r="H1543"/>
  <c r="M1543" s="1"/>
  <c r="H1547"/>
  <c r="M1547" s="1"/>
  <c r="H1551"/>
  <c r="M1551" s="1"/>
  <c r="H1555"/>
  <c r="M1555" s="1"/>
  <c r="H1559"/>
  <c r="M1559" s="1"/>
  <c r="H1563"/>
  <c r="M1563" s="1"/>
  <c r="H1567"/>
  <c r="M1567" s="1"/>
  <c r="H1571"/>
  <c r="M1571" s="1"/>
  <c r="H1575"/>
  <c r="M1575" s="1"/>
  <c r="H1579"/>
  <c r="M1579" s="1"/>
  <c r="H1583"/>
  <c r="M1583" s="1"/>
  <c r="H1587"/>
  <c r="M1587" s="1"/>
  <c r="H1591"/>
  <c r="M1591" s="1"/>
  <c r="H1595"/>
  <c r="M1595" s="1"/>
  <c r="H1599"/>
  <c r="M1599" s="1"/>
  <c r="H1603"/>
  <c r="M1603" s="1"/>
  <c r="H1607"/>
  <c r="M1607" s="1"/>
  <c r="H1611"/>
  <c r="M1611" s="1"/>
  <c r="H1615"/>
  <c r="M1615" s="1"/>
  <c r="H1619"/>
  <c r="M1619" s="1"/>
  <c r="H1623"/>
  <c r="M1623" s="1"/>
  <c r="H1627"/>
  <c r="M1627" s="1"/>
  <c r="H1631"/>
  <c r="M1631" s="1"/>
  <c r="H1635"/>
  <c r="M1635" s="1"/>
  <c r="H1639"/>
  <c r="M1639" s="1"/>
  <c r="H1643"/>
  <c r="M1643" s="1"/>
  <c r="H1647"/>
  <c r="M1647" s="1"/>
  <c r="H1651"/>
  <c r="M1651" s="1"/>
  <c r="H1655"/>
  <c r="M1655" s="1"/>
  <c r="H1659"/>
  <c r="M1659" s="1"/>
  <c r="H1663"/>
  <c r="M1663" s="1"/>
  <c r="H1667"/>
  <c r="M1667" s="1"/>
  <c r="H1671"/>
  <c r="M1671" s="1"/>
  <c r="H1675"/>
  <c r="M1675" s="1"/>
  <c r="H1314"/>
  <c r="M1314" s="1"/>
  <c r="H1679"/>
  <c r="M1679" s="1"/>
  <c r="H1683"/>
  <c r="M1683" s="1"/>
  <c r="H1687"/>
  <c r="M1687" s="1"/>
  <c r="H1691"/>
  <c r="M1691" s="1"/>
  <c r="H1695"/>
  <c r="M1695" s="1"/>
  <c r="H1699"/>
  <c r="M1699" s="1"/>
  <c r="H1703"/>
  <c r="M1703" s="1"/>
  <c r="H1707"/>
  <c r="M1707" s="1"/>
  <c r="H1711"/>
  <c r="M1711" s="1"/>
  <c r="H1715"/>
  <c r="M1715" s="1"/>
  <c r="H1727"/>
  <c r="M1727" s="1"/>
  <c r="H1731"/>
  <c r="M1731" s="1"/>
  <c r="H1735"/>
  <c r="M1735" s="1"/>
  <c r="H1739"/>
  <c r="M1739" s="1"/>
  <c r="H1743"/>
  <c r="M1743" s="1"/>
  <c r="H1747"/>
  <c r="M1747" s="1"/>
  <c r="H1751"/>
  <c r="M1751" s="1"/>
  <c r="H1755"/>
  <c r="M1755" s="1"/>
  <c r="H1759"/>
  <c r="M1759" s="1"/>
  <c r="H1763"/>
  <c r="M1763" s="1"/>
  <c r="H1767"/>
  <c r="M1767" s="1"/>
  <c r="H1771"/>
  <c r="M1771" s="1"/>
  <c r="H1775"/>
  <c r="M1775" s="1"/>
  <c r="H1779"/>
  <c r="M1779" s="1"/>
  <c r="H1783"/>
  <c r="M1783" s="1"/>
  <c r="H1787"/>
  <c r="M1787" s="1"/>
  <c r="H1391"/>
  <c r="M1391" s="1"/>
  <c r="H1322"/>
  <c r="M1322" s="1"/>
  <c r="H1791"/>
  <c r="M1791" s="1"/>
  <c r="H1795"/>
  <c r="M1795" s="1"/>
  <c r="H1799"/>
  <c r="M1799" s="1"/>
  <c r="H1803"/>
  <c r="M1803" s="1"/>
  <c r="H1807"/>
  <c r="M1807" s="1"/>
  <c r="H1811"/>
  <c r="M1811" s="1"/>
  <c r="H1815"/>
  <c r="M1815" s="1"/>
  <c r="H1819"/>
  <c r="M1819" s="1"/>
  <c r="H1823"/>
  <c r="M1823" s="1"/>
  <c r="H1827"/>
  <c r="M1827" s="1"/>
  <c r="H1831"/>
  <c r="M1831" s="1"/>
  <c r="H1835"/>
  <c r="M1835" s="1"/>
  <c r="H1839"/>
  <c r="M1839" s="1"/>
  <c r="H1851"/>
  <c r="M1851" s="1"/>
  <c r="H1855"/>
  <c r="M1855" s="1"/>
  <c r="H1859"/>
  <c r="M1859" s="1"/>
  <c r="H1863"/>
  <c r="M1863" s="1"/>
  <c r="H1867"/>
  <c r="M1867" s="1"/>
  <c r="H1871"/>
  <c r="M1871" s="1"/>
  <c r="H1875"/>
  <c r="M1875" s="1"/>
  <c r="H1879"/>
  <c r="M1879" s="1"/>
  <c r="H1883"/>
  <c r="M1883" s="1"/>
  <c r="H1887"/>
  <c r="M1887" s="1"/>
  <c r="H1891"/>
  <c r="M1891" s="1"/>
  <c r="H1895"/>
  <c r="M1895" s="1"/>
  <c r="H1899"/>
  <c r="M1899" s="1"/>
  <c r="H1903"/>
  <c r="M1903" s="1"/>
  <c r="H1907"/>
  <c r="M1907" s="1"/>
  <c r="H1911"/>
  <c r="M1911" s="1"/>
  <c r="H1915"/>
  <c r="M1915" s="1"/>
  <c r="H1919"/>
  <c r="M1919" s="1"/>
  <c r="H1923"/>
  <c r="M1923" s="1"/>
  <c r="H1927"/>
  <c r="M1927" s="1"/>
  <c r="H1931"/>
  <c r="M1931" s="1"/>
  <c r="H1935"/>
  <c r="M1935" s="1"/>
  <c r="H1939"/>
  <c r="M1939" s="1"/>
  <c r="H1943"/>
  <c r="M1943" s="1"/>
  <c r="H1947"/>
  <c r="M1947" s="1"/>
  <c r="H1951"/>
  <c r="M1951" s="1"/>
  <c r="H1955"/>
  <c r="M1955" s="1"/>
  <c r="H1959"/>
  <c r="M1959" s="1"/>
  <c r="H1963"/>
  <c r="M1963" s="1"/>
  <c r="H1967"/>
  <c r="M1967" s="1"/>
  <c r="H1971"/>
  <c r="M1971" s="1"/>
  <c r="H1975"/>
  <c r="M1975" s="1"/>
  <c r="H1979"/>
  <c r="M1979" s="1"/>
  <c r="H1991"/>
  <c r="M1991" s="1"/>
  <c r="H1995"/>
  <c r="M1995" s="1"/>
  <c r="H1999"/>
  <c r="M1999" s="1"/>
  <c r="H2003"/>
  <c r="M2003" s="1"/>
  <c r="H2009"/>
  <c r="M2009" s="1"/>
  <c r="H2013"/>
  <c r="M2013" s="1"/>
  <c r="H2017"/>
  <c r="M2017" s="1"/>
  <c r="H2021"/>
  <c r="M2021" s="1"/>
  <c r="H2025"/>
  <c r="M2025" s="1"/>
  <c r="H2029"/>
  <c r="M2029" s="1"/>
  <c r="H2033"/>
  <c r="M2033" s="1"/>
  <c r="H2037"/>
  <c r="M2037" s="1"/>
  <c r="H2041"/>
  <c r="M2041" s="1"/>
  <c r="H2045"/>
  <c r="M2045" s="1"/>
  <c r="H2049"/>
  <c r="M2049" s="1"/>
  <c r="H2053"/>
  <c r="M2053" s="1"/>
  <c r="H2057"/>
  <c r="M2057" s="1"/>
  <c r="H2061"/>
  <c r="M2061" s="1"/>
  <c r="H2065"/>
  <c r="M2065" s="1"/>
  <c r="H2069"/>
  <c r="M2069" s="1"/>
  <c r="H2073"/>
  <c r="M2073" s="1"/>
  <c r="H2077"/>
  <c r="M2077" s="1"/>
  <c r="H2081"/>
  <c r="M2081" s="1"/>
  <c r="H2085"/>
  <c r="M2085" s="1"/>
  <c r="H2089"/>
  <c r="M2089" s="1"/>
  <c r="H2093"/>
  <c r="M2093" s="1"/>
  <c r="H2097"/>
  <c r="M2097" s="1"/>
  <c r="H2101"/>
  <c r="M2101" s="1"/>
  <c r="H2105"/>
  <c r="M2105" s="1"/>
  <c r="H2109"/>
  <c r="M2109" s="1"/>
  <c r="H2113"/>
  <c r="M2113" s="1"/>
  <c r="H2117"/>
  <c r="M2117" s="1"/>
  <c r="H2121"/>
  <c r="M2121" s="1"/>
  <c r="H2125"/>
  <c r="M2125" s="1"/>
  <c r="H2129"/>
  <c r="M2129" s="1"/>
  <c r="H2133"/>
  <c r="M2133" s="1"/>
  <c r="H2137"/>
  <c r="M2137" s="1"/>
  <c r="H2141"/>
  <c r="M2141" s="1"/>
  <c r="H2145"/>
  <c r="M2145" s="1"/>
  <c r="H2149"/>
  <c r="M2149" s="1"/>
  <c r="H2155"/>
  <c r="M2155" s="1"/>
  <c r="H2159"/>
  <c r="M2159" s="1"/>
  <c r="H2165"/>
  <c r="M2165" s="1"/>
  <c r="H2175"/>
  <c r="M2175" s="1"/>
  <c r="H2185"/>
  <c r="M2185" s="1"/>
  <c r="H2195"/>
  <c r="M2195" s="1"/>
  <c r="H2203"/>
  <c r="M2203" s="1"/>
  <c r="H2213"/>
  <c r="M2213" s="1"/>
  <c r="H2223"/>
  <c r="M2223" s="1"/>
  <c r="H2231"/>
  <c r="M2231" s="1"/>
  <c r="H2241"/>
  <c r="M2241" s="1"/>
  <c r="H2249"/>
  <c r="M2249" s="1"/>
  <c r="H2259"/>
  <c r="M2259" s="1"/>
  <c r="H2267"/>
  <c r="M2267" s="1"/>
  <c r="H2277"/>
  <c r="M2277" s="1"/>
  <c r="H2285"/>
  <c r="M2285" s="1"/>
  <c r="H2295"/>
  <c r="M2295" s="1"/>
  <c r="H2303"/>
  <c r="M2303" s="1"/>
  <c r="H2313"/>
  <c r="M2313" s="1"/>
  <c r="H2321"/>
  <c r="M2321" s="1"/>
  <c r="H2331"/>
  <c r="M2331" s="1"/>
  <c r="H2341"/>
  <c r="M2341" s="1"/>
  <c r="H2349"/>
  <c r="M2349" s="1"/>
  <c r="H2359"/>
  <c r="M2359" s="1"/>
  <c r="H2367"/>
  <c r="M2367" s="1"/>
  <c r="H2377"/>
  <c r="M2377" s="1"/>
  <c r="H2385"/>
  <c r="M2385" s="1"/>
  <c r="H2395"/>
  <c r="M2395" s="1"/>
  <c r="H2403"/>
  <c r="M2403" s="1"/>
  <c r="H2413"/>
  <c r="M2413" s="1"/>
  <c r="H2421"/>
  <c r="M2421" s="1"/>
  <c r="H2431"/>
  <c r="M2431" s="1"/>
  <c r="H2441"/>
  <c r="M2441" s="1"/>
  <c r="H2449"/>
  <c r="M2449" s="1"/>
  <c r="H2459"/>
  <c r="M2459" s="1"/>
  <c r="H2467"/>
  <c r="M2467" s="1"/>
  <c r="H2477"/>
  <c r="M2477" s="1"/>
  <c r="H2485"/>
  <c r="M2485" s="1"/>
  <c r="H2495"/>
  <c r="M2495" s="1"/>
  <c r="H2503"/>
  <c r="M2503" s="1"/>
  <c r="H2513"/>
  <c r="M2513" s="1"/>
  <c r="H2521"/>
  <c r="M2521" s="1"/>
  <c r="H2531"/>
  <c r="M2531" s="1"/>
  <c r="H2539"/>
  <c r="M2539" s="1"/>
  <c r="H2549"/>
  <c r="M2549" s="1"/>
  <c r="H2557"/>
  <c r="M2557" s="1"/>
  <c r="H2567"/>
  <c r="M2567" s="1"/>
  <c r="H2575"/>
  <c r="M2575" s="1"/>
  <c r="H2585"/>
  <c r="M2585" s="1"/>
  <c r="H2593"/>
  <c r="M2593" s="1"/>
  <c r="H2603"/>
  <c r="M2603" s="1"/>
  <c r="H2611"/>
  <c r="M2611" s="1"/>
  <c r="H2621"/>
  <c r="M2621" s="1"/>
  <c r="H2629"/>
  <c r="M2629" s="1"/>
  <c r="H2639"/>
  <c r="M2639" s="1"/>
  <c r="H2649"/>
  <c r="M2649" s="1"/>
  <c r="H2657"/>
  <c r="M2657" s="1"/>
  <c r="H2667"/>
  <c r="M2667" s="1"/>
  <c r="H2675"/>
  <c r="M2675" s="1"/>
  <c r="H2685"/>
  <c r="M2685" s="1"/>
  <c r="H2695"/>
  <c r="M2695" s="1"/>
  <c r="H2703"/>
  <c r="M2703" s="1"/>
  <c r="H2713"/>
  <c r="M2713" s="1"/>
  <c r="H2721"/>
  <c r="M2721" s="1"/>
  <c r="H2731"/>
  <c r="M2731" s="1"/>
  <c r="H2739"/>
  <c r="M2739" s="1"/>
  <c r="H2749"/>
  <c r="M2749" s="1"/>
  <c r="H2757"/>
  <c r="M2757" s="1"/>
  <c r="H2767"/>
  <c r="M2767" s="1"/>
  <c r="H2775"/>
  <c r="M2775" s="1"/>
  <c r="H2785"/>
  <c r="M2785" s="1"/>
  <c r="H2793"/>
  <c r="M2793" s="1"/>
  <c r="H2803"/>
  <c r="M2803" s="1"/>
  <c r="H2811"/>
  <c r="M2811" s="1"/>
  <c r="H2821"/>
  <c r="M2821" s="1"/>
  <c r="H2829"/>
  <c r="M2829" s="1"/>
  <c r="H2839"/>
  <c r="M2839" s="1"/>
  <c r="H2849"/>
  <c r="M2849" s="1"/>
  <c r="H2857"/>
  <c r="M2857" s="1"/>
  <c r="H2867"/>
  <c r="M2867" s="1"/>
  <c r="H2877"/>
  <c r="M2877" s="1"/>
  <c r="H2885"/>
  <c r="M2885" s="1"/>
  <c r="H2895"/>
  <c r="M2895" s="1"/>
  <c r="H2903"/>
  <c r="M2903" s="1"/>
  <c r="H2911"/>
  <c r="M2911" s="1"/>
  <c r="H2919"/>
  <c r="M2919" s="1"/>
  <c r="H2929"/>
  <c r="M2929" s="1"/>
  <c r="H2939"/>
  <c r="M2939" s="1"/>
  <c r="H2947"/>
  <c r="M2947" s="1"/>
  <c r="H2957"/>
  <c r="M2957" s="1"/>
  <c r="H2965"/>
  <c r="M2965" s="1"/>
  <c r="H2975"/>
  <c r="M2975" s="1"/>
  <c r="H2983"/>
  <c r="M2983" s="1"/>
  <c r="H2993"/>
  <c r="M2993" s="1"/>
  <c r="H3001"/>
  <c r="M3001" s="1"/>
  <c r="H3011"/>
  <c r="M3011" s="1"/>
  <c r="H3021"/>
  <c r="M3021" s="1"/>
  <c r="H3031"/>
  <c r="M3031" s="1"/>
  <c r="H3039"/>
  <c r="M3039" s="1"/>
  <c r="H3049"/>
  <c r="M3049" s="1"/>
  <c r="H3057"/>
  <c r="M3057" s="1"/>
  <c r="H3065"/>
  <c r="M3065" s="1"/>
  <c r="H3075"/>
  <c r="M3075" s="1"/>
  <c r="H1983"/>
  <c r="M1983" s="1"/>
  <c r="H1987"/>
  <c r="M1987" s="1"/>
  <c r="H1843"/>
  <c r="M1843" s="1"/>
  <c r="H1847"/>
  <c r="M1847" s="1"/>
  <c r="H3083"/>
  <c r="M3083" s="1"/>
  <c r="H3093"/>
  <c r="M3093" s="1"/>
  <c r="H3101"/>
  <c r="M3101" s="1"/>
  <c r="H3111"/>
  <c r="M3111" s="1"/>
  <c r="H3121"/>
  <c r="M3121" s="1"/>
  <c r="H3129"/>
  <c r="M3129" s="1"/>
  <c r="H3139"/>
  <c r="M3139" s="1"/>
  <c r="H3147"/>
  <c r="M3147" s="1"/>
  <c r="H3157"/>
  <c r="M3157" s="1"/>
  <c r="H3165"/>
  <c r="M3165" s="1"/>
  <c r="H3175"/>
  <c r="M3175" s="1"/>
  <c r="H3183"/>
  <c r="M3183" s="1"/>
  <c r="H3193"/>
  <c r="M3193" s="1"/>
  <c r="H3201"/>
  <c r="M3201" s="1"/>
  <c r="H3211"/>
  <c r="M3211" s="1"/>
  <c r="H3219"/>
  <c r="M3219" s="1"/>
  <c r="H3229"/>
  <c r="M3229" s="1"/>
  <c r="H3237"/>
  <c r="M3237" s="1"/>
  <c r="H3247"/>
  <c r="M3247" s="1"/>
  <c r="H3255"/>
  <c r="M3255" s="1"/>
  <c r="H3265"/>
  <c r="M3265" s="1"/>
  <c r="H3275"/>
  <c r="M3275" s="1"/>
  <c r="H3283"/>
  <c r="M3283" s="1"/>
  <c r="H3293"/>
  <c r="M3293" s="1"/>
  <c r="H3301"/>
  <c r="M3301" s="1"/>
  <c r="H3311"/>
  <c r="M3311" s="1"/>
  <c r="H3319"/>
  <c r="M3319" s="1"/>
  <c r="H3327"/>
  <c r="M3327" s="1"/>
  <c r="H3337"/>
  <c r="M3337" s="1"/>
  <c r="H3347"/>
  <c r="M3347" s="1"/>
  <c r="H3355"/>
  <c r="M3355" s="1"/>
  <c r="H3365"/>
  <c r="M3365" s="1"/>
  <c r="H3373"/>
  <c r="M3373" s="1"/>
  <c r="H3381"/>
  <c r="M3381" s="1"/>
  <c r="H3389"/>
  <c r="M3389" s="1"/>
  <c r="H3399"/>
  <c r="M3399" s="1"/>
  <c r="H3407"/>
  <c r="M3407" s="1"/>
  <c r="H3417"/>
  <c r="H826"/>
  <c r="M826" s="1"/>
  <c r="H647"/>
  <c r="M647" s="1"/>
  <c r="H639"/>
  <c r="M639" s="1"/>
  <c r="H631"/>
  <c r="M631" s="1"/>
  <c r="H623"/>
  <c r="M623" s="1"/>
  <c r="H619"/>
  <c r="M619" s="1"/>
  <c r="H611"/>
  <c r="M611" s="1"/>
  <c r="H607"/>
  <c r="M607" s="1"/>
  <c r="H603"/>
  <c r="M603" s="1"/>
  <c r="H599"/>
  <c r="M599" s="1"/>
  <c r="H595"/>
  <c r="M595" s="1"/>
  <c r="H591"/>
  <c r="M591" s="1"/>
  <c r="H587"/>
  <c r="M587" s="1"/>
  <c r="H583"/>
  <c r="M583" s="1"/>
  <c r="H579"/>
  <c r="M579" s="1"/>
  <c r="H575"/>
  <c r="M575" s="1"/>
  <c r="H571"/>
  <c r="M571" s="1"/>
  <c r="H567"/>
  <c r="M567" s="1"/>
  <c r="H563"/>
  <c r="M563" s="1"/>
  <c r="H559"/>
  <c r="M559" s="1"/>
  <c r="H555"/>
  <c r="M555" s="1"/>
  <c r="H551"/>
  <c r="M551" s="1"/>
  <c r="H547"/>
  <c r="M547" s="1"/>
  <c r="H543"/>
  <c r="M543" s="1"/>
  <c r="H539"/>
  <c r="M539" s="1"/>
  <c r="H531"/>
  <c r="M531" s="1"/>
  <c r="H527"/>
  <c r="M527" s="1"/>
  <c r="H523"/>
  <c r="M523" s="1"/>
  <c r="H519"/>
  <c r="M519" s="1"/>
  <c r="H515"/>
  <c r="M515" s="1"/>
  <c r="H511"/>
  <c r="M511" s="1"/>
  <c r="H507"/>
  <c r="M507" s="1"/>
  <c r="H503"/>
  <c r="M503" s="1"/>
  <c r="H499"/>
  <c r="M499" s="1"/>
  <c r="H495"/>
  <c r="M495" s="1"/>
  <c r="H491"/>
  <c r="M491" s="1"/>
  <c r="H487"/>
  <c r="M487" s="1"/>
  <c r="H483"/>
  <c r="M483" s="1"/>
  <c r="H479"/>
  <c r="M479" s="1"/>
  <c r="H475"/>
  <c r="M475" s="1"/>
  <c r="H471"/>
  <c r="M471" s="1"/>
  <c r="H467"/>
  <c r="M467" s="1"/>
  <c r="H463"/>
  <c r="M463" s="1"/>
  <c r="H459"/>
  <c r="M459" s="1"/>
  <c r="H455"/>
  <c r="M455" s="1"/>
  <c r="H451"/>
  <c r="M451" s="1"/>
  <c r="H447"/>
  <c r="M447" s="1"/>
  <c r="H443"/>
  <c r="M443" s="1"/>
  <c r="H439"/>
  <c r="M439" s="1"/>
  <c r="H435"/>
  <c r="M435" s="1"/>
  <c r="H431"/>
  <c r="M431" s="1"/>
  <c r="H427"/>
  <c r="M427" s="1"/>
  <c r="H423"/>
  <c r="M423" s="1"/>
  <c r="H419"/>
  <c r="M419" s="1"/>
  <c r="H415"/>
  <c r="M415" s="1"/>
  <c r="H411"/>
  <c r="M411" s="1"/>
  <c r="H407"/>
  <c r="M407" s="1"/>
  <c r="H403"/>
  <c r="M403" s="1"/>
  <c r="H399"/>
  <c r="M399" s="1"/>
  <c r="H395"/>
  <c r="M395" s="1"/>
  <c r="H391"/>
  <c r="M391" s="1"/>
  <c r="H387"/>
  <c r="M387" s="1"/>
  <c r="H383"/>
  <c r="M383" s="1"/>
  <c r="H379"/>
  <c r="M379" s="1"/>
  <c r="H375"/>
  <c r="M375" s="1"/>
  <c r="H371"/>
  <c r="M371" s="1"/>
  <c r="H367"/>
  <c r="M367" s="1"/>
  <c r="H363"/>
  <c r="M363" s="1"/>
  <c r="H359"/>
  <c r="M359" s="1"/>
  <c r="H355"/>
  <c r="M355" s="1"/>
  <c r="H643"/>
  <c r="M643" s="1"/>
  <c r="H635"/>
  <c r="M635" s="1"/>
  <c r="H627"/>
  <c r="M627" s="1"/>
  <c r="H615"/>
  <c r="M615" s="1"/>
  <c r="H535"/>
  <c r="M535" s="1"/>
  <c r="H351"/>
  <c r="M351" s="1"/>
  <c r="H347"/>
  <c r="M347" s="1"/>
  <c r="H343"/>
  <c r="M343" s="1"/>
  <c r="H339"/>
  <c r="M339" s="1"/>
  <c r="H335"/>
  <c r="M335" s="1"/>
  <c r="H331"/>
  <c r="M331" s="1"/>
  <c r="H327"/>
  <c r="M327" s="1"/>
  <c r="H323"/>
  <c r="M323" s="1"/>
  <c r="H319"/>
  <c r="M319" s="1"/>
  <c r="H315"/>
  <c r="M315" s="1"/>
  <c r="H307"/>
  <c r="M307" s="1"/>
  <c r="H299"/>
  <c r="M299" s="1"/>
  <c r="H291"/>
  <c r="M291" s="1"/>
  <c r="H283"/>
  <c r="M283" s="1"/>
  <c r="H275"/>
  <c r="M275" s="1"/>
  <c r="H267"/>
  <c r="M267" s="1"/>
  <c r="H259"/>
  <c r="M259" s="1"/>
  <c r="H251"/>
  <c r="M251" s="1"/>
  <c r="H243"/>
  <c r="M243" s="1"/>
  <c r="H235"/>
  <c r="M235" s="1"/>
  <c r="H227"/>
  <c r="M227" s="1"/>
  <c r="H219"/>
  <c r="M219" s="1"/>
  <c r="H211"/>
  <c r="M211" s="1"/>
  <c r="H203"/>
  <c r="M203" s="1"/>
  <c r="H195"/>
  <c r="M195" s="1"/>
  <c r="H187"/>
  <c r="M187" s="1"/>
  <c r="H179"/>
  <c r="M179" s="1"/>
  <c r="H171"/>
  <c r="M171" s="1"/>
  <c r="H163"/>
  <c r="M163" s="1"/>
  <c r="H155"/>
  <c r="M155" s="1"/>
  <c r="H147"/>
  <c r="M147" s="1"/>
  <c r="H139"/>
  <c r="M139" s="1"/>
  <c r="H131"/>
  <c r="M131" s="1"/>
  <c r="H123"/>
  <c r="M123" s="1"/>
  <c r="H115"/>
  <c r="M115" s="1"/>
  <c r="H107"/>
  <c r="M107" s="1"/>
  <c r="H99"/>
  <c r="M99" s="1"/>
  <c r="H91"/>
  <c r="M91" s="1"/>
  <c r="H83"/>
  <c r="M83" s="1"/>
  <c r="H75"/>
  <c r="M75" s="1"/>
  <c r="H67"/>
  <c r="M67" s="1"/>
  <c r="H59"/>
  <c r="M59" s="1"/>
  <c r="H51"/>
  <c r="M51" s="1"/>
  <c r="H43"/>
  <c r="M43" s="1"/>
  <c r="H35"/>
  <c r="M35" s="1"/>
  <c r="H27"/>
  <c r="M27" s="1"/>
  <c r="H19"/>
  <c r="M19" s="1"/>
  <c r="H11"/>
  <c r="M11" s="1"/>
  <c r="H312"/>
  <c r="M312" s="1"/>
  <c r="H308"/>
  <c r="M308" s="1"/>
  <c r="H304"/>
  <c r="M304" s="1"/>
  <c r="H300"/>
  <c r="M300" s="1"/>
  <c r="H296"/>
  <c r="M296" s="1"/>
  <c r="H292"/>
  <c r="M292" s="1"/>
  <c r="H288"/>
  <c r="M288" s="1"/>
  <c r="H284"/>
  <c r="M284" s="1"/>
  <c r="H280"/>
  <c r="M280" s="1"/>
  <c r="H276"/>
  <c r="M276" s="1"/>
  <c r="H272"/>
  <c r="M272" s="1"/>
  <c r="H268"/>
  <c r="M268" s="1"/>
  <c r="H264"/>
  <c r="M264" s="1"/>
  <c r="H260"/>
  <c r="M260" s="1"/>
  <c r="H256"/>
  <c r="M256" s="1"/>
  <c r="H252"/>
  <c r="M252" s="1"/>
  <c r="H248"/>
  <c r="M248" s="1"/>
  <c r="H244"/>
  <c r="M244" s="1"/>
  <c r="H240"/>
  <c r="M240" s="1"/>
  <c r="H236"/>
  <c r="M236" s="1"/>
  <c r="H232"/>
  <c r="M232" s="1"/>
  <c r="H228"/>
  <c r="M228" s="1"/>
  <c r="H224"/>
  <c r="M224" s="1"/>
  <c r="H220"/>
  <c r="M220" s="1"/>
  <c r="H216"/>
  <c r="M216" s="1"/>
  <c r="H212"/>
  <c r="M212" s="1"/>
  <c r="H208"/>
  <c r="M208" s="1"/>
  <c r="H204"/>
  <c r="M204" s="1"/>
  <c r="H200"/>
  <c r="M200" s="1"/>
  <c r="H196"/>
  <c r="M196" s="1"/>
  <c r="H192"/>
  <c r="M192" s="1"/>
  <c r="H188"/>
  <c r="M188" s="1"/>
  <c r="H184"/>
  <c r="M184" s="1"/>
  <c r="H180"/>
  <c r="M180" s="1"/>
  <c r="H176"/>
  <c r="M176" s="1"/>
  <c r="H172"/>
  <c r="M172" s="1"/>
  <c r="H168"/>
  <c r="M168" s="1"/>
  <c r="H164"/>
  <c r="M164" s="1"/>
  <c r="H160"/>
  <c r="M160" s="1"/>
  <c r="H156"/>
  <c r="M156" s="1"/>
  <c r="H152"/>
  <c r="M152" s="1"/>
  <c r="H148"/>
  <c r="M148" s="1"/>
  <c r="H144"/>
  <c r="M144" s="1"/>
  <c r="H140"/>
  <c r="M140" s="1"/>
  <c r="H136"/>
  <c r="M136" s="1"/>
  <c r="H132"/>
  <c r="M132" s="1"/>
  <c r="H128"/>
  <c r="M128" s="1"/>
  <c r="H124"/>
  <c r="M124" s="1"/>
  <c r="H120"/>
  <c r="M120" s="1"/>
  <c r="H116"/>
  <c r="M116" s="1"/>
  <c r="H112"/>
  <c r="M112" s="1"/>
  <c r="H108"/>
  <c r="M108" s="1"/>
  <c r="H104"/>
  <c r="M104" s="1"/>
  <c r="H100"/>
  <c r="M100" s="1"/>
  <c r="H96"/>
  <c r="M96" s="1"/>
  <c r="H92"/>
  <c r="M92" s="1"/>
  <c r="H88"/>
  <c r="M88" s="1"/>
  <c r="H84"/>
  <c r="M84" s="1"/>
  <c r="H80"/>
  <c r="M80" s="1"/>
  <c r="H76"/>
  <c r="M76" s="1"/>
  <c r="H72"/>
  <c r="M72" s="1"/>
  <c r="H68"/>
  <c r="M68" s="1"/>
  <c r="H64"/>
  <c r="M64" s="1"/>
  <c r="H60"/>
  <c r="M60" s="1"/>
  <c r="H56"/>
  <c r="M56" s="1"/>
  <c r="H52"/>
  <c r="M52" s="1"/>
  <c r="H48"/>
  <c r="M48" s="1"/>
  <c r="H44"/>
  <c r="M44" s="1"/>
  <c r="H40"/>
  <c r="M40" s="1"/>
  <c r="H36"/>
  <c r="M36" s="1"/>
  <c r="H32"/>
  <c r="M32" s="1"/>
  <c r="H28"/>
  <c r="M28" s="1"/>
  <c r="H24"/>
  <c r="M24" s="1"/>
  <c r="H20"/>
  <c r="M20" s="1"/>
  <c r="H16"/>
  <c r="M16" s="1"/>
  <c r="H12"/>
  <c r="M12" s="1"/>
  <c r="H8"/>
  <c r="M8" s="1"/>
  <c r="H4"/>
  <c r="M4" s="1"/>
  <c r="H21"/>
  <c r="M21" s="1"/>
  <c r="H37"/>
  <c r="M37" s="1"/>
  <c r="H53"/>
  <c r="M53" s="1"/>
  <c r="H69"/>
  <c r="M69" s="1"/>
  <c r="H85"/>
  <c r="M85" s="1"/>
  <c r="H101"/>
  <c r="M101" s="1"/>
  <c r="H117"/>
  <c r="M117" s="1"/>
  <c r="H133"/>
  <c r="M133" s="1"/>
  <c r="H149"/>
  <c r="M149" s="1"/>
  <c r="H165"/>
  <c r="M165" s="1"/>
  <c r="H181"/>
  <c r="M181" s="1"/>
  <c r="H197"/>
  <c r="M197" s="1"/>
  <c r="H213"/>
  <c r="M213" s="1"/>
  <c r="H229"/>
  <c r="M229" s="1"/>
  <c r="H245"/>
  <c r="M245" s="1"/>
  <c r="H261"/>
  <c r="M261" s="1"/>
  <c r="H277"/>
  <c r="M277" s="1"/>
  <c r="H293"/>
  <c r="M293" s="1"/>
  <c r="H309"/>
  <c r="M309" s="1"/>
  <c r="H320"/>
  <c r="M320" s="1"/>
  <c r="H328"/>
  <c r="M328" s="1"/>
  <c r="H336"/>
  <c r="M336" s="1"/>
  <c r="H344"/>
  <c r="M344" s="1"/>
  <c r="H352"/>
  <c r="M352" s="1"/>
  <c r="H360"/>
  <c r="M360" s="1"/>
  <c r="H368"/>
  <c r="M368" s="1"/>
  <c r="H376"/>
  <c r="M376" s="1"/>
  <c r="H384"/>
  <c r="M384" s="1"/>
  <c r="H392"/>
  <c r="M392" s="1"/>
  <c r="H400"/>
  <c r="M400" s="1"/>
  <c r="H408"/>
  <c r="M408" s="1"/>
  <c r="H416"/>
  <c r="M416" s="1"/>
  <c r="H424"/>
  <c r="M424" s="1"/>
  <c r="H432"/>
  <c r="M432" s="1"/>
  <c r="H440"/>
  <c r="M440" s="1"/>
  <c r="H448"/>
  <c r="M448" s="1"/>
  <c r="H456"/>
  <c r="M456" s="1"/>
  <c r="H464"/>
  <c r="M464" s="1"/>
  <c r="H472"/>
  <c r="M472" s="1"/>
  <c r="H480"/>
  <c r="M480" s="1"/>
  <c r="H488"/>
  <c r="M488" s="1"/>
  <c r="H496"/>
  <c r="M496" s="1"/>
  <c r="H504"/>
  <c r="M504" s="1"/>
  <c r="H512"/>
  <c r="M512" s="1"/>
  <c r="H520"/>
  <c r="M520" s="1"/>
  <c r="H528"/>
  <c r="M528" s="1"/>
  <c r="H536"/>
  <c r="M536" s="1"/>
  <c r="H544"/>
  <c r="M544" s="1"/>
  <c r="H552"/>
  <c r="M552" s="1"/>
  <c r="H560"/>
  <c r="M560" s="1"/>
  <c r="H568"/>
  <c r="M568" s="1"/>
  <c r="H576"/>
  <c r="M576" s="1"/>
  <c r="H584"/>
  <c r="M584" s="1"/>
  <c r="H592"/>
  <c r="M592" s="1"/>
  <c r="H600"/>
  <c r="M600" s="1"/>
  <c r="H608"/>
  <c r="M608" s="1"/>
  <c r="H616"/>
  <c r="M616" s="1"/>
  <c r="H624"/>
  <c r="M624" s="1"/>
  <c r="H632"/>
  <c r="M632" s="1"/>
  <c r="H640"/>
  <c r="M640" s="1"/>
  <c r="H648"/>
  <c r="M648" s="1"/>
  <c r="H17"/>
  <c r="M17" s="1"/>
  <c r="H33"/>
  <c r="M33" s="1"/>
  <c r="H49"/>
  <c r="M49" s="1"/>
  <c r="H65"/>
  <c r="M65" s="1"/>
  <c r="H81"/>
  <c r="M81" s="1"/>
  <c r="H97"/>
  <c r="M97" s="1"/>
  <c r="H113"/>
  <c r="M113" s="1"/>
  <c r="H129"/>
  <c r="M129" s="1"/>
  <c r="H145"/>
  <c r="M145" s="1"/>
  <c r="H161"/>
  <c r="M161" s="1"/>
  <c r="H177"/>
  <c r="M177" s="1"/>
  <c r="H193"/>
  <c r="M193" s="1"/>
  <c r="H209"/>
  <c r="M209" s="1"/>
  <c r="H225"/>
  <c r="M225" s="1"/>
  <c r="H241"/>
  <c r="M241" s="1"/>
  <c r="H257"/>
  <c r="M257" s="1"/>
  <c r="H273"/>
  <c r="M273" s="1"/>
  <c r="H289"/>
  <c r="M289" s="1"/>
  <c r="H305"/>
  <c r="M305" s="1"/>
  <c r="H318"/>
  <c r="M318" s="1"/>
  <c r="H326"/>
  <c r="M326" s="1"/>
  <c r="H334"/>
  <c r="M334" s="1"/>
  <c r="H342"/>
  <c r="M342" s="1"/>
  <c r="H350"/>
  <c r="M350" s="1"/>
  <c r="H358"/>
  <c r="M358" s="1"/>
  <c r="H366"/>
  <c r="M366" s="1"/>
  <c r="H374"/>
  <c r="M374" s="1"/>
  <c r="H382"/>
  <c r="M382" s="1"/>
  <c r="H390"/>
  <c r="M390" s="1"/>
  <c r="H398"/>
  <c r="M398" s="1"/>
  <c r="H406"/>
  <c r="M406" s="1"/>
  <c r="H414"/>
  <c r="M414" s="1"/>
  <c r="H422"/>
  <c r="M422" s="1"/>
  <c r="H430"/>
  <c r="M430" s="1"/>
  <c r="H438"/>
  <c r="M438" s="1"/>
  <c r="H446"/>
  <c r="M446" s="1"/>
  <c r="H454"/>
  <c r="M454" s="1"/>
  <c r="H462"/>
  <c r="M462" s="1"/>
  <c r="H470"/>
  <c r="M470" s="1"/>
  <c r="H478"/>
  <c r="M478" s="1"/>
  <c r="H486"/>
  <c r="M486" s="1"/>
  <c r="H494"/>
  <c r="M494" s="1"/>
  <c r="H502"/>
  <c r="M502" s="1"/>
  <c r="H510"/>
  <c r="M510" s="1"/>
  <c r="H518"/>
  <c r="M518" s="1"/>
  <c r="H526"/>
  <c r="M526" s="1"/>
  <c r="H534"/>
  <c r="M534" s="1"/>
  <c r="H542"/>
  <c r="M542" s="1"/>
  <c r="H550"/>
  <c r="M550" s="1"/>
  <c r="H558"/>
  <c r="M558" s="1"/>
  <c r="H566"/>
  <c r="M566" s="1"/>
  <c r="H574"/>
  <c r="M574" s="1"/>
  <c r="H582"/>
  <c r="M582" s="1"/>
  <c r="H590"/>
  <c r="M590" s="1"/>
  <c r="H598"/>
  <c r="M598" s="1"/>
  <c r="H606"/>
  <c r="M606" s="1"/>
  <c r="H614"/>
  <c r="M614" s="1"/>
  <c r="H622"/>
  <c r="M622" s="1"/>
  <c r="H630"/>
  <c r="M630" s="1"/>
  <c r="H638"/>
  <c r="M638" s="1"/>
  <c r="H646"/>
  <c r="M646" s="1"/>
  <c r="H649"/>
  <c r="M649" s="1"/>
  <c r="H645"/>
  <c r="M645" s="1"/>
  <c r="H641"/>
  <c r="M641" s="1"/>
  <c r="H637"/>
  <c r="M637" s="1"/>
  <c r="H633"/>
  <c r="M633" s="1"/>
  <c r="H629"/>
  <c r="M629" s="1"/>
  <c r="H625"/>
  <c r="M625" s="1"/>
  <c r="H621"/>
  <c r="M621" s="1"/>
  <c r="H617"/>
  <c r="M617" s="1"/>
  <c r="H613"/>
  <c r="M613" s="1"/>
  <c r="H609"/>
  <c r="M609" s="1"/>
  <c r="H605"/>
  <c r="M605" s="1"/>
  <c r="H601"/>
  <c r="M601" s="1"/>
  <c r="H597"/>
  <c r="M597" s="1"/>
  <c r="H593"/>
  <c r="M593" s="1"/>
  <c r="H589"/>
  <c r="M589" s="1"/>
  <c r="H585"/>
  <c r="M585" s="1"/>
  <c r="H581"/>
  <c r="M581" s="1"/>
  <c r="H577"/>
  <c r="M577" s="1"/>
  <c r="H573"/>
  <c r="M573" s="1"/>
  <c r="H569"/>
  <c r="M569" s="1"/>
  <c r="H565"/>
  <c r="M565" s="1"/>
  <c r="H561"/>
  <c r="M561" s="1"/>
  <c r="H557"/>
  <c r="M557" s="1"/>
  <c r="H553"/>
  <c r="M553" s="1"/>
  <c r="H549"/>
  <c r="M549" s="1"/>
  <c r="H545"/>
  <c r="M545" s="1"/>
  <c r="H541"/>
  <c r="M541" s="1"/>
  <c r="H537"/>
  <c r="M537" s="1"/>
  <c r="H533"/>
  <c r="M533" s="1"/>
  <c r="H529"/>
  <c r="M529" s="1"/>
  <c r="H525"/>
  <c r="M525" s="1"/>
  <c r="H521"/>
  <c r="M521" s="1"/>
  <c r="H517"/>
  <c r="M517" s="1"/>
  <c r="H513"/>
  <c r="M513" s="1"/>
  <c r="H509"/>
  <c r="M509" s="1"/>
  <c r="H505"/>
  <c r="M505" s="1"/>
  <c r="H501"/>
  <c r="M501" s="1"/>
  <c r="H497"/>
  <c r="M497" s="1"/>
  <c r="H493"/>
  <c r="M493" s="1"/>
  <c r="H489"/>
  <c r="M489" s="1"/>
  <c r="H485"/>
  <c r="M485" s="1"/>
  <c r="H481"/>
  <c r="M481" s="1"/>
  <c r="H477"/>
  <c r="M477" s="1"/>
  <c r="H473"/>
  <c r="M473" s="1"/>
  <c r="H469"/>
  <c r="M469" s="1"/>
  <c r="H465"/>
  <c r="M465" s="1"/>
  <c r="H461"/>
  <c r="M461" s="1"/>
  <c r="H457"/>
  <c r="M457" s="1"/>
  <c r="H453"/>
  <c r="M453" s="1"/>
  <c r="H449"/>
  <c r="M449" s="1"/>
  <c r="H445"/>
  <c r="M445" s="1"/>
  <c r="H441"/>
  <c r="M441" s="1"/>
  <c r="H437"/>
  <c r="M437" s="1"/>
  <c r="H433"/>
  <c r="M433" s="1"/>
  <c r="H429"/>
  <c r="M429" s="1"/>
  <c r="H425"/>
  <c r="M425" s="1"/>
  <c r="H421"/>
  <c r="M421" s="1"/>
  <c r="H417"/>
  <c r="M417" s="1"/>
  <c r="H413"/>
  <c r="M413" s="1"/>
  <c r="H409"/>
  <c r="M409" s="1"/>
  <c r="H405"/>
  <c r="M405" s="1"/>
  <c r="H401"/>
  <c r="M401" s="1"/>
  <c r="H397"/>
  <c r="M397" s="1"/>
  <c r="H393"/>
  <c r="M393" s="1"/>
  <c r="H389"/>
  <c r="M389" s="1"/>
  <c r="H385"/>
  <c r="M385" s="1"/>
  <c r="H381"/>
  <c r="M381" s="1"/>
  <c r="H377"/>
  <c r="M377" s="1"/>
  <c r="H373"/>
  <c r="M373" s="1"/>
  <c r="H369"/>
  <c r="M369" s="1"/>
  <c r="H365"/>
  <c r="M365" s="1"/>
  <c r="H361"/>
  <c r="M361" s="1"/>
  <c r="H357"/>
  <c r="M357" s="1"/>
  <c r="H353"/>
  <c r="M353" s="1"/>
  <c r="H349"/>
  <c r="M349" s="1"/>
  <c r="H345"/>
  <c r="M345" s="1"/>
  <c r="H341"/>
  <c r="M341" s="1"/>
  <c r="H337"/>
  <c r="M337" s="1"/>
  <c r="H333"/>
  <c r="M333" s="1"/>
  <c r="H329"/>
  <c r="M329" s="1"/>
  <c r="H325"/>
  <c r="M325" s="1"/>
  <c r="H321"/>
  <c r="M321" s="1"/>
  <c r="H317"/>
  <c r="M317" s="1"/>
  <c r="H311"/>
  <c r="M311" s="1"/>
  <c r="H303"/>
  <c r="M303" s="1"/>
  <c r="H295"/>
  <c r="M295" s="1"/>
  <c r="H287"/>
  <c r="M287" s="1"/>
  <c r="H279"/>
  <c r="M279" s="1"/>
  <c r="H271"/>
  <c r="M271" s="1"/>
  <c r="H263"/>
  <c r="M263" s="1"/>
  <c r="H255"/>
  <c r="M255" s="1"/>
  <c r="H247"/>
  <c r="M247" s="1"/>
  <c r="H239"/>
  <c r="M239" s="1"/>
  <c r="H231"/>
  <c r="M231" s="1"/>
  <c r="H223"/>
  <c r="M223" s="1"/>
  <c r="H215"/>
  <c r="M215" s="1"/>
  <c r="H207"/>
  <c r="M207" s="1"/>
  <c r="H199"/>
  <c r="M199" s="1"/>
  <c r="H191"/>
  <c r="M191" s="1"/>
  <c r="H183"/>
  <c r="M183" s="1"/>
  <c r="H175"/>
  <c r="M175" s="1"/>
  <c r="H167"/>
  <c r="M167" s="1"/>
  <c r="H159"/>
  <c r="M159" s="1"/>
  <c r="H151"/>
  <c r="M151" s="1"/>
  <c r="H143"/>
  <c r="M143" s="1"/>
  <c r="H135"/>
  <c r="M135" s="1"/>
  <c r="H127"/>
  <c r="M127" s="1"/>
  <c r="H119"/>
  <c r="M119" s="1"/>
  <c r="H111"/>
  <c r="M111" s="1"/>
  <c r="H103"/>
  <c r="M103" s="1"/>
  <c r="H95"/>
  <c r="M95" s="1"/>
  <c r="H87"/>
  <c r="M87" s="1"/>
  <c r="H79"/>
  <c r="M79" s="1"/>
  <c r="H71"/>
  <c r="M71" s="1"/>
  <c r="H63"/>
  <c r="M63" s="1"/>
  <c r="H55"/>
  <c r="M55" s="1"/>
  <c r="H47"/>
  <c r="M47" s="1"/>
  <c r="H39"/>
  <c r="M39" s="1"/>
  <c r="H31"/>
  <c r="M31" s="1"/>
  <c r="H23"/>
  <c r="M23" s="1"/>
  <c r="H15"/>
  <c r="M15" s="1"/>
  <c r="H7"/>
  <c r="M7" s="1"/>
  <c r="H314"/>
  <c r="M314" s="1"/>
  <c r="H310"/>
  <c r="M310" s="1"/>
  <c r="H306"/>
  <c r="M306" s="1"/>
  <c r="H302"/>
  <c r="M302" s="1"/>
  <c r="H298"/>
  <c r="M298" s="1"/>
  <c r="H294"/>
  <c r="M294" s="1"/>
  <c r="H290"/>
  <c r="M290" s="1"/>
  <c r="H286"/>
  <c r="M286" s="1"/>
  <c r="H282"/>
  <c r="M282" s="1"/>
  <c r="H278"/>
  <c r="M278" s="1"/>
  <c r="H274"/>
  <c r="M274" s="1"/>
  <c r="H270"/>
  <c r="M270" s="1"/>
  <c r="H266"/>
  <c r="M266" s="1"/>
  <c r="H262"/>
  <c r="M262" s="1"/>
  <c r="H258"/>
  <c r="M258" s="1"/>
  <c r="H254"/>
  <c r="M254" s="1"/>
  <c r="H250"/>
  <c r="M250" s="1"/>
  <c r="H246"/>
  <c r="M246" s="1"/>
  <c r="H242"/>
  <c r="M242" s="1"/>
  <c r="H238"/>
  <c r="M238" s="1"/>
  <c r="H234"/>
  <c r="M234" s="1"/>
  <c r="H230"/>
  <c r="M230" s="1"/>
  <c r="H226"/>
  <c r="M226" s="1"/>
  <c r="H222"/>
  <c r="M222" s="1"/>
  <c r="H218"/>
  <c r="M218" s="1"/>
  <c r="H214"/>
  <c r="M214" s="1"/>
  <c r="H210"/>
  <c r="M210" s="1"/>
  <c r="H206"/>
  <c r="M206" s="1"/>
  <c r="H202"/>
  <c r="M202" s="1"/>
  <c r="H198"/>
  <c r="M198" s="1"/>
  <c r="H194"/>
  <c r="M194" s="1"/>
  <c r="H190"/>
  <c r="M190" s="1"/>
  <c r="H186"/>
  <c r="M186" s="1"/>
  <c r="H182"/>
  <c r="M182" s="1"/>
  <c r="H178"/>
  <c r="M178" s="1"/>
  <c r="H174"/>
  <c r="M174" s="1"/>
  <c r="H170"/>
  <c r="M170" s="1"/>
  <c r="H166"/>
  <c r="M166" s="1"/>
  <c r="H162"/>
  <c r="M162" s="1"/>
  <c r="H158"/>
  <c r="M158" s="1"/>
  <c r="H154"/>
  <c r="M154" s="1"/>
  <c r="H150"/>
  <c r="M150" s="1"/>
  <c r="H146"/>
  <c r="M146" s="1"/>
  <c r="H142"/>
  <c r="M142" s="1"/>
  <c r="H138"/>
  <c r="M138" s="1"/>
  <c r="H134"/>
  <c r="M134" s="1"/>
  <c r="H130"/>
  <c r="M130" s="1"/>
  <c r="H126"/>
  <c r="M126" s="1"/>
  <c r="H122"/>
  <c r="M122" s="1"/>
  <c r="H118"/>
  <c r="M118" s="1"/>
  <c r="H114"/>
  <c r="M114" s="1"/>
  <c r="H110"/>
  <c r="M110" s="1"/>
  <c r="H106"/>
  <c r="M106" s="1"/>
  <c r="H102"/>
  <c r="M102" s="1"/>
  <c r="H98"/>
  <c r="M98" s="1"/>
  <c r="H94"/>
  <c r="M94" s="1"/>
  <c r="H90"/>
  <c r="M90" s="1"/>
  <c r="H86"/>
  <c r="M86" s="1"/>
  <c r="H82"/>
  <c r="M82" s="1"/>
  <c r="H78"/>
  <c r="M78" s="1"/>
  <c r="H74"/>
  <c r="M74" s="1"/>
  <c r="H70"/>
  <c r="M70" s="1"/>
  <c r="H66"/>
  <c r="M66" s="1"/>
  <c r="H62"/>
  <c r="M62" s="1"/>
  <c r="H58"/>
  <c r="M58" s="1"/>
  <c r="H54"/>
  <c r="M54" s="1"/>
  <c r="H50"/>
  <c r="M50" s="1"/>
  <c r="H46"/>
  <c r="M46" s="1"/>
  <c r="H42"/>
  <c r="M42" s="1"/>
  <c r="H38"/>
  <c r="M38" s="1"/>
  <c r="H34"/>
  <c r="M34" s="1"/>
  <c r="H30"/>
  <c r="M30" s="1"/>
  <c r="H26"/>
  <c r="M26" s="1"/>
  <c r="H22"/>
  <c r="M22" s="1"/>
  <c r="H18"/>
  <c r="M18" s="1"/>
  <c r="H14"/>
  <c r="M14" s="1"/>
  <c r="H10"/>
  <c r="M10" s="1"/>
  <c r="H6"/>
  <c r="M6" s="1"/>
  <c r="H13"/>
  <c r="M13" s="1"/>
  <c r="H29"/>
  <c r="M29" s="1"/>
  <c r="H45"/>
  <c r="M45" s="1"/>
  <c r="H61"/>
  <c r="M61" s="1"/>
  <c r="H77"/>
  <c r="M77" s="1"/>
  <c r="H93"/>
  <c r="M93" s="1"/>
  <c r="H109"/>
  <c r="M109" s="1"/>
  <c r="H125"/>
  <c r="M125" s="1"/>
  <c r="H141"/>
  <c r="M141" s="1"/>
  <c r="H157"/>
  <c r="M157" s="1"/>
  <c r="H173"/>
  <c r="M173" s="1"/>
  <c r="H189"/>
  <c r="M189" s="1"/>
  <c r="H205"/>
  <c r="M205" s="1"/>
  <c r="H221"/>
  <c r="M221" s="1"/>
  <c r="H237"/>
  <c r="M237" s="1"/>
  <c r="H253"/>
  <c r="M253" s="1"/>
  <c r="H269"/>
  <c r="M269" s="1"/>
  <c r="H285"/>
  <c r="M285" s="1"/>
  <c r="H301"/>
  <c r="M301" s="1"/>
  <c r="H316"/>
  <c r="M316" s="1"/>
  <c r="H324"/>
  <c r="M324" s="1"/>
  <c r="H332"/>
  <c r="M332" s="1"/>
  <c r="H340"/>
  <c r="M340" s="1"/>
  <c r="H348"/>
  <c r="M348" s="1"/>
  <c r="H356"/>
  <c r="M356" s="1"/>
  <c r="H364"/>
  <c r="M364" s="1"/>
  <c r="H372"/>
  <c r="M372" s="1"/>
  <c r="H380"/>
  <c r="M380" s="1"/>
  <c r="H388"/>
  <c r="M388" s="1"/>
  <c r="H396"/>
  <c r="M396" s="1"/>
  <c r="H404"/>
  <c r="M404" s="1"/>
  <c r="H412"/>
  <c r="M412" s="1"/>
  <c r="H420"/>
  <c r="M420" s="1"/>
  <c r="H428"/>
  <c r="M428" s="1"/>
  <c r="H436"/>
  <c r="M436" s="1"/>
  <c r="H444"/>
  <c r="M444" s="1"/>
  <c r="H452"/>
  <c r="M452" s="1"/>
  <c r="H460"/>
  <c r="M460" s="1"/>
  <c r="H468"/>
  <c r="M468" s="1"/>
  <c r="H476"/>
  <c r="M476" s="1"/>
  <c r="H484"/>
  <c r="M484" s="1"/>
  <c r="H492"/>
  <c r="M492" s="1"/>
  <c r="H500"/>
  <c r="M500" s="1"/>
  <c r="H508"/>
  <c r="M508" s="1"/>
  <c r="H516"/>
  <c r="M516" s="1"/>
  <c r="H524"/>
  <c r="M524" s="1"/>
  <c r="H532"/>
  <c r="M532" s="1"/>
  <c r="H540"/>
  <c r="M540" s="1"/>
  <c r="H548"/>
  <c r="M548" s="1"/>
  <c r="H556"/>
  <c r="M556" s="1"/>
  <c r="H564"/>
  <c r="M564" s="1"/>
  <c r="H572"/>
  <c r="M572" s="1"/>
  <c r="H580"/>
  <c r="M580" s="1"/>
  <c r="H588"/>
  <c r="M588" s="1"/>
  <c r="H596"/>
  <c r="M596" s="1"/>
  <c r="H604"/>
  <c r="M604" s="1"/>
  <c r="H612"/>
  <c r="M612" s="1"/>
  <c r="H620"/>
  <c r="M620" s="1"/>
  <c r="H628"/>
  <c r="M628" s="1"/>
  <c r="H636"/>
  <c r="M636" s="1"/>
  <c r="H644"/>
  <c r="M644" s="1"/>
  <c r="H5"/>
  <c r="M5" s="1"/>
  <c r="H1719"/>
  <c r="M1719" s="1"/>
  <c r="H1723"/>
  <c r="M1723" s="1"/>
  <c r="H1339"/>
  <c r="M1339" s="1"/>
  <c r="H1335"/>
  <c r="M1335" s="1"/>
  <c r="H1327"/>
  <c r="M1327" s="1"/>
  <c r="H1319"/>
  <c r="M1319" s="1"/>
  <c r="H1311"/>
  <c r="M1311" s="1"/>
  <c r="H1303"/>
  <c r="M1303" s="1"/>
  <c r="H1295"/>
  <c r="M1295" s="1"/>
  <c r="H1283"/>
  <c r="M1283" s="1"/>
  <c r="H1279"/>
  <c r="M1279" s="1"/>
  <c r="H1267"/>
  <c r="M1267" s="1"/>
  <c r="H1263"/>
  <c r="M1263" s="1"/>
  <c r="H1255"/>
  <c r="M1255" s="1"/>
  <c r="H1247"/>
  <c r="M1247" s="1"/>
  <c r="H1235"/>
  <c r="M1235" s="1"/>
  <c r="H1227"/>
  <c r="M1227" s="1"/>
  <c r="H1219"/>
  <c r="M1219" s="1"/>
  <c r="H1215"/>
  <c r="M1215" s="1"/>
  <c r="H1207"/>
  <c r="M1207" s="1"/>
  <c r="H1199"/>
  <c r="M1199" s="1"/>
  <c r="H1191"/>
  <c r="M1191" s="1"/>
  <c r="H1179"/>
  <c r="M1179" s="1"/>
  <c r="H1171"/>
  <c r="M1171" s="1"/>
  <c r="H1167"/>
  <c r="M1167" s="1"/>
  <c r="H1159"/>
  <c r="M1159" s="1"/>
  <c r="H1151"/>
  <c r="M1151" s="1"/>
  <c r="H1139"/>
  <c r="M1139" s="1"/>
  <c r="H1135"/>
  <c r="M1135" s="1"/>
  <c r="H1127"/>
  <c r="M1127" s="1"/>
  <c r="H1119"/>
  <c r="M1119" s="1"/>
  <c r="H1107"/>
  <c r="M1107" s="1"/>
  <c r="H1099"/>
  <c r="M1099" s="1"/>
  <c r="H1095"/>
  <c r="M1095" s="1"/>
  <c r="H1087"/>
  <c r="M1087" s="1"/>
  <c r="H1079"/>
  <c r="M1079" s="1"/>
  <c r="H1071"/>
  <c r="M1071" s="1"/>
  <c r="H1059"/>
  <c r="M1059" s="1"/>
  <c r="H1051"/>
  <c r="M1051" s="1"/>
  <c r="H1047"/>
  <c r="M1047" s="1"/>
  <c r="H1039"/>
  <c r="M1039" s="1"/>
  <c r="H1031"/>
  <c r="M1031" s="1"/>
  <c r="H1023"/>
  <c r="M1023" s="1"/>
  <c r="H1011"/>
  <c r="M1011" s="1"/>
  <c r="H1003"/>
  <c r="M1003" s="1"/>
  <c r="H999"/>
  <c r="M999" s="1"/>
  <c r="H991"/>
  <c r="M991" s="1"/>
  <c r="H979"/>
  <c r="M979" s="1"/>
  <c r="H975"/>
  <c r="M975" s="1"/>
  <c r="H967"/>
  <c r="M967" s="1"/>
  <c r="H955"/>
  <c r="M955" s="1"/>
  <c r="H947"/>
  <c r="M947" s="1"/>
  <c r="H943"/>
  <c r="M943" s="1"/>
  <c r="H935"/>
  <c r="M935" s="1"/>
  <c r="H923"/>
  <c r="M923" s="1"/>
  <c r="H915"/>
  <c r="M915" s="1"/>
  <c r="H911"/>
  <c r="M911" s="1"/>
  <c r="H899"/>
  <c r="M899" s="1"/>
  <c r="H891"/>
  <c r="M891" s="1"/>
  <c r="H883"/>
  <c r="M883" s="1"/>
  <c r="H879"/>
  <c r="M879" s="1"/>
  <c r="H871"/>
  <c r="M871" s="1"/>
  <c r="H863"/>
  <c r="M863" s="1"/>
  <c r="H851"/>
  <c r="M851" s="1"/>
  <c r="H843"/>
  <c r="M843" s="1"/>
  <c r="H839"/>
  <c r="M839" s="1"/>
  <c r="H831"/>
  <c r="M831" s="1"/>
  <c r="H819"/>
  <c r="M819" s="1"/>
  <c r="H815"/>
  <c r="M815" s="1"/>
  <c r="H807"/>
  <c r="M807" s="1"/>
  <c r="H795"/>
  <c r="M795" s="1"/>
  <c r="H791"/>
  <c r="M791" s="1"/>
  <c r="H779"/>
  <c r="M779" s="1"/>
  <c r="H775"/>
  <c r="M775" s="1"/>
  <c r="H763"/>
  <c r="M763" s="1"/>
  <c r="H755"/>
  <c r="M755" s="1"/>
  <c r="H751"/>
  <c r="M751" s="1"/>
  <c r="H743"/>
  <c r="M743" s="1"/>
  <c r="H731"/>
  <c r="M731" s="1"/>
  <c r="H723"/>
  <c r="M723" s="1"/>
  <c r="H719"/>
  <c r="M719" s="1"/>
  <c r="H711"/>
  <c r="M711" s="1"/>
  <c r="H699"/>
  <c r="M699" s="1"/>
  <c r="H691"/>
  <c r="M691" s="1"/>
  <c r="H687"/>
  <c r="M687" s="1"/>
  <c r="H675"/>
  <c r="M675" s="1"/>
  <c r="H671"/>
  <c r="M671" s="1"/>
  <c r="H663"/>
  <c r="M663" s="1"/>
  <c r="H655"/>
  <c r="M655" s="1"/>
  <c r="H656"/>
  <c r="M656" s="1"/>
  <c r="H664"/>
  <c r="M664" s="1"/>
  <c r="H672"/>
  <c r="M672" s="1"/>
  <c r="H680"/>
  <c r="M680" s="1"/>
  <c r="H688"/>
  <c r="M688" s="1"/>
  <c r="H696"/>
  <c r="M696" s="1"/>
  <c r="H704"/>
  <c r="M704" s="1"/>
  <c r="H712"/>
  <c r="M712" s="1"/>
  <c r="H720"/>
  <c r="M720" s="1"/>
  <c r="H728"/>
  <c r="M728" s="1"/>
  <c r="H736"/>
  <c r="M736" s="1"/>
  <c r="H744"/>
  <c r="M744" s="1"/>
  <c r="H752"/>
  <c r="M752" s="1"/>
  <c r="H760"/>
  <c r="M760" s="1"/>
  <c r="H768"/>
  <c r="M768" s="1"/>
  <c r="H776"/>
  <c r="M776" s="1"/>
  <c r="H784"/>
  <c r="M784" s="1"/>
  <c r="H792"/>
  <c r="M792" s="1"/>
  <c r="H800"/>
  <c r="M800" s="1"/>
  <c r="H808"/>
  <c r="M808" s="1"/>
  <c r="H816"/>
  <c r="M816" s="1"/>
  <c r="H824"/>
  <c r="M824" s="1"/>
  <c r="H832"/>
  <c r="M832" s="1"/>
  <c r="H840"/>
  <c r="M840" s="1"/>
  <c r="H848"/>
  <c r="M848" s="1"/>
  <c r="H856"/>
  <c r="M856" s="1"/>
  <c r="H864"/>
  <c r="M864" s="1"/>
  <c r="H872"/>
  <c r="M872" s="1"/>
  <c r="H880"/>
  <c r="M880" s="1"/>
  <c r="H888"/>
  <c r="M888" s="1"/>
  <c r="H896"/>
  <c r="M896" s="1"/>
  <c r="H904"/>
  <c r="M904" s="1"/>
  <c r="H912"/>
  <c r="M912" s="1"/>
  <c r="H920"/>
  <c r="M920" s="1"/>
  <c r="H928"/>
  <c r="M928" s="1"/>
  <c r="H936"/>
  <c r="M936" s="1"/>
  <c r="H944"/>
  <c r="M944" s="1"/>
  <c r="H952"/>
  <c r="M952" s="1"/>
  <c r="H960"/>
  <c r="M960" s="1"/>
  <c r="H968"/>
  <c r="M968" s="1"/>
  <c r="H976"/>
  <c r="M976" s="1"/>
  <c r="H984"/>
  <c r="M984" s="1"/>
  <c r="H992"/>
  <c r="M992" s="1"/>
  <c r="H1000"/>
  <c r="M1000" s="1"/>
  <c r="H1008"/>
  <c r="M1008" s="1"/>
  <c r="H1016"/>
  <c r="M1016" s="1"/>
  <c r="H1024"/>
  <c r="M1024" s="1"/>
  <c r="H1032"/>
  <c r="M1032" s="1"/>
  <c r="H1040"/>
  <c r="M1040" s="1"/>
  <c r="H1048"/>
  <c r="M1048" s="1"/>
  <c r="H1056"/>
  <c r="M1056" s="1"/>
  <c r="H1064"/>
  <c r="M1064" s="1"/>
  <c r="H1072"/>
  <c r="M1072" s="1"/>
  <c r="H1080"/>
  <c r="M1080" s="1"/>
  <c r="H1088"/>
  <c r="M1088" s="1"/>
  <c r="H1096"/>
  <c r="M1096" s="1"/>
  <c r="H1104"/>
  <c r="M1104" s="1"/>
  <c r="H1112"/>
  <c r="M1112" s="1"/>
  <c r="H1120"/>
  <c r="M1120" s="1"/>
  <c r="H1128"/>
  <c r="M1128" s="1"/>
  <c r="H1136"/>
  <c r="M1136" s="1"/>
  <c r="H1144"/>
  <c r="M1144" s="1"/>
  <c r="H1152"/>
  <c r="M1152" s="1"/>
  <c r="H1160"/>
  <c r="M1160" s="1"/>
  <c r="H1168"/>
  <c r="M1168" s="1"/>
  <c r="H1176"/>
  <c r="M1176" s="1"/>
  <c r="H1184"/>
  <c r="M1184" s="1"/>
  <c r="H1192"/>
  <c r="M1192" s="1"/>
  <c r="H1200"/>
  <c r="M1200" s="1"/>
  <c r="H1208"/>
  <c r="M1208" s="1"/>
  <c r="H1216"/>
  <c r="M1216" s="1"/>
  <c r="H1224"/>
  <c r="M1224" s="1"/>
  <c r="H1232"/>
  <c r="M1232" s="1"/>
  <c r="H1240"/>
  <c r="M1240" s="1"/>
  <c r="H1248"/>
  <c r="M1248" s="1"/>
  <c r="H1256"/>
  <c r="M1256" s="1"/>
  <c r="H1264"/>
  <c r="M1264" s="1"/>
  <c r="H1272"/>
  <c r="M1272" s="1"/>
  <c r="H1280"/>
  <c r="M1280" s="1"/>
  <c r="H1288"/>
  <c r="M1288" s="1"/>
  <c r="H1296"/>
  <c r="M1296" s="1"/>
  <c r="H1304"/>
  <c r="M1304" s="1"/>
  <c r="H1312"/>
  <c r="M1312" s="1"/>
  <c r="H1320"/>
  <c r="M1320" s="1"/>
  <c r="H1328"/>
  <c r="M1328" s="1"/>
  <c r="H1336"/>
  <c r="M1336" s="1"/>
  <c r="H1342"/>
  <c r="M1342" s="1"/>
  <c r="H1346"/>
  <c r="M1346" s="1"/>
  <c r="H1350"/>
  <c r="M1350" s="1"/>
  <c r="H1354"/>
  <c r="M1354" s="1"/>
  <c r="H1358"/>
  <c r="M1358" s="1"/>
  <c r="H1362"/>
  <c r="M1362" s="1"/>
  <c r="H1366"/>
  <c r="M1366" s="1"/>
  <c r="H1370"/>
  <c r="M1370" s="1"/>
  <c r="H1374"/>
  <c r="M1374" s="1"/>
  <c r="H1378"/>
  <c r="M1378" s="1"/>
  <c r="H1382"/>
  <c r="M1382" s="1"/>
  <c r="H1386"/>
  <c r="M1386" s="1"/>
  <c r="H1390"/>
  <c r="M1390" s="1"/>
  <c r="H1394"/>
  <c r="M1394" s="1"/>
  <c r="H1398"/>
  <c r="M1398" s="1"/>
  <c r="H1402"/>
  <c r="M1402" s="1"/>
  <c r="H1406"/>
  <c r="M1406" s="1"/>
  <c r="H1410"/>
  <c r="M1410" s="1"/>
  <c r="H1414"/>
  <c r="M1414" s="1"/>
  <c r="H1418"/>
  <c r="M1418" s="1"/>
  <c r="H1422"/>
  <c r="M1422" s="1"/>
  <c r="H1426"/>
  <c r="M1426" s="1"/>
  <c r="H1430"/>
  <c r="M1430" s="1"/>
  <c r="H1434"/>
  <c r="M1434" s="1"/>
  <c r="H1438"/>
  <c r="M1438" s="1"/>
  <c r="H1442"/>
  <c r="M1442" s="1"/>
  <c r="H1446"/>
  <c r="M1446" s="1"/>
  <c r="H1450"/>
  <c r="M1450" s="1"/>
  <c r="H1454"/>
  <c r="M1454" s="1"/>
  <c r="H1458"/>
  <c r="M1458" s="1"/>
  <c r="H1462"/>
  <c r="M1462" s="1"/>
  <c r="H1466"/>
  <c r="M1466" s="1"/>
  <c r="H1470"/>
  <c r="M1470" s="1"/>
  <c r="H1474"/>
  <c r="M1474" s="1"/>
  <c r="H1478"/>
  <c r="M1478" s="1"/>
  <c r="H1482"/>
  <c r="M1482" s="1"/>
  <c r="H1486"/>
  <c r="M1486" s="1"/>
  <c r="H1490"/>
  <c r="M1490" s="1"/>
  <c r="H1494"/>
  <c r="M1494" s="1"/>
  <c r="H1498"/>
  <c r="M1498" s="1"/>
  <c r="H1502"/>
  <c r="M1502" s="1"/>
  <c r="H1506"/>
  <c r="M1506" s="1"/>
  <c r="H1510"/>
  <c r="M1510" s="1"/>
  <c r="H1514"/>
  <c r="M1514" s="1"/>
  <c r="H1518"/>
  <c r="M1518" s="1"/>
  <c r="H1522"/>
  <c r="M1522" s="1"/>
  <c r="H1526"/>
  <c r="M1526" s="1"/>
  <c r="H1530"/>
  <c r="M1530" s="1"/>
  <c r="H1534"/>
  <c r="M1534" s="1"/>
  <c r="H1538"/>
  <c r="M1538" s="1"/>
  <c r="H1542"/>
  <c r="M1542" s="1"/>
  <c r="H1546"/>
  <c r="M1546" s="1"/>
  <c r="H1550"/>
  <c r="M1550" s="1"/>
  <c r="H1554"/>
  <c r="M1554" s="1"/>
  <c r="H1558"/>
  <c r="M1558" s="1"/>
  <c r="H1562"/>
  <c r="M1562" s="1"/>
  <c r="H1566"/>
  <c r="M1566" s="1"/>
  <c r="H1570"/>
  <c r="M1570" s="1"/>
  <c r="H1574"/>
  <c r="M1574" s="1"/>
  <c r="H1578"/>
  <c r="M1578" s="1"/>
  <c r="H1582"/>
  <c r="M1582" s="1"/>
  <c r="H1586"/>
  <c r="M1586" s="1"/>
  <c r="H1590"/>
  <c r="M1590" s="1"/>
  <c r="H1594"/>
  <c r="M1594" s="1"/>
  <c r="H1598"/>
  <c r="M1598" s="1"/>
  <c r="H1602"/>
  <c r="M1602" s="1"/>
  <c r="H1606"/>
  <c r="M1606" s="1"/>
  <c r="H1610"/>
  <c r="M1610" s="1"/>
  <c r="H1614"/>
  <c r="M1614" s="1"/>
  <c r="H1618"/>
  <c r="M1618" s="1"/>
  <c r="H1622"/>
  <c r="M1622" s="1"/>
  <c r="H1626"/>
  <c r="M1626" s="1"/>
  <c r="H1630"/>
  <c r="M1630" s="1"/>
  <c r="H1634"/>
  <c r="M1634" s="1"/>
  <c r="H1638"/>
  <c r="M1638" s="1"/>
  <c r="H1642"/>
  <c r="M1642" s="1"/>
  <c r="H1646"/>
  <c r="M1646" s="1"/>
  <c r="H1650"/>
  <c r="M1650" s="1"/>
  <c r="H1654"/>
  <c r="M1654" s="1"/>
  <c r="H1658"/>
  <c r="M1658" s="1"/>
  <c r="H1662"/>
  <c r="M1662" s="1"/>
  <c r="H1666"/>
  <c r="M1666" s="1"/>
  <c r="H1670"/>
  <c r="M1670" s="1"/>
  <c r="H1674"/>
  <c r="M1674" s="1"/>
  <c r="H1678"/>
  <c r="M1678" s="1"/>
  <c r="H1682"/>
  <c r="M1682" s="1"/>
  <c r="H1686"/>
  <c r="M1686" s="1"/>
  <c r="H1690"/>
  <c r="M1690" s="1"/>
  <c r="H1694"/>
  <c r="M1694" s="1"/>
  <c r="H1698"/>
  <c r="M1698" s="1"/>
  <c r="H1702"/>
  <c r="M1702" s="1"/>
  <c r="H1706"/>
  <c r="M1706" s="1"/>
  <c r="H1710"/>
  <c r="M1710" s="1"/>
  <c r="H1714"/>
  <c r="M1714" s="1"/>
  <c r="H1718"/>
  <c r="M1718" s="1"/>
  <c r="H1722"/>
  <c r="M1722" s="1"/>
  <c r="H1726"/>
  <c r="M1726" s="1"/>
  <c r="H1730"/>
  <c r="M1730" s="1"/>
  <c r="H1734"/>
  <c r="M1734" s="1"/>
  <c r="H1738"/>
  <c r="M1738" s="1"/>
  <c r="H1742"/>
  <c r="M1742" s="1"/>
  <c r="H1746"/>
  <c r="M1746" s="1"/>
  <c r="H1750"/>
  <c r="M1750" s="1"/>
  <c r="H1754"/>
  <c r="M1754" s="1"/>
  <c r="H1758"/>
  <c r="M1758" s="1"/>
  <c r="H1762"/>
  <c r="M1762" s="1"/>
  <c r="H1766"/>
  <c r="M1766" s="1"/>
  <c r="H1770"/>
  <c r="M1770" s="1"/>
  <c r="H1774"/>
  <c r="M1774" s="1"/>
  <c r="H1778"/>
  <c r="M1778" s="1"/>
  <c r="H1782"/>
  <c r="M1782" s="1"/>
  <c r="H1786"/>
  <c r="M1786" s="1"/>
  <c r="H1790"/>
  <c r="M1790" s="1"/>
  <c r="H1794"/>
  <c r="M1794" s="1"/>
  <c r="H1798"/>
  <c r="M1798" s="1"/>
  <c r="H1802"/>
  <c r="M1802" s="1"/>
  <c r="H1806"/>
  <c r="M1806" s="1"/>
  <c r="H1810"/>
  <c r="M1810" s="1"/>
  <c r="H1814"/>
  <c r="M1814" s="1"/>
  <c r="H1818"/>
  <c r="M1818" s="1"/>
  <c r="H1822"/>
  <c r="M1822" s="1"/>
  <c r="H1826"/>
  <c r="M1826" s="1"/>
  <c r="H1830"/>
  <c r="M1830" s="1"/>
  <c r="H1834"/>
  <c r="M1834" s="1"/>
  <c r="H1838"/>
  <c r="M1838" s="1"/>
  <c r="H1842"/>
  <c r="M1842" s="1"/>
  <c r="H1846"/>
  <c r="M1846" s="1"/>
  <c r="H1850"/>
  <c r="M1850" s="1"/>
  <c r="H1854"/>
  <c r="M1854" s="1"/>
  <c r="H1858"/>
  <c r="M1858" s="1"/>
  <c r="H1862"/>
  <c r="M1862" s="1"/>
  <c r="H1866"/>
  <c r="M1866" s="1"/>
  <c r="H1870"/>
  <c r="M1870" s="1"/>
  <c r="H1874"/>
  <c r="M1874" s="1"/>
  <c r="H1878"/>
  <c r="M1878" s="1"/>
  <c r="H1882"/>
  <c r="M1882" s="1"/>
  <c r="H1886"/>
  <c r="M1886" s="1"/>
  <c r="H1890"/>
  <c r="M1890" s="1"/>
  <c r="H1894"/>
  <c r="M1894" s="1"/>
  <c r="H1898"/>
  <c r="M1898" s="1"/>
  <c r="H1902"/>
  <c r="M1902" s="1"/>
  <c r="H1906"/>
  <c r="M1906" s="1"/>
  <c r="H1910"/>
  <c r="M1910" s="1"/>
  <c r="H1914"/>
  <c r="M1914" s="1"/>
  <c r="H1918"/>
  <c r="M1918" s="1"/>
  <c r="H1922"/>
  <c r="M1922" s="1"/>
  <c r="H1926"/>
  <c r="M1926" s="1"/>
  <c r="H1930"/>
  <c r="M1930" s="1"/>
  <c r="H1934"/>
  <c r="M1934" s="1"/>
  <c r="H1938"/>
  <c r="M1938" s="1"/>
  <c r="H1942"/>
  <c r="M1942" s="1"/>
  <c r="H1946"/>
  <c r="M1946" s="1"/>
  <c r="H1950"/>
  <c r="M1950" s="1"/>
  <c r="H1954"/>
  <c r="M1954" s="1"/>
  <c r="H1958"/>
  <c r="M1958" s="1"/>
  <c r="H1962"/>
  <c r="M1962" s="1"/>
  <c r="H1966"/>
  <c r="M1966" s="1"/>
  <c r="H1970"/>
  <c r="M1970" s="1"/>
  <c r="H1974"/>
  <c r="M1974" s="1"/>
  <c r="H1978"/>
  <c r="M1978" s="1"/>
  <c r="H1982"/>
  <c r="M1982" s="1"/>
  <c r="H1986"/>
  <c r="M1986" s="1"/>
  <c r="H1990"/>
  <c r="M1990" s="1"/>
  <c r="H1994"/>
  <c r="M1994" s="1"/>
  <c r="H1998"/>
  <c r="M1998" s="1"/>
  <c r="H2002"/>
  <c r="M2002" s="1"/>
  <c r="H2006"/>
  <c r="M2006" s="1"/>
  <c r="H2010"/>
  <c r="M2010" s="1"/>
  <c r="H2014"/>
  <c r="M2014" s="1"/>
  <c r="H2018"/>
  <c r="M2018" s="1"/>
  <c r="H2022"/>
  <c r="M2022" s="1"/>
  <c r="H2026"/>
  <c r="M2026" s="1"/>
  <c r="H2030"/>
  <c r="M2030" s="1"/>
  <c r="H2034"/>
  <c r="M2034" s="1"/>
  <c r="H2038"/>
  <c r="M2038" s="1"/>
  <c r="H2042"/>
  <c r="M2042" s="1"/>
  <c r="H2046"/>
  <c r="M2046" s="1"/>
  <c r="H2050"/>
  <c r="M2050" s="1"/>
  <c r="H2054"/>
  <c r="M2054" s="1"/>
  <c r="H2058"/>
  <c r="M2058" s="1"/>
  <c r="H2062"/>
  <c r="M2062" s="1"/>
  <c r="H2066"/>
  <c r="M2066" s="1"/>
  <c r="H2070"/>
  <c r="M2070" s="1"/>
  <c r="H2074"/>
  <c r="M2074" s="1"/>
  <c r="H2078"/>
  <c r="M2078" s="1"/>
  <c r="H2082"/>
  <c r="M2082" s="1"/>
  <c r="H2086"/>
  <c r="M2086" s="1"/>
  <c r="H2090"/>
  <c r="M2090" s="1"/>
  <c r="H2094"/>
  <c r="M2094" s="1"/>
  <c r="H2098"/>
  <c r="M2098" s="1"/>
  <c r="H2102"/>
  <c r="M2102" s="1"/>
  <c r="H2106"/>
  <c r="M2106" s="1"/>
  <c r="H2110"/>
  <c r="M2110" s="1"/>
  <c r="H2114"/>
  <c r="M2114" s="1"/>
  <c r="H2118"/>
  <c r="M2118" s="1"/>
  <c r="H2122"/>
  <c r="M2122" s="1"/>
  <c r="H2126"/>
  <c r="M2126" s="1"/>
  <c r="H2130"/>
  <c r="M2130" s="1"/>
  <c r="H2134"/>
  <c r="M2134" s="1"/>
  <c r="H2138"/>
  <c r="M2138" s="1"/>
  <c r="H2142"/>
  <c r="M2142" s="1"/>
  <c r="H2146"/>
  <c r="M2146" s="1"/>
  <c r="H2150"/>
  <c r="M2150" s="1"/>
  <c r="H2154"/>
  <c r="M2154" s="1"/>
  <c r="H2158"/>
  <c r="M2158" s="1"/>
  <c r="H2162"/>
  <c r="M2162" s="1"/>
  <c r="H2166"/>
  <c r="M2166" s="1"/>
  <c r="H2170"/>
  <c r="M2170" s="1"/>
  <c r="H2174"/>
  <c r="M2174" s="1"/>
  <c r="H2178"/>
  <c r="M2178" s="1"/>
  <c r="H2182"/>
  <c r="M2182" s="1"/>
  <c r="H2186"/>
  <c r="M2186" s="1"/>
  <c r="H2190"/>
  <c r="M2190" s="1"/>
  <c r="H2194"/>
  <c r="M2194" s="1"/>
  <c r="H2198"/>
  <c r="M2198" s="1"/>
  <c r="H2202"/>
  <c r="M2202" s="1"/>
  <c r="H2206"/>
  <c r="M2206" s="1"/>
  <c r="H2210"/>
  <c r="M2210" s="1"/>
  <c r="H2214"/>
  <c r="M2214" s="1"/>
  <c r="H2218"/>
  <c r="M2218" s="1"/>
  <c r="H2222"/>
  <c r="M2222" s="1"/>
  <c r="H2226"/>
  <c r="M2226" s="1"/>
  <c r="H2230"/>
  <c r="M2230" s="1"/>
  <c r="H2234"/>
  <c r="M2234" s="1"/>
  <c r="H2238"/>
  <c r="M2238" s="1"/>
  <c r="H2242"/>
  <c r="M2242" s="1"/>
  <c r="H2246"/>
  <c r="M2246" s="1"/>
  <c r="H2250"/>
  <c r="M2250" s="1"/>
  <c r="H2254"/>
  <c r="M2254" s="1"/>
  <c r="H2258"/>
  <c r="M2258" s="1"/>
  <c r="H2262"/>
  <c r="M2262" s="1"/>
  <c r="H2266"/>
  <c r="M2266" s="1"/>
  <c r="H2270"/>
  <c r="M2270" s="1"/>
  <c r="H2274"/>
  <c r="M2274" s="1"/>
  <c r="H2278"/>
  <c r="M2278" s="1"/>
  <c r="H2282"/>
  <c r="M2282" s="1"/>
  <c r="H2286"/>
  <c r="M2286" s="1"/>
  <c r="H2290"/>
  <c r="M2290" s="1"/>
  <c r="H2294"/>
  <c r="M2294" s="1"/>
  <c r="H2298"/>
  <c r="M2298" s="1"/>
  <c r="H2302"/>
  <c r="M2302" s="1"/>
  <c r="H2306"/>
  <c r="M2306" s="1"/>
  <c r="H2310"/>
  <c r="M2310" s="1"/>
  <c r="H2314"/>
  <c r="M2314" s="1"/>
  <c r="H2318"/>
  <c r="M2318" s="1"/>
  <c r="H2322"/>
  <c r="M2322" s="1"/>
  <c r="H2326"/>
  <c r="M2326" s="1"/>
  <c r="H2330"/>
  <c r="M2330" s="1"/>
  <c r="H2334"/>
  <c r="M2334" s="1"/>
  <c r="H2338"/>
  <c r="M2338" s="1"/>
  <c r="H2342"/>
  <c r="M2342" s="1"/>
  <c r="H2346"/>
  <c r="M2346" s="1"/>
  <c r="H2350"/>
  <c r="M2350" s="1"/>
  <c r="H2354"/>
  <c r="M2354" s="1"/>
  <c r="H2358"/>
  <c r="M2358" s="1"/>
  <c r="H2362"/>
  <c r="M2362" s="1"/>
  <c r="H2366"/>
  <c r="M2366" s="1"/>
  <c r="H2370"/>
  <c r="M2370" s="1"/>
  <c r="H2374"/>
  <c r="M2374" s="1"/>
  <c r="H2378"/>
  <c r="M2378" s="1"/>
  <c r="H2382"/>
  <c r="M2382" s="1"/>
  <c r="H2386"/>
  <c r="M2386" s="1"/>
  <c r="H2390"/>
  <c r="M2390" s="1"/>
  <c r="H2394"/>
  <c r="M2394" s="1"/>
  <c r="H2398"/>
  <c r="M2398" s="1"/>
  <c r="H2402"/>
  <c r="M2402" s="1"/>
  <c r="H2406"/>
  <c r="M2406" s="1"/>
  <c r="H2410"/>
  <c r="M2410" s="1"/>
  <c r="H2414"/>
  <c r="M2414" s="1"/>
  <c r="H2418"/>
  <c r="M2418" s="1"/>
  <c r="H2422"/>
  <c r="M2422" s="1"/>
  <c r="H2426"/>
  <c r="M2426" s="1"/>
  <c r="H2430"/>
  <c r="M2430" s="1"/>
  <c r="H2434"/>
  <c r="M2434" s="1"/>
  <c r="H2438"/>
  <c r="M2438" s="1"/>
  <c r="H2442"/>
  <c r="M2442" s="1"/>
  <c r="H2446"/>
  <c r="M2446" s="1"/>
  <c r="H2450"/>
  <c r="M2450" s="1"/>
  <c r="H2454"/>
  <c r="M2454" s="1"/>
  <c r="H2458"/>
  <c r="M2458" s="1"/>
  <c r="H2462"/>
  <c r="M2462" s="1"/>
  <c r="H2466"/>
  <c r="M2466" s="1"/>
  <c r="H2470"/>
  <c r="M2470" s="1"/>
  <c r="H2474"/>
  <c r="M2474" s="1"/>
  <c r="H2478"/>
  <c r="M2478" s="1"/>
  <c r="H2482"/>
  <c r="M2482" s="1"/>
  <c r="H2486"/>
  <c r="M2486" s="1"/>
  <c r="H2490"/>
  <c r="M2490" s="1"/>
  <c r="H2494"/>
  <c r="M2494" s="1"/>
  <c r="H2498"/>
  <c r="M2498" s="1"/>
  <c r="H2502"/>
  <c r="M2502" s="1"/>
  <c r="H2506"/>
  <c r="M2506" s="1"/>
  <c r="H2510"/>
  <c r="M2510" s="1"/>
  <c r="H2514"/>
  <c r="M2514" s="1"/>
  <c r="H2518"/>
  <c r="M2518" s="1"/>
  <c r="H2522"/>
  <c r="M2522" s="1"/>
  <c r="H2526"/>
  <c r="M2526" s="1"/>
  <c r="H2530"/>
  <c r="M2530" s="1"/>
  <c r="H2534"/>
  <c r="M2534" s="1"/>
  <c r="H2538"/>
  <c r="M2538" s="1"/>
  <c r="H2542"/>
  <c r="M2542" s="1"/>
  <c r="H2546"/>
  <c r="M2546" s="1"/>
  <c r="H2550"/>
  <c r="M2550" s="1"/>
  <c r="H2554"/>
  <c r="M2554" s="1"/>
  <c r="H2558"/>
  <c r="M2558" s="1"/>
  <c r="H2562"/>
  <c r="M2562" s="1"/>
  <c r="H2566"/>
  <c r="M2566" s="1"/>
  <c r="H2570"/>
  <c r="M2570" s="1"/>
  <c r="H2574"/>
  <c r="M2574" s="1"/>
  <c r="H2578"/>
  <c r="M2578" s="1"/>
  <c r="H2582"/>
  <c r="M2582" s="1"/>
  <c r="H2586"/>
  <c r="M2586" s="1"/>
  <c r="H2590"/>
  <c r="M2590" s="1"/>
  <c r="H2594"/>
  <c r="M2594" s="1"/>
  <c r="H2598"/>
  <c r="M2598" s="1"/>
  <c r="H2602"/>
  <c r="M2602" s="1"/>
  <c r="H2606"/>
  <c r="M2606" s="1"/>
  <c r="H2610"/>
  <c r="M2610" s="1"/>
  <c r="H2614"/>
  <c r="M2614" s="1"/>
  <c r="H2618"/>
  <c r="M2618" s="1"/>
  <c r="H2622"/>
  <c r="M2622" s="1"/>
  <c r="H2626"/>
  <c r="M2626" s="1"/>
  <c r="H2630"/>
  <c r="M2630" s="1"/>
  <c r="H2634"/>
  <c r="M2634" s="1"/>
  <c r="H2638"/>
  <c r="M2638" s="1"/>
  <c r="H2642"/>
  <c r="M2642" s="1"/>
  <c r="H2646"/>
  <c r="M2646" s="1"/>
  <c r="H2650"/>
  <c r="M2650" s="1"/>
  <c r="H2654"/>
  <c r="M2654" s="1"/>
  <c r="H2658"/>
  <c r="M2658" s="1"/>
  <c r="H2662"/>
  <c r="M2662" s="1"/>
  <c r="H2666"/>
  <c r="M2666" s="1"/>
  <c r="H2670"/>
  <c r="M2670" s="1"/>
  <c r="H2674"/>
  <c r="M2674" s="1"/>
  <c r="H2678"/>
  <c r="M2678" s="1"/>
  <c r="H2682"/>
  <c r="M2682" s="1"/>
  <c r="H2686"/>
  <c r="M2686" s="1"/>
  <c r="H2690"/>
  <c r="M2690" s="1"/>
  <c r="H2694"/>
  <c r="M2694" s="1"/>
  <c r="H2698"/>
  <c r="M2698" s="1"/>
  <c r="H2702"/>
  <c r="M2702" s="1"/>
  <c r="H2706"/>
  <c r="M2706" s="1"/>
  <c r="H2710"/>
  <c r="M2710" s="1"/>
  <c r="H2714"/>
  <c r="M2714" s="1"/>
  <c r="H2718"/>
  <c r="M2718" s="1"/>
  <c r="H2722"/>
  <c r="M2722" s="1"/>
  <c r="H2726"/>
  <c r="M2726" s="1"/>
  <c r="H2730"/>
  <c r="M2730" s="1"/>
  <c r="H2734"/>
  <c r="M2734" s="1"/>
  <c r="H2738"/>
  <c r="M2738" s="1"/>
  <c r="H2742"/>
  <c r="M2742" s="1"/>
  <c r="H2746"/>
  <c r="M2746" s="1"/>
  <c r="H2750"/>
  <c r="M2750" s="1"/>
  <c r="H1331"/>
  <c r="M1331" s="1"/>
  <c r="H1323"/>
  <c r="M1323" s="1"/>
  <c r="H1315"/>
  <c r="M1315" s="1"/>
  <c r="H1307"/>
  <c r="M1307" s="1"/>
  <c r="H1299"/>
  <c r="M1299" s="1"/>
  <c r="H1291"/>
  <c r="M1291" s="1"/>
  <c r="H1287"/>
  <c r="M1287" s="1"/>
  <c r="H1275"/>
  <c r="M1275" s="1"/>
  <c r="H1271"/>
  <c r="M1271" s="1"/>
  <c r="H1259"/>
  <c r="M1259" s="1"/>
  <c r="H1251"/>
  <c r="M1251" s="1"/>
  <c r="H1243"/>
  <c r="M1243" s="1"/>
  <c r="H1239"/>
  <c r="M1239" s="1"/>
  <c r="H1231"/>
  <c r="M1231" s="1"/>
  <c r="H1223"/>
  <c r="M1223" s="1"/>
  <c r="H1211"/>
  <c r="M1211" s="1"/>
  <c r="H1203"/>
  <c r="M1203" s="1"/>
  <c r="H1195"/>
  <c r="M1195" s="1"/>
  <c r="H1187"/>
  <c r="M1187" s="1"/>
  <c r="H1183"/>
  <c r="M1183" s="1"/>
  <c r="H1175"/>
  <c r="M1175" s="1"/>
  <c r="H1163"/>
  <c r="M1163" s="1"/>
  <c r="H1155"/>
  <c r="M1155" s="1"/>
  <c r="H1147"/>
  <c r="M1147" s="1"/>
  <c r="H1143"/>
  <c r="M1143" s="1"/>
  <c r="H1131"/>
  <c r="M1131" s="1"/>
  <c r="H1123"/>
  <c r="M1123" s="1"/>
  <c r="H1115"/>
  <c r="M1115" s="1"/>
  <c r="H1111"/>
  <c r="M1111" s="1"/>
  <c r="H1103"/>
  <c r="M1103" s="1"/>
  <c r="H1091"/>
  <c r="M1091" s="1"/>
  <c r="H1083"/>
  <c r="M1083" s="1"/>
  <c r="H1075"/>
  <c r="M1075" s="1"/>
  <c r="H1067"/>
  <c r="M1067" s="1"/>
  <c r="H1063"/>
  <c r="M1063" s="1"/>
  <c r="H1055"/>
  <c r="M1055" s="1"/>
  <c r="H1043"/>
  <c r="M1043" s="1"/>
  <c r="H1035"/>
  <c r="M1035" s="1"/>
  <c r="H1027"/>
  <c r="M1027" s="1"/>
  <c r="H1019"/>
  <c r="M1019" s="1"/>
  <c r="H1015"/>
  <c r="M1015" s="1"/>
  <c r="H1007"/>
  <c r="M1007" s="1"/>
  <c r="H995"/>
  <c r="M995" s="1"/>
  <c r="H987"/>
  <c r="M987" s="1"/>
  <c r="H983"/>
  <c r="M983" s="1"/>
  <c r="H971"/>
  <c r="M971" s="1"/>
  <c r="H963"/>
  <c r="M963" s="1"/>
  <c r="H959"/>
  <c r="M959" s="1"/>
  <c r="H951"/>
  <c r="M951" s="1"/>
  <c r="H939"/>
  <c r="M939" s="1"/>
  <c r="H931"/>
  <c r="M931" s="1"/>
  <c r="H927"/>
  <c r="M927" s="1"/>
  <c r="H919"/>
  <c r="M919" s="1"/>
  <c r="H907"/>
  <c r="M907" s="1"/>
  <c r="H903"/>
  <c r="M903" s="1"/>
  <c r="H895"/>
  <c r="M895" s="1"/>
  <c r="H887"/>
  <c r="M887" s="1"/>
  <c r="H875"/>
  <c r="M875" s="1"/>
  <c r="H867"/>
  <c r="M867" s="1"/>
  <c r="H859"/>
  <c r="M859" s="1"/>
  <c r="H855"/>
  <c r="M855" s="1"/>
  <c r="H847"/>
  <c r="M847" s="1"/>
  <c r="H835"/>
  <c r="M835" s="1"/>
  <c r="H827"/>
  <c r="M827" s="1"/>
  <c r="H823"/>
  <c r="M823" s="1"/>
  <c r="H811"/>
  <c r="M811" s="1"/>
  <c r="H803"/>
  <c r="M803" s="1"/>
  <c r="H799"/>
  <c r="M799" s="1"/>
  <c r="H787"/>
  <c r="M787" s="1"/>
  <c r="H783"/>
  <c r="M783" s="1"/>
  <c r="H771"/>
  <c r="M771" s="1"/>
  <c r="H767"/>
  <c r="M767" s="1"/>
  <c r="H759"/>
  <c r="M759" s="1"/>
  <c r="H747"/>
  <c r="M747" s="1"/>
  <c r="H739"/>
  <c r="M739" s="1"/>
  <c r="H735"/>
  <c r="M735" s="1"/>
  <c r="H727"/>
  <c r="M727" s="1"/>
  <c r="H715"/>
  <c r="M715" s="1"/>
  <c r="H707"/>
  <c r="M707" s="1"/>
  <c r="H703"/>
  <c r="M703" s="1"/>
  <c r="H695"/>
  <c r="M695" s="1"/>
  <c r="H683"/>
  <c r="M683" s="1"/>
  <c r="H679"/>
  <c r="M679" s="1"/>
  <c r="H667"/>
  <c r="M667" s="1"/>
  <c r="H659"/>
  <c r="M659" s="1"/>
  <c r="H651"/>
  <c r="M651" s="1"/>
  <c r="H654"/>
  <c r="M654" s="1"/>
  <c r="H662"/>
  <c r="M662" s="1"/>
  <c r="H670"/>
  <c r="M670" s="1"/>
  <c r="H678"/>
  <c r="M678" s="1"/>
  <c r="H686"/>
  <c r="M686" s="1"/>
  <c r="H694"/>
  <c r="M694" s="1"/>
  <c r="H702"/>
  <c r="M702" s="1"/>
  <c r="H710"/>
  <c r="M710" s="1"/>
  <c r="H718"/>
  <c r="M718" s="1"/>
  <c r="H726"/>
  <c r="M726" s="1"/>
  <c r="H734"/>
  <c r="M734" s="1"/>
  <c r="H742"/>
  <c r="M742" s="1"/>
  <c r="H750"/>
  <c r="M750" s="1"/>
  <c r="H758"/>
  <c r="M758" s="1"/>
  <c r="H766"/>
  <c r="M766" s="1"/>
  <c r="H774"/>
  <c r="M774" s="1"/>
  <c r="H782"/>
  <c r="M782" s="1"/>
  <c r="H790"/>
  <c r="M790" s="1"/>
  <c r="H798"/>
  <c r="M798" s="1"/>
  <c r="H806"/>
  <c r="M806" s="1"/>
  <c r="H814"/>
  <c r="M814" s="1"/>
  <c r="H822"/>
  <c r="M822" s="1"/>
  <c r="H830"/>
  <c r="M830" s="1"/>
  <c r="H838"/>
  <c r="M838" s="1"/>
  <c r="H846"/>
  <c r="M846" s="1"/>
  <c r="H854"/>
  <c r="M854" s="1"/>
  <c r="H862"/>
  <c r="M862" s="1"/>
  <c r="H870"/>
  <c r="M870" s="1"/>
  <c r="H878"/>
  <c r="M878" s="1"/>
  <c r="H886"/>
  <c r="M886" s="1"/>
  <c r="H894"/>
  <c r="M894" s="1"/>
  <c r="H902"/>
  <c r="M902" s="1"/>
  <c r="H910"/>
  <c r="M910" s="1"/>
  <c r="H918"/>
  <c r="M918" s="1"/>
  <c r="H926"/>
  <c r="M926" s="1"/>
  <c r="H934"/>
  <c r="M934" s="1"/>
  <c r="H942"/>
  <c r="M942" s="1"/>
  <c r="H950"/>
  <c r="M950" s="1"/>
  <c r="H958"/>
  <c r="M958" s="1"/>
  <c r="H966"/>
  <c r="M966" s="1"/>
  <c r="H974"/>
  <c r="M974" s="1"/>
  <c r="H982"/>
  <c r="M982" s="1"/>
  <c r="H990"/>
  <c r="M990" s="1"/>
  <c r="H998"/>
  <c r="M998" s="1"/>
  <c r="H1006"/>
  <c r="M1006" s="1"/>
  <c r="H1014"/>
  <c r="M1014" s="1"/>
  <c r="H1022"/>
  <c r="M1022" s="1"/>
  <c r="H1030"/>
  <c r="M1030" s="1"/>
  <c r="H1038"/>
  <c r="M1038" s="1"/>
  <c r="H1046"/>
  <c r="M1046" s="1"/>
  <c r="H1054"/>
  <c r="M1054" s="1"/>
  <c r="H1062"/>
  <c r="M1062" s="1"/>
  <c r="H1070"/>
  <c r="M1070" s="1"/>
  <c r="H1078"/>
  <c r="M1078" s="1"/>
  <c r="H1086"/>
  <c r="M1086" s="1"/>
  <c r="H1094"/>
  <c r="M1094" s="1"/>
  <c r="H1102"/>
  <c r="M1102" s="1"/>
  <c r="H1110"/>
  <c r="M1110" s="1"/>
  <c r="H1118"/>
  <c r="M1118" s="1"/>
  <c r="H1126"/>
  <c r="M1126" s="1"/>
  <c r="H1134"/>
  <c r="M1134" s="1"/>
  <c r="H1142"/>
  <c r="M1142" s="1"/>
  <c r="H1150"/>
  <c r="M1150" s="1"/>
  <c r="H1158"/>
  <c r="M1158" s="1"/>
  <c r="H1166"/>
  <c r="M1166" s="1"/>
  <c r="H1174"/>
  <c r="M1174" s="1"/>
  <c r="H1182"/>
  <c r="M1182" s="1"/>
  <c r="H1190"/>
  <c r="M1190" s="1"/>
  <c r="H1198"/>
  <c r="M1198" s="1"/>
  <c r="H1206"/>
  <c r="M1206" s="1"/>
  <c r="H1214"/>
  <c r="M1214" s="1"/>
  <c r="H1222"/>
  <c r="M1222" s="1"/>
  <c r="H1230"/>
  <c r="M1230" s="1"/>
  <c r="H1238"/>
  <c r="M1238" s="1"/>
  <c r="H1246"/>
  <c r="M1246" s="1"/>
  <c r="H1254"/>
  <c r="M1254" s="1"/>
  <c r="H1262"/>
  <c r="M1262" s="1"/>
  <c r="H1270"/>
  <c r="M1270" s="1"/>
  <c r="H1278"/>
  <c r="M1278" s="1"/>
  <c r="H1286"/>
  <c r="M1286" s="1"/>
  <c r="H1294"/>
  <c r="M1294" s="1"/>
  <c r="H1302"/>
  <c r="M1302" s="1"/>
  <c r="H1310"/>
  <c r="M1310" s="1"/>
  <c r="H1318"/>
  <c r="M1318" s="1"/>
  <c r="H1326"/>
  <c r="M1326" s="1"/>
  <c r="H1334"/>
  <c r="M1334" s="1"/>
  <c r="H1341"/>
  <c r="M1341" s="1"/>
  <c r="H1345"/>
  <c r="M1345" s="1"/>
  <c r="H1349"/>
  <c r="M1349" s="1"/>
  <c r="H1353"/>
  <c r="M1353" s="1"/>
  <c r="H1357"/>
  <c r="M1357" s="1"/>
  <c r="H1361"/>
  <c r="M1361" s="1"/>
  <c r="H1365"/>
  <c r="M1365" s="1"/>
  <c r="H1369"/>
  <c r="M1369" s="1"/>
  <c r="H1373"/>
  <c r="M1373" s="1"/>
  <c r="H1377"/>
  <c r="M1377" s="1"/>
  <c r="H1381"/>
  <c r="M1381" s="1"/>
  <c r="H1385"/>
  <c r="M1385" s="1"/>
  <c r="H1389"/>
  <c r="M1389" s="1"/>
  <c r="H1393"/>
  <c r="M1393" s="1"/>
  <c r="H1397"/>
  <c r="M1397" s="1"/>
  <c r="H1401"/>
  <c r="M1401" s="1"/>
  <c r="H1405"/>
  <c r="M1405" s="1"/>
  <c r="H1409"/>
  <c r="M1409" s="1"/>
  <c r="H1413"/>
  <c r="M1413" s="1"/>
  <c r="H1417"/>
  <c r="M1417" s="1"/>
  <c r="H1421"/>
  <c r="M1421" s="1"/>
  <c r="H1425"/>
  <c r="M1425" s="1"/>
  <c r="H1429"/>
  <c r="M1429" s="1"/>
  <c r="H1433"/>
  <c r="M1433" s="1"/>
  <c r="H1437"/>
  <c r="M1437" s="1"/>
  <c r="H1441"/>
  <c r="M1441" s="1"/>
  <c r="H1445"/>
  <c r="M1445" s="1"/>
  <c r="H1449"/>
  <c r="M1449" s="1"/>
  <c r="H1453"/>
  <c r="M1453" s="1"/>
  <c r="H1457"/>
  <c r="M1457" s="1"/>
  <c r="H1461"/>
  <c r="M1461" s="1"/>
  <c r="H1465"/>
  <c r="M1465" s="1"/>
  <c r="H1469"/>
  <c r="M1469" s="1"/>
  <c r="H1473"/>
  <c r="M1473" s="1"/>
  <c r="H1477"/>
  <c r="M1477" s="1"/>
  <c r="H1481"/>
  <c r="M1481" s="1"/>
  <c r="H1485"/>
  <c r="M1485" s="1"/>
  <c r="H1489"/>
  <c r="M1489" s="1"/>
  <c r="H1493"/>
  <c r="M1493" s="1"/>
  <c r="H1497"/>
  <c r="M1497" s="1"/>
  <c r="H1501"/>
  <c r="M1501" s="1"/>
  <c r="H1505"/>
  <c r="M1505" s="1"/>
  <c r="H1509"/>
  <c r="M1509" s="1"/>
  <c r="H1513"/>
  <c r="M1513" s="1"/>
  <c r="H1517"/>
  <c r="M1517" s="1"/>
  <c r="H1521"/>
  <c r="M1521" s="1"/>
  <c r="H1525"/>
  <c r="M1525" s="1"/>
  <c r="H1529"/>
  <c r="M1529" s="1"/>
  <c r="H1533"/>
  <c r="M1533" s="1"/>
  <c r="H1537"/>
  <c r="M1537" s="1"/>
  <c r="H1541"/>
  <c r="M1541" s="1"/>
  <c r="H1545"/>
  <c r="M1545" s="1"/>
  <c r="H1549"/>
  <c r="M1549" s="1"/>
  <c r="H1553"/>
  <c r="M1553" s="1"/>
  <c r="H1557"/>
  <c r="M1557" s="1"/>
  <c r="H1561"/>
  <c r="M1561" s="1"/>
  <c r="H1565"/>
  <c r="M1565" s="1"/>
  <c r="H1569"/>
  <c r="M1569" s="1"/>
  <c r="H1573"/>
  <c r="M1573" s="1"/>
  <c r="H1577"/>
  <c r="M1577" s="1"/>
  <c r="H1581"/>
  <c r="M1581" s="1"/>
  <c r="H1585"/>
  <c r="M1585" s="1"/>
  <c r="H1589"/>
  <c r="M1589" s="1"/>
  <c r="H1593"/>
  <c r="M1593" s="1"/>
  <c r="H1597"/>
  <c r="M1597" s="1"/>
  <c r="H1601"/>
  <c r="M1601" s="1"/>
  <c r="H1605"/>
  <c r="M1605" s="1"/>
  <c r="H1609"/>
  <c r="M1609" s="1"/>
  <c r="H1613"/>
  <c r="M1613" s="1"/>
  <c r="H1617"/>
  <c r="M1617" s="1"/>
  <c r="H1621"/>
  <c r="M1621" s="1"/>
  <c r="H1625"/>
  <c r="M1625" s="1"/>
  <c r="H1629"/>
  <c r="M1629" s="1"/>
  <c r="H1633"/>
  <c r="M1633" s="1"/>
  <c r="H1637"/>
  <c r="M1637" s="1"/>
  <c r="H1641"/>
  <c r="M1641" s="1"/>
  <c r="H1645"/>
  <c r="M1645" s="1"/>
  <c r="H1649"/>
  <c r="M1649" s="1"/>
  <c r="H1653"/>
  <c r="M1653" s="1"/>
  <c r="H1657"/>
  <c r="M1657" s="1"/>
  <c r="H1661"/>
  <c r="M1661" s="1"/>
  <c r="H1665"/>
  <c r="M1665" s="1"/>
  <c r="H1669"/>
  <c r="M1669" s="1"/>
  <c r="H1673"/>
  <c r="M1673" s="1"/>
  <c r="H1677"/>
  <c r="M1677" s="1"/>
  <c r="H1681"/>
  <c r="M1681" s="1"/>
  <c r="H1685"/>
  <c r="M1685" s="1"/>
  <c r="H1689"/>
  <c r="M1689" s="1"/>
  <c r="H1693"/>
  <c r="M1693" s="1"/>
  <c r="H1697"/>
  <c r="M1697" s="1"/>
  <c r="H1701"/>
  <c r="M1701" s="1"/>
  <c r="H1705"/>
  <c r="M1705" s="1"/>
  <c r="H1709"/>
  <c r="M1709" s="1"/>
  <c r="H1713"/>
  <c r="M1713" s="1"/>
  <c r="H1717"/>
  <c r="M1717" s="1"/>
  <c r="H1721"/>
  <c r="M1721" s="1"/>
  <c r="H1725"/>
  <c r="M1725" s="1"/>
  <c r="H1729"/>
  <c r="M1729" s="1"/>
  <c r="H1733"/>
  <c r="M1733" s="1"/>
  <c r="H1737"/>
  <c r="M1737" s="1"/>
  <c r="H1741"/>
  <c r="M1741" s="1"/>
  <c r="H1745"/>
  <c r="M1745" s="1"/>
  <c r="H1749"/>
  <c r="M1749" s="1"/>
  <c r="H1753"/>
  <c r="M1753" s="1"/>
  <c r="H1757"/>
  <c r="M1757" s="1"/>
  <c r="H1761"/>
  <c r="M1761" s="1"/>
  <c r="H1765"/>
  <c r="M1765" s="1"/>
  <c r="H1769"/>
  <c r="M1769" s="1"/>
  <c r="H1773"/>
  <c r="M1773" s="1"/>
  <c r="H1777"/>
  <c r="M1777" s="1"/>
  <c r="H1781"/>
  <c r="M1781" s="1"/>
  <c r="H1785"/>
  <c r="M1785" s="1"/>
  <c r="H1789"/>
  <c r="M1789" s="1"/>
  <c r="H1793"/>
  <c r="M1793" s="1"/>
  <c r="H1797"/>
  <c r="M1797" s="1"/>
  <c r="H1801"/>
  <c r="M1801" s="1"/>
  <c r="H1805"/>
  <c r="M1805" s="1"/>
  <c r="H1809"/>
  <c r="M1809" s="1"/>
  <c r="H1813"/>
  <c r="M1813" s="1"/>
  <c r="H1817"/>
  <c r="M1817" s="1"/>
  <c r="H1821"/>
  <c r="M1821" s="1"/>
  <c r="H1825"/>
  <c r="M1825" s="1"/>
  <c r="H1829"/>
  <c r="M1829" s="1"/>
  <c r="H1833"/>
  <c r="M1833" s="1"/>
  <c r="H1837"/>
  <c r="M1837" s="1"/>
  <c r="H1841"/>
  <c r="M1841" s="1"/>
  <c r="H1845"/>
  <c r="M1845" s="1"/>
  <c r="H1849"/>
  <c r="M1849" s="1"/>
  <c r="H1853"/>
  <c r="M1853" s="1"/>
  <c r="H1857"/>
  <c r="M1857" s="1"/>
  <c r="H1861"/>
  <c r="M1861" s="1"/>
  <c r="H1865"/>
  <c r="M1865" s="1"/>
  <c r="H1869"/>
  <c r="M1869" s="1"/>
  <c r="H1873"/>
  <c r="M1873" s="1"/>
  <c r="H1877"/>
  <c r="M1877" s="1"/>
  <c r="H1881"/>
  <c r="M1881" s="1"/>
  <c r="H1885"/>
  <c r="M1885" s="1"/>
  <c r="H1889"/>
  <c r="M1889" s="1"/>
  <c r="H1893"/>
  <c r="M1893" s="1"/>
  <c r="H1897"/>
  <c r="M1897" s="1"/>
  <c r="H1901"/>
  <c r="M1901" s="1"/>
  <c r="H1905"/>
  <c r="M1905" s="1"/>
  <c r="H1909"/>
  <c r="M1909" s="1"/>
  <c r="H1913"/>
  <c r="M1913" s="1"/>
  <c r="H1917"/>
  <c r="M1917" s="1"/>
  <c r="H1921"/>
  <c r="M1921" s="1"/>
  <c r="H1925"/>
  <c r="M1925" s="1"/>
  <c r="H1929"/>
  <c r="M1929" s="1"/>
  <c r="H1933"/>
  <c r="M1933" s="1"/>
  <c r="H1937"/>
  <c r="M1937" s="1"/>
  <c r="H1941"/>
  <c r="M1941" s="1"/>
  <c r="H1945"/>
  <c r="M1945" s="1"/>
  <c r="H1949"/>
  <c r="M1949" s="1"/>
  <c r="H1953"/>
  <c r="M1953" s="1"/>
  <c r="H1957"/>
  <c r="M1957" s="1"/>
  <c r="H1961"/>
  <c r="M1961" s="1"/>
  <c r="H1965"/>
  <c r="M1965" s="1"/>
  <c r="H1969"/>
  <c r="M1969" s="1"/>
  <c r="H1973"/>
  <c r="M1973" s="1"/>
  <c r="H1977"/>
  <c r="M1977" s="1"/>
  <c r="H1981"/>
  <c r="M1981" s="1"/>
  <c r="H1985"/>
  <c r="M1985" s="1"/>
  <c r="H1989"/>
  <c r="M1989" s="1"/>
  <c r="H1993"/>
  <c r="M1993" s="1"/>
  <c r="H1997"/>
  <c r="M1997" s="1"/>
  <c r="H2001"/>
  <c r="M2001" s="1"/>
  <c r="H2005"/>
  <c r="M2005" s="1"/>
  <c r="H2011"/>
  <c r="M2011" s="1"/>
  <c r="H2015"/>
  <c r="M2015" s="1"/>
  <c r="H2019"/>
  <c r="M2019" s="1"/>
  <c r="H2023"/>
  <c r="M2023" s="1"/>
  <c r="H2027"/>
  <c r="M2027" s="1"/>
  <c r="H2031"/>
  <c r="M2031" s="1"/>
  <c r="H2035"/>
  <c r="M2035" s="1"/>
  <c r="H2039"/>
  <c r="M2039" s="1"/>
  <c r="H2043"/>
  <c r="M2043" s="1"/>
  <c r="H2047"/>
  <c r="M2047" s="1"/>
  <c r="H2051"/>
  <c r="M2051" s="1"/>
  <c r="H2055"/>
  <c r="M2055" s="1"/>
  <c r="H2059"/>
  <c r="M2059" s="1"/>
  <c r="H2063"/>
  <c r="M2063" s="1"/>
  <c r="H2067"/>
  <c r="M2067" s="1"/>
  <c r="H2071"/>
  <c r="M2071" s="1"/>
  <c r="H2075"/>
  <c r="M2075" s="1"/>
  <c r="H2079"/>
  <c r="M2079" s="1"/>
  <c r="H2083"/>
  <c r="M2083" s="1"/>
  <c r="H2087"/>
  <c r="M2087" s="1"/>
  <c r="H2091"/>
  <c r="M2091" s="1"/>
  <c r="H2095"/>
  <c r="M2095" s="1"/>
  <c r="H2099"/>
  <c r="M2099" s="1"/>
  <c r="H2103"/>
  <c r="M2103" s="1"/>
  <c r="H2107"/>
  <c r="M2107" s="1"/>
  <c r="H2111"/>
  <c r="M2111" s="1"/>
  <c r="H2115"/>
  <c r="M2115" s="1"/>
  <c r="H2119"/>
  <c r="M2119" s="1"/>
  <c r="H2123"/>
  <c r="M2123" s="1"/>
  <c r="H2127"/>
  <c r="M2127" s="1"/>
  <c r="H2131"/>
  <c r="M2131" s="1"/>
  <c r="H2135"/>
  <c r="M2135" s="1"/>
  <c r="H2139"/>
  <c r="M2139" s="1"/>
  <c r="H2143"/>
  <c r="M2143" s="1"/>
  <c r="H2147"/>
  <c r="M2147" s="1"/>
  <c r="H2151"/>
  <c r="M2151" s="1"/>
  <c r="H2157"/>
  <c r="M2157" s="1"/>
  <c r="H2161"/>
  <c r="M2161" s="1"/>
  <c r="H2169"/>
  <c r="M2169" s="1"/>
  <c r="H2179"/>
  <c r="M2179" s="1"/>
  <c r="H2189"/>
  <c r="M2189" s="1"/>
  <c r="H2199"/>
  <c r="M2199" s="1"/>
  <c r="H2209"/>
  <c r="M2209" s="1"/>
  <c r="H2217"/>
  <c r="M2217" s="1"/>
  <c r="H2227"/>
  <c r="M2227" s="1"/>
  <c r="H2235"/>
  <c r="M2235" s="1"/>
  <c r="H2245"/>
  <c r="M2245" s="1"/>
  <c r="H2255"/>
  <c r="M2255" s="1"/>
  <c r="H2263"/>
  <c r="M2263" s="1"/>
  <c r="H2273"/>
  <c r="M2273" s="1"/>
  <c r="H2281"/>
  <c r="M2281" s="1"/>
  <c r="H2291"/>
  <c r="M2291" s="1"/>
  <c r="H2299"/>
  <c r="M2299" s="1"/>
  <c r="H2309"/>
  <c r="M2309" s="1"/>
  <c r="H2317"/>
  <c r="M2317" s="1"/>
  <c r="H2325"/>
  <c r="M2325" s="1"/>
  <c r="H2335"/>
  <c r="M2335" s="1"/>
  <c r="H2345"/>
  <c r="M2345" s="1"/>
  <c r="H2353"/>
  <c r="M2353" s="1"/>
  <c r="H2363"/>
  <c r="M2363" s="1"/>
  <c r="H2371"/>
  <c r="M2371" s="1"/>
  <c r="H2381"/>
  <c r="M2381" s="1"/>
  <c r="H2391"/>
  <c r="M2391" s="1"/>
  <c r="H2399"/>
  <c r="M2399" s="1"/>
  <c r="H2409"/>
  <c r="M2409" s="1"/>
  <c r="H2417"/>
  <c r="M2417" s="1"/>
  <c r="H2427"/>
  <c r="M2427" s="1"/>
  <c r="H2437"/>
  <c r="M2437" s="1"/>
  <c r="H2445"/>
  <c r="M2445" s="1"/>
  <c r="H2455"/>
  <c r="M2455" s="1"/>
  <c r="H2463"/>
  <c r="M2463" s="1"/>
  <c r="H2473"/>
  <c r="M2473" s="1"/>
  <c r="H2481"/>
  <c r="M2481" s="1"/>
  <c r="H2491"/>
  <c r="M2491" s="1"/>
  <c r="H2499"/>
  <c r="M2499" s="1"/>
  <c r="H2509"/>
  <c r="M2509" s="1"/>
  <c r="H2517"/>
  <c r="M2517" s="1"/>
  <c r="H2527"/>
  <c r="M2527" s="1"/>
  <c r="H2535"/>
  <c r="M2535" s="1"/>
  <c r="H2545"/>
  <c r="M2545" s="1"/>
  <c r="H2553"/>
  <c r="M2553" s="1"/>
  <c r="H2563"/>
  <c r="M2563" s="1"/>
  <c r="H2571"/>
  <c r="M2571" s="1"/>
  <c r="H2581"/>
  <c r="M2581" s="1"/>
  <c r="H2589"/>
  <c r="M2589" s="1"/>
  <c r="H2599"/>
  <c r="M2599" s="1"/>
  <c r="H2607"/>
  <c r="M2607" s="1"/>
  <c r="H2615"/>
  <c r="M2615" s="1"/>
  <c r="H2625"/>
  <c r="M2625" s="1"/>
  <c r="H2635"/>
  <c r="M2635" s="1"/>
  <c r="H2645"/>
  <c r="M2645" s="1"/>
  <c r="H2653"/>
  <c r="M2653" s="1"/>
  <c r="H2663"/>
  <c r="M2663" s="1"/>
  <c r="H2671"/>
  <c r="M2671" s="1"/>
  <c r="H2681"/>
  <c r="M2681" s="1"/>
  <c r="H2689"/>
  <c r="M2689" s="1"/>
  <c r="H2699"/>
  <c r="M2699" s="1"/>
  <c r="H2707"/>
  <c r="M2707" s="1"/>
  <c r="H2717"/>
  <c r="M2717" s="1"/>
  <c r="H2725"/>
  <c r="M2725" s="1"/>
  <c r="H2735"/>
  <c r="M2735" s="1"/>
  <c r="H2743"/>
  <c r="M2743" s="1"/>
  <c r="H2753"/>
  <c r="M2753" s="1"/>
  <c r="H2761"/>
  <c r="M2761" s="1"/>
  <c r="H2771"/>
  <c r="M2771" s="1"/>
  <c r="H2781"/>
  <c r="M2781" s="1"/>
  <c r="H2789"/>
  <c r="M2789" s="1"/>
  <c r="H2799"/>
  <c r="M2799" s="1"/>
  <c r="H2807"/>
  <c r="M2807" s="1"/>
  <c r="H2817"/>
  <c r="M2817" s="1"/>
  <c r="H2825"/>
  <c r="M2825" s="1"/>
  <c r="H2835"/>
  <c r="M2835" s="1"/>
  <c r="H2843"/>
  <c r="M2843" s="1"/>
  <c r="H2851"/>
  <c r="M2851" s="1"/>
  <c r="H2863"/>
  <c r="M2863" s="1"/>
  <c r="H2871"/>
  <c r="M2871" s="1"/>
  <c r="H2881"/>
  <c r="M2881" s="1"/>
  <c r="H2891"/>
  <c r="M2891" s="1"/>
  <c r="H2899"/>
  <c r="M2899" s="1"/>
  <c r="H2909"/>
  <c r="M2909" s="1"/>
  <c r="H2915"/>
  <c r="M2915" s="1"/>
  <c r="H2925"/>
  <c r="M2925" s="1"/>
  <c r="H2933"/>
  <c r="M2933" s="1"/>
  <c r="H2943"/>
  <c r="M2943" s="1"/>
  <c r="H2951"/>
  <c r="M2951" s="1"/>
  <c r="H2961"/>
  <c r="M2961" s="1"/>
  <c r="H2969"/>
  <c r="M2969" s="1"/>
  <c r="H2979"/>
  <c r="M2979" s="1"/>
  <c r="H2987"/>
  <c r="M2987" s="1"/>
  <c r="H2997"/>
  <c r="M2997" s="1"/>
  <c r="H3005"/>
  <c r="M3005" s="1"/>
  <c r="H3015"/>
  <c r="M3015" s="1"/>
  <c r="H3025"/>
  <c r="M3025" s="1"/>
  <c r="H3035"/>
  <c r="M3035" s="1"/>
  <c r="H3043"/>
  <c r="M3043" s="1"/>
  <c r="H3053"/>
  <c r="M3053" s="1"/>
  <c r="H3061"/>
  <c r="M3061" s="1"/>
  <c r="H3071"/>
  <c r="M3071" s="1"/>
  <c r="H3079"/>
  <c r="M3079" s="1"/>
  <c r="H3089"/>
  <c r="M3089" s="1"/>
  <c r="H3097"/>
  <c r="M3097" s="1"/>
  <c r="H3107"/>
  <c r="M3107" s="1"/>
  <c r="H3115"/>
  <c r="M3115" s="1"/>
  <c r="H3125"/>
  <c r="M3125" s="1"/>
  <c r="H3133"/>
  <c r="M3133" s="1"/>
  <c r="H3143"/>
  <c r="M3143" s="1"/>
  <c r="H3151"/>
  <c r="M3151" s="1"/>
  <c r="H3161"/>
  <c r="M3161" s="1"/>
  <c r="H3169"/>
  <c r="M3169" s="1"/>
  <c r="H3179"/>
  <c r="M3179" s="1"/>
  <c r="H3187"/>
  <c r="M3187" s="1"/>
  <c r="H3197"/>
  <c r="M3197" s="1"/>
  <c r="H3205"/>
  <c r="M3205" s="1"/>
  <c r="H3215"/>
  <c r="M3215" s="1"/>
  <c r="H3223"/>
  <c r="M3223" s="1"/>
  <c r="H3233"/>
  <c r="M3233" s="1"/>
  <c r="H3241"/>
  <c r="M3241" s="1"/>
  <c r="H3251"/>
  <c r="M3251" s="1"/>
  <c r="H3259"/>
  <c r="M3259" s="1"/>
  <c r="H3269"/>
  <c r="M3269" s="1"/>
  <c r="H3279"/>
  <c r="M3279" s="1"/>
  <c r="H3287"/>
  <c r="M3287" s="1"/>
  <c r="H3297"/>
  <c r="M3297" s="1"/>
  <c r="H3305"/>
  <c r="M3305" s="1"/>
  <c r="H3315"/>
  <c r="M3315" s="1"/>
  <c r="H3323"/>
  <c r="M3323" s="1"/>
  <c r="H3333"/>
  <c r="M3333" s="1"/>
  <c r="H3341"/>
  <c r="M3341" s="1"/>
  <c r="H3351"/>
  <c r="M3351" s="1"/>
  <c r="H3361"/>
  <c r="M3361" s="1"/>
  <c r="H3369"/>
  <c r="M3369" s="1"/>
  <c r="H3379"/>
  <c r="M3379" s="1"/>
  <c r="H3385"/>
  <c r="M3385" s="1"/>
  <c r="H3395"/>
  <c r="M3395" s="1"/>
  <c r="H3403"/>
  <c r="M3403" s="1"/>
  <c r="H3413"/>
  <c r="H1337"/>
  <c r="M1337" s="1"/>
  <c r="H1333"/>
  <c r="M1333" s="1"/>
  <c r="H1329"/>
  <c r="M1329" s="1"/>
  <c r="H1325"/>
  <c r="M1325" s="1"/>
  <c r="H1321"/>
  <c r="M1321" s="1"/>
  <c r="H1317"/>
  <c r="M1317" s="1"/>
  <c r="H1313"/>
  <c r="M1313" s="1"/>
  <c r="H1309"/>
  <c r="M1309" s="1"/>
  <c r="H1305"/>
  <c r="M1305" s="1"/>
  <c r="H1301"/>
  <c r="M1301" s="1"/>
  <c r="H1297"/>
  <c r="M1297" s="1"/>
  <c r="H1293"/>
  <c r="M1293" s="1"/>
  <c r="H1289"/>
  <c r="M1289" s="1"/>
  <c r="H1285"/>
  <c r="M1285" s="1"/>
  <c r="H1281"/>
  <c r="M1281" s="1"/>
  <c r="H1277"/>
  <c r="M1277" s="1"/>
  <c r="H1273"/>
  <c r="M1273" s="1"/>
  <c r="H1269"/>
  <c r="M1269" s="1"/>
  <c r="H1265"/>
  <c r="M1265" s="1"/>
  <c r="H1261"/>
  <c r="M1261" s="1"/>
  <c r="H1257"/>
  <c r="M1257" s="1"/>
  <c r="H1253"/>
  <c r="M1253" s="1"/>
  <c r="H1249"/>
  <c r="M1249" s="1"/>
  <c r="H1245"/>
  <c r="M1245" s="1"/>
  <c r="H1241"/>
  <c r="M1241" s="1"/>
  <c r="H1237"/>
  <c r="M1237" s="1"/>
  <c r="H1233"/>
  <c r="M1233" s="1"/>
  <c r="H1229"/>
  <c r="M1229" s="1"/>
  <c r="H1225"/>
  <c r="M1225" s="1"/>
  <c r="H1221"/>
  <c r="M1221" s="1"/>
  <c r="H1217"/>
  <c r="M1217" s="1"/>
  <c r="H1213"/>
  <c r="M1213" s="1"/>
  <c r="H1209"/>
  <c r="M1209" s="1"/>
  <c r="H1205"/>
  <c r="M1205" s="1"/>
  <c r="H1201"/>
  <c r="M1201" s="1"/>
  <c r="H1197"/>
  <c r="M1197" s="1"/>
  <c r="H1193"/>
  <c r="M1193" s="1"/>
  <c r="H1189"/>
  <c r="M1189" s="1"/>
  <c r="H1185"/>
  <c r="M1185" s="1"/>
  <c r="H1181"/>
  <c r="M1181" s="1"/>
  <c r="H1177"/>
  <c r="M1177" s="1"/>
  <c r="H1173"/>
  <c r="M1173" s="1"/>
  <c r="H1169"/>
  <c r="M1169" s="1"/>
  <c r="H1165"/>
  <c r="M1165" s="1"/>
  <c r="H1161"/>
  <c r="M1161" s="1"/>
  <c r="H1157"/>
  <c r="M1157" s="1"/>
  <c r="H1153"/>
  <c r="M1153" s="1"/>
  <c r="H1149"/>
  <c r="M1149" s="1"/>
  <c r="H1145"/>
  <c r="M1145" s="1"/>
  <c r="H1141"/>
  <c r="M1141" s="1"/>
  <c r="H1137"/>
  <c r="M1137" s="1"/>
  <c r="H1133"/>
  <c r="M1133" s="1"/>
  <c r="H1129"/>
  <c r="M1129" s="1"/>
  <c r="H1125"/>
  <c r="M1125" s="1"/>
  <c r="H1121"/>
  <c r="M1121" s="1"/>
  <c r="H1117"/>
  <c r="M1117" s="1"/>
  <c r="H1113"/>
  <c r="M1113" s="1"/>
  <c r="H1109"/>
  <c r="M1109" s="1"/>
  <c r="H1105"/>
  <c r="M1105" s="1"/>
  <c r="H1101"/>
  <c r="M1101" s="1"/>
  <c r="H1097"/>
  <c r="M1097" s="1"/>
  <c r="H1093"/>
  <c r="M1093" s="1"/>
  <c r="H1089"/>
  <c r="M1089" s="1"/>
  <c r="H1085"/>
  <c r="M1085" s="1"/>
  <c r="H1081"/>
  <c r="M1081" s="1"/>
  <c r="H1077"/>
  <c r="M1077" s="1"/>
  <c r="H1073"/>
  <c r="M1073" s="1"/>
  <c r="H1069"/>
  <c r="M1069" s="1"/>
  <c r="H1065"/>
  <c r="M1065" s="1"/>
  <c r="H1061"/>
  <c r="M1061" s="1"/>
  <c r="H1057"/>
  <c r="M1057" s="1"/>
  <c r="H1053"/>
  <c r="M1053" s="1"/>
  <c r="H1049"/>
  <c r="M1049" s="1"/>
  <c r="H1045"/>
  <c r="M1045" s="1"/>
  <c r="H1041"/>
  <c r="M1041" s="1"/>
  <c r="H1037"/>
  <c r="M1037" s="1"/>
  <c r="H1033"/>
  <c r="M1033" s="1"/>
  <c r="H1029"/>
  <c r="M1029" s="1"/>
  <c r="H1025"/>
  <c r="M1025" s="1"/>
  <c r="H1021"/>
  <c r="M1021" s="1"/>
  <c r="H1017"/>
  <c r="M1017" s="1"/>
  <c r="H1013"/>
  <c r="M1013" s="1"/>
  <c r="H1009"/>
  <c r="M1009" s="1"/>
  <c r="H1005"/>
  <c r="M1005" s="1"/>
  <c r="H1001"/>
  <c r="M1001" s="1"/>
  <c r="H997"/>
  <c r="M997" s="1"/>
  <c r="H993"/>
  <c r="M993" s="1"/>
  <c r="H989"/>
  <c r="M989" s="1"/>
  <c r="H985"/>
  <c r="M985" s="1"/>
  <c r="H981"/>
  <c r="M981" s="1"/>
  <c r="H977"/>
  <c r="M977" s="1"/>
  <c r="H973"/>
  <c r="M973" s="1"/>
  <c r="H969"/>
  <c r="M969" s="1"/>
  <c r="H965"/>
  <c r="M965" s="1"/>
  <c r="H961"/>
  <c r="M961" s="1"/>
  <c r="H957"/>
  <c r="M957" s="1"/>
  <c r="H953"/>
  <c r="M953" s="1"/>
  <c r="H949"/>
  <c r="M949" s="1"/>
  <c r="H945"/>
  <c r="M945" s="1"/>
  <c r="H941"/>
  <c r="M941" s="1"/>
  <c r="H937"/>
  <c r="M937" s="1"/>
  <c r="H933"/>
  <c r="M933" s="1"/>
  <c r="H929"/>
  <c r="M929" s="1"/>
  <c r="H925"/>
  <c r="M925" s="1"/>
  <c r="H921"/>
  <c r="M921" s="1"/>
  <c r="H917"/>
  <c r="M917" s="1"/>
  <c r="H913"/>
  <c r="M913" s="1"/>
  <c r="H909"/>
  <c r="M909" s="1"/>
  <c r="H905"/>
  <c r="M905" s="1"/>
  <c r="H901"/>
  <c r="M901" s="1"/>
  <c r="H897"/>
  <c r="M897" s="1"/>
  <c r="H893"/>
  <c r="M893" s="1"/>
  <c r="H889"/>
  <c r="M889" s="1"/>
  <c r="H885"/>
  <c r="M885" s="1"/>
  <c r="H881"/>
  <c r="M881" s="1"/>
  <c r="H877"/>
  <c r="M877" s="1"/>
  <c r="H873"/>
  <c r="M873" s="1"/>
  <c r="H869"/>
  <c r="M869" s="1"/>
  <c r="H865"/>
  <c r="M865" s="1"/>
  <c r="H861"/>
  <c r="M861" s="1"/>
  <c r="H857"/>
  <c r="M857" s="1"/>
  <c r="H853"/>
  <c r="M853" s="1"/>
  <c r="H849"/>
  <c r="M849" s="1"/>
  <c r="H845"/>
  <c r="M845" s="1"/>
  <c r="H841"/>
  <c r="M841" s="1"/>
  <c r="H837"/>
  <c r="M837" s="1"/>
  <c r="H833"/>
  <c r="M833" s="1"/>
  <c r="H829"/>
  <c r="M829" s="1"/>
  <c r="H825"/>
  <c r="M825" s="1"/>
  <c r="H821"/>
  <c r="M821" s="1"/>
  <c r="H817"/>
  <c r="M817" s="1"/>
  <c r="H813"/>
  <c r="M813" s="1"/>
  <c r="H809"/>
  <c r="M809" s="1"/>
  <c r="H805"/>
  <c r="M805" s="1"/>
  <c r="H801"/>
  <c r="M801" s="1"/>
  <c r="H797"/>
  <c r="M797" s="1"/>
  <c r="H793"/>
  <c r="M793" s="1"/>
  <c r="H789"/>
  <c r="M789" s="1"/>
  <c r="H785"/>
  <c r="M785" s="1"/>
  <c r="H781"/>
  <c r="M781" s="1"/>
  <c r="H777"/>
  <c r="M777" s="1"/>
  <c r="H773"/>
  <c r="M773" s="1"/>
  <c r="H769"/>
  <c r="M769" s="1"/>
  <c r="H765"/>
  <c r="M765" s="1"/>
  <c r="H761"/>
  <c r="M761" s="1"/>
  <c r="H757"/>
  <c r="M757" s="1"/>
  <c r="H753"/>
  <c r="M753" s="1"/>
  <c r="H749"/>
  <c r="M749" s="1"/>
  <c r="H745"/>
  <c r="M745" s="1"/>
  <c r="H741"/>
  <c r="M741" s="1"/>
  <c r="H737"/>
  <c r="M737" s="1"/>
  <c r="H733"/>
  <c r="M733" s="1"/>
  <c r="H729"/>
  <c r="M729" s="1"/>
  <c r="H725"/>
  <c r="M725" s="1"/>
  <c r="H721"/>
  <c r="M721" s="1"/>
  <c r="H717"/>
  <c r="M717" s="1"/>
  <c r="H713"/>
  <c r="M713" s="1"/>
  <c r="H709"/>
  <c r="M709" s="1"/>
  <c r="H705"/>
  <c r="M705" s="1"/>
  <c r="H701"/>
  <c r="M701" s="1"/>
  <c r="H697"/>
  <c r="M697" s="1"/>
  <c r="H693"/>
  <c r="M693" s="1"/>
  <c r="H689"/>
  <c r="M689" s="1"/>
  <c r="H685"/>
  <c r="M685" s="1"/>
  <c r="H681"/>
  <c r="M681" s="1"/>
  <c r="H677"/>
  <c r="M677" s="1"/>
  <c r="H673"/>
  <c r="M673" s="1"/>
  <c r="H669"/>
  <c r="M669" s="1"/>
  <c r="H665"/>
  <c r="M665" s="1"/>
  <c r="H661"/>
  <c r="M661" s="1"/>
  <c r="H657"/>
  <c r="M657" s="1"/>
  <c r="H653"/>
  <c r="M653" s="1"/>
  <c r="H652"/>
  <c r="M652" s="1"/>
  <c r="H660"/>
  <c r="M660" s="1"/>
  <c r="H668"/>
  <c r="M668" s="1"/>
  <c r="H676"/>
  <c r="M676" s="1"/>
  <c r="H684"/>
  <c r="M684" s="1"/>
  <c r="H692"/>
  <c r="M692" s="1"/>
  <c r="H700"/>
  <c r="M700" s="1"/>
  <c r="H708"/>
  <c r="M708" s="1"/>
  <c r="H716"/>
  <c r="M716" s="1"/>
  <c r="H724"/>
  <c r="M724" s="1"/>
  <c r="H732"/>
  <c r="M732" s="1"/>
  <c r="H740"/>
  <c r="M740" s="1"/>
  <c r="H748"/>
  <c r="M748" s="1"/>
  <c r="H756"/>
  <c r="M756" s="1"/>
  <c r="H764"/>
  <c r="M764" s="1"/>
  <c r="H772"/>
  <c r="M772" s="1"/>
  <c r="H780"/>
  <c r="M780" s="1"/>
  <c r="H788"/>
  <c r="M788" s="1"/>
  <c r="H796"/>
  <c r="M796" s="1"/>
  <c r="H804"/>
  <c r="M804" s="1"/>
  <c r="H812"/>
  <c r="M812" s="1"/>
  <c r="H820"/>
  <c r="M820" s="1"/>
  <c r="H828"/>
  <c r="M828" s="1"/>
  <c r="H836"/>
  <c r="M836" s="1"/>
  <c r="H844"/>
  <c r="M844" s="1"/>
  <c r="H852"/>
  <c r="M852" s="1"/>
  <c r="H860"/>
  <c r="M860" s="1"/>
  <c r="H868"/>
  <c r="M868" s="1"/>
  <c r="H876"/>
  <c r="M876" s="1"/>
  <c r="H884"/>
  <c r="M884" s="1"/>
  <c r="H892"/>
  <c r="M892" s="1"/>
  <c r="H900"/>
  <c r="M900" s="1"/>
  <c r="H908"/>
  <c r="M908" s="1"/>
  <c r="H916"/>
  <c r="M916" s="1"/>
  <c r="H924"/>
  <c r="M924" s="1"/>
  <c r="H932"/>
  <c r="M932" s="1"/>
  <c r="H940"/>
  <c r="M940" s="1"/>
  <c r="H948"/>
  <c r="M948" s="1"/>
  <c r="H956"/>
  <c r="M956" s="1"/>
  <c r="H964"/>
  <c r="M964" s="1"/>
  <c r="H972"/>
  <c r="M972" s="1"/>
  <c r="H980"/>
  <c r="M980" s="1"/>
  <c r="H988"/>
  <c r="M988" s="1"/>
  <c r="H996"/>
  <c r="M996" s="1"/>
  <c r="H1004"/>
  <c r="M1004" s="1"/>
  <c r="H1012"/>
  <c r="M1012" s="1"/>
  <c r="H1020"/>
  <c r="M1020" s="1"/>
  <c r="H1028"/>
  <c r="M1028" s="1"/>
  <c r="H1036"/>
  <c r="M1036" s="1"/>
  <c r="H1044"/>
  <c r="M1044" s="1"/>
  <c r="H1052"/>
  <c r="M1052" s="1"/>
  <c r="H1060"/>
  <c r="M1060" s="1"/>
  <c r="H1068"/>
  <c r="M1068" s="1"/>
  <c r="H1076"/>
  <c r="M1076" s="1"/>
  <c r="H1084"/>
  <c r="M1084" s="1"/>
  <c r="H1092"/>
  <c r="M1092" s="1"/>
  <c r="H1100"/>
  <c r="M1100" s="1"/>
  <c r="H1108"/>
  <c r="M1108" s="1"/>
  <c r="H1116"/>
  <c r="M1116" s="1"/>
  <c r="H1124"/>
  <c r="M1124" s="1"/>
  <c r="H1132"/>
  <c r="M1132" s="1"/>
  <c r="H1140"/>
  <c r="M1140" s="1"/>
  <c r="H1148"/>
  <c r="M1148" s="1"/>
  <c r="H1156"/>
  <c r="M1156" s="1"/>
  <c r="H1164"/>
  <c r="M1164" s="1"/>
  <c r="H1172"/>
  <c r="M1172" s="1"/>
  <c r="H1180"/>
  <c r="M1180" s="1"/>
  <c r="H1188"/>
  <c r="M1188" s="1"/>
  <c r="H1196"/>
  <c r="M1196" s="1"/>
  <c r="H1204"/>
  <c r="M1204" s="1"/>
  <c r="H1212"/>
  <c r="M1212" s="1"/>
  <c r="H1220"/>
  <c r="M1220" s="1"/>
  <c r="H1228"/>
  <c r="M1228" s="1"/>
  <c r="H1236"/>
  <c r="M1236" s="1"/>
  <c r="H1244"/>
  <c r="M1244" s="1"/>
  <c r="H1252"/>
  <c r="M1252" s="1"/>
  <c r="H1260"/>
  <c r="M1260" s="1"/>
  <c r="H1268"/>
  <c r="M1268" s="1"/>
  <c r="H1276"/>
  <c r="M1276" s="1"/>
  <c r="H1284"/>
  <c r="M1284" s="1"/>
  <c r="H1292"/>
  <c r="M1292" s="1"/>
  <c r="H1300"/>
  <c r="M1300" s="1"/>
  <c r="H1308"/>
  <c r="M1308" s="1"/>
  <c r="H1316"/>
  <c r="M1316" s="1"/>
  <c r="H1324"/>
  <c r="M1324" s="1"/>
  <c r="H1332"/>
  <c r="M1332" s="1"/>
  <c r="H1340"/>
  <c r="M1340" s="1"/>
  <c r="H1344"/>
  <c r="M1344" s="1"/>
  <c r="H1348"/>
  <c r="M1348" s="1"/>
  <c r="H1352"/>
  <c r="M1352" s="1"/>
  <c r="H1356"/>
  <c r="M1356" s="1"/>
  <c r="H1360"/>
  <c r="M1360" s="1"/>
  <c r="H1364"/>
  <c r="M1364" s="1"/>
  <c r="H1368"/>
  <c r="M1368" s="1"/>
  <c r="H1372"/>
  <c r="M1372" s="1"/>
  <c r="H1376"/>
  <c r="M1376" s="1"/>
  <c r="H1380"/>
  <c r="M1380" s="1"/>
  <c r="H1384"/>
  <c r="M1384" s="1"/>
  <c r="H1388"/>
  <c r="M1388" s="1"/>
  <c r="H1392"/>
  <c r="M1392" s="1"/>
  <c r="H1396"/>
  <c r="M1396" s="1"/>
  <c r="H1400"/>
  <c r="M1400" s="1"/>
  <c r="H1404"/>
  <c r="M1404" s="1"/>
  <c r="H1408"/>
  <c r="M1408" s="1"/>
  <c r="H1412"/>
  <c r="M1412" s="1"/>
  <c r="H1416"/>
  <c r="M1416" s="1"/>
  <c r="H1420"/>
  <c r="M1420" s="1"/>
  <c r="H1424"/>
  <c r="M1424" s="1"/>
  <c r="H1428"/>
  <c r="M1428" s="1"/>
  <c r="H1432"/>
  <c r="M1432" s="1"/>
  <c r="H1436"/>
  <c r="M1436" s="1"/>
  <c r="H1440"/>
  <c r="M1440" s="1"/>
  <c r="H1444"/>
  <c r="M1444" s="1"/>
  <c r="H1448"/>
  <c r="M1448" s="1"/>
  <c r="H1452"/>
  <c r="M1452" s="1"/>
  <c r="H1456"/>
  <c r="M1456" s="1"/>
  <c r="H1460"/>
  <c r="M1460" s="1"/>
  <c r="H1464"/>
  <c r="M1464" s="1"/>
  <c r="H1468"/>
  <c r="M1468" s="1"/>
  <c r="H1472"/>
  <c r="M1472" s="1"/>
  <c r="H1476"/>
  <c r="M1476" s="1"/>
  <c r="H1480"/>
  <c r="M1480" s="1"/>
  <c r="H1484"/>
  <c r="M1484" s="1"/>
  <c r="H1488"/>
  <c r="M1488" s="1"/>
  <c r="H1492"/>
  <c r="M1492" s="1"/>
  <c r="H1496"/>
  <c r="M1496" s="1"/>
  <c r="H1500"/>
  <c r="M1500" s="1"/>
  <c r="H1504"/>
  <c r="M1504" s="1"/>
  <c r="H1508"/>
  <c r="M1508" s="1"/>
  <c r="H1512"/>
  <c r="M1512" s="1"/>
  <c r="H1516"/>
  <c r="M1516" s="1"/>
  <c r="H1520"/>
  <c r="M1520" s="1"/>
  <c r="H1524"/>
  <c r="M1524" s="1"/>
  <c r="H1528"/>
  <c r="M1528" s="1"/>
  <c r="H1532"/>
  <c r="M1532" s="1"/>
  <c r="H1536"/>
  <c r="M1536" s="1"/>
  <c r="H1540"/>
  <c r="M1540" s="1"/>
  <c r="H1544"/>
  <c r="M1544" s="1"/>
  <c r="H1548"/>
  <c r="M1548" s="1"/>
  <c r="H1552"/>
  <c r="M1552" s="1"/>
  <c r="H1556"/>
  <c r="M1556" s="1"/>
  <c r="H1560"/>
  <c r="M1560" s="1"/>
  <c r="H1564"/>
  <c r="M1564" s="1"/>
  <c r="H1568"/>
  <c r="M1568" s="1"/>
  <c r="H1572"/>
  <c r="M1572" s="1"/>
  <c r="H1576"/>
  <c r="M1576" s="1"/>
  <c r="H1580"/>
  <c r="M1580" s="1"/>
  <c r="H1584"/>
  <c r="M1584" s="1"/>
  <c r="H1588"/>
  <c r="M1588" s="1"/>
  <c r="H1592"/>
  <c r="M1592" s="1"/>
  <c r="H1596"/>
  <c r="M1596" s="1"/>
  <c r="H1600"/>
  <c r="M1600" s="1"/>
  <c r="H1604"/>
  <c r="M1604" s="1"/>
  <c r="H1608"/>
  <c r="M1608" s="1"/>
  <c r="H1612"/>
  <c r="M1612" s="1"/>
  <c r="H1616"/>
  <c r="M1616" s="1"/>
  <c r="H1620"/>
  <c r="M1620" s="1"/>
  <c r="H1624"/>
  <c r="M1624" s="1"/>
  <c r="H1628"/>
  <c r="M1628" s="1"/>
  <c r="H1632"/>
  <c r="M1632" s="1"/>
  <c r="H1636"/>
  <c r="M1636" s="1"/>
  <c r="H1640"/>
  <c r="M1640" s="1"/>
  <c r="H1644"/>
  <c r="M1644" s="1"/>
  <c r="H1648"/>
  <c r="M1648" s="1"/>
  <c r="H1652"/>
  <c r="M1652" s="1"/>
  <c r="H1656"/>
  <c r="M1656" s="1"/>
  <c r="H1660"/>
  <c r="M1660" s="1"/>
  <c r="H1664"/>
  <c r="M1664" s="1"/>
  <c r="H1668"/>
  <c r="M1668" s="1"/>
  <c r="H1672"/>
  <c r="M1672" s="1"/>
  <c r="H1676"/>
  <c r="M1676" s="1"/>
  <c r="H1680"/>
  <c r="M1680" s="1"/>
  <c r="H1684"/>
  <c r="M1684" s="1"/>
  <c r="H1688"/>
  <c r="M1688" s="1"/>
  <c r="H1692"/>
  <c r="M1692" s="1"/>
  <c r="H1696"/>
  <c r="M1696" s="1"/>
  <c r="H1700"/>
  <c r="M1700" s="1"/>
  <c r="H1704"/>
  <c r="M1704" s="1"/>
  <c r="H1708"/>
  <c r="M1708" s="1"/>
  <c r="H1712"/>
  <c r="M1712" s="1"/>
  <c r="H1716"/>
  <c r="M1716" s="1"/>
  <c r="H1720"/>
  <c r="M1720" s="1"/>
  <c r="H1724"/>
  <c r="M1724" s="1"/>
  <c r="H1728"/>
  <c r="M1728" s="1"/>
  <c r="H1732"/>
  <c r="M1732" s="1"/>
  <c r="H1736"/>
  <c r="M1736" s="1"/>
  <c r="H1740"/>
  <c r="M1740" s="1"/>
  <c r="H1744"/>
  <c r="M1744" s="1"/>
  <c r="H1748"/>
  <c r="M1748" s="1"/>
  <c r="H1752"/>
  <c r="M1752" s="1"/>
  <c r="H1756"/>
  <c r="M1756" s="1"/>
  <c r="H1760"/>
  <c r="M1760" s="1"/>
  <c r="H1764"/>
  <c r="M1764" s="1"/>
  <c r="H1768"/>
  <c r="M1768" s="1"/>
  <c r="H1772"/>
  <c r="M1772" s="1"/>
  <c r="H1776"/>
  <c r="M1776" s="1"/>
  <c r="H1780"/>
  <c r="M1780" s="1"/>
  <c r="H1784"/>
  <c r="M1784" s="1"/>
  <c r="H1788"/>
  <c r="M1788" s="1"/>
  <c r="H1792"/>
  <c r="M1792" s="1"/>
  <c r="H1796"/>
  <c r="M1796" s="1"/>
  <c r="H1800"/>
  <c r="M1800" s="1"/>
  <c r="H1804"/>
  <c r="M1804" s="1"/>
  <c r="H1808"/>
  <c r="M1808" s="1"/>
  <c r="H1812"/>
  <c r="M1812" s="1"/>
  <c r="H1816"/>
  <c r="M1816" s="1"/>
  <c r="H1820"/>
  <c r="M1820" s="1"/>
  <c r="H1824"/>
  <c r="M1824" s="1"/>
  <c r="H1828"/>
  <c r="M1828" s="1"/>
  <c r="H1832"/>
  <c r="M1832" s="1"/>
  <c r="H1836"/>
  <c r="M1836" s="1"/>
  <c r="H1840"/>
  <c r="M1840" s="1"/>
  <c r="H1844"/>
  <c r="M1844" s="1"/>
  <c r="H1848"/>
  <c r="M1848" s="1"/>
  <c r="H1852"/>
  <c r="M1852" s="1"/>
  <c r="H1856"/>
  <c r="M1856" s="1"/>
  <c r="H1860"/>
  <c r="M1860" s="1"/>
  <c r="H1864"/>
  <c r="M1864" s="1"/>
  <c r="H1868"/>
  <c r="M1868" s="1"/>
  <c r="H1872"/>
  <c r="M1872" s="1"/>
  <c r="H1876"/>
  <c r="M1876" s="1"/>
  <c r="H1880"/>
  <c r="M1880" s="1"/>
  <c r="H1884"/>
  <c r="M1884" s="1"/>
  <c r="H1888"/>
  <c r="M1888" s="1"/>
  <c r="H1892"/>
  <c r="M1892" s="1"/>
  <c r="H1896"/>
  <c r="M1896" s="1"/>
  <c r="H1900"/>
  <c r="M1900" s="1"/>
  <c r="H1904"/>
  <c r="M1904" s="1"/>
  <c r="H1908"/>
  <c r="M1908" s="1"/>
  <c r="H1912"/>
  <c r="M1912" s="1"/>
  <c r="H1916"/>
  <c r="M1916" s="1"/>
  <c r="H1920"/>
  <c r="M1920" s="1"/>
  <c r="H1924"/>
  <c r="M1924" s="1"/>
  <c r="H1928"/>
  <c r="M1928" s="1"/>
  <c r="H1932"/>
  <c r="M1932" s="1"/>
  <c r="H1936"/>
  <c r="M1936" s="1"/>
  <c r="H1940"/>
  <c r="M1940" s="1"/>
  <c r="H1944"/>
  <c r="M1944" s="1"/>
  <c r="H1948"/>
  <c r="M1948" s="1"/>
  <c r="H1952"/>
  <c r="M1952" s="1"/>
  <c r="H1956"/>
  <c r="M1956" s="1"/>
  <c r="H1960"/>
  <c r="M1960" s="1"/>
  <c r="H1964"/>
  <c r="M1964" s="1"/>
  <c r="H1968"/>
  <c r="M1968" s="1"/>
  <c r="H1972"/>
  <c r="M1972" s="1"/>
  <c r="H1976"/>
  <c r="M1976" s="1"/>
  <c r="H1980"/>
  <c r="M1980" s="1"/>
  <c r="H1984"/>
  <c r="M1984" s="1"/>
  <c r="H1988"/>
  <c r="M1988" s="1"/>
  <c r="H1992"/>
  <c r="M1992" s="1"/>
  <c r="H1996"/>
  <c r="M1996" s="1"/>
  <c r="H2000"/>
  <c r="M2000" s="1"/>
  <c r="H2004"/>
  <c r="M2004" s="1"/>
  <c r="H2008"/>
  <c r="M2008" s="1"/>
  <c r="H2012"/>
  <c r="M2012" s="1"/>
  <c r="H2016"/>
  <c r="M2016" s="1"/>
  <c r="H2020"/>
  <c r="M2020" s="1"/>
  <c r="H2024"/>
  <c r="M2024" s="1"/>
  <c r="H2028"/>
  <c r="M2028" s="1"/>
  <c r="H2032"/>
  <c r="M2032" s="1"/>
  <c r="H2036"/>
  <c r="M2036" s="1"/>
  <c r="H2040"/>
  <c r="M2040" s="1"/>
  <c r="H2044"/>
  <c r="M2044" s="1"/>
  <c r="H2048"/>
  <c r="M2048" s="1"/>
  <c r="H2052"/>
  <c r="M2052" s="1"/>
  <c r="H2056"/>
  <c r="M2056" s="1"/>
  <c r="H2060"/>
  <c r="M2060" s="1"/>
  <c r="H2064"/>
  <c r="M2064" s="1"/>
  <c r="H2068"/>
  <c r="M2068" s="1"/>
  <c r="H2072"/>
  <c r="M2072" s="1"/>
  <c r="H2076"/>
  <c r="M2076" s="1"/>
  <c r="H2080"/>
  <c r="M2080" s="1"/>
  <c r="H2084"/>
  <c r="M2084" s="1"/>
  <c r="H2088"/>
  <c r="M2088" s="1"/>
  <c r="H2092"/>
  <c r="M2092" s="1"/>
  <c r="H2096"/>
  <c r="M2096" s="1"/>
  <c r="H2100"/>
  <c r="M2100" s="1"/>
  <c r="H2104"/>
  <c r="M2104" s="1"/>
  <c r="H2108"/>
  <c r="M2108" s="1"/>
  <c r="H2112"/>
  <c r="M2112" s="1"/>
  <c r="H2116"/>
  <c r="M2116" s="1"/>
  <c r="H2120"/>
  <c r="M2120" s="1"/>
  <c r="H2124"/>
  <c r="M2124" s="1"/>
  <c r="H2128"/>
  <c r="M2128" s="1"/>
  <c r="H2132"/>
  <c r="M2132" s="1"/>
  <c r="H2136"/>
  <c r="M2136" s="1"/>
  <c r="H2140"/>
  <c r="M2140" s="1"/>
  <c r="H2144"/>
  <c r="M2144" s="1"/>
  <c r="H2148"/>
  <c r="M2148" s="1"/>
  <c r="H2152"/>
  <c r="M2152" s="1"/>
  <c r="H2156"/>
  <c r="M2156" s="1"/>
  <c r="H2160"/>
  <c r="M2160" s="1"/>
  <c r="H2164"/>
  <c r="M2164" s="1"/>
  <c r="H2168"/>
  <c r="M2168" s="1"/>
  <c r="H2172"/>
  <c r="M2172" s="1"/>
  <c r="H2176"/>
  <c r="M2176" s="1"/>
  <c r="H2180"/>
  <c r="M2180" s="1"/>
  <c r="H2184"/>
  <c r="M2184" s="1"/>
  <c r="H2188"/>
  <c r="M2188" s="1"/>
  <c r="H2192"/>
  <c r="M2192" s="1"/>
  <c r="H2196"/>
  <c r="M2196" s="1"/>
  <c r="H2200"/>
  <c r="M2200" s="1"/>
  <c r="H2204"/>
  <c r="M2204" s="1"/>
  <c r="H2208"/>
  <c r="M2208" s="1"/>
  <c r="H2212"/>
  <c r="M2212" s="1"/>
  <c r="H2216"/>
  <c r="M2216" s="1"/>
  <c r="H2220"/>
  <c r="M2220" s="1"/>
  <c r="H2224"/>
  <c r="M2224" s="1"/>
  <c r="H2228"/>
  <c r="M2228" s="1"/>
  <c r="H2232"/>
  <c r="M2232" s="1"/>
  <c r="H2236"/>
  <c r="M2236" s="1"/>
  <c r="H2240"/>
  <c r="M2240" s="1"/>
  <c r="H2244"/>
  <c r="M2244" s="1"/>
  <c r="H2248"/>
  <c r="M2248" s="1"/>
  <c r="H2252"/>
  <c r="M2252" s="1"/>
  <c r="H2256"/>
  <c r="M2256" s="1"/>
  <c r="H2260"/>
  <c r="M2260" s="1"/>
  <c r="H2264"/>
  <c r="M2264" s="1"/>
  <c r="H2268"/>
  <c r="M2268" s="1"/>
  <c r="H2272"/>
  <c r="M2272" s="1"/>
  <c r="H2276"/>
  <c r="M2276" s="1"/>
  <c r="H2280"/>
  <c r="M2280" s="1"/>
  <c r="H2284"/>
  <c r="M2284" s="1"/>
  <c r="H2288"/>
  <c r="M2288" s="1"/>
  <c r="H2292"/>
  <c r="M2292" s="1"/>
  <c r="H2296"/>
  <c r="M2296" s="1"/>
  <c r="H2300"/>
  <c r="M2300" s="1"/>
  <c r="H2304"/>
  <c r="M2304" s="1"/>
  <c r="H2308"/>
  <c r="M2308" s="1"/>
  <c r="H2312"/>
  <c r="M2312" s="1"/>
  <c r="H2316"/>
  <c r="M2316" s="1"/>
  <c r="H2320"/>
  <c r="M2320" s="1"/>
  <c r="H2324"/>
  <c r="M2324" s="1"/>
  <c r="H2328"/>
  <c r="M2328" s="1"/>
  <c r="H2332"/>
  <c r="M2332" s="1"/>
  <c r="H2336"/>
  <c r="M2336" s="1"/>
  <c r="H2340"/>
  <c r="M2340" s="1"/>
  <c r="H2344"/>
  <c r="M2344" s="1"/>
  <c r="H2348"/>
  <c r="M2348" s="1"/>
  <c r="H2352"/>
  <c r="M2352" s="1"/>
  <c r="H2356"/>
  <c r="M2356" s="1"/>
  <c r="H2360"/>
  <c r="M2360" s="1"/>
  <c r="H2364"/>
  <c r="M2364" s="1"/>
  <c r="H2368"/>
  <c r="M2368" s="1"/>
  <c r="H2372"/>
  <c r="M2372" s="1"/>
  <c r="H2376"/>
  <c r="M2376" s="1"/>
  <c r="H2380"/>
  <c r="M2380" s="1"/>
  <c r="H2384"/>
  <c r="M2384" s="1"/>
  <c r="H2388"/>
  <c r="M2388" s="1"/>
  <c r="H2392"/>
  <c r="M2392" s="1"/>
  <c r="H2396"/>
  <c r="M2396" s="1"/>
  <c r="H2400"/>
  <c r="M2400" s="1"/>
  <c r="H2404"/>
  <c r="M2404" s="1"/>
  <c r="H2408"/>
  <c r="M2408" s="1"/>
  <c r="H2412"/>
  <c r="M2412" s="1"/>
  <c r="H2416"/>
  <c r="M2416" s="1"/>
  <c r="H2420"/>
  <c r="M2420" s="1"/>
  <c r="H2424"/>
  <c r="M2424" s="1"/>
  <c r="H2428"/>
  <c r="M2428" s="1"/>
  <c r="H2432"/>
  <c r="M2432" s="1"/>
  <c r="H2436"/>
  <c r="M2436" s="1"/>
  <c r="H2440"/>
  <c r="M2440" s="1"/>
  <c r="H2444"/>
  <c r="M2444" s="1"/>
  <c r="H2448"/>
  <c r="M2448" s="1"/>
  <c r="H2452"/>
  <c r="M2452" s="1"/>
  <c r="H2456"/>
  <c r="M2456" s="1"/>
  <c r="H2460"/>
  <c r="M2460" s="1"/>
  <c r="H2464"/>
  <c r="M2464" s="1"/>
  <c r="H2468"/>
  <c r="M2468" s="1"/>
  <c r="H2472"/>
  <c r="M2472" s="1"/>
  <c r="H2476"/>
  <c r="M2476" s="1"/>
  <c r="H2480"/>
  <c r="M2480" s="1"/>
  <c r="H2484"/>
  <c r="M2484" s="1"/>
  <c r="H2488"/>
  <c r="M2488" s="1"/>
  <c r="H2492"/>
  <c r="M2492" s="1"/>
  <c r="H2496"/>
  <c r="M2496" s="1"/>
  <c r="H2500"/>
  <c r="M2500" s="1"/>
  <c r="H2504"/>
  <c r="M2504" s="1"/>
  <c r="H2508"/>
  <c r="M2508" s="1"/>
  <c r="H2512"/>
  <c r="M2512" s="1"/>
  <c r="H2516"/>
  <c r="M2516" s="1"/>
  <c r="H2520"/>
  <c r="M2520" s="1"/>
  <c r="H2524"/>
  <c r="M2524" s="1"/>
  <c r="H2528"/>
  <c r="M2528" s="1"/>
  <c r="H2532"/>
  <c r="M2532" s="1"/>
  <c r="H2536"/>
  <c r="M2536" s="1"/>
  <c r="H2540"/>
  <c r="M2540" s="1"/>
  <c r="H2544"/>
  <c r="M2544" s="1"/>
  <c r="H2548"/>
  <c r="M2548" s="1"/>
  <c r="H2552"/>
  <c r="M2552" s="1"/>
  <c r="H2556"/>
  <c r="M2556" s="1"/>
  <c r="H2560"/>
  <c r="M2560" s="1"/>
  <c r="H2564"/>
  <c r="M2564" s="1"/>
  <c r="H2568"/>
  <c r="M2568" s="1"/>
  <c r="H2572"/>
  <c r="M2572" s="1"/>
  <c r="H2576"/>
  <c r="M2576" s="1"/>
  <c r="H2580"/>
  <c r="M2580" s="1"/>
  <c r="H2584"/>
  <c r="M2584" s="1"/>
  <c r="H2588"/>
  <c r="M2588" s="1"/>
  <c r="H2592"/>
  <c r="M2592" s="1"/>
  <c r="H2596"/>
  <c r="M2596" s="1"/>
  <c r="H2600"/>
  <c r="M2600" s="1"/>
  <c r="H2604"/>
  <c r="M2604" s="1"/>
  <c r="H2608"/>
  <c r="M2608" s="1"/>
  <c r="H2612"/>
  <c r="M2612" s="1"/>
  <c r="H2616"/>
  <c r="M2616" s="1"/>
  <c r="H2620"/>
  <c r="M2620" s="1"/>
  <c r="H2624"/>
  <c r="M2624" s="1"/>
  <c r="H2628"/>
  <c r="M2628" s="1"/>
  <c r="H2632"/>
  <c r="M2632" s="1"/>
  <c r="H2636"/>
  <c r="M2636" s="1"/>
  <c r="H2640"/>
  <c r="M2640" s="1"/>
  <c r="H2644"/>
  <c r="M2644" s="1"/>
  <c r="H2648"/>
  <c r="M2648" s="1"/>
  <c r="H2652"/>
  <c r="M2652" s="1"/>
  <c r="H2656"/>
  <c r="M2656" s="1"/>
  <c r="H2660"/>
  <c r="M2660" s="1"/>
  <c r="H2664"/>
  <c r="M2664" s="1"/>
  <c r="H2668"/>
  <c r="M2668" s="1"/>
  <c r="H2672"/>
  <c r="M2672" s="1"/>
  <c r="H2676"/>
  <c r="M2676" s="1"/>
  <c r="H2680"/>
  <c r="M2680" s="1"/>
  <c r="H2684"/>
  <c r="M2684" s="1"/>
  <c r="H2688"/>
  <c r="M2688" s="1"/>
  <c r="H2692"/>
  <c r="M2692" s="1"/>
  <c r="H2696"/>
  <c r="M2696" s="1"/>
  <c r="H2700"/>
  <c r="M2700" s="1"/>
  <c r="H2704"/>
  <c r="M2704" s="1"/>
  <c r="H2708"/>
  <c r="M2708" s="1"/>
  <c r="H2712"/>
  <c r="M2712" s="1"/>
  <c r="H2716"/>
  <c r="M2716" s="1"/>
  <c r="H2720"/>
  <c r="M2720" s="1"/>
  <c r="H2724"/>
  <c r="M2724" s="1"/>
  <c r="H2728"/>
  <c r="M2728" s="1"/>
  <c r="H2732"/>
  <c r="M2732" s="1"/>
  <c r="H2736"/>
  <c r="M2736" s="1"/>
  <c r="H2740"/>
  <c r="M2740" s="1"/>
  <c r="H2744"/>
  <c r="M2744" s="1"/>
  <c r="H2748"/>
  <c r="M2748" s="1"/>
  <c r="H2752"/>
  <c r="M2752" s="1"/>
  <c r="H2756"/>
  <c r="M2756" s="1"/>
  <c r="H2760"/>
  <c r="M2760" s="1"/>
  <c r="H2764"/>
  <c r="M2764" s="1"/>
  <c r="H2768"/>
  <c r="M2768" s="1"/>
  <c r="H2772"/>
  <c r="M2772" s="1"/>
  <c r="H2776"/>
  <c r="M2776" s="1"/>
  <c r="H2780"/>
  <c r="M2780" s="1"/>
  <c r="H2784"/>
  <c r="M2784" s="1"/>
  <c r="H2788"/>
  <c r="M2788" s="1"/>
  <c r="H2792"/>
  <c r="M2792" s="1"/>
  <c r="H2796"/>
  <c r="M2796" s="1"/>
  <c r="H2800"/>
  <c r="M2800" s="1"/>
  <c r="H2804"/>
  <c r="M2804" s="1"/>
  <c r="H2808"/>
  <c r="M2808" s="1"/>
  <c r="H2812"/>
  <c r="M2812" s="1"/>
  <c r="H2816"/>
  <c r="M2816" s="1"/>
  <c r="H2820"/>
  <c r="M2820" s="1"/>
  <c r="H2824"/>
  <c r="M2824" s="1"/>
  <c r="H2828"/>
  <c r="M2828" s="1"/>
  <c r="H2832"/>
  <c r="M2832" s="1"/>
  <c r="H2836"/>
  <c r="M2836" s="1"/>
  <c r="H2840"/>
  <c r="M2840" s="1"/>
  <c r="H2844"/>
  <c r="M2844" s="1"/>
  <c r="H2848"/>
  <c r="M2848" s="1"/>
  <c r="H2852"/>
  <c r="M2852" s="1"/>
  <c r="H2856"/>
  <c r="M2856" s="1"/>
  <c r="H2860"/>
  <c r="M2860" s="1"/>
  <c r="H2864"/>
  <c r="M2864" s="1"/>
  <c r="H2868"/>
  <c r="M2868" s="1"/>
  <c r="H2872"/>
  <c r="M2872" s="1"/>
  <c r="H2876"/>
  <c r="M2876" s="1"/>
  <c r="H2880"/>
  <c r="M2880" s="1"/>
  <c r="H2884"/>
  <c r="M2884" s="1"/>
  <c r="H2888"/>
  <c r="M2888" s="1"/>
  <c r="H2892"/>
  <c r="M2892" s="1"/>
  <c r="H2896"/>
  <c r="M2896" s="1"/>
  <c r="H2900"/>
  <c r="M2900" s="1"/>
  <c r="H2904"/>
  <c r="M2904" s="1"/>
  <c r="H2908"/>
  <c r="M2908" s="1"/>
  <c r="H2912"/>
  <c r="M2912" s="1"/>
  <c r="H2916"/>
  <c r="M2916" s="1"/>
  <c r="H2920"/>
  <c r="M2920" s="1"/>
  <c r="H2924"/>
  <c r="M2924" s="1"/>
  <c r="H2928"/>
  <c r="M2928" s="1"/>
  <c r="H2932"/>
  <c r="M2932" s="1"/>
  <c r="H2936"/>
  <c r="M2936" s="1"/>
  <c r="H2940"/>
  <c r="M2940" s="1"/>
  <c r="H2944"/>
  <c r="M2944" s="1"/>
  <c r="H2948"/>
  <c r="M2948" s="1"/>
  <c r="H2952"/>
  <c r="M2952" s="1"/>
  <c r="H2956"/>
  <c r="M2956" s="1"/>
  <c r="H2960"/>
  <c r="M2960" s="1"/>
  <c r="H2964"/>
  <c r="M2964" s="1"/>
  <c r="H2968"/>
  <c r="M2968" s="1"/>
  <c r="H2972"/>
  <c r="M2972" s="1"/>
  <c r="H2976"/>
  <c r="M2976" s="1"/>
  <c r="H2980"/>
  <c r="M2980" s="1"/>
  <c r="H2984"/>
  <c r="M2984" s="1"/>
  <c r="H2988"/>
  <c r="M2988" s="1"/>
  <c r="H2992"/>
  <c r="M2992" s="1"/>
  <c r="H2996"/>
  <c r="M2996" s="1"/>
  <c r="H3000"/>
  <c r="M3000" s="1"/>
  <c r="H3004"/>
  <c r="M3004" s="1"/>
  <c r="H3008"/>
  <c r="M3008" s="1"/>
  <c r="H3012"/>
  <c r="M3012" s="1"/>
  <c r="H3016"/>
  <c r="M3016" s="1"/>
  <c r="H3020"/>
  <c r="M3020" s="1"/>
  <c r="H3024"/>
  <c r="M3024" s="1"/>
  <c r="H3028"/>
  <c r="M3028" s="1"/>
  <c r="H3032"/>
  <c r="M3032" s="1"/>
  <c r="H3036"/>
  <c r="M3036" s="1"/>
  <c r="H3040"/>
  <c r="M3040" s="1"/>
  <c r="H3044"/>
  <c r="M3044" s="1"/>
  <c r="H3048"/>
  <c r="M3048" s="1"/>
  <c r="H3052"/>
  <c r="M3052" s="1"/>
  <c r="H3056"/>
  <c r="M3056" s="1"/>
  <c r="H3060"/>
  <c r="M3060" s="1"/>
  <c r="H3064"/>
  <c r="M3064" s="1"/>
  <c r="H3068"/>
  <c r="M3068" s="1"/>
  <c r="H3072"/>
  <c r="M3072" s="1"/>
  <c r="H3076"/>
  <c r="M3076" s="1"/>
  <c r="H3080"/>
  <c r="M3080" s="1"/>
  <c r="H3084"/>
  <c r="M3084" s="1"/>
  <c r="H3088"/>
  <c r="M3088" s="1"/>
  <c r="H3092"/>
  <c r="M3092" s="1"/>
  <c r="H3096"/>
  <c r="M3096" s="1"/>
  <c r="H3100"/>
  <c r="M3100" s="1"/>
  <c r="H3104"/>
  <c r="M3104" s="1"/>
  <c r="H3108"/>
  <c r="M3108" s="1"/>
  <c r="H3112"/>
  <c r="M3112" s="1"/>
  <c r="H3116"/>
  <c r="M3116" s="1"/>
  <c r="H3120"/>
  <c r="M3120" s="1"/>
  <c r="H3124"/>
  <c r="M3124" s="1"/>
  <c r="H3128"/>
  <c r="M3128" s="1"/>
  <c r="H3132"/>
  <c r="M3132" s="1"/>
  <c r="H3136"/>
  <c r="M3136" s="1"/>
  <c r="H3140"/>
  <c r="M3140" s="1"/>
  <c r="H3144"/>
  <c r="M3144" s="1"/>
  <c r="H3148"/>
  <c r="M3148" s="1"/>
  <c r="H3152"/>
  <c r="M3152" s="1"/>
  <c r="H3156"/>
  <c r="M3156" s="1"/>
  <c r="H3160"/>
  <c r="M3160" s="1"/>
  <c r="H3164"/>
  <c r="M3164" s="1"/>
  <c r="H3168"/>
  <c r="M3168" s="1"/>
  <c r="H3172"/>
  <c r="M3172" s="1"/>
  <c r="H3176"/>
  <c r="M3176" s="1"/>
  <c r="H3180"/>
  <c r="M3180" s="1"/>
  <c r="H3184"/>
  <c r="M3184" s="1"/>
  <c r="H3188"/>
  <c r="M3188" s="1"/>
  <c r="H3192"/>
  <c r="M3192" s="1"/>
  <c r="H3196"/>
  <c r="M3196" s="1"/>
  <c r="H3200"/>
  <c r="M3200" s="1"/>
  <c r="H3204"/>
  <c r="M3204" s="1"/>
  <c r="H3208"/>
  <c r="M3208" s="1"/>
  <c r="H3212"/>
  <c r="M3212" s="1"/>
  <c r="H3216"/>
  <c r="M3216" s="1"/>
  <c r="H3220"/>
  <c r="M3220" s="1"/>
  <c r="H3224"/>
  <c r="M3224" s="1"/>
  <c r="H3228"/>
  <c r="M3228" s="1"/>
  <c r="H3232"/>
  <c r="M3232" s="1"/>
  <c r="H3236"/>
  <c r="M3236" s="1"/>
  <c r="H3240"/>
  <c r="M3240" s="1"/>
  <c r="H3244"/>
  <c r="M3244" s="1"/>
  <c r="H3248"/>
  <c r="M3248" s="1"/>
  <c r="H3252"/>
  <c r="M3252" s="1"/>
  <c r="H3256"/>
  <c r="M3256" s="1"/>
  <c r="H3260"/>
  <c r="M3260" s="1"/>
  <c r="H3264"/>
  <c r="M3264" s="1"/>
  <c r="H3268"/>
  <c r="M3268" s="1"/>
  <c r="H3272"/>
  <c r="M3272" s="1"/>
  <c r="H3276"/>
  <c r="M3276" s="1"/>
  <c r="H3280"/>
  <c r="M3280" s="1"/>
  <c r="H3284"/>
  <c r="M3284" s="1"/>
  <c r="H3288"/>
  <c r="M3288" s="1"/>
  <c r="H3292"/>
  <c r="M3292" s="1"/>
  <c r="H3296"/>
  <c r="M3296" s="1"/>
  <c r="H3300"/>
  <c r="M3300" s="1"/>
  <c r="H3304"/>
  <c r="M3304" s="1"/>
  <c r="H3308"/>
  <c r="M3308" s="1"/>
  <c r="H3312"/>
  <c r="M3312" s="1"/>
  <c r="H3316"/>
  <c r="M3316" s="1"/>
  <c r="H3320"/>
  <c r="M3320" s="1"/>
  <c r="H3324"/>
  <c r="M3324" s="1"/>
  <c r="H3328"/>
  <c r="M3328" s="1"/>
  <c r="H3332"/>
  <c r="M3332" s="1"/>
  <c r="H3336"/>
  <c r="M3336" s="1"/>
  <c r="H3340"/>
  <c r="M3340" s="1"/>
  <c r="H3344"/>
  <c r="M3344" s="1"/>
  <c r="H3348"/>
  <c r="M3348" s="1"/>
  <c r="H3352"/>
  <c r="M3352" s="1"/>
  <c r="H3356"/>
  <c r="M3356" s="1"/>
  <c r="H3360"/>
  <c r="M3360" s="1"/>
  <c r="H3364"/>
  <c r="M3364" s="1"/>
  <c r="H3368"/>
  <c r="M3368" s="1"/>
  <c r="H3372"/>
  <c r="M3372" s="1"/>
  <c r="H3376"/>
  <c r="M3376" s="1"/>
  <c r="H3380"/>
  <c r="M3380" s="1"/>
  <c r="H3384"/>
  <c r="M3384" s="1"/>
  <c r="H3388"/>
  <c r="M3388" s="1"/>
  <c r="H3392"/>
  <c r="M3392" s="1"/>
  <c r="H3396"/>
  <c r="M3396" s="1"/>
  <c r="H3400"/>
  <c r="M3400" s="1"/>
  <c r="H3404"/>
  <c r="M3404" s="1"/>
  <c r="H3408"/>
  <c r="M3408" s="1"/>
  <c r="H3412"/>
  <c r="H3416"/>
  <c r="H3420"/>
  <c r="H2153"/>
  <c r="M2153" s="1"/>
  <c r="H2167"/>
  <c r="M2167" s="1"/>
  <c r="H2173"/>
  <c r="M2173" s="1"/>
  <c r="H2181"/>
  <c r="M2181" s="1"/>
  <c r="H2187"/>
  <c r="M2187" s="1"/>
  <c r="H2193"/>
  <c r="M2193" s="1"/>
  <c r="H2201"/>
  <c r="M2201" s="1"/>
  <c r="H2207"/>
  <c r="M2207" s="1"/>
  <c r="H2215"/>
  <c r="M2215" s="1"/>
  <c r="H2221"/>
  <c r="M2221" s="1"/>
  <c r="H2229"/>
  <c r="M2229" s="1"/>
  <c r="H2237"/>
  <c r="M2237" s="1"/>
  <c r="H2243"/>
  <c r="M2243" s="1"/>
  <c r="H2251"/>
  <c r="M2251" s="1"/>
  <c r="H2257"/>
  <c r="M2257" s="1"/>
  <c r="H2265"/>
  <c r="M2265" s="1"/>
  <c r="H2271"/>
  <c r="M2271" s="1"/>
  <c r="H2279"/>
  <c r="M2279" s="1"/>
  <c r="H2287"/>
  <c r="M2287" s="1"/>
  <c r="H2293"/>
  <c r="M2293" s="1"/>
  <c r="H2301"/>
  <c r="M2301" s="1"/>
  <c r="H2307"/>
  <c r="M2307" s="1"/>
  <c r="H2315"/>
  <c r="M2315" s="1"/>
  <c r="H2323"/>
  <c r="M2323" s="1"/>
  <c r="H2329"/>
  <c r="M2329" s="1"/>
  <c r="H2337"/>
  <c r="M2337" s="1"/>
  <c r="H2343"/>
  <c r="M2343" s="1"/>
  <c r="H2351"/>
  <c r="M2351" s="1"/>
  <c r="H2357"/>
  <c r="M2357" s="1"/>
  <c r="H2365"/>
  <c r="M2365" s="1"/>
  <c r="H2373"/>
  <c r="M2373" s="1"/>
  <c r="H2379"/>
  <c r="M2379" s="1"/>
  <c r="H2387"/>
  <c r="M2387" s="1"/>
  <c r="H2393"/>
  <c r="M2393" s="1"/>
  <c r="H2401"/>
  <c r="M2401" s="1"/>
  <c r="H2407"/>
  <c r="M2407" s="1"/>
  <c r="H2415"/>
  <c r="M2415" s="1"/>
  <c r="H2423"/>
  <c r="M2423" s="1"/>
  <c r="H2429"/>
  <c r="M2429" s="1"/>
  <c r="H2435"/>
  <c r="M2435" s="1"/>
  <c r="H2443"/>
  <c r="M2443" s="1"/>
  <c r="H2451"/>
  <c r="M2451" s="1"/>
  <c r="H2457"/>
  <c r="M2457" s="1"/>
  <c r="H2465"/>
  <c r="M2465" s="1"/>
  <c r="H2471"/>
  <c r="M2471" s="1"/>
  <c r="H2479"/>
  <c r="M2479" s="1"/>
  <c r="H2487"/>
  <c r="M2487" s="1"/>
  <c r="H2493"/>
  <c r="M2493" s="1"/>
  <c r="H2501"/>
  <c r="M2501" s="1"/>
  <c r="H2507"/>
  <c r="M2507" s="1"/>
  <c r="H2515"/>
  <c r="M2515" s="1"/>
  <c r="H2523"/>
  <c r="M2523" s="1"/>
  <c r="H2529"/>
  <c r="M2529" s="1"/>
  <c r="H2537"/>
  <c r="M2537" s="1"/>
  <c r="H2543"/>
  <c r="M2543" s="1"/>
  <c r="H2551"/>
  <c r="M2551" s="1"/>
  <c r="H2559"/>
  <c r="M2559" s="1"/>
  <c r="H2565"/>
  <c r="M2565" s="1"/>
  <c r="H2573"/>
  <c r="M2573" s="1"/>
  <c r="H2579"/>
  <c r="M2579" s="1"/>
  <c r="H2587"/>
  <c r="M2587" s="1"/>
  <c r="H2595"/>
  <c r="M2595" s="1"/>
  <c r="H2601"/>
  <c r="M2601" s="1"/>
  <c r="H2609"/>
  <c r="M2609" s="1"/>
  <c r="H2617"/>
  <c r="M2617" s="1"/>
  <c r="H2623"/>
  <c r="M2623" s="1"/>
  <c r="H2631"/>
  <c r="M2631" s="1"/>
  <c r="H2637"/>
  <c r="M2637" s="1"/>
  <c r="H2643"/>
  <c r="M2643" s="1"/>
  <c r="H2651"/>
  <c r="M2651" s="1"/>
  <c r="H2659"/>
  <c r="M2659" s="1"/>
  <c r="H2665"/>
  <c r="M2665" s="1"/>
  <c r="H2673"/>
  <c r="M2673" s="1"/>
  <c r="H2679"/>
  <c r="M2679" s="1"/>
  <c r="H2687"/>
  <c r="M2687" s="1"/>
  <c r="H2693"/>
  <c r="M2693" s="1"/>
  <c r="H2701"/>
  <c r="M2701" s="1"/>
  <c r="H2709"/>
  <c r="M2709" s="1"/>
  <c r="H2715"/>
  <c r="M2715" s="1"/>
  <c r="H2723"/>
  <c r="M2723" s="1"/>
  <c r="H2729"/>
  <c r="M2729" s="1"/>
  <c r="H2737"/>
  <c r="M2737" s="1"/>
  <c r="H2745"/>
  <c r="M2745" s="1"/>
  <c r="H2751"/>
  <c r="M2751" s="1"/>
  <c r="H2759"/>
  <c r="M2759" s="1"/>
  <c r="H2765"/>
  <c r="M2765" s="1"/>
  <c r="H2773"/>
  <c r="M2773" s="1"/>
  <c r="H2779"/>
  <c r="M2779" s="1"/>
  <c r="H2787"/>
  <c r="M2787" s="1"/>
  <c r="H2795"/>
  <c r="M2795" s="1"/>
  <c r="H2801"/>
  <c r="M2801" s="1"/>
  <c r="H2809"/>
  <c r="M2809" s="1"/>
  <c r="H2815"/>
  <c r="M2815" s="1"/>
  <c r="H2823"/>
  <c r="M2823" s="1"/>
  <c r="H2831"/>
  <c r="M2831" s="1"/>
  <c r="H2837"/>
  <c r="M2837" s="1"/>
  <c r="H2845"/>
  <c r="M2845" s="1"/>
  <c r="H2853"/>
  <c r="M2853" s="1"/>
  <c r="H2859"/>
  <c r="M2859" s="1"/>
  <c r="H2865"/>
  <c r="M2865" s="1"/>
  <c r="H2873"/>
  <c r="M2873" s="1"/>
  <c r="H2879"/>
  <c r="M2879" s="1"/>
  <c r="H2887"/>
  <c r="M2887" s="1"/>
  <c r="H2893"/>
  <c r="M2893" s="1"/>
  <c r="H2901"/>
  <c r="M2901" s="1"/>
  <c r="H2907"/>
  <c r="M2907" s="1"/>
  <c r="H2917"/>
  <c r="M2917" s="1"/>
  <c r="H2923"/>
  <c r="M2923" s="1"/>
  <c r="H2931"/>
  <c r="M2931" s="1"/>
  <c r="H2937"/>
  <c r="M2937" s="1"/>
  <c r="H2945"/>
  <c r="M2945" s="1"/>
  <c r="H2953"/>
  <c r="M2953" s="1"/>
  <c r="H2959"/>
  <c r="M2959" s="1"/>
  <c r="H2967"/>
  <c r="M2967" s="1"/>
  <c r="H2973"/>
  <c r="M2973" s="1"/>
  <c r="H2981"/>
  <c r="M2981" s="1"/>
  <c r="H2989"/>
  <c r="M2989" s="1"/>
  <c r="H2995"/>
  <c r="M2995" s="1"/>
  <c r="H3003"/>
  <c r="M3003" s="1"/>
  <c r="H3009"/>
  <c r="M3009" s="1"/>
  <c r="H3017"/>
  <c r="M3017" s="1"/>
  <c r="H3023"/>
  <c r="M3023" s="1"/>
  <c r="H3029"/>
  <c r="M3029" s="1"/>
  <c r="H3037"/>
  <c r="M3037" s="1"/>
  <c r="H3045"/>
  <c r="M3045" s="1"/>
  <c r="H3051"/>
  <c r="M3051" s="1"/>
  <c r="H3059"/>
  <c r="M3059" s="1"/>
  <c r="H3067"/>
  <c r="M3067" s="1"/>
  <c r="H3073"/>
  <c r="M3073" s="1"/>
  <c r="H3081"/>
  <c r="M3081" s="1"/>
  <c r="H3087"/>
  <c r="M3087" s="1"/>
  <c r="H3095"/>
  <c r="M3095" s="1"/>
  <c r="H3103"/>
  <c r="M3103" s="1"/>
  <c r="H3109"/>
  <c r="M3109" s="1"/>
  <c r="H3117"/>
  <c r="M3117" s="1"/>
  <c r="H3123"/>
  <c r="M3123" s="1"/>
  <c r="H3131"/>
  <c r="M3131" s="1"/>
  <c r="H3137"/>
  <c r="M3137" s="1"/>
  <c r="H3145"/>
  <c r="M3145" s="1"/>
  <c r="H3153"/>
  <c r="M3153" s="1"/>
  <c r="H3159"/>
  <c r="M3159" s="1"/>
  <c r="H3167"/>
  <c r="M3167" s="1"/>
  <c r="H3173"/>
  <c r="M3173" s="1"/>
  <c r="H3181"/>
  <c r="M3181" s="1"/>
  <c r="H3189"/>
  <c r="M3189" s="1"/>
  <c r="H3195"/>
  <c r="M3195" s="1"/>
  <c r="H3203"/>
  <c r="M3203" s="1"/>
  <c r="H3209"/>
  <c r="M3209" s="1"/>
  <c r="H3217"/>
  <c r="M3217" s="1"/>
  <c r="H3225"/>
  <c r="M3225" s="1"/>
  <c r="H3231"/>
  <c r="M3231" s="1"/>
  <c r="H3239"/>
  <c r="M3239" s="1"/>
  <c r="H3245"/>
  <c r="M3245" s="1"/>
  <c r="H3253"/>
  <c r="M3253" s="1"/>
  <c r="H3261"/>
  <c r="M3261" s="1"/>
  <c r="H3267"/>
  <c r="M3267" s="1"/>
  <c r="H3273"/>
  <c r="M3273" s="1"/>
  <c r="H3281"/>
  <c r="M3281" s="1"/>
  <c r="H3289"/>
  <c r="M3289" s="1"/>
  <c r="H3295"/>
  <c r="M3295" s="1"/>
  <c r="H3303"/>
  <c r="M3303" s="1"/>
  <c r="H3309"/>
  <c r="M3309" s="1"/>
  <c r="H3317"/>
  <c r="M3317" s="1"/>
  <c r="H3325"/>
  <c r="M3325" s="1"/>
  <c r="H3331"/>
  <c r="M3331" s="1"/>
  <c r="H3339"/>
  <c r="M3339" s="1"/>
  <c r="H3345"/>
  <c r="M3345" s="1"/>
  <c r="H3353"/>
  <c r="M3353" s="1"/>
  <c r="H3359"/>
  <c r="M3359" s="1"/>
  <c r="H3367"/>
  <c r="M3367" s="1"/>
  <c r="H3375"/>
  <c r="M3375" s="1"/>
  <c r="H3383"/>
  <c r="M3383" s="1"/>
  <c r="H3391"/>
  <c r="M3391" s="1"/>
  <c r="H3397"/>
  <c r="M3397" s="1"/>
  <c r="H3405"/>
  <c r="M3405" s="1"/>
  <c r="H3411"/>
  <c r="M3411" s="1"/>
  <c r="H3419"/>
  <c r="K3403"/>
  <c r="K3399"/>
  <c r="K3395"/>
  <c r="K3391"/>
  <c r="K3387"/>
  <c r="K3383"/>
  <c r="K3379"/>
  <c r="K3375"/>
  <c r="K3371"/>
  <c r="K3367"/>
  <c r="K3363"/>
  <c r="K3359"/>
  <c r="K3355"/>
  <c r="K3351"/>
  <c r="K3347"/>
  <c r="K3343"/>
  <c r="K3339"/>
  <c r="K3335"/>
  <c r="K3331"/>
  <c r="K3327"/>
  <c r="K3323"/>
  <c r="K3319"/>
  <c r="K3315"/>
  <c r="K3311"/>
  <c r="K3307"/>
  <c r="K3303"/>
  <c r="K3299"/>
  <c r="K3295"/>
  <c r="K3291"/>
  <c r="K3287"/>
  <c r="K3283"/>
  <c r="K3279"/>
  <c r="K3275"/>
  <c r="K3271"/>
  <c r="K3267"/>
  <c r="K3263"/>
  <c r="K3259"/>
  <c r="K3255"/>
  <c r="K3251"/>
  <c r="K3247"/>
  <c r="K3243"/>
  <c r="K3239"/>
  <c r="K3235"/>
  <c r="K3231"/>
  <c r="K3227"/>
  <c r="K3223"/>
  <c r="K3219"/>
  <c r="K3215"/>
  <c r="K3211"/>
  <c r="K3207"/>
  <c r="K3203"/>
  <c r="K3199"/>
  <c r="K3195"/>
  <c r="K3191"/>
  <c r="K3187"/>
  <c r="K3183"/>
  <c r="K3179"/>
  <c r="K3175"/>
  <c r="K3171"/>
  <c r="K3167"/>
  <c r="K3163"/>
  <c r="K3159"/>
  <c r="K3155"/>
  <c r="K3151"/>
  <c r="K3147"/>
  <c r="K3143"/>
  <c r="K3139"/>
  <c r="K3135"/>
  <c r="K3131"/>
  <c r="K3127"/>
  <c r="K3123"/>
  <c r="K3119"/>
  <c r="K3115"/>
  <c r="K3111"/>
  <c r="K3107"/>
  <c r="K3103"/>
  <c r="K3099"/>
  <c r="K3095"/>
  <c r="K3091"/>
  <c r="K3087"/>
  <c r="K3083"/>
  <c r="K3079"/>
  <c r="K3075"/>
  <c r="K3071"/>
  <c r="K3067"/>
  <c r="K3063"/>
  <c r="K3059"/>
  <c r="K3055"/>
  <c r="K3051"/>
  <c r="K3047"/>
  <c r="K3043"/>
  <c r="K3039"/>
  <c r="K3035"/>
  <c r="K3031"/>
  <c r="K3027"/>
  <c r="K3023"/>
  <c r="K3019"/>
  <c r="K3015"/>
  <c r="K3011"/>
  <c r="K3007"/>
  <c r="K3003"/>
  <c r="K2999"/>
  <c r="K2995"/>
  <c r="K2991"/>
  <c r="K2987"/>
  <c r="K2983"/>
  <c r="K2979"/>
  <c r="K2975"/>
  <c r="K2971"/>
  <c r="K2967"/>
  <c r="K2963"/>
  <c r="K2959"/>
  <c r="K2955"/>
  <c r="K2951"/>
  <c r="K2947"/>
  <c r="K2943"/>
  <c r="K2939"/>
  <c r="K2935"/>
  <c r="K2931"/>
  <c r="K2927"/>
  <c r="K2923"/>
  <c r="K2919"/>
  <c r="K2915"/>
  <c r="K2911"/>
  <c r="K2907"/>
  <c r="K2903"/>
  <c r="K2899"/>
  <c r="K2895"/>
  <c r="K2891"/>
  <c r="K2887"/>
  <c r="K2883"/>
  <c r="K2879"/>
  <c r="K2875"/>
  <c r="K2871"/>
  <c r="K2867"/>
  <c r="K2863"/>
  <c r="K2859"/>
  <c r="K2855"/>
  <c r="K2851"/>
  <c r="K2847"/>
  <c r="K2843"/>
  <c r="K2839"/>
  <c r="K2835"/>
  <c r="K2831"/>
  <c r="K2827"/>
  <c r="K2823"/>
  <c r="K2819"/>
  <c r="K2815"/>
  <c r="K2811"/>
  <c r="K2807"/>
  <c r="K2803"/>
  <c r="K3404"/>
  <c r="K3400"/>
  <c r="K3396"/>
  <c r="K3392"/>
  <c r="K3388"/>
  <c r="K3384"/>
  <c r="K3380"/>
  <c r="K3376"/>
  <c r="K3372"/>
  <c r="K3368"/>
  <c r="K3364"/>
  <c r="K3360"/>
  <c r="K3356"/>
  <c r="K3352"/>
  <c r="K3348"/>
  <c r="K3344"/>
  <c r="K3340"/>
  <c r="K3336"/>
  <c r="K3332"/>
  <c r="K3328"/>
  <c r="K3324"/>
  <c r="K3320"/>
  <c r="K3316"/>
  <c r="K3312"/>
  <c r="K3308"/>
  <c r="K3304"/>
  <c r="K3300"/>
  <c r="K3296"/>
  <c r="K3292"/>
  <c r="K3288"/>
  <c r="K3284"/>
  <c r="K3280"/>
  <c r="K3276"/>
  <c r="K3272"/>
  <c r="K3268"/>
  <c r="K3264"/>
  <c r="K3260"/>
  <c r="K3256"/>
  <c r="K3252"/>
  <c r="K3248"/>
  <c r="K3244"/>
  <c r="K3240"/>
  <c r="K3236"/>
  <c r="K3232"/>
  <c r="K3228"/>
  <c r="K3224"/>
  <c r="K3220"/>
  <c r="K3216"/>
  <c r="K3212"/>
  <c r="K3208"/>
  <c r="K3204"/>
  <c r="K3200"/>
  <c r="K3196"/>
  <c r="K3192"/>
  <c r="K3188"/>
  <c r="K3184"/>
  <c r="K3180"/>
  <c r="K3176"/>
  <c r="K3172"/>
  <c r="K3168"/>
  <c r="K3164"/>
  <c r="K3160"/>
  <c r="K3156"/>
  <c r="K3152"/>
  <c r="K3148"/>
  <c r="K3144"/>
  <c r="K3140"/>
  <c r="K3136"/>
  <c r="K3132"/>
  <c r="K3128"/>
  <c r="K3124"/>
  <c r="K3120"/>
  <c r="K3116"/>
  <c r="K3112"/>
  <c r="K3108"/>
  <c r="K3104"/>
  <c r="K3100"/>
  <c r="K3096"/>
  <c r="K3092"/>
  <c r="K3088"/>
  <c r="K3084"/>
  <c r="K3080"/>
  <c r="K3076"/>
  <c r="K3072"/>
  <c r="K3068"/>
  <c r="K3064"/>
  <c r="K3060"/>
  <c r="K3056"/>
  <c r="K3052"/>
  <c r="K3048"/>
  <c r="K3044"/>
  <c r="K3040"/>
  <c r="K3036"/>
  <c r="K3032"/>
  <c r="K3028"/>
  <c r="K3024"/>
  <c r="K3020"/>
  <c r="K3016"/>
  <c r="K3012"/>
  <c r="K3008"/>
  <c r="K3004"/>
  <c r="K3000"/>
  <c r="K2996"/>
  <c r="K2992"/>
  <c r="K2988"/>
  <c r="K2984"/>
  <c r="K2980"/>
  <c r="K2976"/>
  <c r="K2972"/>
  <c r="K2968"/>
  <c r="K2964"/>
  <c r="K2960"/>
  <c r="K2956"/>
  <c r="K2952"/>
  <c r="K2948"/>
  <c r="K2944"/>
  <c r="K2940"/>
  <c r="K2936"/>
  <c r="K2932"/>
  <c r="K2928"/>
  <c r="K2924"/>
  <c r="K2920"/>
  <c r="K2916"/>
  <c r="K2912"/>
  <c r="K2908"/>
  <c r="K2904"/>
  <c r="K2900"/>
  <c r="K2896"/>
  <c r="K2892"/>
  <c r="K2888"/>
  <c r="K2884"/>
  <c r="K2880"/>
  <c r="K2876"/>
  <c r="K2872"/>
  <c r="K2868"/>
  <c r="K2864"/>
  <c r="K2860"/>
  <c r="K2856"/>
  <c r="K2852"/>
  <c r="K2848"/>
  <c r="K2844"/>
  <c r="K2840"/>
  <c r="K2836"/>
  <c r="K2832"/>
  <c r="K2828"/>
  <c r="K2824"/>
  <c r="K2820"/>
  <c r="K2816"/>
  <c r="K2812"/>
  <c r="K2808"/>
  <c r="K2804"/>
  <c r="K2802"/>
  <c r="K2798"/>
  <c r="K2794"/>
  <c r="K2790"/>
  <c r="K2786"/>
  <c r="K2782"/>
  <c r="K2778"/>
  <c r="K2774"/>
  <c r="K2770"/>
  <c r="K2766"/>
  <c r="K2762"/>
  <c r="K2758"/>
  <c r="K2754"/>
  <c r="K2750"/>
  <c r="K2746"/>
  <c r="K2742"/>
  <c r="K2738"/>
  <c r="K2734"/>
  <c r="K2730"/>
  <c r="K2726"/>
  <c r="K2722"/>
  <c r="K2718"/>
  <c r="K2714"/>
  <c r="K2710"/>
  <c r="K2706"/>
  <c r="K2702"/>
  <c r="K2698"/>
  <c r="K2694"/>
  <c r="K2690"/>
  <c r="K2686"/>
  <c r="K2682"/>
  <c r="K2678"/>
  <c r="K2674"/>
  <c r="K2670"/>
  <c r="K2666"/>
  <c r="K2662"/>
  <c r="K2658"/>
  <c r="K2654"/>
  <c r="K2650"/>
  <c r="K2646"/>
  <c r="K2642"/>
  <c r="K2638"/>
  <c r="K2634"/>
  <c r="K2630"/>
  <c r="K2626"/>
  <c r="K2622"/>
  <c r="K2618"/>
  <c r="K2614"/>
  <c r="K2610"/>
  <c r="K2606"/>
  <c r="K2602"/>
  <c r="K2598"/>
  <c r="K2594"/>
  <c r="K2590"/>
  <c r="K2586"/>
  <c r="K2582"/>
  <c r="K2578"/>
  <c r="K2574"/>
  <c r="K2570"/>
  <c r="K2566"/>
  <c r="K2562"/>
  <c r="K2558"/>
  <c r="K2554"/>
  <c r="K2550"/>
  <c r="K2546"/>
  <c r="K2542"/>
  <c r="K2538"/>
  <c r="K2534"/>
  <c r="K2530"/>
  <c r="K2526"/>
  <c r="K2522"/>
  <c r="K2518"/>
  <c r="K2514"/>
  <c r="K2510"/>
  <c r="K2506"/>
  <c r="K2502"/>
  <c r="K2498"/>
  <c r="K2494"/>
  <c r="K2490"/>
  <c r="K2486"/>
  <c r="K2482"/>
  <c r="K2478"/>
  <c r="K2474"/>
  <c r="K2470"/>
  <c r="K2466"/>
  <c r="K2462"/>
  <c r="K2458"/>
  <c r="K2454"/>
  <c r="K2450"/>
  <c r="K2446"/>
  <c r="K2442"/>
  <c r="K2438"/>
  <c r="K2434"/>
  <c r="K2430"/>
  <c r="K2426"/>
  <c r="K2422"/>
  <c r="K2418"/>
  <c r="K2414"/>
  <c r="K2410"/>
  <c r="K2406"/>
  <c r="K2402"/>
  <c r="K2398"/>
  <c r="K2394"/>
  <c r="K2390"/>
  <c r="K2386"/>
  <c r="K2382"/>
  <c r="K2378"/>
  <c r="K2374"/>
  <c r="K2370"/>
  <c r="K2366"/>
  <c r="K2362"/>
  <c r="K2358"/>
  <c r="K2354"/>
  <c r="K2350"/>
  <c r="K2346"/>
  <c r="K2342"/>
  <c r="K2338"/>
  <c r="K2334"/>
  <c r="K2330"/>
  <c r="K2326"/>
  <c r="K2322"/>
  <c r="K2318"/>
  <c r="K2314"/>
  <c r="K2310"/>
  <c r="K2306"/>
  <c r="K2302"/>
  <c r="K2298"/>
  <c r="K2294"/>
  <c r="K2290"/>
  <c r="K2286"/>
  <c r="K2282"/>
  <c r="K2278"/>
  <c r="K2274"/>
  <c r="K2270"/>
  <c r="K2266"/>
  <c r="K2262"/>
  <c r="K2258"/>
  <c r="K2254"/>
  <c r="K2250"/>
  <c r="K2246"/>
  <c r="K2242"/>
  <c r="K2238"/>
  <c r="K2234"/>
  <c r="K2230"/>
  <c r="K2226"/>
  <c r="K2222"/>
  <c r="K2218"/>
  <c r="K2214"/>
  <c r="K2210"/>
  <c r="K2206"/>
  <c r="K2202"/>
  <c r="K2198"/>
  <c r="K2194"/>
  <c r="K2190"/>
  <c r="K2186"/>
  <c r="K2182"/>
  <c r="K2178"/>
  <c r="K2174"/>
  <c r="K2170"/>
  <c r="K2166"/>
  <c r="K2162"/>
  <c r="K2158"/>
  <c r="K2154"/>
  <c r="K2150"/>
  <c r="K2146"/>
  <c r="K2142"/>
  <c r="K2138"/>
  <c r="K2134"/>
  <c r="K2130"/>
  <c r="K2126"/>
  <c r="K2122"/>
  <c r="K2118"/>
  <c r="K2114"/>
  <c r="K2110"/>
  <c r="K2106"/>
  <c r="K2102"/>
  <c r="K2098"/>
  <c r="K2094"/>
  <c r="K2090"/>
  <c r="K2086"/>
  <c r="K2082"/>
  <c r="K2078"/>
  <c r="K2074"/>
  <c r="K2070"/>
  <c r="K2066"/>
  <c r="K2062"/>
  <c r="K2058"/>
  <c r="K2054"/>
  <c r="K2050"/>
  <c r="K2046"/>
  <c r="K2042"/>
  <c r="K2038"/>
  <c r="K2034"/>
  <c r="K2030"/>
  <c r="K2026"/>
  <c r="K2022"/>
  <c r="K2018"/>
  <c r="K2014"/>
  <c r="K2010"/>
  <c r="K2006"/>
  <c r="K2002"/>
  <c r="K1998"/>
  <c r="K1994"/>
  <c r="K1990"/>
  <c r="K1986"/>
  <c r="K1982"/>
  <c r="K1978"/>
  <c r="K1974"/>
  <c r="K1970"/>
  <c r="K1966"/>
  <c r="K1962"/>
  <c r="K1958"/>
  <c r="K1954"/>
  <c r="K1950"/>
  <c r="K1946"/>
  <c r="K1942"/>
  <c r="K1938"/>
  <c r="K1934"/>
  <c r="K1930"/>
  <c r="K1926"/>
  <c r="K1922"/>
  <c r="K1918"/>
  <c r="K1914"/>
  <c r="K1910"/>
  <c r="K1906"/>
  <c r="K1902"/>
  <c r="K1898"/>
  <c r="K1894"/>
  <c r="K1890"/>
  <c r="K1886"/>
  <c r="K1882"/>
  <c r="K1878"/>
  <c r="K1874"/>
  <c r="K1870"/>
  <c r="K1866"/>
  <c r="K1862"/>
  <c r="K1858"/>
  <c r="K1854"/>
  <c r="K1850"/>
  <c r="K1846"/>
  <c r="K1842"/>
  <c r="K1838"/>
  <c r="K1834"/>
  <c r="K1830"/>
  <c r="K1826"/>
  <c r="K1822"/>
  <c r="K1818"/>
  <c r="K1810"/>
  <c r="K1802"/>
  <c r="K1794"/>
  <c r="K1786"/>
  <c r="K1778"/>
  <c r="K1770"/>
  <c r="K1762"/>
  <c r="K1754"/>
  <c r="K1746"/>
  <c r="K1738"/>
  <c r="K1730"/>
  <c r="K2795"/>
  <c r="K2791"/>
  <c r="K2787"/>
  <c r="K2783"/>
  <c r="K2779"/>
  <c r="K2775"/>
  <c r="K2771"/>
  <c r="K2767"/>
  <c r="K2763"/>
  <c r="K2759"/>
  <c r="K2755"/>
  <c r="K2751"/>
  <c r="K2747"/>
  <c r="K2743"/>
  <c r="K2739"/>
  <c r="K2735"/>
  <c r="K2731"/>
  <c r="K2727"/>
  <c r="K2723"/>
  <c r="K2719"/>
  <c r="K2715"/>
  <c r="K2711"/>
  <c r="K2707"/>
  <c r="K2703"/>
  <c r="K2699"/>
  <c r="K2695"/>
  <c r="K2691"/>
  <c r="K2687"/>
  <c r="K2683"/>
  <c r="K2679"/>
  <c r="K2675"/>
  <c r="K2671"/>
  <c r="K2667"/>
  <c r="K2663"/>
  <c r="K2659"/>
  <c r="K2655"/>
  <c r="K2651"/>
  <c r="K2647"/>
  <c r="K2643"/>
  <c r="K2639"/>
  <c r="K2635"/>
  <c r="K2631"/>
  <c r="K2627"/>
  <c r="K2623"/>
  <c r="K2619"/>
  <c r="K2615"/>
  <c r="K2611"/>
  <c r="K2607"/>
  <c r="K2603"/>
  <c r="K2599"/>
  <c r="K2595"/>
  <c r="K2591"/>
  <c r="K2587"/>
  <c r="K2583"/>
  <c r="K2579"/>
  <c r="K2575"/>
  <c r="K2571"/>
  <c r="K2567"/>
  <c r="K2563"/>
  <c r="K2559"/>
  <c r="K2555"/>
  <c r="K2551"/>
  <c r="K2547"/>
  <c r="K2543"/>
  <c r="K2539"/>
  <c r="K2535"/>
  <c r="K2531"/>
  <c r="K2527"/>
  <c r="K2523"/>
  <c r="K2519"/>
  <c r="K2515"/>
  <c r="K2511"/>
  <c r="K2507"/>
  <c r="K2503"/>
  <c r="K2499"/>
  <c r="K2495"/>
  <c r="K2491"/>
  <c r="K2487"/>
  <c r="K2483"/>
  <c r="K2479"/>
  <c r="K2475"/>
  <c r="K2471"/>
  <c r="K2467"/>
  <c r="K2463"/>
  <c r="K2459"/>
  <c r="K2455"/>
  <c r="K2451"/>
  <c r="K2447"/>
  <c r="K2443"/>
  <c r="K2439"/>
  <c r="K2435"/>
  <c r="K2431"/>
  <c r="K2427"/>
  <c r="K2423"/>
  <c r="K2419"/>
  <c r="K2415"/>
  <c r="K2411"/>
  <c r="K2407"/>
  <c r="K2403"/>
  <c r="K2399"/>
  <c r="K2395"/>
  <c r="K2391"/>
  <c r="K2387"/>
  <c r="K2383"/>
  <c r="K2379"/>
  <c r="K2375"/>
  <c r="K2371"/>
  <c r="K2367"/>
  <c r="K2363"/>
  <c r="K2359"/>
  <c r="K2355"/>
  <c r="K2351"/>
  <c r="K2347"/>
  <c r="K2343"/>
  <c r="K2339"/>
  <c r="K2335"/>
  <c r="K2331"/>
  <c r="K2327"/>
  <c r="K2323"/>
  <c r="K2319"/>
  <c r="K2315"/>
  <c r="K2311"/>
  <c r="K2307"/>
  <c r="K2303"/>
  <c r="K2299"/>
  <c r="K2295"/>
  <c r="K2291"/>
  <c r="K2287"/>
  <c r="K2283"/>
  <c r="K2279"/>
  <c r="K2275"/>
  <c r="K2271"/>
  <c r="K2267"/>
  <c r="K2263"/>
  <c r="K2259"/>
  <c r="K2255"/>
  <c r="K2251"/>
  <c r="K2247"/>
  <c r="K2243"/>
  <c r="K2239"/>
  <c r="K2235"/>
  <c r="K2231"/>
  <c r="K2227"/>
  <c r="K2223"/>
  <c r="K2219"/>
  <c r="K2215"/>
  <c r="K2211"/>
  <c r="K2207"/>
  <c r="K2203"/>
  <c r="K2199"/>
  <c r="K2195"/>
  <c r="K2191"/>
  <c r="K2187"/>
  <c r="K2183"/>
  <c r="K2179"/>
  <c r="K2175"/>
  <c r="K2171"/>
  <c r="K2167"/>
  <c r="K2163"/>
  <c r="K2159"/>
  <c r="K2155"/>
  <c r="K2151"/>
  <c r="K2147"/>
  <c r="K2143"/>
  <c r="K2139"/>
  <c r="K2135"/>
  <c r="K2131"/>
  <c r="K2127"/>
  <c r="K2123"/>
  <c r="K2119"/>
  <c r="K2115"/>
  <c r="K2111"/>
  <c r="K2107"/>
  <c r="K2103"/>
  <c r="K2099"/>
  <c r="K2095"/>
  <c r="K2091"/>
  <c r="K2087"/>
  <c r="K2083"/>
  <c r="K2079"/>
  <c r="K2075"/>
  <c r="K2071"/>
  <c r="K2067"/>
  <c r="K2063"/>
  <c r="K2059"/>
  <c r="K2055"/>
  <c r="K2051"/>
  <c r="K2047"/>
  <c r="K2043"/>
  <c r="K2039"/>
  <c r="K2035"/>
  <c r="K2031"/>
  <c r="K2027"/>
  <c r="K2023"/>
  <c r="K2019"/>
  <c r="K2015"/>
  <c r="K2011"/>
  <c r="K2007"/>
  <c r="K2003"/>
  <c r="K1999"/>
  <c r="K1995"/>
  <c r="K1991"/>
  <c r="K1987"/>
  <c r="K1983"/>
  <c r="K1979"/>
  <c r="K1975"/>
  <c r="K1971"/>
  <c r="K1967"/>
  <c r="K1963"/>
  <c r="K1959"/>
  <c r="K1955"/>
  <c r="K1951"/>
  <c r="K1947"/>
  <c r="K1943"/>
  <c r="K1939"/>
  <c r="K1935"/>
  <c r="K1931"/>
  <c r="K1927"/>
  <c r="K1923"/>
  <c r="K1919"/>
  <c r="K1915"/>
  <c r="K1911"/>
  <c r="K1907"/>
  <c r="K1903"/>
  <c r="K1899"/>
  <c r="K1895"/>
  <c r="K1891"/>
  <c r="K1887"/>
  <c r="K1883"/>
  <c r="K1879"/>
  <c r="K1875"/>
  <c r="K1871"/>
  <c r="K1867"/>
  <c r="K1863"/>
  <c r="K1859"/>
  <c r="K1855"/>
  <c r="K1851"/>
  <c r="K1847"/>
  <c r="K1843"/>
  <c r="K1839"/>
  <c r="K1835"/>
  <c r="K1831"/>
  <c r="K1827"/>
  <c r="K1823"/>
  <c r="K1819"/>
  <c r="K1812"/>
  <c r="K1804"/>
  <c r="K1796"/>
  <c r="K1788"/>
  <c r="K1780"/>
  <c r="K1772"/>
  <c r="K1764"/>
  <c r="K1756"/>
  <c r="K1748"/>
  <c r="K1740"/>
  <c r="K1732"/>
  <c r="K1815"/>
  <c r="K1811"/>
  <c r="K1807"/>
  <c r="K1803"/>
  <c r="K1799"/>
  <c r="K1795"/>
  <c r="K1791"/>
  <c r="K1787"/>
  <c r="K1783"/>
  <c r="K1779"/>
  <c r="K1775"/>
  <c r="K1771"/>
  <c r="K1767"/>
  <c r="K1763"/>
  <c r="K1759"/>
  <c r="K1755"/>
  <c r="K1751"/>
  <c r="K1747"/>
  <c r="K1743"/>
  <c r="K1739"/>
  <c r="K1735"/>
  <c r="K1731"/>
  <c r="K1727"/>
  <c r="K1723"/>
  <c r="K1719"/>
  <c r="K1715"/>
  <c r="K1711"/>
  <c r="K1707"/>
  <c r="K1703"/>
  <c r="K1699"/>
  <c r="K1695"/>
  <c r="K1691"/>
  <c r="K1687"/>
  <c r="K1683"/>
  <c r="K1679"/>
  <c r="K1675"/>
  <c r="K1671"/>
  <c r="K1667"/>
  <c r="K1663"/>
  <c r="K1659"/>
  <c r="K1655"/>
  <c r="K1651"/>
  <c r="K1647"/>
  <c r="K1643"/>
  <c r="K1639"/>
  <c r="K1635"/>
  <c r="K1631"/>
  <c r="K1627"/>
  <c r="K1623"/>
  <c r="K1619"/>
  <c r="K1615"/>
  <c r="K1611"/>
  <c r="K1607"/>
  <c r="K1603"/>
  <c r="K1599"/>
  <c r="K1595"/>
  <c r="K1591"/>
  <c r="K1587"/>
  <c r="K1583"/>
  <c r="K1579"/>
  <c r="K1575"/>
  <c r="K1571"/>
  <c r="K1567"/>
  <c r="K1563"/>
  <c r="K1559"/>
  <c r="K1555"/>
  <c r="K1551"/>
  <c r="K1547"/>
  <c r="K1543"/>
  <c r="K1539"/>
  <c r="K1535"/>
  <c r="K1531"/>
  <c r="K1527"/>
  <c r="K1523"/>
  <c r="K1519"/>
  <c r="K1515"/>
  <c r="K1511"/>
  <c r="K1507"/>
  <c r="K1503"/>
  <c r="K1499"/>
  <c r="K1495"/>
  <c r="K1491"/>
  <c r="K1487"/>
  <c r="K1483"/>
  <c r="K1479"/>
  <c r="K1475"/>
  <c r="K1471"/>
  <c r="K1467"/>
  <c r="K1463"/>
  <c r="K1459"/>
  <c r="K1455"/>
  <c r="K1451"/>
  <c r="K1447"/>
  <c r="K1443"/>
  <c r="K1439"/>
  <c r="K1435"/>
  <c r="K1431"/>
  <c r="K1427"/>
  <c r="K1423"/>
  <c r="K1419"/>
  <c r="K1415"/>
  <c r="K1411"/>
  <c r="K1407"/>
  <c r="K1403"/>
  <c r="K1399"/>
  <c r="K1395"/>
  <c r="K1391"/>
  <c r="K1387"/>
  <c r="K1383"/>
  <c r="K1379"/>
  <c r="K1375"/>
  <c r="K1371"/>
  <c r="K1367"/>
  <c r="K1363"/>
  <c r="K1359"/>
  <c r="K1355"/>
  <c r="K1351"/>
  <c r="K1347"/>
  <c r="K1343"/>
  <c r="K1339"/>
  <c r="K1335"/>
  <c r="K1331"/>
  <c r="K1327"/>
  <c r="K1323"/>
  <c r="K1319"/>
  <c r="K1315"/>
  <c r="K1311"/>
  <c r="K1307"/>
  <c r="K1303"/>
  <c r="K1299"/>
  <c r="K1295"/>
  <c r="K1291"/>
  <c r="K1287"/>
  <c r="K1283"/>
  <c r="K1279"/>
  <c r="K1275"/>
  <c r="K1271"/>
  <c r="K1267"/>
  <c r="K1263"/>
  <c r="K1259"/>
  <c r="K1255"/>
  <c r="K1251"/>
  <c r="K1247"/>
  <c r="K1243"/>
  <c r="K1239"/>
  <c r="K1235"/>
  <c r="K1231"/>
  <c r="K1227"/>
  <c r="K1223"/>
  <c r="K1219"/>
  <c r="K1215"/>
  <c r="K1211"/>
  <c r="K1207"/>
  <c r="K1203"/>
  <c r="K1199"/>
  <c r="K1195"/>
  <c r="K1191"/>
  <c r="K1187"/>
  <c r="K1183"/>
  <c r="K1179"/>
  <c r="K1175"/>
  <c r="K1171"/>
  <c r="K1167"/>
  <c r="K1163"/>
  <c r="K1159"/>
  <c r="K1155"/>
  <c r="K1151"/>
  <c r="K1147"/>
  <c r="K1143"/>
  <c r="K1139"/>
  <c r="K1135"/>
  <c r="K1131"/>
  <c r="K1127"/>
  <c r="K1123"/>
  <c r="K1119"/>
  <c r="K1115"/>
  <c r="K1111"/>
  <c r="K1107"/>
  <c r="K1103"/>
  <c r="K1099"/>
  <c r="K1095"/>
  <c r="K1091"/>
  <c r="K1087"/>
  <c r="K1083"/>
  <c r="K1079"/>
  <c r="K1075"/>
  <c r="K1071"/>
  <c r="K1067"/>
  <c r="K1063"/>
  <c r="K1059"/>
  <c r="K1055"/>
  <c r="K1051"/>
  <c r="K1047"/>
  <c r="K1043"/>
  <c r="K1039"/>
  <c r="K1035"/>
  <c r="K1031"/>
  <c r="K1027"/>
  <c r="K1023"/>
  <c r="K1019"/>
  <c r="K1015"/>
  <c r="K1011"/>
  <c r="K1007"/>
  <c r="K1003"/>
  <c r="K999"/>
  <c r="K995"/>
  <c r="K991"/>
  <c r="K987"/>
  <c r="K983"/>
  <c r="K979"/>
  <c r="K975"/>
  <c r="K971"/>
  <c r="K967"/>
  <c r="K963"/>
  <c r="K959"/>
  <c r="K955"/>
  <c r="K951"/>
  <c r="K947"/>
  <c r="K943"/>
  <c r="K939"/>
  <c r="K935"/>
  <c r="K931"/>
  <c r="K927"/>
  <c r="K923"/>
  <c r="K919"/>
  <c r="K915"/>
  <c r="K911"/>
  <c r="K907"/>
  <c r="K903"/>
  <c r="K899"/>
  <c r="K895"/>
  <c r="K891"/>
  <c r="K887"/>
  <c r="K883"/>
  <c r="K879"/>
  <c r="K875"/>
  <c r="K871"/>
  <c r="K867"/>
  <c r="K863"/>
  <c r="K859"/>
  <c r="K855"/>
  <c r="K851"/>
  <c r="K847"/>
  <c r="K843"/>
  <c r="K839"/>
  <c r="K835"/>
  <c r="K831"/>
  <c r="K827"/>
  <c r="K823"/>
  <c r="K819"/>
  <c r="K812"/>
  <c r="K804"/>
  <c r="K796"/>
  <c r="K788"/>
  <c r="K780"/>
  <c r="K772"/>
  <c r="K1726"/>
  <c r="K1722"/>
  <c r="K1718"/>
  <c r="K1714"/>
  <c r="K1710"/>
  <c r="K1706"/>
  <c r="K1702"/>
  <c r="K1698"/>
  <c r="K1694"/>
  <c r="K1690"/>
  <c r="K1686"/>
  <c r="K1682"/>
  <c r="K1678"/>
  <c r="K1674"/>
  <c r="K1670"/>
  <c r="K1666"/>
  <c r="K1662"/>
  <c r="K1658"/>
  <c r="K1654"/>
  <c r="K1650"/>
  <c r="K1646"/>
  <c r="K1642"/>
  <c r="K1638"/>
  <c r="K1634"/>
  <c r="K1630"/>
  <c r="K1626"/>
  <c r="K1622"/>
  <c r="K1618"/>
  <c r="K1614"/>
  <c r="K1610"/>
  <c r="K1606"/>
  <c r="K1602"/>
  <c r="K1598"/>
  <c r="K1594"/>
  <c r="K1590"/>
  <c r="K1586"/>
  <c r="H2754"/>
  <c r="M2754" s="1"/>
  <c r="H2758"/>
  <c r="M2758" s="1"/>
  <c r="H2762"/>
  <c r="M2762" s="1"/>
  <c r="H2766"/>
  <c r="M2766" s="1"/>
  <c r="H2770"/>
  <c r="M2770" s="1"/>
  <c r="H2774"/>
  <c r="M2774" s="1"/>
  <c r="H2778"/>
  <c r="M2778" s="1"/>
  <c r="H2782"/>
  <c r="M2782" s="1"/>
  <c r="H2786"/>
  <c r="M2786" s="1"/>
  <c r="H2790"/>
  <c r="M2790" s="1"/>
  <c r="H2794"/>
  <c r="M2794" s="1"/>
  <c r="H2798"/>
  <c r="M2798" s="1"/>
  <c r="H2802"/>
  <c r="M2802" s="1"/>
  <c r="H2806"/>
  <c r="M2806" s="1"/>
  <c r="H2810"/>
  <c r="M2810" s="1"/>
  <c r="H2814"/>
  <c r="M2814" s="1"/>
  <c r="H2818"/>
  <c r="M2818" s="1"/>
  <c r="H2822"/>
  <c r="M2822" s="1"/>
  <c r="H2826"/>
  <c r="M2826" s="1"/>
  <c r="H2830"/>
  <c r="M2830" s="1"/>
  <c r="H2834"/>
  <c r="M2834" s="1"/>
  <c r="H2838"/>
  <c r="M2838" s="1"/>
  <c r="H2842"/>
  <c r="M2842" s="1"/>
  <c r="H2846"/>
  <c r="M2846" s="1"/>
  <c r="H2850"/>
  <c r="M2850" s="1"/>
  <c r="H2854"/>
  <c r="M2854" s="1"/>
  <c r="H2858"/>
  <c r="M2858" s="1"/>
  <c r="H2862"/>
  <c r="M2862" s="1"/>
  <c r="H2866"/>
  <c r="M2866" s="1"/>
  <c r="H2870"/>
  <c r="M2870" s="1"/>
  <c r="H2874"/>
  <c r="M2874" s="1"/>
  <c r="H2878"/>
  <c r="M2878" s="1"/>
  <c r="H2882"/>
  <c r="M2882" s="1"/>
  <c r="H2886"/>
  <c r="M2886" s="1"/>
  <c r="H2890"/>
  <c r="M2890" s="1"/>
  <c r="H2894"/>
  <c r="M2894" s="1"/>
  <c r="H2898"/>
  <c r="M2898" s="1"/>
  <c r="H2902"/>
  <c r="M2902" s="1"/>
  <c r="H2906"/>
  <c r="M2906" s="1"/>
  <c r="H2910"/>
  <c r="M2910" s="1"/>
  <c r="H2914"/>
  <c r="M2914" s="1"/>
  <c r="H2918"/>
  <c r="M2918" s="1"/>
  <c r="H2922"/>
  <c r="M2922" s="1"/>
  <c r="H2926"/>
  <c r="M2926" s="1"/>
  <c r="H2930"/>
  <c r="M2930" s="1"/>
  <c r="H2934"/>
  <c r="M2934" s="1"/>
  <c r="H2938"/>
  <c r="M2938" s="1"/>
  <c r="H2942"/>
  <c r="M2942" s="1"/>
  <c r="H2946"/>
  <c r="M2946" s="1"/>
  <c r="H2950"/>
  <c r="M2950" s="1"/>
  <c r="H2954"/>
  <c r="M2954" s="1"/>
  <c r="H2958"/>
  <c r="M2958" s="1"/>
  <c r="H2962"/>
  <c r="M2962" s="1"/>
  <c r="H2966"/>
  <c r="M2966" s="1"/>
  <c r="H2970"/>
  <c r="M2970" s="1"/>
  <c r="H2974"/>
  <c r="M2974" s="1"/>
  <c r="H2978"/>
  <c r="M2978" s="1"/>
  <c r="H2982"/>
  <c r="M2982" s="1"/>
  <c r="H2986"/>
  <c r="M2986" s="1"/>
  <c r="H2990"/>
  <c r="M2990" s="1"/>
  <c r="H2994"/>
  <c r="M2994" s="1"/>
  <c r="H2998"/>
  <c r="M2998" s="1"/>
  <c r="H3002"/>
  <c r="M3002" s="1"/>
  <c r="H3006"/>
  <c r="M3006" s="1"/>
  <c r="H3010"/>
  <c r="M3010" s="1"/>
  <c r="H3014"/>
  <c r="M3014" s="1"/>
  <c r="H3018"/>
  <c r="M3018" s="1"/>
  <c r="H3022"/>
  <c r="M3022" s="1"/>
  <c r="H3026"/>
  <c r="M3026" s="1"/>
  <c r="H3030"/>
  <c r="M3030" s="1"/>
  <c r="H3034"/>
  <c r="M3034" s="1"/>
  <c r="H3038"/>
  <c r="M3038" s="1"/>
  <c r="H3042"/>
  <c r="M3042" s="1"/>
  <c r="H3046"/>
  <c r="M3046" s="1"/>
  <c r="H3050"/>
  <c r="M3050" s="1"/>
  <c r="H3054"/>
  <c r="M3054" s="1"/>
  <c r="H3058"/>
  <c r="M3058" s="1"/>
  <c r="H3062"/>
  <c r="M3062" s="1"/>
  <c r="H3066"/>
  <c r="M3066" s="1"/>
  <c r="H3070"/>
  <c r="M3070" s="1"/>
  <c r="H3074"/>
  <c r="M3074" s="1"/>
  <c r="H3078"/>
  <c r="M3078" s="1"/>
  <c r="H3082"/>
  <c r="M3082" s="1"/>
  <c r="H3086"/>
  <c r="M3086" s="1"/>
  <c r="H3090"/>
  <c r="M3090" s="1"/>
  <c r="H3094"/>
  <c r="M3094" s="1"/>
  <c r="H3098"/>
  <c r="M3098" s="1"/>
  <c r="H3102"/>
  <c r="M3102" s="1"/>
  <c r="H3106"/>
  <c r="M3106" s="1"/>
  <c r="H3110"/>
  <c r="M3110" s="1"/>
  <c r="H3114"/>
  <c r="M3114" s="1"/>
  <c r="H3118"/>
  <c r="M3118" s="1"/>
  <c r="H3122"/>
  <c r="M3122" s="1"/>
  <c r="H3126"/>
  <c r="M3126" s="1"/>
  <c r="H3130"/>
  <c r="M3130" s="1"/>
  <c r="H3134"/>
  <c r="M3134" s="1"/>
  <c r="H3138"/>
  <c r="M3138" s="1"/>
  <c r="H3142"/>
  <c r="M3142" s="1"/>
  <c r="H3146"/>
  <c r="M3146" s="1"/>
  <c r="H3150"/>
  <c r="M3150" s="1"/>
  <c r="H3154"/>
  <c r="M3154" s="1"/>
  <c r="H3158"/>
  <c r="M3158" s="1"/>
  <c r="H3162"/>
  <c r="M3162" s="1"/>
  <c r="H3166"/>
  <c r="M3166" s="1"/>
  <c r="H3170"/>
  <c r="M3170" s="1"/>
  <c r="H3174"/>
  <c r="M3174" s="1"/>
  <c r="H3178"/>
  <c r="M3178" s="1"/>
  <c r="H3182"/>
  <c r="M3182" s="1"/>
  <c r="H3186"/>
  <c r="M3186" s="1"/>
  <c r="H3190"/>
  <c r="M3190" s="1"/>
  <c r="H3194"/>
  <c r="M3194" s="1"/>
  <c r="H3198"/>
  <c r="M3198" s="1"/>
  <c r="H3202"/>
  <c r="M3202" s="1"/>
  <c r="H3206"/>
  <c r="M3206" s="1"/>
  <c r="H3210"/>
  <c r="M3210" s="1"/>
  <c r="H3214"/>
  <c r="M3214" s="1"/>
  <c r="H3218"/>
  <c r="M3218" s="1"/>
  <c r="H3222"/>
  <c r="M3222" s="1"/>
  <c r="H3226"/>
  <c r="M3226" s="1"/>
  <c r="H3230"/>
  <c r="M3230" s="1"/>
  <c r="H3234"/>
  <c r="M3234" s="1"/>
  <c r="H3238"/>
  <c r="M3238" s="1"/>
  <c r="H3242"/>
  <c r="M3242" s="1"/>
  <c r="H3246"/>
  <c r="M3246" s="1"/>
  <c r="H3250"/>
  <c r="M3250" s="1"/>
  <c r="H3254"/>
  <c r="M3254" s="1"/>
  <c r="H3258"/>
  <c r="M3258" s="1"/>
  <c r="H3262"/>
  <c r="M3262" s="1"/>
  <c r="H3266"/>
  <c r="M3266" s="1"/>
  <c r="H3270"/>
  <c r="M3270" s="1"/>
  <c r="H3274"/>
  <c r="M3274" s="1"/>
  <c r="H3278"/>
  <c r="M3278" s="1"/>
  <c r="H3282"/>
  <c r="M3282" s="1"/>
  <c r="H3286"/>
  <c r="M3286" s="1"/>
  <c r="H3290"/>
  <c r="M3290" s="1"/>
  <c r="H3294"/>
  <c r="M3294" s="1"/>
  <c r="H3298"/>
  <c r="M3298" s="1"/>
  <c r="H3302"/>
  <c r="M3302" s="1"/>
  <c r="H3306"/>
  <c r="M3306" s="1"/>
  <c r="H3310"/>
  <c r="M3310" s="1"/>
  <c r="H3314"/>
  <c r="M3314" s="1"/>
  <c r="H3318"/>
  <c r="M3318" s="1"/>
  <c r="H3322"/>
  <c r="M3322" s="1"/>
  <c r="H3326"/>
  <c r="M3326" s="1"/>
  <c r="H3330"/>
  <c r="M3330" s="1"/>
  <c r="H3334"/>
  <c r="M3334" s="1"/>
  <c r="H3338"/>
  <c r="M3338" s="1"/>
  <c r="H3342"/>
  <c r="M3342" s="1"/>
  <c r="H3346"/>
  <c r="M3346" s="1"/>
  <c r="H3350"/>
  <c r="M3350" s="1"/>
  <c r="H3354"/>
  <c r="M3354" s="1"/>
  <c r="H3358"/>
  <c r="M3358" s="1"/>
  <c r="H3362"/>
  <c r="M3362" s="1"/>
  <c r="H3366"/>
  <c r="M3366" s="1"/>
  <c r="H3370"/>
  <c r="M3370" s="1"/>
  <c r="H3374"/>
  <c r="M3374" s="1"/>
  <c r="H3378"/>
  <c r="M3378" s="1"/>
  <c r="H3382"/>
  <c r="M3382" s="1"/>
  <c r="H3386"/>
  <c r="M3386" s="1"/>
  <c r="H3390"/>
  <c r="M3390" s="1"/>
  <c r="H3394"/>
  <c r="M3394" s="1"/>
  <c r="H3398"/>
  <c r="M3398" s="1"/>
  <c r="H3402"/>
  <c r="M3402" s="1"/>
  <c r="H3406"/>
  <c r="M3406" s="1"/>
  <c r="H3410"/>
  <c r="M3410" s="1"/>
  <c r="H3414"/>
  <c r="H3418"/>
  <c r="H2007"/>
  <c r="M2007" s="1"/>
  <c r="H2163"/>
  <c r="M2163" s="1"/>
  <c r="H2171"/>
  <c r="M2171" s="1"/>
  <c r="H2177"/>
  <c r="M2177" s="1"/>
  <c r="H2183"/>
  <c r="M2183" s="1"/>
  <c r="H2191"/>
  <c r="M2191" s="1"/>
  <c r="H2197"/>
  <c r="M2197" s="1"/>
  <c r="H2205"/>
  <c r="M2205" s="1"/>
  <c r="H2211"/>
  <c r="M2211" s="1"/>
  <c r="H2219"/>
  <c r="M2219" s="1"/>
  <c r="H2225"/>
  <c r="M2225" s="1"/>
  <c r="H2233"/>
  <c r="M2233" s="1"/>
  <c r="H2239"/>
  <c r="M2239" s="1"/>
  <c r="H2247"/>
  <c r="M2247" s="1"/>
  <c r="H2253"/>
  <c r="M2253" s="1"/>
  <c r="H2261"/>
  <c r="M2261" s="1"/>
  <c r="H2269"/>
  <c r="M2269" s="1"/>
  <c r="H2275"/>
  <c r="M2275" s="1"/>
  <c r="H2283"/>
  <c r="M2283" s="1"/>
  <c r="H2289"/>
  <c r="M2289" s="1"/>
  <c r="H2297"/>
  <c r="M2297" s="1"/>
  <c r="H2305"/>
  <c r="M2305" s="1"/>
  <c r="H2311"/>
  <c r="M2311" s="1"/>
  <c r="H2319"/>
  <c r="M2319" s="1"/>
  <c r="H2327"/>
  <c r="M2327" s="1"/>
  <c r="H2333"/>
  <c r="M2333" s="1"/>
  <c r="H2339"/>
  <c r="M2339" s="1"/>
  <c r="H2347"/>
  <c r="M2347" s="1"/>
  <c r="H2355"/>
  <c r="M2355" s="1"/>
  <c r="H2361"/>
  <c r="M2361" s="1"/>
  <c r="H2369"/>
  <c r="M2369" s="1"/>
  <c r="H2375"/>
  <c r="M2375" s="1"/>
  <c r="H2383"/>
  <c r="M2383" s="1"/>
  <c r="H2389"/>
  <c r="M2389" s="1"/>
  <c r="H2397"/>
  <c r="M2397" s="1"/>
  <c r="H2405"/>
  <c r="M2405" s="1"/>
  <c r="H2411"/>
  <c r="M2411" s="1"/>
  <c r="H2419"/>
  <c r="M2419" s="1"/>
  <c r="H2425"/>
  <c r="M2425" s="1"/>
  <c r="H2433"/>
  <c r="M2433" s="1"/>
  <c r="H2439"/>
  <c r="M2439" s="1"/>
  <c r="H2447"/>
  <c r="M2447" s="1"/>
  <c r="H2453"/>
  <c r="M2453" s="1"/>
  <c r="H2461"/>
  <c r="M2461" s="1"/>
  <c r="H2469"/>
  <c r="M2469" s="1"/>
  <c r="H2475"/>
  <c r="M2475" s="1"/>
  <c r="H2483"/>
  <c r="M2483" s="1"/>
  <c r="H2489"/>
  <c r="M2489" s="1"/>
  <c r="H2497"/>
  <c r="M2497" s="1"/>
  <c r="H2505"/>
  <c r="M2505" s="1"/>
  <c r="H2511"/>
  <c r="M2511" s="1"/>
  <c r="H2519"/>
  <c r="M2519" s="1"/>
  <c r="H2525"/>
  <c r="M2525" s="1"/>
  <c r="H2533"/>
  <c r="M2533" s="1"/>
  <c r="H2541"/>
  <c r="M2541" s="1"/>
  <c r="H2547"/>
  <c r="M2547" s="1"/>
  <c r="H2555"/>
  <c r="M2555" s="1"/>
  <c r="H2561"/>
  <c r="M2561" s="1"/>
  <c r="H2569"/>
  <c r="M2569" s="1"/>
  <c r="H2577"/>
  <c r="M2577" s="1"/>
  <c r="H2583"/>
  <c r="M2583" s="1"/>
  <c r="H2591"/>
  <c r="M2591" s="1"/>
  <c r="H2597"/>
  <c r="M2597" s="1"/>
  <c r="H2605"/>
  <c r="M2605" s="1"/>
  <c r="H2613"/>
  <c r="M2613" s="1"/>
  <c r="H2619"/>
  <c r="M2619" s="1"/>
  <c r="H2627"/>
  <c r="M2627" s="1"/>
  <c r="H2633"/>
  <c r="M2633" s="1"/>
  <c r="H2641"/>
  <c r="M2641" s="1"/>
  <c r="H2647"/>
  <c r="M2647" s="1"/>
  <c r="H2655"/>
  <c r="M2655" s="1"/>
  <c r="H2661"/>
  <c r="M2661" s="1"/>
  <c r="H2669"/>
  <c r="M2669" s="1"/>
  <c r="H2677"/>
  <c r="M2677" s="1"/>
  <c r="H2683"/>
  <c r="M2683" s="1"/>
  <c r="H2691"/>
  <c r="M2691" s="1"/>
  <c r="H2697"/>
  <c r="M2697" s="1"/>
  <c r="H2705"/>
  <c r="M2705" s="1"/>
  <c r="H2711"/>
  <c r="M2711" s="1"/>
  <c r="H2719"/>
  <c r="M2719" s="1"/>
  <c r="H2727"/>
  <c r="M2727" s="1"/>
  <c r="H2733"/>
  <c r="M2733" s="1"/>
  <c r="H2741"/>
  <c r="M2741" s="1"/>
  <c r="H2747"/>
  <c r="M2747" s="1"/>
  <c r="H2755"/>
  <c r="M2755" s="1"/>
  <c r="H2763"/>
  <c r="M2763" s="1"/>
  <c r="H2769"/>
  <c r="M2769" s="1"/>
  <c r="H2777"/>
  <c r="M2777" s="1"/>
  <c r="H2783"/>
  <c r="M2783" s="1"/>
  <c r="H2791"/>
  <c r="M2791" s="1"/>
  <c r="H2797"/>
  <c r="M2797" s="1"/>
  <c r="H2805"/>
  <c r="M2805" s="1"/>
  <c r="H2813"/>
  <c r="M2813" s="1"/>
  <c r="H2819"/>
  <c r="M2819" s="1"/>
  <c r="H2827"/>
  <c r="M2827" s="1"/>
  <c r="H2833"/>
  <c r="M2833" s="1"/>
  <c r="H2841"/>
  <c r="M2841" s="1"/>
  <c r="H2847"/>
  <c r="M2847" s="1"/>
  <c r="H2855"/>
  <c r="M2855" s="1"/>
  <c r="H2861"/>
  <c r="M2861" s="1"/>
  <c r="H2869"/>
  <c r="M2869" s="1"/>
  <c r="H2875"/>
  <c r="M2875" s="1"/>
  <c r="H2883"/>
  <c r="M2883" s="1"/>
  <c r="H2889"/>
  <c r="M2889" s="1"/>
  <c r="H2897"/>
  <c r="M2897" s="1"/>
  <c r="H2905"/>
  <c r="M2905" s="1"/>
  <c r="H2913"/>
  <c r="M2913" s="1"/>
  <c r="H2921"/>
  <c r="M2921" s="1"/>
  <c r="H2927"/>
  <c r="M2927" s="1"/>
  <c r="H2935"/>
  <c r="M2935" s="1"/>
  <c r="H2941"/>
  <c r="M2941" s="1"/>
  <c r="H2949"/>
  <c r="M2949" s="1"/>
  <c r="H2955"/>
  <c r="M2955" s="1"/>
  <c r="H2963"/>
  <c r="M2963" s="1"/>
  <c r="H2971"/>
  <c r="M2971" s="1"/>
  <c r="H2977"/>
  <c r="M2977" s="1"/>
  <c r="H2985"/>
  <c r="M2985" s="1"/>
  <c r="H2991"/>
  <c r="M2991" s="1"/>
  <c r="H2999"/>
  <c r="M2999" s="1"/>
  <c r="H3007"/>
  <c r="M3007" s="1"/>
  <c r="H3013"/>
  <c r="M3013" s="1"/>
  <c r="H3019"/>
  <c r="M3019" s="1"/>
  <c r="H3027"/>
  <c r="M3027" s="1"/>
  <c r="H3033"/>
  <c r="M3033" s="1"/>
  <c r="H3041"/>
  <c r="M3041" s="1"/>
  <c r="H3047"/>
  <c r="M3047" s="1"/>
  <c r="H3055"/>
  <c r="M3055" s="1"/>
  <c r="H3063"/>
  <c r="M3063" s="1"/>
  <c r="H3069"/>
  <c r="M3069" s="1"/>
  <c r="H3077"/>
  <c r="M3077" s="1"/>
  <c r="H3085"/>
  <c r="M3085" s="1"/>
  <c r="H3091"/>
  <c r="M3091" s="1"/>
  <c r="H3099"/>
  <c r="M3099" s="1"/>
  <c r="H3105"/>
  <c r="M3105" s="1"/>
  <c r="H3113"/>
  <c r="M3113" s="1"/>
  <c r="H3119"/>
  <c r="M3119" s="1"/>
  <c r="H3127"/>
  <c r="M3127" s="1"/>
  <c r="H3135"/>
  <c r="M3135" s="1"/>
  <c r="H3141"/>
  <c r="M3141" s="1"/>
  <c r="H3149"/>
  <c r="M3149" s="1"/>
  <c r="H3155"/>
  <c r="M3155" s="1"/>
  <c r="H3163"/>
  <c r="M3163" s="1"/>
  <c r="H3171"/>
  <c r="M3171" s="1"/>
  <c r="H3177"/>
  <c r="M3177" s="1"/>
  <c r="H3185"/>
  <c r="M3185" s="1"/>
  <c r="H3191"/>
  <c r="M3191" s="1"/>
  <c r="H3199"/>
  <c r="M3199" s="1"/>
  <c r="H3207"/>
  <c r="M3207" s="1"/>
  <c r="H3213"/>
  <c r="M3213" s="1"/>
  <c r="H3221"/>
  <c r="M3221" s="1"/>
  <c r="H3227"/>
  <c r="M3227" s="1"/>
  <c r="H3235"/>
  <c r="M3235" s="1"/>
  <c r="H3243"/>
  <c r="M3243" s="1"/>
  <c r="H3249"/>
  <c r="M3249" s="1"/>
  <c r="H3257"/>
  <c r="M3257" s="1"/>
  <c r="H3263"/>
  <c r="M3263" s="1"/>
  <c r="H3271"/>
  <c r="M3271" s="1"/>
  <c r="H3277"/>
  <c r="M3277" s="1"/>
  <c r="H3285"/>
  <c r="M3285" s="1"/>
  <c r="H3291"/>
  <c r="M3291" s="1"/>
  <c r="H3299"/>
  <c r="M3299" s="1"/>
  <c r="H3307"/>
  <c r="M3307" s="1"/>
  <c r="H3313"/>
  <c r="M3313" s="1"/>
  <c r="H3321"/>
  <c r="M3321" s="1"/>
  <c r="H3329"/>
  <c r="M3329" s="1"/>
  <c r="H3335"/>
  <c r="M3335" s="1"/>
  <c r="H3343"/>
  <c r="M3343" s="1"/>
  <c r="H3349"/>
  <c r="M3349" s="1"/>
  <c r="H3357"/>
  <c r="M3357" s="1"/>
  <c r="H3363"/>
  <c r="M3363" s="1"/>
  <c r="H3371"/>
  <c r="M3371" s="1"/>
  <c r="H3377"/>
  <c r="M3377" s="1"/>
  <c r="H3387"/>
  <c r="M3387" s="1"/>
  <c r="H3393"/>
  <c r="M3393" s="1"/>
  <c r="H3401"/>
  <c r="M3401" s="1"/>
  <c r="H3409"/>
  <c r="M3409" s="1"/>
  <c r="H3415"/>
  <c r="K3405"/>
  <c r="K3401"/>
  <c r="K3397"/>
  <c r="K3393"/>
  <c r="K3389"/>
  <c r="K3385"/>
  <c r="K3381"/>
  <c r="K3377"/>
  <c r="K3373"/>
  <c r="K3369"/>
  <c r="K3365"/>
  <c r="K3361"/>
  <c r="K3357"/>
  <c r="K3353"/>
  <c r="K3349"/>
  <c r="K3345"/>
  <c r="K3341"/>
  <c r="K3337"/>
  <c r="K3333"/>
  <c r="K3329"/>
  <c r="K3325"/>
  <c r="K3321"/>
  <c r="K3317"/>
  <c r="K3313"/>
  <c r="K3309"/>
  <c r="K3305"/>
  <c r="K3301"/>
  <c r="K3297"/>
  <c r="K3293"/>
  <c r="K3289"/>
  <c r="K3285"/>
  <c r="K3281"/>
  <c r="K3277"/>
  <c r="K3273"/>
  <c r="K3269"/>
  <c r="K3265"/>
  <c r="K3261"/>
  <c r="K3257"/>
  <c r="K3253"/>
  <c r="K3249"/>
  <c r="K3245"/>
  <c r="K3241"/>
  <c r="K3237"/>
  <c r="K3233"/>
  <c r="K3229"/>
  <c r="K3225"/>
  <c r="K3221"/>
  <c r="K3217"/>
  <c r="K3213"/>
  <c r="K3209"/>
  <c r="K3205"/>
  <c r="K3201"/>
  <c r="K3197"/>
  <c r="K3193"/>
  <c r="K3189"/>
  <c r="K3185"/>
  <c r="K3181"/>
  <c r="K3177"/>
  <c r="K3173"/>
  <c r="K3169"/>
  <c r="K3165"/>
  <c r="K3161"/>
  <c r="K3157"/>
  <c r="K3153"/>
  <c r="K3149"/>
  <c r="K3145"/>
  <c r="K3141"/>
  <c r="K3137"/>
  <c r="K3133"/>
  <c r="K3129"/>
  <c r="K3125"/>
  <c r="K3121"/>
  <c r="K3117"/>
  <c r="K3113"/>
  <c r="K3109"/>
  <c r="K3105"/>
  <c r="K3101"/>
  <c r="K3097"/>
  <c r="K3093"/>
  <c r="K3089"/>
  <c r="K3085"/>
  <c r="K3081"/>
  <c r="K3077"/>
  <c r="K3073"/>
  <c r="K3069"/>
  <c r="K3065"/>
  <c r="K3061"/>
  <c r="K3057"/>
  <c r="K3053"/>
  <c r="K3049"/>
  <c r="K3045"/>
  <c r="K3041"/>
  <c r="K3037"/>
  <c r="K3033"/>
  <c r="K3029"/>
  <c r="K3025"/>
  <c r="K3021"/>
  <c r="K3017"/>
  <c r="K3013"/>
  <c r="K3009"/>
  <c r="K3005"/>
  <c r="K3001"/>
  <c r="K2997"/>
  <c r="K2993"/>
  <c r="K2989"/>
  <c r="K2985"/>
  <c r="K2981"/>
  <c r="K2977"/>
  <c r="K2973"/>
  <c r="K2969"/>
  <c r="K2965"/>
  <c r="K2961"/>
  <c r="K2957"/>
  <c r="K2953"/>
  <c r="K2949"/>
  <c r="K2945"/>
  <c r="K2941"/>
  <c r="K2937"/>
  <c r="K2933"/>
  <c r="K2929"/>
  <c r="K2925"/>
  <c r="K2921"/>
  <c r="K2917"/>
  <c r="K2913"/>
  <c r="K2909"/>
  <c r="K2905"/>
  <c r="K2901"/>
  <c r="K2897"/>
  <c r="K2893"/>
  <c r="K2889"/>
  <c r="K2885"/>
  <c r="K2881"/>
  <c r="K2877"/>
  <c r="K2873"/>
  <c r="K2869"/>
  <c r="K2865"/>
  <c r="K2861"/>
  <c r="K2857"/>
  <c r="K2853"/>
  <c r="K2849"/>
  <c r="K2845"/>
  <c r="K2841"/>
  <c r="K2837"/>
  <c r="K2833"/>
  <c r="K2829"/>
  <c r="K2825"/>
  <c r="K2821"/>
  <c r="K2817"/>
  <c r="K2813"/>
  <c r="K2809"/>
  <c r="K2805"/>
  <c r="K2799"/>
  <c r="K3406"/>
  <c r="K3402"/>
  <c r="K3398"/>
  <c r="K3394"/>
  <c r="K3390"/>
  <c r="K3386"/>
  <c r="K3382"/>
  <c r="K3378"/>
  <c r="K3374"/>
  <c r="K3370"/>
  <c r="K3366"/>
  <c r="K3362"/>
  <c r="K3358"/>
  <c r="K3354"/>
  <c r="K3350"/>
  <c r="K3346"/>
  <c r="K3342"/>
  <c r="K3338"/>
  <c r="K3334"/>
  <c r="K3330"/>
  <c r="K3326"/>
  <c r="K3322"/>
  <c r="K3318"/>
  <c r="K3314"/>
  <c r="K3310"/>
  <c r="K3306"/>
  <c r="K3302"/>
  <c r="K3298"/>
  <c r="K3294"/>
  <c r="K3290"/>
  <c r="K3286"/>
  <c r="K3282"/>
  <c r="K3278"/>
  <c r="K3274"/>
  <c r="K3270"/>
  <c r="K3266"/>
  <c r="K3262"/>
  <c r="K3258"/>
  <c r="K3254"/>
  <c r="K3250"/>
  <c r="K3246"/>
  <c r="K3242"/>
  <c r="K3238"/>
  <c r="K3234"/>
  <c r="K3230"/>
  <c r="K3226"/>
  <c r="K3222"/>
  <c r="K3218"/>
  <c r="K3214"/>
  <c r="K3210"/>
  <c r="K3206"/>
  <c r="K3202"/>
  <c r="K3198"/>
  <c r="K3194"/>
  <c r="K3190"/>
  <c r="K3186"/>
  <c r="K3182"/>
  <c r="K3178"/>
  <c r="K3174"/>
  <c r="K3170"/>
  <c r="K3166"/>
  <c r="K3162"/>
  <c r="K3158"/>
  <c r="K3154"/>
  <c r="K3150"/>
  <c r="K3146"/>
  <c r="K3142"/>
  <c r="K3138"/>
  <c r="K3134"/>
  <c r="K3130"/>
  <c r="K3126"/>
  <c r="K3122"/>
  <c r="K3118"/>
  <c r="K3114"/>
  <c r="K3110"/>
  <c r="K3106"/>
  <c r="K3102"/>
  <c r="K3098"/>
  <c r="K3094"/>
  <c r="K3090"/>
  <c r="K3086"/>
  <c r="K3082"/>
  <c r="K3078"/>
  <c r="K3074"/>
  <c r="K3070"/>
  <c r="K3066"/>
  <c r="K3062"/>
  <c r="K3058"/>
  <c r="K3054"/>
  <c r="K3050"/>
  <c r="K3046"/>
  <c r="K3042"/>
  <c r="K3038"/>
  <c r="K3034"/>
  <c r="K3030"/>
  <c r="K3026"/>
  <c r="K3022"/>
  <c r="K3018"/>
  <c r="K3014"/>
  <c r="K3010"/>
  <c r="K3006"/>
  <c r="K3002"/>
  <c r="K2998"/>
  <c r="K2994"/>
  <c r="K2990"/>
  <c r="K2986"/>
  <c r="K2982"/>
  <c r="K2978"/>
  <c r="K2974"/>
  <c r="K2970"/>
  <c r="K2966"/>
  <c r="K2962"/>
  <c r="K2958"/>
  <c r="K2954"/>
  <c r="K2950"/>
  <c r="K2946"/>
  <c r="K2942"/>
  <c r="K2938"/>
  <c r="K2934"/>
  <c r="K2930"/>
  <c r="K2926"/>
  <c r="K2922"/>
  <c r="K2918"/>
  <c r="K2914"/>
  <c r="K2910"/>
  <c r="K2906"/>
  <c r="K2902"/>
  <c r="K2898"/>
  <c r="K2894"/>
  <c r="K2890"/>
  <c r="K2886"/>
  <c r="K2882"/>
  <c r="K2878"/>
  <c r="K2874"/>
  <c r="K2870"/>
  <c r="K2866"/>
  <c r="K2862"/>
  <c r="K2858"/>
  <c r="K2854"/>
  <c r="K2850"/>
  <c r="K2846"/>
  <c r="K2842"/>
  <c r="K2838"/>
  <c r="K2834"/>
  <c r="K2830"/>
  <c r="K2826"/>
  <c r="K2822"/>
  <c r="K2818"/>
  <c r="K2814"/>
  <c r="K2810"/>
  <c r="K2806"/>
  <c r="K2801"/>
  <c r="K2800"/>
  <c r="K2796"/>
  <c r="K2792"/>
  <c r="K2788"/>
  <c r="K2784"/>
  <c r="K2780"/>
  <c r="K2776"/>
  <c r="K2772"/>
  <c r="K2768"/>
  <c r="K2764"/>
  <c r="K2760"/>
  <c r="K2756"/>
  <c r="K2752"/>
  <c r="K2748"/>
  <c r="K2744"/>
  <c r="K2740"/>
  <c r="K2736"/>
  <c r="K2732"/>
  <c r="K2728"/>
  <c r="K2724"/>
  <c r="K2720"/>
  <c r="K2716"/>
  <c r="K2712"/>
  <c r="K2708"/>
  <c r="K2704"/>
  <c r="K2700"/>
  <c r="K2696"/>
  <c r="K2692"/>
  <c r="K2688"/>
  <c r="K2684"/>
  <c r="K2680"/>
  <c r="K2676"/>
  <c r="K2672"/>
  <c r="K2668"/>
  <c r="K2664"/>
  <c r="K2660"/>
  <c r="K2656"/>
  <c r="K2652"/>
  <c r="K2648"/>
  <c r="K2644"/>
  <c r="K2640"/>
  <c r="K2636"/>
  <c r="K2632"/>
  <c r="K2628"/>
  <c r="K2624"/>
  <c r="K2620"/>
  <c r="K2616"/>
  <c r="K2612"/>
  <c r="K2608"/>
  <c r="K2604"/>
  <c r="K2600"/>
  <c r="K2596"/>
  <c r="K2592"/>
  <c r="K2588"/>
  <c r="K2584"/>
  <c r="K2580"/>
  <c r="K2576"/>
  <c r="K2572"/>
  <c r="K2568"/>
  <c r="K2564"/>
  <c r="K2560"/>
  <c r="K2556"/>
  <c r="K2552"/>
  <c r="K2548"/>
  <c r="K2544"/>
  <c r="K2540"/>
  <c r="K2536"/>
  <c r="K2532"/>
  <c r="K2528"/>
  <c r="K2524"/>
  <c r="K2520"/>
  <c r="K2516"/>
  <c r="K2512"/>
  <c r="K2508"/>
  <c r="K2504"/>
  <c r="K2500"/>
  <c r="K2496"/>
  <c r="K2492"/>
  <c r="K2488"/>
  <c r="K2484"/>
  <c r="K2480"/>
  <c r="K2476"/>
  <c r="K2472"/>
  <c r="K2468"/>
  <c r="K2464"/>
  <c r="K2460"/>
  <c r="K2456"/>
  <c r="K2452"/>
  <c r="K2448"/>
  <c r="K2444"/>
  <c r="K2440"/>
  <c r="K2436"/>
  <c r="K2432"/>
  <c r="K2428"/>
  <c r="K2424"/>
  <c r="K2420"/>
  <c r="K2416"/>
  <c r="K2412"/>
  <c r="K2408"/>
  <c r="K2404"/>
  <c r="K2400"/>
  <c r="K2396"/>
  <c r="K2392"/>
  <c r="K2388"/>
  <c r="K2384"/>
  <c r="K2380"/>
  <c r="K2376"/>
  <c r="K2372"/>
  <c r="K2368"/>
  <c r="K2364"/>
  <c r="K2360"/>
  <c r="K2356"/>
  <c r="K2352"/>
  <c r="K2348"/>
  <c r="K2344"/>
  <c r="K2340"/>
  <c r="K2336"/>
  <c r="K2332"/>
  <c r="K2328"/>
  <c r="K2324"/>
  <c r="K2320"/>
  <c r="K2316"/>
  <c r="K2312"/>
  <c r="K2308"/>
  <c r="K2304"/>
  <c r="K2300"/>
  <c r="K2296"/>
  <c r="K2292"/>
  <c r="K2288"/>
  <c r="K2284"/>
  <c r="K2280"/>
  <c r="K2276"/>
  <c r="K2272"/>
  <c r="K2268"/>
  <c r="K2264"/>
  <c r="K2260"/>
  <c r="K2256"/>
  <c r="K2252"/>
  <c r="K2248"/>
  <c r="K2244"/>
  <c r="K2240"/>
  <c r="K2236"/>
  <c r="K2232"/>
  <c r="K2228"/>
  <c r="K2224"/>
  <c r="K2220"/>
  <c r="K2216"/>
  <c r="K2212"/>
  <c r="K2208"/>
  <c r="K2204"/>
  <c r="K2200"/>
  <c r="K2196"/>
  <c r="K2192"/>
  <c r="K2188"/>
  <c r="K2184"/>
  <c r="K2180"/>
  <c r="K2176"/>
  <c r="K2172"/>
  <c r="K2168"/>
  <c r="K2164"/>
  <c r="K2160"/>
  <c r="K2156"/>
  <c r="K2152"/>
  <c r="K2148"/>
  <c r="K2144"/>
  <c r="K2140"/>
  <c r="K2136"/>
  <c r="K2132"/>
  <c r="K2128"/>
  <c r="K2124"/>
  <c r="K2120"/>
  <c r="K2116"/>
  <c r="K2112"/>
  <c r="K2108"/>
  <c r="K2104"/>
  <c r="K2100"/>
  <c r="K2096"/>
  <c r="K2092"/>
  <c r="K2088"/>
  <c r="K2084"/>
  <c r="K2080"/>
  <c r="K2076"/>
  <c r="K2072"/>
  <c r="K2068"/>
  <c r="K2064"/>
  <c r="K2060"/>
  <c r="K2056"/>
  <c r="K2052"/>
  <c r="K2048"/>
  <c r="K2044"/>
  <c r="K2040"/>
  <c r="K2036"/>
  <c r="K2032"/>
  <c r="K2028"/>
  <c r="K2024"/>
  <c r="K2020"/>
  <c r="K2016"/>
  <c r="K2012"/>
  <c r="K2008"/>
  <c r="K2004"/>
  <c r="K2000"/>
  <c r="K1996"/>
  <c r="K1992"/>
  <c r="K1988"/>
  <c r="K1984"/>
  <c r="K1980"/>
  <c r="K1976"/>
  <c r="K1972"/>
  <c r="K1968"/>
  <c r="K1964"/>
  <c r="K1960"/>
  <c r="K1956"/>
  <c r="K1952"/>
  <c r="K1948"/>
  <c r="K1944"/>
  <c r="K1940"/>
  <c r="K1936"/>
  <c r="K1932"/>
  <c r="K1928"/>
  <c r="K1924"/>
  <c r="K1920"/>
  <c r="K1916"/>
  <c r="K1912"/>
  <c r="K1908"/>
  <c r="K1904"/>
  <c r="K1900"/>
  <c r="K1896"/>
  <c r="K1892"/>
  <c r="K1888"/>
  <c r="K1884"/>
  <c r="K1880"/>
  <c r="K1876"/>
  <c r="K1872"/>
  <c r="K1868"/>
  <c r="K1864"/>
  <c r="K1860"/>
  <c r="K1856"/>
  <c r="K1852"/>
  <c r="K1848"/>
  <c r="K1844"/>
  <c r="K1840"/>
  <c r="K1836"/>
  <c r="K1832"/>
  <c r="K1828"/>
  <c r="K1824"/>
  <c r="K1820"/>
  <c r="K1814"/>
  <c r="K1806"/>
  <c r="K1798"/>
  <c r="K1790"/>
  <c r="K1782"/>
  <c r="K1774"/>
  <c r="K1766"/>
  <c r="K1758"/>
  <c r="K1750"/>
  <c r="K1742"/>
  <c r="K1734"/>
  <c r="K2797"/>
  <c r="K2793"/>
  <c r="K2789"/>
  <c r="K2785"/>
  <c r="K2781"/>
  <c r="K2777"/>
  <c r="K2773"/>
  <c r="K2769"/>
  <c r="K2765"/>
  <c r="K2761"/>
  <c r="K2757"/>
  <c r="K2753"/>
  <c r="K2749"/>
  <c r="K2745"/>
  <c r="K2741"/>
  <c r="K2737"/>
  <c r="K2733"/>
  <c r="K2729"/>
  <c r="K2725"/>
  <c r="K2721"/>
  <c r="K2717"/>
  <c r="K2713"/>
  <c r="K2709"/>
  <c r="K2705"/>
  <c r="K2701"/>
  <c r="K2697"/>
  <c r="K2693"/>
  <c r="K2689"/>
  <c r="K2685"/>
  <c r="K2681"/>
  <c r="K2677"/>
  <c r="K2673"/>
  <c r="K2669"/>
  <c r="K2665"/>
  <c r="K2661"/>
  <c r="K2657"/>
  <c r="K2653"/>
  <c r="K2649"/>
  <c r="K2645"/>
  <c r="K2641"/>
  <c r="K2637"/>
  <c r="K2633"/>
  <c r="K2629"/>
  <c r="K2625"/>
  <c r="K2621"/>
  <c r="K2617"/>
  <c r="K2613"/>
  <c r="K2609"/>
  <c r="K2605"/>
  <c r="K2601"/>
  <c r="K2597"/>
  <c r="K2593"/>
  <c r="K2589"/>
  <c r="K2585"/>
  <c r="K2581"/>
  <c r="K2577"/>
  <c r="K2573"/>
  <c r="K2569"/>
  <c r="K2565"/>
  <c r="K2561"/>
  <c r="K2557"/>
  <c r="K2553"/>
  <c r="K2549"/>
  <c r="K2545"/>
  <c r="K2541"/>
  <c r="K2537"/>
  <c r="K2533"/>
  <c r="K2529"/>
  <c r="K2525"/>
  <c r="K2521"/>
  <c r="K2517"/>
  <c r="K2513"/>
  <c r="K2509"/>
  <c r="K2505"/>
  <c r="K2501"/>
  <c r="K2497"/>
  <c r="K2493"/>
  <c r="K2489"/>
  <c r="K2485"/>
  <c r="K2481"/>
  <c r="K2477"/>
  <c r="K2473"/>
  <c r="K2469"/>
  <c r="K2465"/>
  <c r="K2461"/>
  <c r="K2457"/>
  <c r="K2453"/>
  <c r="K2449"/>
  <c r="K2445"/>
  <c r="K2441"/>
  <c r="K2437"/>
  <c r="K2433"/>
  <c r="K2429"/>
  <c r="K2425"/>
  <c r="K2421"/>
  <c r="K2417"/>
  <c r="K2413"/>
  <c r="K2409"/>
  <c r="K2405"/>
  <c r="K2401"/>
  <c r="K2397"/>
  <c r="K2393"/>
  <c r="K2389"/>
  <c r="K2385"/>
  <c r="K2381"/>
  <c r="K2377"/>
  <c r="K2373"/>
  <c r="K2369"/>
  <c r="K2365"/>
  <c r="K2361"/>
  <c r="K2357"/>
  <c r="K2353"/>
  <c r="K2349"/>
  <c r="K2345"/>
  <c r="K2341"/>
  <c r="K2337"/>
  <c r="K2333"/>
  <c r="K2329"/>
  <c r="K2325"/>
  <c r="K2321"/>
  <c r="K2317"/>
  <c r="K2313"/>
  <c r="K2309"/>
  <c r="K2305"/>
  <c r="K2301"/>
  <c r="K2297"/>
  <c r="K2293"/>
  <c r="K2289"/>
  <c r="K2285"/>
  <c r="K2281"/>
  <c r="K2277"/>
  <c r="K2273"/>
  <c r="K2269"/>
  <c r="K2265"/>
  <c r="K2261"/>
  <c r="K2257"/>
  <c r="K2253"/>
  <c r="K2249"/>
  <c r="K2245"/>
  <c r="K2241"/>
  <c r="K2237"/>
  <c r="K2233"/>
  <c r="K2229"/>
  <c r="K2225"/>
  <c r="K2221"/>
  <c r="K2217"/>
  <c r="K2213"/>
  <c r="K2209"/>
  <c r="K2205"/>
  <c r="K2201"/>
  <c r="K2197"/>
  <c r="K2193"/>
  <c r="K2189"/>
  <c r="K2185"/>
  <c r="K2181"/>
  <c r="K2177"/>
  <c r="K2173"/>
  <c r="K2169"/>
  <c r="K2165"/>
  <c r="K2161"/>
  <c r="K2157"/>
  <c r="K2153"/>
  <c r="K2149"/>
  <c r="K2145"/>
  <c r="K2141"/>
  <c r="K2137"/>
  <c r="K2133"/>
  <c r="K2129"/>
  <c r="K2125"/>
  <c r="K2121"/>
  <c r="K2117"/>
  <c r="K2113"/>
  <c r="K2109"/>
  <c r="K2105"/>
  <c r="K2101"/>
  <c r="K2097"/>
  <c r="K2093"/>
  <c r="K2089"/>
  <c r="K2085"/>
  <c r="K2081"/>
  <c r="K2077"/>
  <c r="K2073"/>
  <c r="K2069"/>
  <c r="K2065"/>
  <c r="K2061"/>
  <c r="K2057"/>
  <c r="K2053"/>
  <c r="K2049"/>
  <c r="K2045"/>
  <c r="K2041"/>
  <c r="K2037"/>
  <c r="K2033"/>
  <c r="K2029"/>
  <c r="K2025"/>
  <c r="K2021"/>
  <c r="K2017"/>
  <c r="K2013"/>
  <c r="K2009"/>
  <c r="K2005"/>
  <c r="K2001"/>
  <c r="K1997"/>
  <c r="K1993"/>
  <c r="K1989"/>
  <c r="K1985"/>
  <c r="K1981"/>
  <c r="K1977"/>
  <c r="K1973"/>
  <c r="K1969"/>
  <c r="K1965"/>
  <c r="K1961"/>
  <c r="K1957"/>
  <c r="K1953"/>
  <c r="K1949"/>
  <c r="K1945"/>
  <c r="K1941"/>
  <c r="K1937"/>
  <c r="K1933"/>
  <c r="K1929"/>
  <c r="K1925"/>
  <c r="K1921"/>
  <c r="K1917"/>
  <c r="K1913"/>
  <c r="K1909"/>
  <c r="K1905"/>
  <c r="K1901"/>
  <c r="K1897"/>
  <c r="K1893"/>
  <c r="K1889"/>
  <c r="K1885"/>
  <c r="K1881"/>
  <c r="K1877"/>
  <c r="K1873"/>
  <c r="K1869"/>
  <c r="K1865"/>
  <c r="K1861"/>
  <c r="K1857"/>
  <c r="K1853"/>
  <c r="K1849"/>
  <c r="K1845"/>
  <c r="K1841"/>
  <c r="K1837"/>
  <c r="K1833"/>
  <c r="K1829"/>
  <c r="K1825"/>
  <c r="K1821"/>
  <c r="K1816"/>
  <c r="K1808"/>
  <c r="K1800"/>
  <c r="K1792"/>
  <c r="K1784"/>
  <c r="K1776"/>
  <c r="K1768"/>
  <c r="K1760"/>
  <c r="K1752"/>
  <c r="K1744"/>
  <c r="K1736"/>
  <c r="K1817"/>
  <c r="K1813"/>
  <c r="K1809"/>
  <c r="K1805"/>
  <c r="K1801"/>
  <c r="K1797"/>
  <c r="K1793"/>
  <c r="K1789"/>
  <c r="K1785"/>
  <c r="K1781"/>
  <c r="K1777"/>
  <c r="K1773"/>
  <c r="K1769"/>
  <c r="K1765"/>
  <c r="K1761"/>
  <c r="K1757"/>
  <c r="K1753"/>
  <c r="K1749"/>
  <c r="K1745"/>
  <c r="K1741"/>
  <c r="K1737"/>
  <c r="K1733"/>
  <c r="K1729"/>
  <c r="K1725"/>
  <c r="K1721"/>
  <c r="K1717"/>
  <c r="K1713"/>
  <c r="K1709"/>
  <c r="K1705"/>
  <c r="K1701"/>
  <c r="K1697"/>
  <c r="K1693"/>
  <c r="K1689"/>
  <c r="K1685"/>
  <c r="K1681"/>
  <c r="K1677"/>
  <c r="K1673"/>
  <c r="K1669"/>
  <c r="K1665"/>
  <c r="K1661"/>
  <c r="K1657"/>
  <c r="K1653"/>
  <c r="K1649"/>
  <c r="K1645"/>
  <c r="K1641"/>
  <c r="K1637"/>
  <c r="K1633"/>
  <c r="K1629"/>
  <c r="K1625"/>
  <c r="K1621"/>
  <c r="K1617"/>
  <c r="K1613"/>
  <c r="K1609"/>
  <c r="K1605"/>
  <c r="K1601"/>
  <c r="K1597"/>
  <c r="K1593"/>
  <c r="K1589"/>
  <c r="K1585"/>
  <c r="K1581"/>
  <c r="K1577"/>
  <c r="K1573"/>
  <c r="K1569"/>
  <c r="K1565"/>
  <c r="K1561"/>
  <c r="K1557"/>
  <c r="K1553"/>
  <c r="K1549"/>
  <c r="K1545"/>
  <c r="K1541"/>
  <c r="K1537"/>
  <c r="K1533"/>
  <c r="K1529"/>
  <c r="K1525"/>
  <c r="K1521"/>
  <c r="K1517"/>
  <c r="K1513"/>
  <c r="K1509"/>
  <c r="K1505"/>
  <c r="K1501"/>
  <c r="K1497"/>
  <c r="K1493"/>
  <c r="K1489"/>
  <c r="K1485"/>
  <c r="K1481"/>
  <c r="K1477"/>
  <c r="K1473"/>
  <c r="K1469"/>
  <c r="K1465"/>
  <c r="K1461"/>
  <c r="K1457"/>
  <c r="K1453"/>
  <c r="K1449"/>
  <c r="K1445"/>
  <c r="K1441"/>
  <c r="K1437"/>
  <c r="K1433"/>
  <c r="K1429"/>
  <c r="K1425"/>
  <c r="K1421"/>
  <c r="K1417"/>
  <c r="K1413"/>
  <c r="K1409"/>
  <c r="K1405"/>
  <c r="K1401"/>
  <c r="K1397"/>
  <c r="K1393"/>
  <c r="K1389"/>
  <c r="K1385"/>
  <c r="K1381"/>
  <c r="K1377"/>
  <c r="K1373"/>
  <c r="K1369"/>
  <c r="K1365"/>
  <c r="K1361"/>
  <c r="K1357"/>
  <c r="K1353"/>
  <c r="K1349"/>
  <c r="K1345"/>
  <c r="K1341"/>
  <c r="K1337"/>
  <c r="K1333"/>
  <c r="K1329"/>
  <c r="K1325"/>
  <c r="K1321"/>
  <c r="K1317"/>
  <c r="K1313"/>
  <c r="K1309"/>
  <c r="K1305"/>
  <c r="K1301"/>
  <c r="K1297"/>
  <c r="K1293"/>
  <c r="K1289"/>
  <c r="K1285"/>
  <c r="K1281"/>
  <c r="K1277"/>
  <c r="K1273"/>
  <c r="K1269"/>
  <c r="K1265"/>
  <c r="K1261"/>
  <c r="K1257"/>
  <c r="K1253"/>
  <c r="K1249"/>
  <c r="K1245"/>
  <c r="K1241"/>
  <c r="K1237"/>
  <c r="K1233"/>
  <c r="K1229"/>
  <c r="K1225"/>
  <c r="K1221"/>
  <c r="K1217"/>
  <c r="K1213"/>
  <c r="K1209"/>
  <c r="K1205"/>
  <c r="K1201"/>
  <c r="K1197"/>
  <c r="K1193"/>
  <c r="K1189"/>
  <c r="K1185"/>
  <c r="K1181"/>
  <c r="K1177"/>
  <c r="K1173"/>
  <c r="K1169"/>
  <c r="K1165"/>
  <c r="K1161"/>
  <c r="K1157"/>
  <c r="K1153"/>
  <c r="K1149"/>
  <c r="K1145"/>
  <c r="K1141"/>
  <c r="K1137"/>
  <c r="K1133"/>
  <c r="K1129"/>
  <c r="K1125"/>
  <c r="K1121"/>
  <c r="K1117"/>
  <c r="K1113"/>
  <c r="K1109"/>
  <c r="K1105"/>
  <c r="K1101"/>
  <c r="K1097"/>
  <c r="K1093"/>
  <c r="K1089"/>
  <c r="K1085"/>
  <c r="K1081"/>
  <c r="K1077"/>
  <c r="K1073"/>
  <c r="K1069"/>
  <c r="K1065"/>
  <c r="K1061"/>
  <c r="K1057"/>
  <c r="K1053"/>
  <c r="K1049"/>
  <c r="K1045"/>
  <c r="K1041"/>
  <c r="K1037"/>
  <c r="K1033"/>
  <c r="K1029"/>
  <c r="K1025"/>
  <c r="K1021"/>
  <c r="K1017"/>
  <c r="K1013"/>
  <c r="K1009"/>
  <c r="K1005"/>
  <c r="K1001"/>
  <c r="K997"/>
  <c r="K993"/>
  <c r="K989"/>
  <c r="K985"/>
  <c r="K981"/>
  <c r="K977"/>
  <c r="K973"/>
  <c r="K969"/>
  <c r="K965"/>
  <c r="K961"/>
  <c r="K957"/>
  <c r="K953"/>
  <c r="K949"/>
  <c r="K945"/>
  <c r="K941"/>
  <c r="K937"/>
  <c r="K933"/>
  <c r="K929"/>
  <c r="K925"/>
  <c r="K921"/>
  <c r="K917"/>
  <c r="K913"/>
  <c r="K909"/>
  <c r="K905"/>
  <c r="K901"/>
  <c r="K897"/>
  <c r="K893"/>
  <c r="K889"/>
  <c r="K885"/>
  <c r="K881"/>
  <c r="K877"/>
  <c r="K873"/>
  <c r="K869"/>
  <c r="K865"/>
  <c r="K861"/>
  <c r="K857"/>
  <c r="K853"/>
  <c r="K849"/>
  <c r="K845"/>
  <c r="K841"/>
  <c r="K837"/>
  <c r="K833"/>
  <c r="K829"/>
  <c r="K825"/>
  <c r="K821"/>
  <c r="K816"/>
  <c r="K808"/>
  <c r="K800"/>
  <c r="K792"/>
  <c r="K784"/>
  <c r="K776"/>
  <c r="K1728"/>
  <c r="K1724"/>
  <c r="K1720"/>
  <c r="K1716"/>
  <c r="K1712"/>
  <c r="K1708"/>
  <c r="K1704"/>
  <c r="K1700"/>
  <c r="K1696"/>
  <c r="K1692"/>
  <c r="K1688"/>
  <c r="K1684"/>
  <c r="K1680"/>
  <c r="K1676"/>
  <c r="K1672"/>
  <c r="K1668"/>
  <c r="K1664"/>
  <c r="K1660"/>
  <c r="K1656"/>
  <c r="K1652"/>
  <c r="K1648"/>
  <c r="K1644"/>
  <c r="K1640"/>
  <c r="K1636"/>
  <c r="K1632"/>
  <c r="K1628"/>
  <c r="K1624"/>
  <c r="K1620"/>
  <c r="K1616"/>
  <c r="K1612"/>
  <c r="K1608"/>
  <c r="K1604"/>
  <c r="K1600"/>
  <c r="K1596"/>
  <c r="K1592"/>
  <c r="K1588"/>
  <c r="K1584"/>
  <c r="K1580"/>
  <c r="K1576"/>
  <c r="K1572"/>
  <c r="K1568"/>
  <c r="K1564"/>
  <c r="K1560"/>
  <c r="K1556"/>
  <c r="K1552"/>
  <c r="K1548"/>
  <c r="K1544"/>
  <c r="K1540"/>
  <c r="K1536"/>
  <c r="K1532"/>
  <c r="K1528"/>
  <c r="K1524"/>
  <c r="K1520"/>
  <c r="K1516"/>
  <c r="K1512"/>
  <c r="K1508"/>
  <c r="K1504"/>
  <c r="K1500"/>
  <c r="K1496"/>
  <c r="K1492"/>
  <c r="K1488"/>
  <c r="K1484"/>
  <c r="K1480"/>
  <c r="K1476"/>
  <c r="K1472"/>
  <c r="K1468"/>
  <c r="K1464"/>
  <c r="K1460"/>
  <c r="K1456"/>
  <c r="K1452"/>
  <c r="K1448"/>
  <c r="K1444"/>
  <c r="K1440"/>
  <c r="K1436"/>
  <c r="K1432"/>
  <c r="K1428"/>
  <c r="K1424"/>
  <c r="K1420"/>
  <c r="K1416"/>
  <c r="K1412"/>
  <c r="K1408"/>
  <c r="K1404"/>
  <c r="K1400"/>
  <c r="K1396"/>
  <c r="K1392"/>
  <c r="K1388"/>
  <c r="K1384"/>
  <c r="K1380"/>
  <c r="K1376"/>
  <c r="K1372"/>
  <c r="K1368"/>
  <c r="K1364"/>
  <c r="K1360"/>
  <c r="K1356"/>
  <c r="K1352"/>
  <c r="K1348"/>
  <c r="K1344"/>
  <c r="K1340"/>
  <c r="K1336"/>
  <c r="K1332"/>
  <c r="K1328"/>
  <c r="K1324"/>
  <c r="K1320"/>
  <c r="K1316"/>
  <c r="K1312"/>
  <c r="K1308"/>
  <c r="K1304"/>
  <c r="K1300"/>
  <c r="K1296"/>
  <c r="K1292"/>
  <c r="K1288"/>
  <c r="K1284"/>
  <c r="K1280"/>
  <c r="K1276"/>
  <c r="K1272"/>
  <c r="K1268"/>
  <c r="K1264"/>
  <c r="K1260"/>
  <c r="K1256"/>
  <c r="K1252"/>
  <c r="K1248"/>
  <c r="K1244"/>
  <c r="K1240"/>
  <c r="K1236"/>
  <c r="K1232"/>
  <c r="K1228"/>
  <c r="K1224"/>
  <c r="K1220"/>
  <c r="K1216"/>
  <c r="K1212"/>
  <c r="K1208"/>
  <c r="K1204"/>
  <c r="K1200"/>
  <c r="K1196"/>
  <c r="K1192"/>
  <c r="K1188"/>
  <c r="K1184"/>
  <c r="K1180"/>
  <c r="K1176"/>
  <c r="K1172"/>
  <c r="K1168"/>
  <c r="K1164"/>
  <c r="K1160"/>
  <c r="K1156"/>
  <c r="K1152"/>
  <c r="K1148"/>
  <c r="K1144"/>
  <c r="K1140"/>
  <c r="K1136"/>
  <c r="K1132"/>
  <c r="K1128"/>
  <c r="K1124"/>
  <c r="K1120"/>
  <c r="K1116"/>
  <c r="K1112"/>
  <c r="K1108"/>
  <c r="K1104"/>
  <c r="K1100"/>
  <c r="K1096"/>
  <c r="K1092"/>
  <c r="K1088"/>
  <c r="K1084"/>
  <c r="K1080"/>
  <c r="K1076"/>
  <c r="K1072"/>
  <c r="K1068"/>
  <c r="K1064"/>
  <c r="K1060"/>
  <c r="K1056"/>
  <c r="K1052"/>
  <c r="K1048"/>
  <c r="K1044"/>
  <c r="K1040"/>
  <c r="K1036"/>
  <c r="K1032"/>
  <c r="K1028"/>
  <c r="K1024"/>
  <c r="K1020"/>
  <c r="K1016"/>
  <c r="K1012"/>
  <c r="K1008"/>
  <c r="K1004"/>
  <c r="K1000"/>
  <c r="K996"/>
  <c r="K992"/>
  <c r="K988"/>
  <c r="K984"/>
  <c r="K980"/>
  <c r="K976"/>
  <c r="K972"/>
  <c r="K968"/>
  <c r="K964"/>
  <c r="K960"/>
  <c r="K956"/>
  <c r="K952"/>
  <c r="K948"/>
  <c r="K944"/>
  <c r="K940"/>
  <c r="K936"/>
  <c r="K932"/>
  <c r="K928"/>
  <c r="K924"/>
  <c r="K920"/>
  <c r="K916"/>
  <c r="K912"/>
  <c r="K908"/>
  <c r="K904"/>
  <c r="K900"/>
  <c r="K896"/>
  <c r="K892"/>
  <c r="K888"/>
  <c r="K884"/>
  <c r="K880"/>
  <c r="K876"/>
  <c r="K872"/>
  <c r="K868"/>
  <c r="K864"/>
  <c r="K860"/>
  <c r="K856"/>
  <c r="K852"/>
  <c r="K848"/>
  <c r="K844"/>
  <c r="K840"/>
  <c r="K836"/>
  <c r="K832"/>
  <c r="K828"/>
  <c r="K824"/>
  <c r="K820"/>
  <c r="K814"/>
  <c r="K806"/>
  <c r="K798"/>
  <c r="K790"/>
  <c r="K782"/>
  <c r="K774"/>
  <c r="K815"/>
  <c r="K811"/>
  <c r="K807"/>
  <c r="K803"/>
  <c r="K799"/>
  <c r="K795"/>
  <c r="K791"/>
  <c r="K787"/>
  <c r="K783"/>
  <c r="K779"/>
  <c r="K775"/>
  <c r="K771"/>
  <c r="K767"/>
  <c r="K763"/>
  <c r="K759"/>
  <c r="K755"/>
  <c r="K751"/>
  <c r="K747"/>
  <c r="K743"/>
  <c r="K739"/>
  <c r="K735"/>
  <c r="K731"/>
  <c r="K727"/>
  <c r="K723"/>
  <c r="K719"/>
  <c r="K715"/>
  <c r="K711"/>
  <c r="K707"/>
  <c r="K703"/>
  <c r="K699"/>
  <c r="K695"/>
  <c r="K691"/>
  <c r="K687"/>
  <c r="K683"/>
  <c r="K679"/>
  <c r="K675"/>
  <c r="K671"/>
  <c r="K667"/>
  <c r="K663"/>
  <c r="K659"/>
  <c r="K655"/>
  <c r="K651"/>
  <c r="K647"/>
  <c r="K643"/>
  <c r="K639"/>
  <c r="K635"/>
  <c r="K631"/>
  <c r="K627"/>
  <c r="K623"/>
  <c r="K619"/>
  <c r="K615"/>
  <c r="K611"/>
  <c r="K607"/>
  <c r="K603"/>
  <c r="K599"/>
  <c r="K595"/>
  <c r="K591"/>
  <c r="K587"/>
  <c r="K583"/>
  <c r="K579"/>
  <c r="K575"/>
  <c r="K571"/>
  <c r="K567"/>
  <c r="K563"/>
  <c r="K559"/>
  <c r="K555"/>
  <c r="K551"/>
  <c r="K547"/>
  <c r="K543"/>
  <c r="K539"/>
  <c r="K535"/>
  <c r="K531"/>
  <c r="K527"/>
  <c r="K523"/>
  <c r="K519"/>
  <c r="K515"/>
  <c r="K508"/>
  <c r="K500"/>
  <c r="K492"/>
  <c r="K484"/>
  <c r="K476"/>
  <c r="K468"/>
  <c r="K460"/>
  <c r="K452"/>
  <c r="K444"/>
  <c r="K436"/>
  <c r="K428"/>
  <c r="K420"/>
  <c r="K412"/>
  <c r="K404"/>
  <c r="K396"/>
  <c r="K388"/>
  <c r="K380"/>
  <c r="K372"/>
  <c r="K364"/>
  <c r="K356"/>
  <c r="K348"/>
  <c r="K340"/>
  <c r="K332"/>
  <c r="K324"/>
  <c r="K316"/>
  <c r="K308"/>
  <c r="K300"/>
  <c r="K292"/>
  <c r="K284"/>
  <c r="K276"/>
  <c r="K268"/>
  <c r="K260"/>
  <c r="K252"/>
  <c r="K244"/>
  <c r="K236"/>
  <c r="K228"/>
  <c r="K220"/>
  <c r="K212"/>
  <c r="K204"/>
  <c r="K196"/>
  <c r="K188"/>
  <c r="K180"/>
  <c r="K172"/>
  <c r="K164"/>
  <c r="K156"/>
  <c r="K148"/>
  <c r="K140"/>
  <c r="K132"/>
  <c r="K124"/>
  <c r="K116"/>
  <c r="K108"/>
  <c r="K100"/>
  <c r="K92"/>
  <c r="K84"/>
  <c r="K76"/>
  <c r="K68"/>
  <c r="K60"/>
  <c r="K52"/>
  <c r="K44"/>
  <c r="K36"/>
  <c r="K28"/>
  <c r="K20"/>
  <c r="K12"/>
  <c r="K4"/>
  <c r="K768"/>
  <c r="K764"/>
  <c r="K760"/>
  <c r="K756"/>
  <c r="K752"/>
  <c r="K748"/>
  <c r="K744"/>
  <c r="K740"/>
  <c r="K736"/>
  <c r="K732"/>
  <c r="K728"/>
  <c r="K724"/>
  <c r="K720"/>
  <c r="K716"/>
  <c r="K712"/>
  <c r="K708"/>
  <c r="K704"/>
  <c r="K700"/>
  <c r="K696"/>
  <c r="K692"/>
  <c r="K688"/>
  <c r="K684"/>
  <c r="K680"/>
  <c r="K676"/>
  <c r="K672"/>
  <c r="K668"/>
  <c r="K664"/>
  <c r="K660"/>
  <c r="K656"/>
  <c r="K652"/>
  <c r="K648"/>
  <c r="K644"/>
  <c r="K640"/>
  <c r="K636"/>
  <c r="K632"/>
  <c r="K628"/>
  <c r="K624"/>
  <c r="K620"/>
  <c r="K616"/>
  <c r="K612"/>
  <c r="K608"/>
  <c r="K604"/>
  <c r="K600"/>
  <c r="K596"/>
  <c r="K592"/>
  <c r="K588"/>
  <c r="K584"/>
  <c r="K580"/>
  <c r="K576"/>
  <c r="K572"/>
  <c r="K568"/>
  <c r="K564"/>
  <c r="K560"/>
  <c r="K556"/>
  <c r="K552"/>
  <c r="K548"/>
  <c r="K544"/>
  <c r="K540"/>
  <c r="K536"/>
  <c r="K532"/>
  <c r="K528"/>
  <c r="K524"/>
  <c r="K520"/>
  <c r="K516"/>
  <c r="K510"/>
  <c r="K502"/>
  <c r="K494"/>
  <c r="K486"/>
  <c r="K478"/>
  <c r="K470"/>
  <c r="K462"/>
  <c r="K454"/>
  <c r="K446"/>
  <c r="K438"/>
  <c r="K430"/>
  <c r="K422"/>
  <c r="K414"/>
  <c r="K406"/>
  <c r="K398"/>
  <c r="K390"/>
  <c r="K382"/>
  <c r="K374"/>
  <c r="K366"/>
  <c r="K358"/>
  <c r="K350"/>
  <c r="K342"/>
  <c r="K334"/>
  <c r="K326"/>
  <c r="K318"/>
  <c r="K310"/>
  <c r="K302"/>
  <c r="K294"/>
  <c r="K286"/>
  <c r="K278"/>
  <c r="K270"/>
  <c r="K262"/>
  <c r="K254"/>
  <c r="K246"/>
  <c r="K238"/>
  <c r="K230"/>
  <c r="K222"/>
  <c r="K214"/>
  <c r="K206"/>
  <c r="K198"/>
  <c r="K190"/>
  <c r="K182"/>
  <c r="K174"/>
  <c r="K166"/>
  <c r="K158"/>
  <c r="K150"/>
  <c r="K142"/>
  <c r="K134"/>
  <c r="K126"/>
  <c r="K118"/>
  <c r="K110"/>
  <c r="K102"/>
  <c r="K94"/>
  <c r="K86"/>
  <c r="K78"/>
  <c r="K70"/>
  <c r="K62"/>
  <c r="K54"/>
  <c r="K46"/>
  <c r="K38"/>
  <c r="K30"/>
  <c r="K22"/>
  <c r="K14"/>
  <c r="K6"/>
  <c r="K511"/>
  <c r="K507"/>
  <c r="K503"/>
  <c r="K499"/>
  <c r="K495"/>
  <c r="K491"/>
  <c r="K487"/>
  <c r="K483"/>
  <c r="K479"/>
  <c r="K475"/>
  <c r="K471"/>
  <c r="K467"/>
  <c r="K463"/>
  <c r="K459"/>
  <c r="K455"/>
  <c r="K451"/>
  <c r="K447"/>
  <c r="K443"/>
  <c r="K439"/>
  <c r="K435"/>
  <c r="K431"/>
  <c r="K427"/>
  <c r="K423"/>
  <c r="K419"/>
  <c r="K415"/>
  <c r="K411"/>
  <c r="K407"/>
  <c r="K403"/>
  <c r="K399"/>
  <c r="K395"/>
  <c r="K391"/>
  <c r="K387"/>
  <c r="K383"/>
  <c r="K379"/>
  <c r="K375"/>
  <c r="K371"/>
  <c r="K367"/>
  <c r="K363"/>
  <c r="K359"/>
  <c r="K355"/>
  <c r="K351"/>
  <c r="K347"/>
  <c r="K343"/>
  <c r="K339"/>
  <c r="K335"/>
  <c r="K331"/>
  <c r="K327"/>
  <c r="K323"/>
  <c r="K319"/>
  <c r="K315"/>
  <c r="K311"/>
  <c r="K307"/>
  <c r="K303"/>
  <c r="K299"/>
  <c r="K295"/>
  <c r="K291"/>
  <c r="K287"/>
  <c r="K283"/>
  <c r="K279"/>
  <c r="K275"/>
  <c r="K271"/>
  <c r="K267"/>
  <c r="K263"/>
  <c r="K259"/>
  <c r="K255"/>
  <c r="K251"/>
  <c r="K247"/>
  <c r="K243"/>
  <c r="K239"/>
  <c r="K235"/>
  <c r="K231"/>
  <c r="K227"/>
  <c r="K223"/>
  <c r="K219"/>
  <c r="K215"/>
  <c r="K211"/>
  <c r="K207"/>
  <c r="K203"/>
  <c r="K199"/>
  <c r="K195"/>
  <c r="K191"/>
  <c r="K187"/>
  <c r="K183"/>
  <c r="K179"/>
  <c r="K175"/>
  <c r="K171"/>
  <c r="K167"/>
  <c r="K163"/>
  <c r="K159"/>
  <c r="K155"/>
  <c r="K151"/>
  <c r="K147"/>
  <c r="K143"/>
  <c r="K139"/>
  <c r="K135"/>
  <c r="K131"/>
  <c r="K127"/>
  <c r="K123"/>
  <c r="K119"/>
  <c r="K115"/>
  <c r="K111"/>
  <c r="K107"/>
  <c r="K103"/>
  <c r="K99"/>
  <c r="K95"/>
  <c r="K91"/>
  <c r="K87"/>
  <c r="K83"/>
  <c r="K79"/>
  <c r="K75"/>
  <c r="K71"/>
  <c r="K67"/>
  <c r="K63"/>
  <c r="K59"/>
  <c r="K55"/>
  <c r="K51"/>
  <c r="K47"/>
  <c r="K43"/>
  <c r="K39"/>
  <c r="K35"/>
  <c r="K31"/>
  <c r="K27"/>
  <c r="K23"/>
  <c r="K19"/>
  <c r="K15"/>
  <c r="K11"/>
  <c r="K7"/>
  <c r="K3"/>
  <c r="K1582"/>
  <c r="K1578"/>
  <c r="K1574"/>
  <c r="K1570"/>
  <c r="K1566"/>
  <c r="K1562"/>
  <c r="K1558"/>
  <c r="K1554"/>
  <c r="K1550"/>
  <c r="K1546"/>
  <c r="K1542"/>
  <c r="K1538"/>
  <c r="K1534"/>
  <c r="K1530"/>
  <c r="K1526"/>
  <c r="K1522"/>
  <c r="K1518"/>
  <c r="K1514"/>
  <c r="K1510"/>
  <c r="K1506"/>
  <c r="K1502"/>
  <c r="K1498"/>
  <c r="K1494"/>
  <c r="K1490"/>
  <c r="K1486"/>
  <c r="K1482"/>
  <c r="K1478"/>
  <c r="K1474"/>
  <c r="K1470"/>
  <c r="K1466"/>
  <c r="K1462"/>
  <c r="K1458"/>
  <c r="K1454"/>
  <c r="K1450"/>
  <c r="K1446"/>
  <c r="K1442"/>
  <c r="K1438"/>
  <c r="K1434"/>
  <c r="K1430"/>
  <c r="K1426"/>
  <c r="K1422"/>
  <c r="K1418"/>
  <c r="K1414"/>
  <c r="K1410"/>
  <c r="K1406"/>
  <c r="K1402"/>
  <c r="K1398"/>
  <c r="K1394"/>
  <c r="K1390"/>
  <c r="K1386"/>
  <c r="K1382"/>
  <c r="K1378"/>
  <c r="K1374"/>
  <c r="K1370"/>
  <c r="K1366"/>
  <c r="K1362"/>
  <c r="K1358"/>
  <c r="K1354"/>
  <c r="K1350"/>
  <c r="K1346"/>
  <c r="K1342"/>
  <c r="K1338"/>
  <c r="K1334"/>
  <c r="K1330"/>
  <c r="K1326"/>
  <c r="K1322"/>
  <c r="K1318"/>
  <c r="K1314"/>
  <c r="K1310"/>
  <c r="K1306"/>
  <c r="K1302"/>
  <c r="K1298"/>
  <c r="K1294"/>
  <c r="K1290"/>
  <c r="K1286"/>
  <c r="K1282"/>
  <c r="K1278"/>
  <c r="K1274"/>
  <c r="K1270"/>
  <c r="K1266"/>
  <c r="K1262"/>
  <c r="K1258"/>
  <c r="K1254"/>
  <c r="K1250"/>
  <c r="K1246"/>
  <c r="K1242"/>
  <c r="K1238"/>
  <c r="K1234"/>
  <c r="K1230"/>
  <c r="K1226"/>
  <c r="K1222"/>
  <c r="K1218"/>
  <c r="K1214"/>
  <c r="K1210"/>
  <c r="K1206"/>
  <c r="K1202"/>
  <c r="K1198"/>
  <c r="K1194"/>
  <c r="K1190"/>
  <c r="K1186"/>
  <c r="K1182"/>
  <c r="K1178"/>
  <c r="K1174"/>
  <c r="K1170"/>
  <c r="K1166"/>
  <c r="K1162"/>
  <c r="K1158"/>
  <c r="K1154"/>
  <c r="K1150"/>
  <c r="K1146"/>
  <c r="K1142"/>
  <c r="K1138"/>
  <c r="K1134"/>
  <c r="K1130"/>
  <c r="K1126"/>
  <c r="K1122"/>
  <c r="K1118"/>
  <c r="K1114"/>
  <c r="K1110"/>
  <c r="K1106"/>
  <c r="K1102"/>
  <c r="K1098"/>
  <c r="K1094"/>
  <c r="K1090"/>
  <c r="K1086"/>
  <c r="K1082"/>
  <c r="K1078"/>
  <c r="K1074"/>
  <c r="K1070"/>
  <c r="K1066"/>
  <c r="K1062"/>
  <c r="K1058"/>
  <c r="K1054"/>
  <c r="K1050"/>
  <c r="K1046"/>
  <c r="K1042"/>
  <c r="K1038"/>
  <c r="K1034"/>
  <c r="K1030"/>
  <c r="K1026"/>
  <c r="K1022"/>
  <c r="K1018"/>
  <c r="K1014"/>
  <c r="K1010"/>
  <c r="K1006"/>
  <c r="K1002"/>
  <c r="K998"/>
  <c r="K994"/>
  <c r="K990"/>
  <c r="K986"/>
  <c r="K982"/>
  <c r="K978"/>
  <c r="K974"/>
  <c r="K970"/>
  <c r="K966"/>
  <c r="K962"/>
  <c r="K958"/>
  <c r="K954"/>
  <c r="K950"/>
  <c r="K946"/>
  <c r="K942"/>
  <c r="K938"/>
  <c r="K934"/>
  <c r="K930"/>
  <c r="K926"/>
  <c r="K922"/>
  <c r="K918"/>
  <c r="K914"/>
  <c r="K910"/>
  <c r="K906"/>
  <c r="K902"/>
  <c r="K898"/>
  <c r="K894"/>
  <c r="K890"/>
  <c r="K886"/>
  <c r="K882"/>
  <c r="K878"/>
  <c r="K874"/>
  <c r="K870"/>
  <c r="K866"/>
  <c r="K862"/>
  <c r="K858"/>
  <c r="K854"/>
  <c r="K850"/>
  <c r="K846"/>
  <c r="K842"/>
  <c r="K838"/>
  <c r="K834"/>
  <c r="K830"/>
  <c r="K826"/>
  <c r="K822"/>
  <c r="K818"/>
  <c r="K810"/>
  <c r="K802"/>
  <c r="K794"/>
  <c r="K786"/>
  <c r="K778"/>
  <c r="K817"/>
  <c r="K813"/>
  <c r="K809"/>
  <c r="K805"/>
  <c r="K801"/>
  <c r="K797"/>
  <c r="K793"/>
  <c r="K789"/>
  <c r="K785"/>
  <c r="K781"/>
  <c r="K777"/>
  <c r="K773"/>
  <c r="K769"/>
  <c r="K765"/>
  <c r="K761"/>
  <c r="K757"/>
  <c r="K753"/>
  <c r="K749"/>
  <c r="K745"/>
  <c r="K741"/>
  <c r="K737"/>
  <c r="K733"/>
  <c r="K729"/>
  <c r="K725"/>
  <c r="K721"/>
  <c r="K717"/>
  <c r="K713"/>
  <c r="K709"/>
  <c r="K705"/>
  <c r="K701"/>
  <c r="K697"/>
  <c r="K693"/>
  <c r="K689"/>
  <c r="K685"/>
  <c r="K681"/>
  <c r="K677"/>
  <c r="K673"/>
  <c r="K669"/>
  <c r="K665"/>
  <c r="K661"/>
  <c r="K657"/>
  <c r="K653"/>
  <c r="K649"/>
  <c r="K645"/>
  <c r="K641"/>
  <c r="K637"/>
  <c r="K633"/>
  <c r="K629"/>
  <c r="K625"/>
  <c r="K621"/>
  <c r="K617"/>
  <c r="K613"/>
  <c r="K609"/>
  <c r="K605"/>
  <c r="K601"/>
  <c r="K597"/>
  <c r="K593"/>
  <c r="K589"/>
  <c r="K585"/>
  <c r="K581"/>
  <c r="K577"/>
  <c r="K573"/>
  <c r="K569"/>
  <c r="K565"/>
  <c r="K561"/>
  <c r="K557"/>
  <c r="K553"/>
  <c r="K549"/>
  <c r="K545"/>
  <c r="K541"/>
  <c r="K537"/>
  <c r="K533"/>
  <c r="K529"/>
  <c r="K525"/>
  <c r="K521"/>
  <c r="K517"/>
  <c r="K512"/>
  <c r="K504"/>
  <c r="K496"/>
  <c r="K488"/>
  <c r="K480"/>
  <c r="K472"/>
  <c r="K464"/>
  <c r="K456"/>
  <c r="K448"/>
  <c r="K440"/>
  <c r="K432"/>
  <c r="K424"/>
  <c r="K416"/>
  <c r="K408"/>
  <c r="K400"/>
  <c r="K392"/>
  <c r="K384"/>
  <c r="K376"/>
  <c r="K368"/>
  <c r="K360"/>
  <c r="K352"/>
  <c r="K344"/>
  <c r="K336"/>
  <c r="K328"/>
  <c r="K320"/>
  <c r="K312"/>
  <c r="K304"/>
  <c r="K296"/>
  <c r="K288"/>
  <c r="K280"/>
  <c r="K272"/>
  <c r="K264"/>
  <c r="K256"/>
  <c r="K248"/>
  <c r="K240"/>
  <c r="K232"/>
  <c r="K224"/>
  <c r="K216"/>
  <c r="K208"/>
  <c r="K200"/>
  <c r="K192"/>
  <c r="K184"/>
  <c r="K176"/>
  <c r="K168"/>
  <c r="K160"/>
  <c r="K152"/>
  <c r="K144"/>
  <c r="K136"/>
  <c r="K128"/>
  <c r="K120"/>
  <c r="K112"/>
  <c r="K104"/>
  <c r="K96"/>
  <c r="K88"/>
  <c r="K80"/>
  <c r="K72"/>
  <c r="K64"/>
  <c r="K56"/>
  <c r="K48"/>
  <c r="K40"/>
  <c r="K32"/>
  <c r="K24"/>
  <c r="K16"/>
  <c r="K8"/>
  <c r="K770"/>
  <c r="K766"/>
  <c r="K762"/>
  <c r="K758"/>
  <c r="K754"/>
  <c r="K750"/>
  <c r="K746"/>
  <c r="K742"/>
  <c r="K738"/>
  <c r="K734"/>
  <c r="K730"/>
  <c r="K726"/>
  <c r="K722"/>
  <c r="K718"/>
  <c r="K714"/>
  <c r="K710"/>
  <c r="K706"/>
  <c r="K702"/>
  <c r="K698"/>
  <c r="K694"/>
  <c r="K690"/>
  <c r="K686"/>
  <c r="K682"/>
  <c r="K678"/>
  <c r="K674"/>
  <c r="K670"/>
  <c r="K666"/>
  <c r="K662"/>
  <c r="K658"/>
  <c r="K654"/>
  <c r="K650"/>
  <c r="K646"/>
  <c r="K642"/>
  <c r="K638"/>
  <c r="K634"/>
  <c r="K630"/>
  <c r="K626"/>
  <c r="K622"/>
  <c r="K618"/>
  <c r="K614"/>
  <c r="K610"/>
  <c r="K606"/>
  <c r="K602"/>
  <c r="K598"/>
  <c r="K594"/>
  <c r="K590"/>
  <c r="K586"/>
  <c r="K582"/>
  <c r="K578"/>
  <c r="K574"/>
  <c r="K570"/>
  <c r="K566"/>
  <c r="K562"/>
  <c r="K558"/>
  <c r="K554"/>
  <c r="K550"/>
  <c r="K546"/>
  <c r="K542"/>
  <c r="K538"/>
  <c r="K534"/>
  <c r="K530"/>
  <c r="K526"/>
  <c r="K522"/>
  <c r="K518"/>
  <c r="K514"/>
  <c r="K506"/>
  <c r="K498"/>
  <c r="K490"/>
  <c r="K482"/>
  <c r="K474"/>
  <c r="K466"/>
  <c r="K458"/>
  <c r="K450"/>
  <c r="K442"/>
  <c r="K434"/>
  <c r="K426"/>
  <c r="K418"/>
  <c r="K410"/>
  <c r="K402"/>
  <c r="K394"/>
  <c r="K386"/>
  <c r="K378"/>
  <c r="K370"/>
  <c r="K362"/>
  <c r="K354"/>
  <c r="K346"/>
  <c r="K338"/>
  <c r="K330"/>
  <c r="K322"/>
  <c r="K314"/>
  <c r="K306"/>
  <c r="K298"/>
  <c r="K290"/>
  <c r="K282"/>
  <c r="K274"/>
  <c r="K266"/>
  <c r="K258"/>
  <c r="K250"/>
  <c r="K242"/>
  <c r="K234"/>
  <c r="K226"/>
  <c r="K218"/>
  <c r="K210"/>
  <c r="K202"/>
  <c r="K194"/>
  <c r="K186"/>
  <c r="K178"/>
  <c r="K170"/>
  <c r="K162"/>
  <c r="K154"/>
  <c r="K146"/>
  <c r="K138"/>
  <c r="K130"/>
  <c r="K122"/>
  <c r="K114"/>
  <c r="K106"/>
  <c r="K98"/>
  <c r="K90"/>
  <c r="K82"/>
  <c r="K74"/>
  <c r="K66"/>
  <c r="K58"/>
  <c r="K50"/>
  <c r="K42"/>
  <c r="K34"/>
  <c r="K26"/>
  <c r="K18"/>
  <c r="K10"/>
  <c r="K513"/>
  <c r="K509"/>
  <c r="K505"/>
  <c r="K501"/>
  <c r="K497"/>
  <c r="K493"/>
  <c r="K489"/>
  <c r="K485"/>
  <c r="K481"/>
  <c r="K477"/>
  <c r="K473"/>
  <c r="K469"/>
  <c r="K465"/>
  <c r="K461"/>
  <c r="K457"/>
  <c r="K453"/>
  <c r="K449"/>
  <c r="K445"/>
  <c r="K441"/>
  <c r="K437"/>
  <c r="K433"/>
  <c r="K429"/>
  <c r="K425"/>
  <c r="K421"/>
  <c r="K417"/>
  <c r="K413"/>
  <c r="K409"/>
  <c r="K405"/>
  <c r="K401"/>
  <c r="K397"/>
  <c r="K393"/>
  <c r="K389"/>
  <c r="K385"/>
  <c r="K381"/>
  <c r="K377"/>
  <c r="K373"/>
  <c r="K369"/>
  <c r="K365"/>
  <c r="K361"/>
  <c r="K357"/>
  <c r="K353"/>
  <c r="K349"/>
  <c r="K345"/>
  <c r="K341"/>
  <c r="K337"/>
  <c r="K333"/>
  <c r="K329"/>
  <c r="K325"/>
  <c r="K321"/>
  <c r="K317"/>
  <c r="K313"/>
  <c r="K309"/>
  <c r="K305"/>
  <c r="K301"/>
  <c r="K297"/>
  <c r="K293"/>
  <c r="K289"/>
  <c r="K285"/>
  <c r="K281"/>
  <c r="K277"/>
  <c r="K273"/>
  <c r="K269"/>
  <c r="K265"/>
  <c r="K261"/>
  <c r="K257"/>
  <c r="K253"/>
  <c r="K249"/>
  <c r="K245"/>
  <c r="K241"/>
  <c r="K237"/>
  <c r="K233"/>
  <c r="K229"/>
  <c r="K225"/>
  <c r="K221"/>
  <c r="K217"/>
  <c r="K213"/>
  <c r="K209"/>
  <c r="K205"/>
  <c r="K201"/>
  <c r="K197"/>
  <c r="K193"/>
  <c r="K189"/>
  <c r="K185"/>
  <c r="K181"/>
  <c r="K177"/>
  <c r="K173"/>
  <c r="K169"/>
  <c r="K165"/>
  <c r="K161"/>
  <c r="K157"/>
  <c r="K153"/>
  <c r="K149"/>
  <c r="K145"/>
  <c r="K141"/>
  <c r="K137"/>
  <c r="K133"/>
  <c r="K129"/>
  <c r="K125"/>
  <c r="K121"/>
  <c r="K117"/>
  <c r="K113"/>
  <c r="K109"/>
  <c r="K105"/>
  <c r="K101"/>
  <c r="K97"/>
  <c r="K93"/>
  <c r="K89"/>
  <c r="K85"/>
  <c r="K81"/>
  <c r="K77"/>
  <c r="K73"/>
  <c r="K69"/>
  <c r="K65"/>
  <c r="K61"/>
  <c r="K57"/>
  <c r="K53"/>
  <c r="K49"/>
  <c r="K45"/>
  <c r="K41"/>
  <c r="K37"/>
  <c r="K33"/>
  <c r="K29"/>
  <c r="K25"/>
  <c r="K21"/>
  <c r="K17"/>
  <c r="K13"/>
  <c r="K9"/>
  <c r="K5"/>
  <c r="N4" l="1"/>
  <c r="N2"/>
  <c r="N5"/>
  <c r="N636"/>
  <c r="N620"/>
  <c r="N604"/>
  <c r="N588"/>
  <c r="N572"/>
  <c r="N556"/>
  <c r="N540"/>
  <c r="N524"/>
  <c r="N508"/>
  <c r="N492"/>
  <c r="N476"/>
  <c r="N460"/>
  <c r="N444"/>
  <c r="N428"/>
  <c r="N412"/>
  <c r="N396"/>
  <c r="N380"/>
  <c r="N364"/>
  <c r="N285"/>
  <c r="N253"/>
  <c r="N221"/>
  <c r="N189"/>
  <c r="N157"/>
  <c r="N125"/>
  <c r="N93"/>
  <c r="N61"/>
  <c r="N29"/>
  <c r="N2007"/>
  <c r="N1332"/>
  <c r="N1316"/>
  <c r="N1300"/>
  <c r="N1284"/>
  <c r="N1268"/>
  <c r="N1252"/>
  <c r="N1236"/>
  <c r="N1220"/>
  <c r="N1204"/>
  <c r="N1188"/>
  <c r="N1172"/>
  <c r="N1156"/>
  <c r="N1140"/>
  <c r="N1124"/>
  <c r="N1108"/>
  <c r="N1092"/>
  <c r="N1076"/>
  <c r="N1060"/>
  <c r="N1044"/>
  <c r="N1028"/>
  <c r="N1012"/>
  <c r="N996"/>
  <c r="N980"/>
  <c r="N964"/>
  <c r="N948"/>
  <c r="N932"/>
  <c r="N916"/>
  <c r="N900"/>
  <c r="N884"/>
  <c r="N868"/>
  <c r="N852"/>
  <c r="N836"/>
  <c r="N301"/>
  <c r="N269"/>
  <c r="N820"/>
  <c r="N804"/>
  <c r="N788"/>
  <c r="N772"/>
  <c r="N756"/>
  <c r="N740"/>
  <c r="N724"/>
  <c r="N708"/>
  <c r="N692"/>
  <c r="N676"/>
  <c r="N660"/>
  <c r="N661"/>
  <c r="N677"/>
  <c r="N693"/>
  <c r="N348"/>
  <c r="N332"/>
  <c r="N316"/>
  <c r="N6"/>
  <c r="N14"/>
  <c r="N30"/>
  <c r="N46"/>
  <c r="N62"/>
  <c r="N78"/>
  <c r="N94"/>
  <c r="N110"/>
  <c r="N3393"/>
  <c r="N3377"/>
  <c r="N3363"/>
  <c r="N3349"/>
  <c r="N3335"/>
  <c r="N3321"/>
  <c r="N3307"/>
  <c r="N3291"/>
  <c r="N3277"/>
  <c r="N3263"/>
  <c r="N3249"/>
  <c r="N3235"/>
  <c r="N3221"/>
  <c r="N3207"/>
  <c r="N3191"/>
  <c r="N3177"/>
  <c r="N3163"/>
  <c r="N3149"/>
  <c r="N3135"/>
  <c r="N3119"/>
  <c r="N3105"/>
  <c r="N3091"/>
  <c r="N3077"/>
  <c r="N3063"/>
  <c r="N3047"/>
  <c r="N3033"/>
  <c r="N3019"/>
  <c r="N3007"/>
  <c r="N2991"/>
  <c r="N2977"/>
  <c r="N2963"/>
  <c r="N2949"/>
  <c r="N2935"/>
  <c r="N2921"/>
  <c r="N2905"/>
  <c r="N2889"/>
  <c r="N2875"/>
  <c r="N2861"/>
  <c r="N2847"/>
  <c r="N2833"/>
  <c r="N2819"/>
  <c r="N2805"/>
  <c r="N2791"/>
  <c r="N2777"/>
  <c r="N2763"/>
  <c r="N2747"/>
  <c r="N2733"/>
  <c r="N2719"/>
  <c r="N2705"/>
  <c r="N2691"/>
  <c r="N2677"/>
  <c r="N2661"/>
  <c r="N2647"/>
  <c r="N2633"/>
  <c r="N2619"/>
  <c r="N2605"/>
  <c r="N2591"/>
  <c r="N2577"/>
  <c r="N2561"/>
  <c r="N2547"/>
  <c r="N2533"/>
  <c r="N2519"/>
  <c r="N2505"/>
  <c r="N2489"/>
  <c r="N2475"/>
  <c r="N2461"/>
  <c r="N2447"/>
  <c r="N2433"/>
  <c r="N2419"/>
  <c r="N2405"/>
  <c r="N2389"/>
  <c r="N2375"/>
  <c r="N2361"/>
  <c r="N2347"/>
  <c r="N2333"/>
  <c r="N2319"/>
  <c r="N2305"/>
  <c r="N2289"/>
  <c r="N2275"/>
  <c r="N2261"/>
  <c r="N2247"/>
  <c r="N2233"/>
  <c r="N2219"/>
  <c r="N2205"/>
  <c r="N2191"/>
  <c r="N2177"/>
  <c r="N2163"/>
  <c r="N38"/>
  <c r="N70"/>
  <c r="N102"/>
  <c r="N126"/>
  <c r="N134"/>
  <c r="N142"/>
  <c r="N158"/>
  <c r="N166"/>
  <c r="N174"/>
  <c r="N190"/>
  <c r="N198"/>
  <c r="N206"/>
  <c r="N222"/>
  <c r="N230"/>
  <c r="N238"/>
  <c r="N254"/>
  <c r="N270"/>
  <c r="N286"/>
  <c r="N302"/>
  <c r="N709"/>
  <c r="N725"/>
  <c r="N741"/>
  <c r="N757"/>
  <c r="N773"/>
  <c r="N789"/>
  <c r="N9"/>
  <c r="N25"/>
  <c r="N73"/>
  <c r="N89"/>
  <c r="N137"/>
  <c r="N153"/>
  <c r="N201"/>
  <c r="N217"/>
  <c r="N265"/>
  <c r="N281"/>
  <c r="N354"/>
  <c r="N362"/>
  <c r="N386"/>
  <c r="N394"/>
  <c r="N418"/>
  <c r="N426"/>
  <c r="N450"/>
  <c r="N458"/>
  <c r="N482"/>
  <c r="N490"/>
  <c r="N514"/>
  <c r="N522"/>
  <c r="N618"/>
  <c r="N3066"/>
  <c r="N3065"/>
  <c r="N3058"/>
  <c r="N3057"/>
  <c r="N3050"/>
  <c r="N3049"/>
  <c r="N3002"/>
  <c r="N3001"/>
  <c r="N2994"/>
  <c r="N2993"/>
  <c r="N2930"/>
  <c r="N2929"/>
  <c r="N2858"/>
  <c r="N2857"/>
  <c r="N2850"/>
  <c r="N2849"/>
  <c r="N2794"/>
  <c r="N2793"/>
  <c r="N2786"/>
  <c r="N2785"/>
  <c r="N3076"/>
  <c r="N3075"/>
  <c r="N3012"/>
  <c r="N3011"/>
  <c r="N2948"/>
  <c r="N2947"/>
  <c r="N2940"/>
  <c r="N2939"/>
  <c r="N2868"/>
  <c r="N2867"/>
  <c r="N2812"/>
  <c r="N2811"/>
  <c r="N2804"/>
  <c r="N2803"/>
  <c r="N2740"/>
  <c r="N2739"/>
  <c r="N2732"/>
  <c r="N2731"/>
  <c r="N2676"/>
  <c r="N2675"/>
  <c r="N2668"/>
  <c r="N2667"/>
  <c r="N2612"/>
  <c r="N2611"/>
  <c r="N2604"/>
  <c r="N2603"/>
  <c r="N2540"/>
  <c r="N2539"/>
  <c r="N2532"/>
  <c r="N2531"/>
  <c r="N2468"/>
  <c r="N2467"/>
  <c r="N2460"/>
  <c r="N2459"/>
  <c r="N2404"/>
  <c r="N2403"/>
  <c r="N2396"/>
  <c r="N2395"/>
  <c r="N2332"/>
  <c r="N2331"/>
  <c r="N2268"/>
  <c r="N2267"/>
  <c r="N2260"/>
  <c r="N2259"/>
  <c r="N2204"/>
  <c r="N2203"/>
  <c r="N2196"/>
  <c r="N2195"/>
  <c r="N2156"/>
  <c r="N2155"/>
  <c r="N2004"/>
  <c r="N2003"/>
  <c r="N1996"/>
  <c r="N1995"/>
  <c r="N1980"/>
  <c r="N1979"/>
  <c r="N1972"/>
  <c r="N1971"/>
  <c r="N1964"/>
  <c r="N1963"/>
  <c r="N1956"/>
  <c r="N1955"/>
  <c r="N1948"/>
  <c r="N1947"/>
  <c r="N1940"/>
  <c r="N1939"/>
  <c r="N1932"/>
  <c r="N1931"/>
  <c r="N1924"/>
  <c r="N1923"/>
  <c r="N1916"/>
  <c r="N1915"/>
  <c r="N1908"/>
  <c r="N1907"/>
  <c r="N1900"/>
  <c r="N1899"/>
  <c r="N1892"/>
  <c r="N1891"/>
  <c r="N1884"/>
  <c r="N1883"/>
  <c r="N1876"/>
  <c r="N1875"/>
  <c r="N1868"/>
  <c r="N1867"/>
  <c r="N1860"/>
  <c r="N1859"/>
  <c r="N1852"/>
  <c r="N1851"/>
  <c r="N1836"/>
  <c r="N1835"/>
  <c r="N1828"/>
  <c r="N1827"/>
  <c r="N1820"/>
  <c r="N1819"/>
  <c r="N1812"/>
  <c r="N1811"/>
  <c r="N1804"/>
  <c r="N1803"/>
  <c r="N1796"/>
  <c r="N1795"/>
  <c r="N1788"/>
  <c r="N1787"/>
  <c r="N1780"/>
  <c r="N1779"/>
  <c r="N1772"/>
  <c r="N1771"/>
  <c r="N1764"/>
  <c r="N1763"/>
  <c r="N1756"/>
  <c r="N1755"/>
  <c r="N1748"/>
  <c r="N1747"/>
  <c r="N1740"/>
  <c r="N1739"/>
  <c r="N1732"/>
  <c r="N1731"/>
  <c r="N1716"/>
  <c r="N1715"/>
  <c r="N1708"/>
  <c r="N1707"/>
  <c r="N1700"/>
  <c r="N1699"/>
  <c r="N1692"/>
  <c r="N1691"/>
  <c r="N1684"/>
  <c r="N1683"/>
  <c r="N1676"/>
  <c r="N1675"/>
  <c r="N1668"/>
  <c r="N1667"/>
  <c r="N1660"/>
  <c r="N1659"/>
  <c r="N1652"/>
  <c r="N1651"/>
  <c r="N1644"/>
  <c r="N1643"/>
  <c r="N1636"/>
  <c r="N1635"/>
  <c r="N1628"/>
  <c r="N1627"/>
  <c r="N1620"/>
  <c r="N1619"/>
  <c r="N1612"/>
  <c r="N1611"/>
  <c r="N1604"/>
  <c r="N1603"/>
  <c r="N1596"/>
  <c r="N1595"/>
  <c r="N1588"/>
  <c r="N1587"/>
  <c r="N1580"/>
  <c r="N1579"/>
  <c r="N1572"/>
  <c r="N1571"/>
  <c r="N1564"/>
  <c r="N1563"/>
  <c r="N1556"/>
  <c r="N1555"/>
  <c r="N1548"/>
  <c r="N1547"/>
  <c r="N1540"/>
  <c r="N1539"/>
  <c r="N1532"/>
  <c r="N1531"/>
  <c r="N1524"/>
  <c r="N1523"/>
  <c r="N1516"/>
  <c r="N1515"/>
  <c r="N1508"/>
  <c r="N1507"/>
  <c r="N1500"/>
  <c r="N1499"/>
  <c r="N1492"/>
  <c r="N1491"/>
  <c r="N1484"/>
  <c r="N1483"/>
  <c r="N1476"/>
  <c r="N1475"/>
  <c r="N1468"/>
  <c r="N1467"/>
  <c r="N1460"/>
  <c r="N1459"/>
  <c r="N1452"/>
  <c r="N1451"/>
  <c r="N1444"/>
  <c r="N1443"/>
  <c r="N1436"/>
  <c r="N1435"/>
  <c r="N1428"/>
  <c r="N1427"/>
  <c r="N1420"/>
  <c r="N1419"/>
  <c r="N1412"/>
  <c r="N1411"/>
  <c r="N1404"/>
  <c r="N1403"/>
  <c r="N1396"/>
  <c r="N1395"/>
  <c r="N1388"/>
  <c r="N1387"/>
  <c r="N1380"/>
  <c r="N1379"/>
  <c r="N1372"/>
  <c r="N1371"/>
  <c r="N1364"/>
  <c r="N1363"/>
  <c r="N1356"/>
  <c r="N1355"/>
  <c r="N1348"/>
  <c r="N1347"/>
  <c r="N3402"/>
  <c r="N3394"/>
  <c r="N3386"/>
  <c r="N3378"/>
  <c r="N3370"/>
  <c r="N3362"/>
  <c r="N3354"/>
  <c r="N3346"/>
  <c r="N3338"/>
  <c r="N3330"/>
  <c r="N3322"/>
  <c r="N3314"/>
  <c r="N3306"/>
  <c r="N3298"/>
  <c r="N3290"/>
  <c r="N3282"/>
  <c r="N3274"/>
  <c r="N3266"/>
  <c r="N3258"/>
  <c r="N3250"/>
  <c r="N3242"/>
  <c r="N3234"/>
  <c r="N3226"/>
  <c r="N3218"/>
  <c r="N3210"/>
  <c r="N3202"/>
  <c r="N3194"/>
  <c r="N3186"/>
  <c r="N3178"/>
  <c r="N3170"/>
  <c r="N3162"/>
  <c r="N3154"/>
  <c r="N3146"/>
  <c r="N3138"/>
  <c r="N3130"/>
  <c r="N3122"/>
  <c r="N3114"/>
  <c r="N3106"/>
  <c r="N3098"/>
  <c r="N3090"/>
  <c r="N3082"/>
  <c r="N3074"/>
  <c r="N3042"/>
  <c r="N3034"/>
  <c r="N3026"/>
  <c r="N3018"/>
  <c r="N3010"/>
  <c r="N2986"/>
  <c r="N2978"/>
  <c r="N2970"/>
  <c r="N2962"/>
  <c r="N2954"/>
  <c r="N2946"/>
  <c r="N2938"/>
  <c r="N2922"/>
  <c r="N2914"/>
  <c r="N2906"/>
  <c r="N2898"/>
  <c r="N2890"/>
  <c r="N2882"/>
  <c r="N2874"/>
  <c r="N2866"/>
  <c r="N2842"/>
  <c r="N2834"/>
  <c r="N2826"/>
  <c r="N2818"/>
  <c r="N2810"/>
  <c r="N2802"/>
  <c r="N2778"/>
  <c r="N2770"/>
  <c r="N2762"/>
  <c r="N2754"/>
  <c r="N3397"/>
  <c r="N3383"/>
  <c r="N3367"/>
  <c r="N3353"/>
  <c r="N3339"/>
  <c r="N3325"/>
  <c r="N3309"/>
  <c r="N3295"/>
  <c r="N3281"/>
  <c r="N3267"/>
  <c r="N3253"/>
  <c r="N3239"/>
  <c r="N3225"/>
  <c r="N3209"/>
  <c r="N3195"/>
  <c r="N3181"/>
  <c r="N3167"/>
  <c r="N3153"/>
  <c r="N3137"/>
  <c r="N3123"/>
  <c r="N3109"/>
  <c r="N3095"/>
  <c r="N3081"/>
  <c r="N3067"/>
  <c r="N3051"/>
  <c r="N3037"/>
  <c r="N3023"/>
  <c r="N3009"/>
  <c r="N2995"/>
  <c r="N2981"/>
  <c r="N2967"/>
  <c r="N2953"/>
  <c r="N2937"/>
  <c r="N2923"/>
  <c r="N2907"/>
  <c r="N2893"/>
  <c r="N2879"/>
  <c r="N2865"/>
  <c r="N2853"/>
  <c r="N2837"/>
  <c r="N2823"/>
  <c r="N2809"/>
  <c r="N2795"/>
  <c r="N2779"/>
  <c r="N2765"/>
  <c r="N2751"/>
  <c r="N2737"/>
  <c r="N2723"/>
  <c r="N2709"/>
  <c r="N2693"/>
  <c r="N2679"/>
  <c r="N2665"/>
  <c r="N2651"/>
  <c r="N2637"/>
  <c r="N2623"/>
  <c r="N2609"/>
  <c r="N2595"/>
  <c r="N2579"/>
  <c r="N2565"/>
  <c r="N2551"/>
  <c r="N2537"/>
  <c r="N2523"/>
  <c r="N2507"/>
  <c r="N2493"/>
  <c r="N2479"/>
  <c r="N2465"/>
  <c r="N2451"/>
  <c r="N2435"/>
  <c r="N2423"/>
  <c r="N2407"/>
  <c r="N2393"/>
  <c r="N2379"/>
  <c r="N2365"/>
  <c r="N2351"/>
  <c r="N2337"/>
  <c r="N2323"/>
  <c r="N2307"/>
  <c r="N2293"/>
  <c r="N2279"/>
  <c r="N2265"/>
  <c r="N2251"/>
  <c r="N2237"/>
  <c r="N2221"/>
  <c r="N2207"/>
  <c r="N2193"/>
  <c r="N2181"/>
  <c r="N2167"/>
  <c r="N3404"/>
  <c r="N3396"/>
  <c r="N3388"/>
  <c r="N3380"/>
  <c r="N3372"/>
  <c r="N3364"/>
  <c r="N3356"/>
  <c r="N3348"/>
  <c r="N3340"/>
  <c r="N3332"/>
  <c r="N3324"/>
  <c r="N3316"/>
  <c r="N3308"/>
  <c r="N3300"/>
  <c r="N3292"/>
  <c r="N3284"/>
  <c r="N3276"/>
  <c r="N3268"/>
  <c r="N3260"/>
  <c r="N3252"/>
  <c r="N3244"/>
  <c r="N3236"/>
  <c r="N3228"/>
  <c r="N3220"/>
  <c r="N3212"/>
  <c r="N3204"/>
  <c r="N3196"/>
  <c r="N3188"/>
  <c r="N3180"/>
  <c r="N3172"/>
  <c r="N3164"/>
  <c r="N3156"/>
  <c r="N3148"/>
  <c r="N3140"/>
  <c r="N3132"/>
  <c r="N3124"/>
  <c r="N3116"/>
  <c r="N3108"/>
  <c r="N3100"/>
  <c r="N3092"/>
  <c r="N3084"/>
  <c r="N3068"/>
  <c r="N3060"/>
  <c r="N3052"/>
  <c r="N3044"/>
  <c r="N3036"/>
  <c r="N3028"/>
  <c r="N3020"/>
  <c r="N3004"/>
  <c r="N2996"/>
  <c r="N2988"/>
  <c r="N2980"/>
  <c r="N2972"/>
  <c r="N2964"/>
  <c r="N2956"/>
  <c r="N2932"/>
  <c r="N2924"/>
  <c r="N2916"/>
  <c r="N2908"/>
  <c r="N2900"/>
  <c r="N2892"/>
  <c r="N2884"/>
  <c r="N2876"/>
  <c r="N2860"/>
  <c r="N2852"/>
  <c r="N2844"/>
  <c r="N2836"/>
  <c r="N2828"/>
  <c r="N2820"/>
  <c r="N2796"/>
  <c r="N2788"/>
  <c r="N2780"/>
  <c r="N2772"/>
  <c r="N2764"/>
  <c r="N2756"/>
  <c r="N2748"/>
  <c r="N2724"/>
  <c r="N2716"/>
  <c r="N2708"/>
  <c r="N2700"/>
  <c r="N2692"/>
  <c r="N2684"/>
  <c r="N2660"/>
  <c r="N2652"/>
  <c r="N2644"/>
  <c r="N2636"/>
  <c r="N2628"/>
  <c r="N2620"/>
  <c r="N2596"/>
  <c r="N2588"/>
  <c r="N2580"/>
  <c r="N2572"/>
  <c r="N2564"/>
  <c r="N2556"/>
  <c r="N2548"/>
  <c r="N2524"/>
  <c r="N2516"/>
  <c r="N2508"/>
  <c r="N2500"/>
  <c r="N2492"/>
  <c r="N2484"/>
  <c r="N2476"/>
  <c r="N2452"/>
  <c r="N2444"/>
  <c r="N2436"/>
  <c r="N2428"/>
  <c r="N2420"/>
  <c r="N2412"/>
  <c r="N2388"/>
  <c r="N2380"/>
  <c r="N2372"/>
  <c r="N2364"/>
  <c r="N2356"/>
  <c r="N2348"/>
  <c r="N2340"/>
  <c r="N2324"/>
  <c r="N2316"/>
  <c r="N2308"/>
  <c r="N2300"/>
  <c r="N2292"/>
  <c r="N2284"/>
  <c r="N2276"/>
  <c r="N2252"/>
  <c r="N2244"/>
  <c r="N2236"/>
  <c r="N2228"/>
  <c r="N2220"/>
  <c r="N2212"/>
  <c r="N2188"/>
  <c r="N2180"/>
  <c r="N2172"/>
  <c r="N2164"/>
  <c r="N2148"/>
  <c r="N2140"/>
  <c r="N2132"/>
  <c r="N2124"/>
  <c r="N2116"/>
  <c r="N2108"/>
  <c r="N2100"/>
  <c r="N2092"/>
  <c r="N2084"/>
  <c r="N2076"/>
  <c r="N2068"/>
  <c r="N2060"/>
  <c r="N2052"/>
  <c r="N2044"/>
  <c r="N2036"/>
  <c r="N2028"/>
  <c r="N2020"/>
  <c r="N2012"/>
  <c r="N1988"/>
  <c r="N1844"/>
  <c r="N1724"/>
  <c r="N1340"/>
  <c r="N1324"/>
  <c r="N1308"/>
  <c r="N1292"/>
  <c r="N1276"/>
  <c r="N1260"/>
  <c r="N1244"/>
  <c r="N1228"/>
  <c r="N1212"/>
  <c r="N1196"/>
  <c r="N1180"/>
  <c r="N1164"/>
  <c r="N1148"/>
  <c r="N1132"/>
  <c r="N1116"/>
  <c r="N1100"/>
  <c r="N1084"/>
  <c r="N1068"/>
  <c r="N1052"/>
  <c r="N1036"/>
  <c r="N1020"/>
  <c r="N1004"/>
  <c r="N988"/>
  <c r="N972"/>
  <c r="N956"/>
  <c r="N940"/>
  <c r="N924"/>
  <c r="N908"/>
  <c r="N892"/>
  <c r="N876"/>
  <c r="N860"/>
  <c r="N844"/>
  <c r="N828"/>
  <c r="N812"/>
  <c r="N796"/>
  <c r="N780"/>
  <c r="N764"/>
  <c r="N748"/>
  <c r="N732"/>
  <c r="N716"/>
  <c r="N700"/>
  <c r="N684"/>
  <c r="N668"/>
  <c r="N652"/>
  <c r="N657"/>
  <c r="N665"/>
  <c r="N673"/>
  <c r="N681"/>
  <c r="N689"/>
  <c r="N697"/>
  <c r="N705"/>
  <c r="N713"/>
  <c r="N721"/>
  <c r="N729"/>
  <c r="N737"/>
  <c r="N745"/>
  <c r="N753"/>
  <c r="N761"/>
  <c r="N769"/>
  <c r="N777"/>
  <c r="N785"/>
  <c r="N793"/>
  <c r="N801"/>
  <c r="N809"/>
  <c r="N817"/>
  <c r="N825"/>
  <c r="N833"/>
  <c r="N841"/>
  <c r="N849"/>
  <c r="N857"/>
  <c r="N865"/>
  <c r="N873"/>
  <c r="N881"/>
  <c r="N889"/>
  <c r="N897"/>
  <c r="N905"/>
  <c r="N913"/>
  <c r="N921"/>
  <c r="N929"/>
  <c r="N937"/>
  <c r="N945"/>
  <c r="N953"/>
  <c r="N961"/>
  <c r="N969"/>
  <c r="N977"/>
  <c r="N985"/>
  <c r="N993"/>
  <c r="N1001"/>
  <c r="N1009"/>
  <c r="N1017"/>
  <c r="N1025"/>
  <c r="N1033"/>
  <c r="N1041"/>
  <c r="N1049"/>
  <c r="N1057"/>
  <c r="N1065"/>
  <c r="N1073"/>
  <c r="N1081"/>
  <c r="N1089"/>
  <c r="N1097"/>
  <c r="N1105"/>
  <c r="N1113"/>
  <c r="N1121"/>
  <c r="N1129"/>
  <c r="N1137"/>
  <c r="N1145"/>
  <c r="N1153"/>
  <c r="N1161"/>
  <c r="N1169"/>
  <c r="N1177"/>
  <c r="N1185"/>
  <c r="N1193"/>
  <c r="N1201"/>
  <c r="N1209"/>
  <c r="N1217"/>
  <c r="N1225"/>
  <c r="N1233"/>
  <c r="N1241"/>
  <c r="N1249"/>
  <c r="N1257"/>
  <c r="N1265"/>
  <c r="N1273"/>
  <c r="N1281"/>
  <c r="N1289"/>
  <c r="N1297"/>
  <c r="N1305"/>
  <c r="N1313"/>
  <c r="N1321"/>
  <c r="N1329"/>
  <c r="N1337"/>
  <c r="N3403"/>
  <c r="N3385"/>
  <c r="N3369"/>
  <c r="N3351"/>
  <c r="N3333"/>
  <c r="N3315"/>
  <c r="N3297"/>
  <c r="N3279"/>
  <c r="N3259"/>
  <c r="N3241"/>
  <c r="N3223"/>
  <c r="N3205"/>
  <c r="N3187"/>
  <c r="N3169"/>
  <c r="N3151"/>
  <c r="N3133"/>
  <c r="N3115"/>
  <c r="N3097"/>
  <c r="N3079"/>
  <c r="N3061"/>
  <c r="N3043"/>
  <c r="N3025"/>
  <c r="N3005"/>
  <c r="N2987"/>
  <c r="N2969"/>
  <c r="N2951"/>
  <c r="N2933"/>
  <c r="N2915"/>
  <c r="N2899"/>
  <c r="N2881"/>
  <c r="N2863"/>
  <c r="N2843"/>
  <c r="N3022"/>
  <c r="N3021"/>
  <c r="N2966"/>
  <c r="N2965"/>
  <c r="N2958"/>
  <c r="N2957"/>
  <c r="N2886"/>
  <c r="N2885"/>
  <c r="N2878"/>
  <c r="N2877"/>
  <c r="N2830"/>
  <c r="N2829"/>
  <c r="N2822"/>
  <c r="N2821"/>
  <c r="N2758"/>
  <c r="N2757"/>
  <c r="N3040"/>
  <c r="N3039"/>
  <c r="N3032"/>
  <c r="N3031"/>
  <c r="N2984"/>
  <c r="N2983"/>
  <c r="N2976"/>
  <c r="N2975"/>
  <c r="N2920"/>
  <c r="N2919"/>
  <c r="N2912"/>
  <c r="N2911"/>
  <c r="N2904"/>
  <c r="N2903"/>
  <c r="N2896"/>
  <c r="N2895"/>
  <c r="N2840"/>
  <c r="N2839"/>
  <c r="N2776"/>
  <c r="N2775"/>
  <c r="N2768"/>
  <c r="N2767"/>
  <c r="N2704"/>
  <c r="N2703"/>
  <c r="N2696"/>
  <c r="N2695"/>
  <c r="N2640"/>
  <c r="N2639"/>
  <c r="N2576"/>
  <c r="N2575"/>
  <c r="N2568"/>
  <c r="N2567"/>
  <c r="N2504"/>
  <c r="N2503"/>
  <c r="N2496"/>
  <c r="N2495"/>
  <c r="N2432"/>
  <c r="N2431"/>
  <c r="N2368"/>
  <c r="N2367"/>
  <c r="N2360"/>
  <c r="N2359"/>
  <c r="N2304"/>
  <c r="N2303"/>
  <c r="N2296"/>
  <c r="N2295"/>
  <c r="N2232"/>
  <c r="N2231"/>
  <c r="N2224"/>
  <c r="N2223"/>
  <c r="N2176"/>
  <c r="N2175"/>
  <c r="N2160"/>
  <c r="N2159"/>
  <c r="N2000"/>
  <c r="N1999"/>
  <c r="N1992"/>
  <c r="N1991"/>
  <c r="N1976"/>
  <c r="N1975"/>
  <c r="N1968"/>
  <c r="N1967"/>
  <c r="N1960"/>
  <c r="N1959"/>
  <c r="N1952"/>
  <c r="N1951"/>
  <c r="N1944"/>
  <c r="N1943"/>
  <c r="N1936"/>
  <c r="N1935"/>
  <c r="N1928"/>
  <c r="N1927"/>
  <c r="N1920"/>
  <c r="N1919"/>
  <c r="N1912"/>
  <c r="N1911"/>
  <c r="N1904"/>
  <c r="N1903"/>
  <c r="N1896"/>
  <c r="N1895"/>
  <c r="N1888"/>
  <c r="N1887"/>
  <c r="N1880"/>
  <c r="N1879"/>
  <c r="N1872"/>
  <c r="N1871"/>
  <c r="N1864"/>
  <c r="N1863"/>
  <c r="N1856"/>
  <c r="N1855"/>
  <c r="N1840"/>
  <c r="N1839"/>
  <c r="N1832"/>
  <c r="N1831"/>
  <c r="N1824"/>
  <c r="N1823"/>
  <c r="N1816"/>
  <c r="N1815"/>
  <c r="N1808"/>
  <c r="N1807"/>
  <c r="N1800"/>
  <c r="N1799"/>
  <c r="N1792"/>
  <c r="N1791"/>
  <c r="N1784"/>
  <c r="N1783"/>
  <c r="N1776"/>
  <c r="N1775"/>
  <c r="N1768"/>
  <c r="N1767"/>
  <c r="N1760"/>
  <c r="N1759"/>
  <c r="N1752"/>
  <c r="N1751"/>
  <c r="N1744"/>
  <c r="N1743"/>
  <c r="N1736"/>
  <c r="N1735"/>
  <c r="N1728"/>
  <c r="N1727"/>
  <c r="N1712"/>
  <c r="N1711"/>
  <c r="N1704"/>
  <c r="N1703"/>
  <c r="N1696"/>
  <c r="N1695"/>
  <c r="N1688"/>
  <c r="N1687"/>
  <c r="N1680"/>
  <c r="N1679"/>
  <c r="N1672"/>
  <c r="N1671"/>
  <c r="N1664"/>
  <c r="N1663"/>
  <c r="N1656"/>
  <c r="N1655"/>
  <c r="N1648"/>
  <c r="N1647"/>
  <c r="N1640"/>
  <c r="N1639"/>
  <c r="N1632"/>
  <c r="N1631"/>
  <c r="N1624"/>
  <c r="N1623"/>
  <c r="N1616"/>
  <c r="N1615"/>
  <c r="N1608"/>
  <c r="N1607"/>
  <c r="N1600"/>
  <c r="N1599"/>
  <c r="N1592"/>
  <c r="N1591"/>
  <c r="N1584"/>
  <c r="N1583"/>
  <c r="N1576"/>
  <c r="N1575"/>
  <c r="N1568"/>
  <c r="N1567"/>
  <c r="N1560"/>
  <c r="N1559"/>
  <c r="N1552"/>
  <c r="N1551"/>
  <c r="N1544"/>
  <c r="N1543"/>
  <c r="N1536"/>
  <c r="N1535"/>
  <c r="N1528"/>
  <c r="N1527"/>
  <c r="N1520"/>
  <c r="N1519"/>
  <c r="N1512"/>
  <c r="N1511"/>
  <c r="N1504"/>
  <c r="N1503"/>
  <c r="N1496"/>
  <c r="N1495"/>
  <c r="N1488"/>
  <c r="N1487"/>
  <c r="N1480"/>
  <c r="N1479"/>
  <c r="N1472"/>
  <c r="N1471"/>
  <c r="N1464"/>
  <c r="N1463"/>
  <c r="N1456"/>
  <c r="N1455"/>
  <c r="N1448"/>
  <c r="N1447"/>
  <c r="N1440"/>
  <c r="N1439"/>
  <c r="N1432"/>
  <c r="N1431"/>
  <c r="N1424"/>
  <c r="N1423"/>
  <c r="N1416"/>
  <c r="N1415"/>
  <c r="N1408"/>
  <c r="N1407"/>
  <c r="N1400"/>
  <c r="N1399"/>
  <c r="N1392"/>
  <c r="N1391"/>
  <c r="N1384"/>
  <c r="N1383"/>
  <c r="N1376"/>
  <c r="N1375"/>
  <c r="N1368"/>
  <c r="N1367"/>
  <c r="N1360"/>
  <c r="N1359"/>
  <c r="N1352"/>
  <c r="N1351"/>
  <c r="N1344"/>
  <c r="N1343"/>
  <c r="N3401"/>
  <c r="N3387"/>
  <c r="N3371"/>
  <c r="N3357"/>
  <c r="N3343"/>
  <c r="N3329"/>
  <c r="N3313"/>
  <c r="N3299"/>
  <c r="N3285"/>
  <c r="N3271"/>
  <c r="N3257"/>
  <c r="N3243"/>
  <c r="N3227"/>
  <c r="N3213"/>
  <c r="N3199"/>
  <c r="N3185"/>
  <c r="N3171"/>
  <c r="N3155"/>
  <c r="N3141"/>
  <c r="N3127"/>
  <c r="N3113"/>
  <c r="N3099"/>
  <c r="N3085"/>
  <c r="N3069"/>
  <c r="N3055"/>
  <c r="N3041"/>
  <c r="N3027"/>
  <c r="N3013"/>
  <c r="N2999"/>
  <c r="N2985"/>
  <c r="N2971"/>
  <c r="N2955"/>
  <c r="N2941"/>
  <c r="N2927"/>
  <c r="N2913"/>
  <c r="N2897"/>
  <c r="N2883"/>
  <c r="N2869"/>
  <c r="N2855"/>
  <c r="N2841"/>
  <c r="N2827"/>
  <c r="N2813"/>
  <c r="N2797"/>
  <c r="N2783"/>
  <c r="N2769"/>
  <c r="N2755"/>
  <c r="N2741"/>
  <c r="N2727"/>
  <c r="N2711"/>
  <c r="N2697"/>
  <c r="N2683"/>
  <c r="N2669"/>
  <c r="N2655"/>
  <c r="N2641"/>
  <c r="N2627"/>
  <c r="N2613"/>
  <c r="N2597"/>
  <c r="N2583"/>
  <c r="N2569"/>
  <c r="N2555"/>
  <c r="N2541"/>
  <c r="N2525"/>
  <c r="N2511"/>
  <c r="N2497"/>
  <c r="N2483"/>
  <c r="N2469"/>
  <c r="N2453"/>
  <c r="N2439"/>
  <c r="N2425"/>
  <c r="N2411"/>
  <c r="N2397"/>
  <c r="N2383"/>
  <c r="N2369"/>
  <c r="N2355"/>
  <c r="N2339"/>
  <c r="N2327"/>
  <c r="N2311"/>
  <c r="N2297"/>
  <c r="N2283"/>
  <c r="N2269"/>
  <c r="N2253"/>
  <c r="N2239"/>
  <c r="N2225"/>
  <c r="N2211"/>
  <c r="N2197"/>
  <c r="N2183"/>
  <c r="N2171"/>
  <c r="N3406"/>
  <c r="N3398"/>
  <c r="N3390"/>
  <c r="N3382"/>
  <c r="N3374"/>
  <c r="N3366"/>
  <c r="N3358"/>
  <c r="N3350"/>
  <c r="N3342"/>
  <c r="N3334"/>
  <c r="N3326"/>
  <c r="N3318"/>
  <c r="N3310"/>
  <c r="N3302"/>
  <c r="N3294"/>
  <c r="N3286"/>
  <c r="N3278"/>
  <c r="N3270"/>
  <c r="N3262"/>
  <c r="N3254"/>
  <c r="N3246"/>
  <c r="N3238"/>
  <c r="N3230"/>
  <c r="N3222"/>
  <c r="N3214"/>
  <c r="N3206"/>
  <c r="N3198"/>
  <c r="N3190"/>
  <c r="N3182"/>
  <c r="N3174"/>
  <c r="N3166"/>
  <c r="N3158"/>
  <c r="N3150"/>
  <c r="N3142"/>
  <c r="N3134"/>
  <c r="N3126"/>
  <c r="N3118"/>
  <c r="N3110"/>
  <c r="N3102"/>
  <c r="N3094"/>
  <c r="N3086"/>
  <c r="N3078"/>
  <c r="N3070"/>
  <c r="N3062"/>
  <c r="N3054"/>
  <c r="N3046"/>
  <c r="N3038"/>
  <c r="N3030"/>
  <c r="N3014"/>
  <c r="N3006"/>
  <c r="N2998"/>
  <c r="N2990"/>
  <c r="N2982"/>
  <c r="N2974"/>
  <c r="N2950"/>
  <c r="N2942"/>
  <c r="N2934"/>
  <c r="N2926"/>
  <c r="N2918"/>
  <c r="N2910"/>
  <c r="N2902"/>
  <c r="N2894"/>
  <c r="N2870"/>
  <c r="N2862"/>
  <c r="N2854"/>
  <c r="N2846"/>
  <c r="N2838"/>
  <c r="N2814"/>
  <c r="N2806"/>
  <c r="N2798"/>
  <c r="N2790"/>
  <c r="N2782"/>
  <c r="N2774"/>
  <c r="N2766"/>
  <c r="N3405"/>
  <c r="N3391"/>
  <c r="N3375"/>
  <c r="N3359"/>
  <c r="N3345"/>
  <c r="N3331"/>
  <c r="N3317"/>
  <c r="N3303"/>
  <c r="N3289"/>
  <c r="N3273"/>
  <c r="N3261"/>
  <c r="N3245"/>
  <c r="N3231"/>
  <c r="N3217"/>
  <c r="N3203"/>
  <c r="N3189"/>
  <c r="N3173"/>
  <c r="N3159"/>
  <c r="N3145"/>
  <c r="N3131"/>
  <c r="N3117"/>
  <c r="N3103"/>
  <c r="N3087"/>
  <c r="N3073"/>
  <c r="N3059"/>
  <c r="N3045"/>
  <c r="N3029"/>
  <c r="N3017"/>
  <c r="N3003"/>
  <c r="N2989"/>
  <c r="N2973"/>
  <c r="N2959"/>
  <c r="N2945"/>
  <c r="N2931"/>
  <c r="N2917"/>
  <c r="N2901"/>
  <c r="N2887"/>
  <c r="N2873"/>
  <c r="N2859"/>
  <c r="N2845"/>
  <c r="N2831"/>
  <c r="N2815"/>
  <c r="N2801"/>
  <c r="N2787"/>
  <c r="N2773"/>
  <c r="N2759"/>
  <c r="N2745"/>
  <c r="N2729"/>
  <c r="N2715"/>
  <c r="N2701"/>
  <c r="N2687"/>
  <c r="N2673"/>
  <c r="N2659"/>
  <c r="N2643"/>
  <c r="N2631"/>
  <c r="N2617"/>
  <c r="N2601"/>
  <c r="N2587"/>
  <c r="N2573"/>
  <c r="N2559"/>
  <c r="N2543"/>
  <c r="N2529"/>
  <c r="N2515"/>
  <c r="N2501"/>
  <c r="N2487"/>
  <c r="N2471"/>
  <c r="N2457"/>
  <c r="N2443"/>
  <c r="N2429"/>
  <c r="N2415"/>
  <c r="N2401"/>
  <c r="N2387"/>
  <c r="N2373"/>
  <c r="N2357"/>
  <c r="N2343"/>
  <c r="N2329"/>
  <c r="N2315"/>
  <c r="N2301"/>
  <c r="N2287"/>
  <c r="N2271"/>
  <c r="N2257"/>
  <c r="N2243"/>
  <c r="N2229"/>
  <c r="N2215"/>
  <c r="N2201"/>
  <c r="N2187"/>
  <c r="N2173"/>
  <c r="N2153"/>
  <c r="N3400"/>
  <c r="N3392"/>
  <c r="N3384"/>
  <c r="N3376"/>
  <c r="N3368"/>
  <c r="N3360"/>
  <c r="N3352"/>
  <c r="N3344"/>
  <c r="N3336"/>
  <c r="N3328"/>
  <c r="N3320"/>
  <c r="N3312"/>
  <c r="N3304"/>
  <c r="N3296"/>
  <c r="N3288"/>
  <c r="N3280"/>
  <c r="N3272"/>
  <c r="N3264"/>
  <c r="N3256"/>
  <c r="N3248"/>
  <c r="N3240"/>
  <c r="N3232"/>
  <c r="N3224"/>
  <c r="N3216"/>
  <c r="N3208"/>
  <c r="N3200"/>
  <c r="N3192"/>
  <c r="N3184"/>
  <c r="N3176"/>
  <c r="N3168"/>
  <c r="N3160"/>
  <c r="N3152"/>
  <c r="N3144"/>
  <c r="N3136"/>
  <c r="N3128"/>
  <c r="N3120"/>
  <c r="N3112"/>
  <c r="N3104"/>
  <c r="N3096"/>
  <c r="N3088"/>
  <c r="N3080"/>
  <c r="N3072"/>
  <c r="N3064"/>
  <c r="N3056"/>
  <c r="N3048"/>
  <c r="N3024"/>
  <c r="N3016"/>
  <c r="N3008"/>
  <c r="N3000"/>
  <c r="N2992"/>
  <c r="N2968"/>
  <c r="N2960"/>
  <c r="N2952"/>
  <c r="N2944"/>
  <c r="N2936"/>
  <c r="N2928"/>
  <c r="N2888"/>
  <c r="N2880"/>
  <c r="N2872"/>
  <c r="N2864"/>
  <c r="N2856"/>
  <c r="N2848"/>
  <c r="N2832"/>
  <c r="N2824"/>
  <c r="N2816"/>
  <c r="N2808"/>
  <c r="N2800"/>
  <c r="N2792"/>
  <c r="N2784"/>
  <c r="N2760"/>
  <c r="N2752"/>
  <c r="N2744"/>
  <c r="N2736"/>
  <c r="N2728"/>
  <c r="N2720"/>
  <c r="N2712"/>
  <c r="N2688"/>
  <c r="N2680"/>
  <c r="N2672"/>
  <c r="N2664"/>
  <c r="N2656"/>
  <c r="N2648"/>
  <c r="N2632"/>
  <c r="N2624"/>
  <c r="N2616"/>
  <c r="N2608"/>
  <c r="N2600"/>
  <c r="N2592"/>
  <c r="N2584"/>
  <c r="N2560"/>
  <c r="N2552"/>
  <c r="N2544"/>
  <c r="N2536"/>
  <c r="N2528"/>
  <c r="N2520"/>
  <c r="N2512"/>
  <c r="N2488"/>
  <c r="N2480"/>
  <c r="N2472"/>
  <c r="N2464"/>
  <c r="N2456"/>
  <c r="N2448"/>
  <c r="N2440"/>
  <c r="N2424"/>
  <c r="N2416"/>
  <c r="N2408"/>
  <c r="N2400"/>
  <c r="N2392"/>
  <c r="N2384"/>
  <c r="N2376"/>
  <c r="N2352"/>
  <c r="N2344"/>
  <c r="N2336"/>
  <c r="N2328"/>
  <c r="N2320"/>
  <c r="N2312"/>
  <c r="N2288"/>
  <c r="N2280"/>
  <c r="N2272"/>
  <c r="N2264"/>
  <c r="N2256"/>
  <c r="N2248"/>
  <c r="N2240"/>
  <c r="N2216"/>
  <c r="N2208"/>
  <c r="N2200"/>
  <c r="N2192"/>
  <c r="N2184"/>
  <c r="N2168"/>
  <c r="N2152"/>
  <c r="N2144"/>
  <c r="N2136"/>
  <c r="N2128"/>
  <c r="N2120"/>
  <c r="N2112"/>
  <c r="N2104"/>
  <c r="N2096"/>
  <c r="N2088"/>
  <c r="N2080"/>
  <c r="N2072"/>
  <c r="N2064"/>
  <c r="N2056"/>
  <c r="N2048"/>
  <c r="N2040"/>
  <c r="N2032"/>
  <c r="N2024"/>
  <c r="N2016"/>
  <c r="N2008"/>
  <c r="N1984"/>
  <c r="N1848"/>
  <c r="N1720"/>
  <c r="N653"/>
  <c r="N669"/>
  <c r="N685"/>
  <c r="N701"/>
  <c r="N717"/>
  <c r="N733"/>
  <c r="N749"/>
  <c r="N765"/>
  <c r="N781"/>
  <c r="N797"/>
  <c r="N805"/>
  <c r="N813"/>
  <c r="N821"/>
  <c r="N829"/>
  <c r="N837"/>
  <c r="N845"/>
  <c r="N853"/>
  <c r="N861"/>
  <c r="N869"/>
  <c r="N877"/>
  <c r="N885"/>
  <c r="N893"/>
  <c r="N901"/>
  <c r="N909"/>
  <c r="N917"/>
  <c r="N925"/>
  <c r="N933"/>
  <c r="N941"/>
  <c r="N949"/>
  <c r="N957"/>
  <c r="N965"/>
  <c r="N973"/>
  <c r="N981"/>
  <c r="N989"/>
  <c r="N997"/>
  <c r="N1005"/>
  <c r="N1013"/>
  <c r="N1021"/>
  <c r="N1029"/>
  <c r="N1037"/>
  <c r="N1045"/>
  <c r="N1053"/>
  <c r="N1061"/>
  <c r="N1069"/>
  <c r="N1077"/>
  <c r="N1085"/>
  <c r="N1093"/>
  <c r="N1101"/>
  <c r="N1109"/>
  <c r="N1117"/>
  <c r="N1125"/>
  <c r="N1133"/>
  <c r="N1141"/>
  <c r="N1149"/>
  <c r="N1157"/>
  <c r="N1165"/>
  <c r="N1173"/>
  <c r="N1181"/>
  <c r="N1189"/>
  <c r="N1197"/>
  <c r="N1205"/>
  <c r="N1213"/>
  <c r="N1221"/>
  <c r="N1229"/>
  <c r="N1237"/>
  <c r="N1245"/>
  <c r="N1253"/>
  <c r="N1261"/>
  <c r="N1269"/>
  <c r="N1277"/>
  <c r="N1285"/>
  <c r="N1293"/>
  <c r="N1301"/>
  <c r="N1309"/>
  <c r="N1317"/>
  <c r="N1325"/>
  <c r="N1333"/>
  <c r="N3395"/>
  <c r="N3379"/>
  <c r="N3361"/>
  <c r="N3341"/>
  <c r="N3323"/>
  <c r="N3305"/>
  <c r="N3287"/>
  <c r="N3269"/>
  <c r="N3251"/>
  <c r="N3233"/>
  <c r="N3215"/>
  <c r="N3197"/>
  <c r="N3179"/>
  <c r="N3161"/>
  <c r="N3143"/>
  <c r="N3125"/>
  <c r="N3107"/>
  <c r="N3089"/>
  <c r="N3071"/>
  <c r="N3053"/>
  <c r="N3035"/>
  <c r="N3015"/>
  <c r="N2997"/>
  <c r="N2979"/>
  <c r="N2961"/>
  <c r="N2943"/>
  <c r="N2925"/>
  <c r="N2909"/>
  <c r="N2891"/>
  <c r="N2871"/>
  <c r="N2851"/>
  <c r="N706"/>
  <c r="N738"/>
  <c r="N770"/>
  <c r="N802"/>
  <c r="N834"/>
  <c r="N866"/>
  <c r="N930"/>
  <c r="N962"/>
  <c r="N994"/>
  <c r="N1026"/>
  <c r="N1090"/>
  <c r="N1122"/>
  <c r="N1154"/>
  <c r="N1186"/>
  <c r="N1250"/>
  <c r="N1314"/>
  <c r="N2721"/>
  <c r="N2649"/>
  <c r="N2593"/>
  <c r="N2521"/>
  <c r="N2449"/>
  <c r="N2377"/>
  <c r="N2321"/>
  <c r="N2249"/>
  <c r="N778"/>
  <c r="N890"/>
  <c r="N922"/>
  <c r="N954"/>
  <c r="N1050"/>
  <c r="N1178"/>
  <c r="N1338"/>
  <c r="N2825"/>
  <c r="N2807"/>
  <c r="N2789"/>
  <c r="N2771"/>
  <c r="N2753"/>
  <c r="N2735"/>
  <c r="N2717"/>
  <c r="N2699"/>
  <c r="N2681"/>
  <c r="N2663"/>
  <c r="N2645"/>
  <c r="N2625"/>
  <c r="N2607"/>
  <c r="N2589"/>
  <c r="N2571"/>
  <c r="N2553"/>
  <c r="N2535"/>
  <c r="N2517"/>
  <c r="N2499"/>
  <c r="N2481"/>
  <c r="N2463"/>
  <c r="N2445"/>
  <c r="N2427"/>
  <c r="N2409"/>
  <c r="N2391"/>
  <c r="N2371"/>
  <c r="N2353"/>
  <c r="N2335"/>
  <c r="N2317"/>
  <c r="N2299"/>
  <c r="N2281"/>
  <c r="N2263"/>
  <c r="N2245"/>
  <c r="N2227"/>
  <c r="N2209"/>
  <c r="N2189"/>
  <c r="N2169"/>
  <c r="N2157"/>
  <c r="N2147"/>
  <c r="N2139"/>
  <c r="N2131"/>
  <c r="N2123"/>
  <c r="N2115"/>
  <c r="N2107"/>
  <c r="N2099"/>
  <c r="N2091"/>
  <c r="N2083"/>
  <c r="N2075"/>
  <c r="N2067"/>
  <c r="N2059"/>
  <c r="N2051"/>
  <c r="N2043"/>
  <c r="N2035"/>
  <c r="N2027"/>
  <c r="N2019"/>
  <c r="N2011"/>
  <c r="N2001"/>
  <c r="N1993"/>
  <c r="N1985"/>
  <c r="N1977"/>
  <c r="N1969"/>
  <c r="N1961"/>
  <c r="N1953"/>
  <c r="N1945"/>
  <c r="N1937"/>
  <c r="N1929"/>
  <c r="N1921"/>
  <c r="N1913"/>
  <c r="N1905"/>
  <c r="N1897"/>
  <c r="N1889"/>
  <c r="N1881"/>
  <c r="N1873"/>
  <c r="N1865"/>
  <c r="N1857"/>
  <c r="N1849"/>
  <c r="N1841"/>
  <c r="N1833"/>
  <c r="N1825"/>
  <c r="N1817"/>
  <c r="N1809"/>
  <c r="N1801"/>
  <c r="N1793"/>
  <c r="N1785"/>
  <c r="N1777"/>
  <c r="N1769"/>
  <c r="N1761"/>
  <c r="N1753"/>
  <c r="N1745"/>
  <c r="N1737"/>
  <c r="N1729"/>
  <c r="N1721"/>
  <c r="N1713"/>
  <c r="N1705"/>
  <c r="N1697"/>
  <c r="N1689"/>
  <c r="N1681"/>
  <c r="N1673"/>
  <c r="N1665"/>
  <c r="N1657"/>
  <c r="N1649"/>
  <c r="N1641"/>
  <c r="N1633"/>
  <c r="N1625"/>
  <c r="N1617"/>
  <c r="N1609"/>
  <c r="N1601"/>
  <c r="N1593"/>
  <c r="N1585"/>
  <c r="N1577"/>
  <c r="N1569"/>
  <c r="N1561"/>
  <c r="N1553"/>
  <c r="N1545"/>
  <c r="N1537"/>
  <c r="N1529"/>
  <c r="N1521"/>
  <c r="N1513"/>
  <c r="N1505"/>
  <c r="N1497"/>
  <c r="N1489"/>
  <c r="N1481"/>
  <c r="N1473"/>
  <c r="N1465"/>
  <c r="N1457"/>
  <c r="N1449"/>
  <c r="N1441"/>
  <c r="N1433"/>
  <c r="N1425"/>
  <c r="N1417"/>
  <c r="N1409"/>
  <c r="N1401"/>
  <c r="N1393"/>
  <c r="N1385"/>
  <c r="N1377"/>
  <c r="N1369"/>
  <c r="N1361"/>
  <c r="N1353"/>
  <c r="N1345"/>
  <c r="N1334"/>
  <c r="N1318"/>
  <c r="N1302"/>
  <c r="N1286"/>
  <c r="N1270"/>
  <c r="N1254"/>
  <c r="N1238"/>
  <c r="N1222"/>
  <c r="N1206"/>
  <c r="N1190"/>
  <c r="N1174"/>
  <c r="N1158"/>
  <c r="N1142"/>
  <c r="N1126"/>
  <c r="N1110"/>
  <c r="N1094"/>
  <c r="N1078"/>
  <c r="N1062"/>
  <c r="N1046"/>
  <c r="N1030"/>
  <c r="N1014"/>
  <c r="N998"/>
  <c r="N982"/>
  <c r="N966"/>
  <c r="N950"/>
  <c r="N934"/>
  <c r="N918"/>
  <c r="N902"/>
  <c r="N886"/>
  <c r="N870"/>
  <c r="N854"/>
  <c r="N838"/>
  <c r="N822"/>
  <c r="N806"/>
  <c r="N790"/>
  <c r="N774"/>
  <c r="N758"/>
  <c r="N742"/>
  <c r="N726"/>
  <c r="N710"/>
  <c r="N694"/>
  <c r="N678"/>
  <c r="N662"/>
  <c r="N651"/>
  <c r="N667"/>
  <c r="N683"/>
  <c r="N703"/>
  <c r="N715"/>
  <c r="N735"/>
  <c r="N747"/>
  <c r="N767"/>
  <c r="N783"/>
  <c r="N799"/>
  <c r="N811"/>
  <c r="N827"/>
  <c r="N847"/>
  <c r="N859"/>
  <c r="N875"/>
  <c r="N895"/>
  <c r="N907"/>
  <c r="N927"/>
  <c r="N939"/>
  <c r="N959"/>
  <c r="N971"/>
  <c r="N987"/>
  <c r="N1007"/>
  <c r="N1019"/>
  <c r="N1035"/>
  <c r="N1055"/>
  <c r="N1067"/>
  <c r="N1083"/>
  <c r="N1103"/>
  <c r="N1115"/>
  <c r="N1131"/>
  <c r="N1147"/>
  <c r="N1163"/>
  <c r="N1183"/>
  <c r="N1195"/>
  <c r="N1211"/>
  <c r="N1231"/>
  <c r="N1243"/>
  <c r="N1259"/>
  <c r="N1275"/>
  <c r="N1291"/>
  <c r="N1307"/>
  <c r="N1323"/>
  <c r="N2750"/>
  <c r="N2742"/>
  <c r="N2734"/>
  <c r="N2726"/>
  <c r="N2718"/>
  <c r="N2710"/>
  <c r="N2702"/>
  <c r="N2694"/>
  <c r="N2686"/>
  <c r="N2678"/>
  <c r="N2670"/>
  <c r="N2662"/>
  <c r="N2654"/>
  <c r="N2646"/>
  <c r="N2638"/>
  <c r="N2630"/>
  <c r="N2622"/>
  <c r="N2614"/>
  <c r="N2606"/>
  <c r="N2598"/>
  <c r="N2590"/>
  <c r="N2582"/>
  <c r="N2574"/>
  <c r="N2566"/>
  <c r="N2558"/>
  <c r="N2550"/>
  <c r="N2542"/>
  <c r="N2534"/>
  <c r="N2526"/>
  <c r="N2518"/>
  <c r="N2510"/>
  <c r="N2502"/>
  <c r="N2494"/>
  <c r="N2486"/>
  <c r="N2478"/>
  <c r="N2470"/>
  <c r="N2462"/>
  <c r="N2454"/>
  <c r="N2446"/>
  <c r="N2438"/>
  <c r="N2430"/>
  <c r="N2422"/>
  <c r="N2414"/>
  <c r="N2406"/>
  <c r="N2398"/>
  <c r="N2390"/>
  <c r="N2382"/>
  <c r="N2374"/>
  <c r="N2366"/>
  <c r="N2358"/>
  <c r="N2350"/>
  <c r="N2342"/>
  <c r="N2334"/>
  <c r="N2326"/>
  <c r="N2318"/>
  <c r="N2310"/>
  <c r="N2302"/>
  <c r="N2294"/>
  <c r="N2286"/>
  <c r="N2278"/>
  <c r="N2270"/>
  <c r="N2262"/>
  <c r="N2254"/>
  <c r="N2246"/>
  <c r="N2238"/>
  <c r="N2230"/>
  <c r="N2222"/>
  <c r="N2214"/>
  <c r="N2206"/>
  <c r="N2198"/>
  <c r="N2190"/>
  <c r="N2182"/>
  <c r="N2174"/>
  <c r="N2166"/>
  <c r="N2158"/>
  <c r="N2150"/>
  <c r="N2142"/>
  <c r="N2134"/>
  <c r="N2126"/>
  <c r="N2118"/>
  <c r="N2110"/>
  <c r="N2102"/>
  <c r="N2094"/>
  <c r="N2086"/>
  <c r="N2078"/>
  <c r="N2070"/>
  <c r="N2062"/>
  <c r="N2054"/>
  <c r="N2046"/>
  <c r="N2038"/>
  <c r="N2030"/>
  <c r="N2022"/>
  <c r="N2014"/>
  <c r="N2006"/>
  <c r="N1998"/>
  <c r="N1990"/>
  <c r="N1982"/>
  <c r="N1974"/>
  <c r="N1966"/>
  <c r="N1958"/>
  <c r="N1950"/>
  <c r="N1942"/>
  <c r="N1934"/>
  <c r="N1926"/>
  <c r="N1918"/>
  <c r="N1910"/>
  <c r="N1902"/>
  <c r="N1894"/>
  <c r="N1886"/>
  <c r="N1878"/>
  <c r="N1870"/>
  <c r="N1862"/>
  <c r="N1854"/>
  <c r="N1846"/>
  <c r="N1838"/>
  <c r="N1830"/>
  <c r="N1822"/>
  <c r="N1814"/>
  <c r="N1806"/>
  <c r="N1798"/>
  <c r="N1790"/>
  <c r="N1782"/>
  <c r="N1774"/>
  <c r="N1766"/>
  <c r="N1758"/>
  <c r="N1750"/>
  <c r="N1742"/>
  <c r="N1734"/>
  <c r="N1726"/>
  <c r="N1718"/>
  <c r="N1710"/>
  <c r="N1702"/>
  <c r="N1694"/>
  <c r="N1686"/>
  <c r="N1678"/>
  <c r="N1670"/>
  <c r="N1662"/>
  <c r="N1654"/>
  <c r="N1646"/>
  <c r="N1638"/>
  <c r="N1630"/>
  <c r="N1622"/>
  <c r="N1614"/>
  <c r="N1606"/>
  <c r="N1598"/>
  <c r="N1590"/>
  <c r="N1582"/>
  <c r="N1574"/>
  <c r="N1566"/>
  <c r="N1558"/>
  <c r="N1550"/>
  <c r="N1542"/>
  <c r="N1534"/>
  <c r="N1526"/>
  <c r="N1518"/>
  <c r="N1510"/>
  <c r="N1502"/>
  <c r="N1494"/>
  <c r="N1486"/>
  <c r="N1478"/>
  <c r="N1470"/>
  <c r="N1462"/>
  <c r="N1454"/>
  <c r="N1446"/>
  <c r="N1438"/>
  <c r="N1430"/>
  <c r="N1422"/>
  <c r="N1414"/>
  <c r="N1406"/>
  <c r="N1398"/>
  <c r="N1390"/>
  <c r="N1382"/>
  <c r="N1374"/>
  <c r="N1366"/>
  <c r="N1358"/>
  <c r="N1350"/>
  <c r="N1342"/>
  <c r="N1328"/>
  <c r="N1312"/>
  <c r="N1296"/>
  <c r="N1280"/>
  <c r="N1264"/>
  <c r="N1248"/>
  <c r="N1232"/>
  <c r="N1216"/>
  <c r="N1200"/>
  <c r="N1184"/>
  <c r="N1168"/>
  <c r="N1152"/>
  <c r="N1136"/>
  <c r="N1120"/>
  <c r="N1104"/>
  <c r="N1088"/>
  <c r="N1072"/>
  <c r="N1056"/>
  <c r="N1040"/>
  <c r="N1024"/>
  <c r="N1008"/>
  <c r="N992"/>
  <c r="N976"/>
  <c r="N960"/>
  <c r="N944"/>
  <c r="N928"/>
  <c r="N912"/>
  <c r="N896"/>
  <c r="N880"/>
  <c r="N864"/>
  <c r="N848"/>
  <c r="N832"/>
  <c r="N816"/>
  <c r="N800"/>
  <c r="N784"/>
  <c r="N768"/>
  <c r="N752"/>
  <c r="N736"/>
  <c r="N720"/>
  <c r="N704"/>
  <c r="N688"/>
  <c r="N672"/>
  <c r="N656"/>
  <c r="N663"/>
  <c r="N675"/>
  <c r="N691"/>
  <c r="N711"/>
  <c r="N723"/>
  <c r="N743"/>
  <c r="N755"/>
  <c r="N775"/>
  <c r="N791"/>
  <c r="N807"/>
  <c r="N819"/>
  <c r="N839"/>
  <c r="N851"/>
  <c r="N871"/>
  <c r="N883"/>
  <c r="N899"/>
  <c r="N915"/>
  <c r="N935"/>
  <c r="N947"/>
  <c r="N967"/>
  <c r="N979"/>
  <c r="N999"/>
  <c r="N1011"/>
  <c r="N1031"/>
  <c r="N1047"/>
  <c r="N1059"/>
  <c r="N1079"/>
  <c r="N1095"/>
  <c r="N1107"/>
  <c r="N1127"/>
  <c r="N1139"/>
  <c r="N1159"/>
  <c r="N1171"/>
  <c r="N1191"/>
  <c r="N1207"/>
  <c r="N1219"/>
  <c r="N1235"/>
  <c r="N1255"/>
  <c r="N1267"/>
  <c r="N1283"/>
  <c r="N1303"/>
  <c r="N1319"/>
  <c r="N1335"/>
  <c r="N1723"/>
  <c r="N22"/>
  <c r="N54"/>
  <c r="N86"/>
  <c r="N118"/>
  <c r="N150"/>
  <c r="N182"/>
  <c r="N214"/>
  <c r="N246"/>
  <c r="N262"/>
  <c r="N278"/>
  <c r="N294"/>
  <c r="N310"/>
  <c r="N7"/>
  <c r="N23"/>
  <c r="N39"/>
  <c r="N55"/>
  <c r="N71"/>
  <c r="N87"/>
  <c r="N103"/>
  <c r="N119"/>
  <c r="N135"/>
  <c r="N151"/>
  <c r="N167"/>
  <c r="N183"/>
  <c r="N199"/>
  <c r="N215"/>
  <c r="N231"/>
  <c r="N247"/>
  <c r="N263"/>
  <c r="N279"/>
  <c r="N295"/>
  <c r="N311"/>
  <c r="N321"/>
  <c r="N329"/>
  <c r="N337"/>
  <c r="N345"/>
  <c r="N353"/>
  <c r="N361"/>
  <c r="N369"/>
  <c r="N377"/>
  <c r="N385"/>
  <c r="N393"/>
  <c r="N401"/>
  <c r="N409"/>
  <c r="N417"/>
  <c r="N425"/>
  <c r="N433"/>
  <c r="N441"/>
  <c r="N449"/>
  <c r="N457"/>
  <c r="N465"/>
  <c r="N473"/>
  <c r="N481"/>
  <c r="N489"/>
  <c r="N497"/>
  <c r="N505"/>
  <c r="N513"/>
  <c r="N521"/>
  <c r="N529"/>
  <c r="N537"/>
  <c r="N545"/>
  <c r="N553"/>
  <c r="N561"/>
  <c r="N569"/>
  <c r="N577"/>
  <c r="N585"/>
  <c r="N593"/>
  <c r="N601"/>
  <c r="N609"/>
  <c r="N617"/>
  <c r="N625"/>
  <c r="N633"/>
  <c r="N641"/>
  <c r="N649"/>
  <c r="N638"/>
  <c r="N622"/>
  <c r="N606"/>
  <c r="N590"/>
  <c r="N574"/>
  <c r="N558"/>
  <c r="N542"/>
  <c r="N526"/>
  <c r="N510"/>
  <c r="N494"/>
  <c r="N478"/>
  <c r="N462"/>
  <c r="N446"/>
  <c r="N430"/>
  <c r="N414"/>
  <c r="N398"/>
  <c r="N382"/>
  <c r="N366"/>
  <c r="N350"/>
  <c r="N334"/>
  <c r="N318"/>
  <c r="N289"/>
  <c r="N257"/>
  <c r="N225"/>
  <c r="N193"/>
  <c r="N161"/>
  <c r="N129"/>
  <c r="N97"/>
  <c r="N65"/>
  <c r="N33"/>
  <c r="N648"/>
  <c r="N632"/>
  <c r="N616"/>
  <c r="N600"/>
  <c r="N584"/>
  <c r="N568"/>
  <c r="N552"/>
  <c r="N536"/>
  <c r="N520"/>
  <c r="N504"/>
  <c r="N488"/>
  <c r="N472"/>
  <c r="N456"/>
  <c r="N440"/>
  <c r="N424"/>
  <c r="N408"/>
  <c r="N392"/>
  <c r="N376"/>
  <c r="N360"/>
  <c r="N344"/>
  <c r="N328"/>
  <c r="N309"/>
  <c r="N277"/>
  <c r="N245"/>
  <c r="N213"/>
  <c r="N181"/>
  <c r="N149"/>
  <c r="N117"/>
  <c r="N85"/>
  <c r="N53"/>
  <c r="N21"/>
  <c r="N8"/>
  <c r="N16"/>
  <c r="N24"/>
  <c r="N32"/>
  <c r="N40"/>
  <c r="N48"/>
  <c r="N56"/>
  <c r="N64"/>
  <c r="N72"/>
  <c r="N80"/>
  <c r="N88"/>
  <c r="N96"/>
  <c r="N104"/>
  <c r="N112"/>
  <c r="N120"/>
  <c r="N128"/>
  <c r="N136"/>
  <c r="N144"/>
  <c r="N152"/>
  <c r="N160"/>
  <c r="N168"/>
  <c r="N176"/>
  <c r="N184"/>
  <c r="N192"/>
  <c r="N200"/>
  <c r="N208"/>
  <c r="N216"/>
  <c r="N224"/>
  <c r="N232"/>
  <c r="N240"/>
  <c r="N248"/>
  <c r="N256"/>
  <c r="N264"/>
  <c r="N272"/>
  <c r="N280"/>
  <c r="N288"/>
  <c r="N296"/>
  <c r="N304"/>
  <c r="N312"/>
  <c r="N11"/>
  <c r="N27"/>
  <c r="N43"/>
  <c r="N59"/>
  <c r="N75"/>
  <c r="N91"/>
  <c r="N107"/>
  <c r="N123"/>
  <c r="N139"/>
  <c r="N155"/>
  <c r="N171"/>
  <c r="N187"/>
  <c r="N203"/>
  <c r="N219"/>
  <c r="N235"/>
  <c r="N251"/>
  <c r="N267"/>
  <c r="N283"/>
  <c r="N299"/>
  <c r="N315"/>
  <c r="N323"/>
  <c r="N331"/>
  <c r="N339"/>
  <c r="N347"/>
  <c r="N535"/>
  <c r="N627"/>
  <c r="N643"/>
  <c r="N359"/>
  <c r="N367"/>
  <c r="N375"/>
  <c r="N383"/>
  <c r="N391"/>
  <c r="N399"/>
  <c r="N407"/>
  <c r="N415"/>
  <c r="N423"/>
  <c r="N431"/>
  <c r="N439"/>
  <c r="N447"/>
  <c r="N455"/>
  <c r="N463"/>
  <c r="N471"/>
  <c r="N479"/>
  <c r="N487"/>
  <c r="N495"/>
  <c r="N503"/>
  <c r="N511"/>
  <c r="N519"/>
  <c r="N527"/>
  <c r="N539"/>
  <c r="N547"/>
  <c r="N555"/>
  <c r="N563"/>
  <c r="N571"/>
  <c r="N579"/>
  <c r="N587"/>
  <c r="N595"/>
  <c r="N603"/>
  <c r="N611"/>
  <c r="N623"/>
  <c r="N639"/>
  <c r="N826"/>
  <c r="N3407"/>
  <c r="N3389"/>
  <c r="N3373"/>
  <c r="N3355"/>
  <c r="N3337"/>
  <c r="N3319"/>
  <c r="N3301"/>
  <c r="N3283"/>
  <c r="N3265"/>
  <c r="N3247"/>
  <c r="N3229"/>
  <c r="N3211"/>
  <c r="N3193"/>
  <c r="N3175"/>
  <c r="N3157"/>
  <c r="N3139"/>
  <c r="N3121"/>
  <c r="N3101"/>
  <c r="N3083"/>
  <c r="N1843"/>
  <c r="N1306"/>
  <c r="N1274"/>
  <c r="N1242"/>
  <c r="N1210"/>
  <c r="N1058"/>
  <c r="N898"/>
  <c r="N674"/>
  <c r="N642"/>
  <c r="N610"/>
  <c r="N586"/>
  <c r="N554"/>
  <c r="N330"/>
  <c r="N2685"/>
  <c r="N2629"/>
  <c r="N2557"/>
  <c r="N2485"/>
  <c r="N2413"/>
  <c r="N2341"/>
  <c r="N2285"/>
  <c r="N2213"/>
  <c r="N2149"/>
  <c r="N2141"/>
  <c r="N2133"/>
  <c r="N2125"/>
  <c r="N2117"/>
  <c r="N2109"/>
  <c r="N2101"/>
  <c r="N2093"/>
  <c r="N2085"/>
  <c r="N2077"/>
  <c r="N2069"/>
  <c r="N2061"/>
  <c r="N2053"/>
  <c r="N2045"/>
  <c r="N2037"/>
  <c r="N2029"/>
  <c r="N2021"/>
  <c r="N2013"/>
  <c r="N1983"/>
  <c r="N1282"/>
  <c r="N1218"/>
  <c r="N1146"/>
  <c r="N1114"/>
  <c r="N1082"/>
  <c r="N1018"/>
  <c r="N986"/>
  <c r="N858"/>
  <c r="N810"/>
  <c r="N746"/>
  <c r="N714"/>
  <c r="N682"/>
  <c r="N650"/>
  <c r="N578"/>
  <c r="N546"/>
  <c r="N322"/>
  <c r="N2835"/>
  <c r="N2817"/>
  <c r="N2799"/>
  <c r="N2781"/>
  <c r="N2761"/>
  <c r="N2743"/>
  <c r="N2725"/>
  <c r="N2707"/>
  <c r="N2689"/>
  <c r="N2671"/>
  <c r="N2653"/>
  <c r="N2635"/>
  <c r="N2615"/>
  <c r="N2599"/>
  <c r="N2581"/>
  <c r="N2563"/>
  <c r="N2545"/>
  <c r="N2527"/>
  <c r="N2509"/>
  <c r="N2491"/>
  <c r="N2473"/>
  <c r="N2455"/>
  <c r="N2437"/>
  <c r="N2417"/>
  <c r="N2399"/>
  <c r="N2381"/>
  <c r="N2363"/>
  <c r="N2345"/>
  <c r="N2325"/>
  <c r="N2309"/>
  <c r="N2291"/>
  <c r="N2273"/>
  <c r="N2255"/>
  <c r="N2235"/>
  <c r="N2217"/>
  <c r="N2199"/>
  <c r="N2179"/>
  <c r="N2161"/>
  <c r="N2151"/>
  <c r="N2143"/>
  <c r="N2135"/>
  <c r="N2127"/>
  <c r="N2119"/>
  <c r="N2111"/>
  <c r="N2103"/>
  <c r="N2095"/>
  <c r="N2087"/>
  <c r="N2079"/>
  <c r="N2071"/>
  <c r="N2063"/>
  <c r="N2055"/>
  <c r="N2047"/>
  <c r="N2039"/>
  <c r="N2031"/>
  <c r="N2023"/>
  <c r="N2015"/>
  <c r="N2005"/>
  <c r="N1997"/>
  <c r="N1989"/>
  <c r="N1981"/>
  <c r="N1973"/>
  <c r="N1965"/>
  <c r="N1957"/>
  <c r="N1949"/>
  <c r="N1941"/>
  <c r="N1933"/>
  <c r="N1925"/>
  <c r="N1917"/>
  <c r="N1909"/>
  <c r="N1901"/>
  <c r="N1893"/>
  <c r="N1885"/>
  <c r="N1877"/>
  <c r="N1869"/>
  <c r="N1861"/>
  <c r="N1853"/>
  <c r="N1845"/>
  <c r="N1837"/>
  <c r="N1829"/>
  <c r="N1821"/>
  <c r="N1813"/>
  <c r="N1805"/>
  <c r="N1797"/>
  <c r="N1789"/>
  <c r="N1781"/>
  <c r="N1773"/>
  <c r="N1765"/>
  <c r="N1757"/>
  <c r="N1749"/>
  <c r="N1741"/>
  <c r="N1733"/>
  <c r="N1725"/>
  <c r="N1717"/>
  <c r="N1709"/>
  <c r="N1701"/>
  <c r="N1693"/>
  <c r="N1685"/>
  <c r="N1677"/>
  <c r="N1669"/>
  <c r="N1661"/>
  <c r="N1653"/>
  <c r="N1645"/>
  <c r="N1637"/>
  <c r="N1629"/>
  <c r="N1621"/>
  <c r="N1613"/>
  <c r="N1605"/>
  <c r="N1597"/>
  <c r="N1589"/>
  <c r="N1581"/>
  <c r="N1573"/>
  <c r="N1565"/>
  <c r="N1557"/>
  <c r="N1549"/>
  <c r="N1541"/>
  <c r="N1533"/>
  <c r="N1525"/>
  <c r="N1517"/>
  <c r="N1509"/>
  <c r="N1501"/>
  <c r="N1493"/>
  <c r="N1485"/>
  <c r="N1477"/>
  <c r="N1469"/>
  <c r="N1461"/>
  <c r="N1453"/>
  <c r="N1445"/>
  <c r="N1437"/>
  <c r="N1429"/>
  <c r="N1421"/>
  <c r="N1413"/>
  <c r="N1405"/>
  <c r="N1397"/>
  <c r="N1389"/>
  <c r="N1381"/>
  <c r="N1373"/>
  <c r="N1365"/>
  <c r="N1357"/>
  <c r="N1349"/>
  <c r="N1341"/>
  <c r="N1326"/>
  <c r="N1310"/>
  <c r="N1294"/>
  <c r="N1278"/>
  <c r="N1262"/>
  <c r="N1246"/>
  <c r="N1230"/>
  <c r="N1214"/>
  <c r="N1198"/>
  <c r="N1182"/>
  <c r="N1166"/>
  <c r="N1150"/>
  <c r="N1134"/>
  <c r="N1118"/>
  <c r="N1102"/>
  <c r="N1086"/>
  <c r="N1070"/>
  <c r="N1054"/>
  <c r="N1038"/>
  <c r="N1022"/>
  <c r="N1006"/>
  <c r="N990"/>
  <c r="N974"/>
  <c r="N958"/>
  <c r="N942"/>
  <c r="N926"/>
  <c r="N910"/>
  <c r="N894"/>
  <c r="N878"/>
  <c r="N862"/>
  <c r="N846"/>
  <c r="N830"/>
  <c r="N814"/>
  <c r="N798"/>
  <c r="N782"/>
  <c r="N766"/>
  <c r="N750"/>
  <c r="N734"/>
  <c r="N718"/>
  <c r="N702"/>
  <c r="N686"/>
  <c r="N670"/>
  <c r="N654"/>
  <c r="N659"/>
  <c r="N679"/>
  <c r="N695"/>
  <c r="N707"/>
  <c r="N727"/>
  <c r="N739"/>
  <c r="N759"/>
  <c r="N771"/>
  <c r="N787"/>
  <c r="N803"/>
  <c r="N823"/>
  <c r="N835"/>
  <c r="N855"/>
  <c r="N867"/>
  <c r="N887"/>
  <c r="N903"/>
  <c r="N919"/>
  <c r="N931"/>
  <c r="N951"/>
  <c r="N963"/>
  <c r="N983"/>
  <c r="N995"/>
  <c r="N1015"/>
  <c r="N1027"/>
  <c r="N1043"/>
  <c r="N1063"/>
  <c r="N1075"/>
  <c r="N1091"/>
  <c r="N1111"/>
  <c r="N1123"/>
  <c r="N1143"/>
  <c r="N1155"/>
  <c r="N1175"/>
  <c r="N1187"/>
  <c r="N1203"/>
  <c r="N1223"/>
  <c r="N1239"/>
  <c r="N1251"/>
  <c r="N1271"/>
  <c r="N1287"/>
  <c r="N1299"/>
  <c r="N1315"/>
  <c r="N1331"/>
  <c r="N2746"/>
  <c r="N2738"/>
  <c r="N2730"/>
  <c r="N2722"/>
  <c r="N2714"/>
  <c r="N2706"/>
  <c r="N2698"/>
  <c r="N2690"/>
  <c r="N2682"/>
  <c r="N2674"/>
  <c r="N2666"/>
  <c r="N2658"/>
  <c r="N2650"/>
  <c r="N2642"/>
  <c r="N2634"/>
  <c r="N2626"/>
  <c r="N2618"/>
  <c r="N2610"/>
  <c r="N2602"/>
  <c r="N2594"/>
  <c r="N2586"/>
  <c r="N2578"/>
  <c r="N2570"/>
  <c r="N2562"/>
  <c r="N2554"/>
  <c r="N2546"/>
  <c r="N2538"/>
  <c r="N2530"/>
  <c r="N2522"/>
  <c r="N2514"/>
  <c r="N2506"/>
  <c r="N2498"/>
  <c r="N2490"/>
  <c r="N2482"/>
  <c r="N2474"/>
  <c r="N2466"/>
  <c r="N2458"/>
  <c r="N2450"/>
  <c r="N2442"/>
  <c r="N2434"/>
  <c r="N2426"/>
  <c r="N2418"/>
  <c r="N2410"/>
  <c r="N2402"/>
  <c r="N2394"/>
  <c r="N2386"/>
  <c r="N2378"/>
  <c r="N2370"/>
  <c r="N2362"/>
  <c r="N2354"/>
  <c r="N2346"/>
  <c r="N2338"/>
  <c r="N2330"/>
  <c r="N2322"/>
  <c r="N2314"/>
  <c r="N2306"/>
  <c r="N2298"/>
  <c r="N2290"/>
  <c r="N2282"/>
  <c r="N2274"/>
  <c r="N2266"/>
  <c r="N2258"/>
  <c r="N2250"/>
  <c r="N2242"/>
  <c r="N2234"/>
  <c r="N2226"/>
  <c r="N2218"/>
  <c r="N2210"/>
  <c r="N2202"/>
  <c r="N2194"/>
  <c r="N2186"/>
  <c r="N2178"/>
  <c r="N2170"/>
  <c r="N2162"/>
  <c r="N2154"/>
  <c r="N2146"/>
  <c r="N2138"/>
  <c r="N2130"/>
  <c r="N2122"/>
  <c r="N2114"/>
  <c r="N2106"/>
  <c r="N2098"/>
  <c r="N2090"/>
  <c r="N2082"/>
  <c r="N2074"/>
  <c r="N2066"/>
  <c r="N2058"/>
  <c r="N2050"/>
  <c r="N2042"/>
  <c r="N2034"/>
  <c r="N2026"/>
  <c r="N2018"/>
  <c r="N2010"/>
  <c r="N2002"/>
  <c r="N1994"/>
  <c r="N1986"/>
  <c r="N1978"/>
  <c r="N1970"/>
  <c r="N1962"/>
  <c r="N1954"/>
  <c r="N1946"/>
  <c r="N1938"/>
  <c r="N1930"/>
  <c r="N1922"/>
  <c r="N1914"/>
  <c r="N1906"/>
  <c r="N1898"/>
  <c r="N1890"/>
  <c r="N1882"/>
  <c r="N1874"/>
  <c r="N1866"/>
  <c r="N1858"/>
  <c r="N1850"/>
  <c r="N1842"/>
  <c r="N1834"/>
  <c r="N1826"/>
  <c r="N1818"/>
  <c r="N1810"/>
  <c r="N1802"/>
  <c r="N1794"/>
  <c r="N1786"/>
  <c r="N1778"/>
  <c r="N1770"/>
  <c r="N1762"/>
  <c r="N1754"/>
  <c r="N1746"/>
  <c r="N1738"/>
  <c r="N1730"/>
  <c r="N1722"/>
  <c r="N1714"/>
  <c r="N1706"/>
  <c r="N1698"/>
  <c r="N1690"/>
  <c r="N1682"/>
  <c r="N1674"/>
  <c r="N1666"/>
  <c r="N1658"/>
  <c r="N1650"/>
  <c r="N1642"/>
  <c r="N1634"/>
  <c r="N1626"/>
  <c r="N1618"/>
  <c r="N1610"/>
  <c r="N1602"/>
  <c r="N1594"/>
  <c r="N1586"/>
  <c r="N1578"/>
  <c r="N1570"/>
  <c r="N1562"/>
  <c r="N1554"/>
  <c r="N1546"/>
  <c r="N1538"/>
  <c r="N1530"/>
  <c r="N1522"/>
  <c r="N1514"/>
  <c r="N1506"/>
  <c r="N1498"/>
  <c r="N1490"/>
  <c r="N1482"/>
  <c r="N1474"/>
  <c r="N1466"/>
  <c r="N1458"/>
  <c r="N1450"/>
  <c r="N1442"/>
  <c r="N1434"/>
  <c r="N1426"/>
  <c r="N1418"/>
  <c r="N1410"/>
  <c r="N1402"/>
  <c r="N1394"/>
  <c r="N1386"/>
  <c r="N1378"/>
  <c r="N1370"/>
  <c r="N1362"/>
  <c r="N1354"/>
  <c r="N1346"/>
  <c r="N1336"/>
  <c r="N1320"/>
  <c r="N1304"/>
  <c r="N1288"/>
  <c r="N1272"/>
  <c r="N1256"/>
  <c r="N1240"/>
  <c r="N1224"/>
  <c r="N1208"/>
  <c r="N1192"/>
  <c r="N1176"/>
  <c r="N1160"/>
  <c r="N1144"/>
  <c r="N1128"/>
  <c r="N1112"/>
  <c r="N1096"/>
  <c r="N1080"/>
  <c r="N1064"/>
  <c r="N1048"/>
  <c r="N1032"/>
  <c r="N1016"/>
  <c r="N1000"/>
  <c r="N984"/>
  <c r="N968"/>
  <c r="N952"/>
  <c r="N936"/>
  <c r="N920"/>
  <c r="N904"/>
  <c r="N888"/>
  <c r="N872"/>
  <c r="N856"/>
  <c r="N840"/>
  <c r="N824"/>
  <c r="N808"/>
  <c r="N792"/>
  <c r="N776"/>
  <c r="N760"/>
  <c r="N744"/>
  <c r="N728"/>
  <c r="N712"/>
  <c r="N696"/>
  <c r="N680"/>
  <c r="N664"/>
  <c r="N655"/>
  <c r="N671"/>
  <c r="N687"/>
  <c r="N699"/>
  <c r="N719"/>
  <c r="N731"/>
  <c r="N751"/>
  <c r="N763"/>
  <c r="N779"/>
  <c r="N795"/>
  <c r="N815"/>
  <c r="N831"/>
  <c r="N843"/>
  <c r="N863"/>
  <c r="N879"/>
  <c r="N891"/>
  <c r="N911"/>
  <c r="N923"/>
  <c r="N943"/>
  <c r="N955"/>
  <c r="N975"/>
  <c r="N991"/>
  <c r="N1003"/>
  <c r="N1023"/>
  <c r="N1039"/>
  <c r="N1051"/>
  <c r="N1071"/>
  <c r="N1087"/>
  <c r="N1099"/>
  <c r="N1119"/>
  <c r="N1135"/>
  <c r="N1151"/>
  <c r="N1167"/>
  <c r="N1179"/>
  <c r="N1199"/>
  <c r="N1215"/>
  <c r="N1227"/>
  <c r="N1247"/>
  <c r="N1263"/>
  <c r="N1279"/>
  <c r="N1295"/>
  <c r="N1311"/>
  <c r="N1327"/>
  <c r="N1339"/>
  <c r="N1719"/>
  <c r="N644"/>
  <c r="N628"/>
  <c r="N612"/>
  <c r="N596"/>
  <c r="N580"/>
  <c r="N564"/>
  <c r="N548"/>
  <c r="N532"/>
  <c r="N516"/>
  <c r="N500"/>
  <c r="N484"/>
  <c r="N468"/>
  <c r="N452"/>
  <c r="N436"/>
  <c r="N420"/>
  <c r="N404"/>
  <c r="N388"/>
  <c r="N372"/>
  <c r="N356"/>
  <c r="N340"/>
  <c r="N324"/>
  <c r="N237"/>
  <c r="N205"/>
  <c r="N173"/>
  <c r="N141"/>
  <c r="N109"/>
  <c r="N77"/>
  <c r="N45"/>
  <c r="N13"/>
  <c r="N10"/>
  <c r="N18"/>
  <c r="N26"/>
  <c r="N34"/>
  <c r="N42"/>
  <c r="N50"/>
  <c r="N58"/>
  <c r="N66"/>
  <c r="N74"/>
  <c r="N82"/>
  <c r="N90"/>
  <c r="N98"/>
  <c r="N106"/>
  <c r="N114"/>
  <c r="N122"/>
  <c r="N130"/>
  <c r="N138"/>
  <c r="N146"/>
  <c r="N154"/>
  <c r="N162"/>
  <c r="N170"/>
  <c r="N178"/>
  <c r="N186"/>
  <c r="N194"/>
  <c r="N202"/>
  <c r="N210"/>
  <c r="N218"/>
  <c r="N226"/>
  <c r="N234"/>
  <c r="N242"/>
  <c r="N250"/>
  <c r="N258"/>
  <c r="N266"/>
  <c r="N274"/>
  <c r="N282"/>
  <c r="N290"/>
  <c r="N298"/>
  <c r="N306"/>
  <c r="N314"/>
  <c r="N15"/>
  <c r="N31"/>
  <c r="N47"/>
  <c r="N63"/>
  <c r="N79"/>
  <c r="N95"/>
  <c r="N111"/>
  <c r="N127"/>
  <c r="N143"/>
  <c r="N159"/>
  <c r="N175"/>
  <c r="N191"/>
  <c r="N207"/>
  <c r="N223"/>
  <c r="N239"/>
  <c r="N255"/>
  <c r="N271"/>
  <c r="N287"/>
  <c r="N303"/>
  <c r="N317"/>
  <c r="N325"/>
  <c r="N333"/>
  <c r="N341"/>
  <c r="N349"/>
  <c r="N357"/>
  <c r="N365"/>
  <c r="N373"/>
  <c r="N381"/>
  <c r="N389"/>
  <c r="N397"/>
  <c r="N405"/>
  <c r="N413"/>
  <c r="N421"/>
  <c r="N429"/>
  <c r="N437"/>
  <c r="N445"/>
  <c r="N453"/>
  <c r="N461"/>
  <c r="N469"/>
  <c r="N477"/>
  <c r="N485"/>
  <c r="N493"/>
  <c r="N501"/>
  <c r="N509"/>
  <c r="N517"/>
  <c r="N525"/>
  <c r="N533"/>
  <c r="N541"/>
  <c r="N549"/>
  <c r="N557"/>
  <c r="N565"/>
  <c r="N573"/>
  <c r="N581"/>
  <c r="N589"/>
  <c r="N597"/>
  <c r="N605"/>
  <c r="N613"/>
  <c r="N621"/>
  <c r="N629"/>
  <c r="N637"/>
  <c r="N645"/>
  <c r="N646"/>
  <c r="N630"/>
  <c r="N614"/>
  <c r="N598"/>
  <c r="N582"/>
  <c r="N566"/>
  <c r="N550"/>
  <c r="N534"/>
  <c r="N518"/>
  <c r="N502"/>
  <c r="N486"/>
  <c r="N470"/>
  <c r="N454"/>
  <c r="N438"/>
  <c r="N422"/>
  <c r="N406"/>
  <c r="N390"/>
  <c r="N374"/>
  <c r="N358"/>
  <c r="N342"/>
  <c r="N326"/>
  <c r="N305"/>
  <c r="N273"/>
  <c r="N241"/>
  <c r="N209"/>
  <c r="N177"/>
  <c r="N145"/>
  <c r="N113"/>
  <c r="N81"/>
  <c r="N49"/>
  <c r="N17"/>
  <c r="N640"/>
  <c r="N624"/>
  <c r="N608"/>
  <c r="N592"/>
  <c r="N576"/>
  <c r="N560"/>
  <c r="N544"/>
  <c r="N528"/>
  <c r="N512"/>
  <c r="N496"/>
  <c r="N480"/>
  <c r="N464"/>
  <c r="N448"/>
  <c r="N432"/>
  <c r="N416"/>
  <c r="N400"/>
  <c r="N384"/>
  <c r="N368"/>
  <c r="N352"/>
  <c r="N336"/>
  <c r="N320"/>
  <c r="N293"/>
  <c r="N261"/>
  <c r="N229"/>
  <c r="N197"/>
  <c r="N165"/>
  <c r="N133"/>
  <c r="N101"/>
  <c r="N69"/>
  <c r="N37"/>
  <c r="N12"/>
  <c r="N20"/>
  <c r="N28"/>
  <c r="N36"/>
  <c r="N44"/>
  <c r="N52"/>
  <c r="N60"/>
  <c r="N68"/>
  <c r="N76"/>
  <c r="N84"/>
  <c r="N92"/>
  <c r="N100"/>
  <c r="N108"/>
  <c r="N116"/>
  <c r="N124"/>
  <c r="N132"/>
  <c r="N140"/>
  <c r="N148"/>
  <c r="N156"/>
  <c r="N164"/>
  <c r="N172"/>
  <c r="N180"/>
  <c r="N188"/>
  <c r="N196"/>
  <c r="N204"/>
  <c r="N212"/>
  <c r="N220"/>
  <c r="N228"/>
  <c r="N236"/>
  <c r="N244"/>
  <c r="N252"/>
  <c r="N260"/>
  <c r="N268"/>
  <c r="N276"/>
  <c r="N284"/>
  <c r="N292"/>
  <c r="N300"/>
  <c r="N308"/>
  <c r="N3"/>
  <c r="N19"/>
  <c r="N35"/>
  <c r="N51"/>
  <c r="N67"/>
  <c r="N83"/>
  <c r="N99"/>
  <c r="N115"/>
  <c r="N131"/>
  <c r="N147"/>
  <c r="N163"/>
  <c r="N179"/>
  <c r="N195"/>
  <c r="N211"/>
  <c r="N227"/>
  <c r="N243"/>
  <c r="N259"/>
  <c r="N275"/>
  <c r="N291"/>
  <c r="N307"/>
  <c r="N319"/>
  <c r="N327"/>
  <c r="N335"/>
  <c r="N343"/>
  <c r="N351"/>
  <c r="N615"/>
  <c r="N635"/>
  <c r="N355"/>
  <c r="N363"/>
  <c r="N371"/>
  <c r="N379"/>
  <c r="N387"/>
  <c r="N395"/>
  <c r="N403"/>
  <c r="N411"/>
  <c r="N419"/>
  <c r="N427"/>
  <c r="N435"/>
  <c r="N443"/>
  <c r="N451"/>
  <c r="N459"/>
  <c r="N467"/>
  <c r="N475"/>
  <c r="N483"/>
  <c r="N491"/>
  <c r="N499"/>
  <c r="N507"/>
  <c r="N515"/>
  <c r="N523"/>
  <c r="N531"/>
  <c r="N543"/>
  <c r="N551"/>
  <c r="N559"/>
  <c r="N567"/>
  <c r="N575"/>
  <c r="N583"/>
  <c r="N591"/>
  <c r="N599"/>
  <c r="N607"/>
  <c r="N619"/>
  <c r="N631"/>
  <c r="N647"/>
  <c r="N3399"/>
  <c r="N3381"/>
  <c r="N3365"/>
  <c r="N3347"/>
  <c r="N3327"/>
  <c r="N3311"/>
  <c r="N3293"/>
  <c r="N3275"/>
  <c r="N3255"/>
  <c r="N3237"/>
  <c r="N3219"/>
  <c r="N3201"/>
  <c r="N3183"/>
  <c r="N3165"/>
  <c r="N3147"/>
  <c r="N3129"/>
  <c r="N3111"/>
  <c r="N3093"/>
  <c r="N1847"/>
  <c r="N1322"/>
  <c r="N1290"/>
  <c r="N1258"/>
  <c r="N1226"/>
  <c r="N1194"/>
  <c r="N1170"/>
  <c r="N1138"/>
  <c r="N1106"/>
  <c r="N1074"/>
  <c r="N1042"/>
  <c r="N1010"/>
  <c r="N978"/>
  <c r="N946"/>
  <c r="N914"/>
  <c r="N882"/>
  <c r="N850"/>
  <c r="N818"/>
  <c r="N786"/>
  <c r="N754"/>
  <c r="N722"/>
  <c r="N690"/>
  <c r="N658"/>
  <c r="N626"/>
  <c r="N602"/>
  <c r="N570"/>
  <c r="N538"/>
  <c r="N506"/>
  <c r="N474"/>
  <c r="N442"/>
  <c r="N410"/>
  <c r="N378"/>
  <c r="N346"/>
  <c r="N313"/>
  <c r="N249"/>
  <c r="N185"/>
  <c r="N121"/>
  <c r="N57"/>
  <c r="N2749"/>
  <c r="N2713"/>
  <c r="N2657"/>
  <c r="N2621"/>
  <c r="N2585"/>
  <c r="N2549"/>
  <c r="N2513"/>
  <c r="N2477"/>
  <c r="N2441"/>
  <c r="N2421"/>
  <c r="N2385"/>
  <c r="N2349"/>
  <c r="N2313"/>
  <c r="N2277"/>
  <c r="N2241"/>
  <c r="N2185"/>
  <c r="N2165"/>
  <c r="N2145"/>
  <c r="N2137"/>
  <c r="N2129"/>
  <c r="N2121"/>
  <c r="N2113"/>
  <c r="N2105"/>
  <c r="N2097"/>
  <c r="N2089"/>
  <c r="N2081"/>
  <c r="N2073"/>
  <c r="N2065"/>
  <c r="N2057"/>
  <c r="N2049"/>
  <c r="N2041"/>
  <c r="N2033"/>
  <c r="N2025"/>
  <c r="N2017"/>
  <c r="N2009"/>
  <c r="N1987"/>
  <c r="N1330"/>
  <c r="N1298"/>
  <c r="N1266"/>
  <c r="N1234"/>
  <c r="N1202"/>
  <c r="N1162"/>
  <c r="N1130"/>
  <c r="N1098"/>
  <c r="N1066"/>
  <c r="N1034"/>
  <c r="N1002"/>
  <c r="N970"/>
  <c r="N938"/>
  <c r="N906"/>
  <c r="N874"/>
  <c r="N842"/>
  <c r="N794"/>
  <c r="N762"/>
  <c r="N730"/>
  <c r="N698"/>
  <c r="N666"/>
  <c r="N634"/>
  <c r="N594"/>
  <c r="N562"/>
  <c r="N530"/>
  <c r="N498"/>
  <c r="N466"/>
  <c r="N434"/>
  <c r="N402"/>
  <c r="N370"/>
  <c r="N338"/>
  <c r="N297"/>
  <c r="N233"/>
  <c r="N169"/>
  <c r="N105"/>
  <c r="N41"/>
</calcChain>
</file>

<file path=xl/sharedStrings.xml><?xml version="1.0" encoding="utf-8"?>
<sst xmlns="http://schemas.openxmlformats.org/spreadsheetml/2006/main" count="64" uniqueCount="25">
  <si>
    <t>Real</t>
  </si>
  <si>
    <t>^</t>
  </si>
  <si>
    <t>inflation rate</t>
  </si>
  <si>
    <t>date</t>
  </si>
  <si>
    <t>$</t>
  </si>
  <si>
    <t>α(12)</t>
  </si>
  <si>
    <t>α(25)</t>
  </si>
  <si>
    <t>Směrodatná odchylka</t>
  </si>
  <si>
    <t>EMA12</t>
  </si>
  <si>
    <t>MACD</t>
  </si>
  <si>
    <t>čislovaní</t>
  </si>
  <si>
    <t>čislovani2</t>
  </si>
  <si>
    <t>Popisky sloupců</t>
  </si>
  <si>
    <t>Celkový součet</t>
  </si>
  <si>
    <t>Popisky řádků</t>
  </si>
  <si>
    <t>(ema-real)^2</t>
  </si>
  <si>
    <t>(ema-real)^2/12</t>
  </si>
  <si>
    <t>selekt.(ema-real)^2/12</t>
  </si>
  <si>
    <t>EMA12 suma</t>
  </si>
  <si>
    <t>EMA25-2</t>
  </si>
  <si>
    <t>EMA25</t>
  </si>
  <si>
    <t>Součet z EMA12 suma</t>
  </si>
  <si>
    <t>(Prázdné)</t>
  </si>
  <si>
    <t>Součet z EMA25-2</t>
  </si>
  <si>
    <t>Součet z (ema-real)^2</t>
  </si>
</sst>
</file>

<file path=xl/styles.xml><?xml version="1.0" encoding="utf-8"?>
<styleSheet xmlns="http://schemas.openxmlformats.org/spreadsheetml/2006/main">
  <numFmts count="2">
    <numFmt numFmtId="164" formatCode="0.000"/>
    <numFmt numFmtId="165" formatCode="0.0000"/>
  </numFmts>
  <fonts count="19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theme="1"/>
      <name val="Calibri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indexed="65"/>
      </left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/>
      <top style="thin">
        <color indexed="65"/>
      </top>
      <bottom style="thin">
        <color indexed="8"/>
      </bottom>
      <diagonal/>
    </border>
    <border>
      <left style="thin">
        <color indexed="65"/>
      </left>
      <right/>
      <top style="thin">
        <color indexed="65"/>
      </top>
      <bottom style="thin">
        <color indexed="8"/>
      </bottom>
      <diagonal/>
    </border>
    <border>
      <left style="thin">
        <color indexed="65"/>
      </left>
      <right style="thin">
        <color indexed="8"/>
      </right>
      <top style="thin">
        <color indexed="65"/>
      </top>
      <bottom style="thin">
        <color indexed="8"/>
      </bottom>
      <diagonal/>
    </border>
    <border>
      <left/>
      <right/>
      <top/>
      <bottom style="thin">
        <color theme="4" tint="0.3999755851924192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47">
    <xf numFmtId="0" fontId="0" fillId="0" borderId="0" xfId="0"/>
    <xf numFmtId="0" fontId="0" fillId="0" borderId="15" xfId="0" applyBorder="1"/>
    <xf numFmtId="0" fontId="0" fillId="0" borderId="12" xfId="0" applyBorder="1"/>
    <xf numFmtId="0" fontId="0" fillId="0" borderId="14" xfId="0" applyBorder="1"/>
    <xf numFmtId="0" fontId="0" fillId="0" borderId="17" xfId="0" applyBorder="1"/>
    <xf numFmtId="4" fontId="0" fillId="0" borderId="0" xfId="0" applyNumberFormat="1"/>
    <xf numFmtId="2" fontId="0" fillId="0" borderId="0" xfId="0" applyNumberFormat="1" applyAlignment="1">
      <alignment horizontal="left"/>
    </xf>
    <xf numFmtId="0" fontId="0" fillId="0" borderId="16" xfId="0" applyBorder="1"/>
    <xf numFmtId="0" fontId="0" fillId="0" borderId="0" xfId="0" pivotButton="1"/>
    <xf numFmtId="0" fontId="0" fillId="0" borderId="18" xfId="0" applyBorder="1"/>
    <xf numFmtId="0" fontId="0" fillId="0" borderId="13" xfId="0" applyBorder="1"/>
    <xf numFmtId="0" fontId="0" fillId="0" borderId="10" xfId="0" applyBorder="1"/>
    <xf numFmtId="0" fontId="0" fillId="0" borderId="11" xfId="0" applyBorder="1"/>
    <xf numFmtId="0" fontId="0" fillId="0" borderId="0" xfId="0"/>
    <xf numFmtId="165" fontId="0" fillId="0" borderId="0" xfId="0" applyNumberFormat="1"/>
    <xf numFmtId="0" fontId="0" fillId="0" borderId="0" xfId="0"/>
    <xf numFmtId="14" fontId="0" fillId="0" borderId="0" xfId="0" applyNumberFormat="1"/>
    <xf numFmtId="0" fontId="0" fillId="0" borderId="0" xfId="0"/>
    <xf numFmtId="2" fontId="0" fillId="0" borderId="0" xfId="0" applyNumberFormat="1"/>
    <xf numFmtId="164" fontId="18" fillId="0" borderId="0" xfId="0" applyNumberFormat="1" applyFont="1"/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/>
    <xf numFmtId="0" fontId="0" fillId="0" borderId="0" xfId="0" applyAlignment="1">
      <alignment vertical="center"/>
    </xf>
    <xf numFmtId="2" fontId="0" fillId="0" borderId="0" xfId="0" applyNumberFormat="1"/>
    <xf numFmtId="2" fontId="0" fillId="0" borderId="0" xfId="0" applyNumberFormat="1" applyAlignment="1">
      <alignment vertical="center"/>
    </xf>
    <xf numFmtId="0" fontId="0" fillId="0" borderId="0" xfId="0" applyAlignment="1">
      <alignment horizontal="left"/>
    </xf>
    <xf numFmtId="0" fontId="0" fillId="0" borderId="0" xfId="0" applyNumberFormat="1"/>
    <xf numFmtId="4" fontId="0" fillId="0" borderId="0" xfId="0" applyNumberFormat="1" applyAlignment="1">
      <alignment horizontal="left" indent="1"/>
    </xf>
    <xf numFmtId="4" fontId="0" fillId="0" borderId="19" xfId="0" applyNumberFormat="1" applyBorder="1" applyAlignment="1">
      <alignment horizontal="left" indent="1"/>
    </xf>
    <xf numFmtId="0" fontId="16" fillId="0" borderId="0" xfId="0" applyFont="1" applyAlignment="1">
      <alignment horizontal="left"/>
    </xf>
    <xf numFmtId="0" fontId="0" fillId="0" borderId="0" xfId="0" applyAlignment="1">
      <alignment horizontal="left" indent="1"/>
    </xf>
    <xf numFmtId="2" fontId="0" fillId="0" borderId="0" xfId="0" applyNumberFormat="1" applyAlignment="1">
      <alignment horizontal="left" indent="1"/>
    </xf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sus" refreshedDate="42136.742224074071" createdVersion="3" refreshedVersion="3" minRefreshableVersion="3" recordCount="3406">
  <cacheSource type="worksheet">
    <worksheetSource ref="D1:K3407" sheet="List1"/>
  </cacheSource>
  <cacheFields count="7">
    <cacheField name="Real" numFmtId="2">
      <sharedItems containsSemiMixedTypes="0" containsString="0" containsNumber="1" minValue="36.468580606303952" maxValue="97.290640394088683" count="3255">
        <n v="97.290640394088683"/>
        <n v="96.837438423645338"/>
        <n v="96.857142857142875"/>
        <n v="97.044334975369466"/>
        <n v="96.60098522167489"/>
        <n v="96.433497536945822"/>
        <n v="96.29556650246306"/>
        <n v="95.625615763546804"/>
        <n v="95.704433497536954"/>
        <n v="94.128078817734007"/>
        <n v="94.344827586206904"/>
        <n v="93.802955665024626"/>
        <n v="93.793103448275872"/>
        <n v="94.197044334975374"/>
        <n v="95.142857142857139"/>
        <n v="95.46798029556652"/>
        <n v="95.290640394088683"/>
        <n v="94.275862068965523"/>
        <n v="94.512315270935972"/>
        <n v="94.541871921182263"/>
        <n v="94.847290640394093"/>
        <n v="94.932832872382463"/>
        <n v="95.377321216910318"/>
        <n v="95.071118135124465"/>
        <n v="94.824180165942323"/>
        <n v="94.883445278546034"/>
        <n v="94.409324377716317"/>
        <n v="93.638877913868043"/>
        <n v="93.954958514421179"/>
        <n v="94.211774002370603"/>
        <n v="94.636507309363893"/>
        <n v="94.261161596207046"/>
        <n v="93.688265507704457"/>
        <n v="92.937574081390764"/>
        <n v="92.868431450019756"/>
        <n v="91.712761754247325"/>
        <n v="93.026471750296338"/>
        <n v="92.749901224812334"/>
        <n v="92.907941525088901"/>
        <n v="92.651126037139477"/>
        <n v="92.690174326465922"/>
        <n v="92.937797147385098"/>
        <n v="93.413232963549916"/>
        <n v="92.957606973058631"/>
        <n v="92.799128367670363"/>
        <n v="92.32369255150553"/>
        <n v="91.99683042789222"/>
        <n v="92.313787638668771"/>
        <n v="91.838351822503952"/>
        <n v="91.749207606973044"/>
        <n v="90.986529318541997"/>
        <n v="90.37242472266243"/>
        <n v="89.173930269413631"/>
        <n v="89.847464342313771"/>
        <n v="89.352218700475419"/>
        <n v="88.73811410459588"/>
        <n v="86.84627575277338"/>
        <n v="86.945324881141048"/>
        <n v="88.163629160063394"/>
        <n v="88.956022187004749"/>
        <n v="88.312202852614888"/>
        <n v="89.164025356576857"/>
        <n v="89.282884310618059"/>
        <n v="88.317849377347301"/>
        <n v="88.752717928444355"/>
        <n v="89.019569084799357"/>
        <n v="88.564933781379722"/>
        <n v="88.930618699347704"/>
        <n v="89.434670883573816"/>
        <n v="89.869539434670884"/>
        <n v="90.403241747380903"/>
        <n v="90.393358371219605"/>
        <n v="89.187586479541409"/>
        <n v="88.367266258153776"/>
        <n v="88.228898991895619"/>
        <n v="88.347499505831195"/>
        <n v="88.130065230282668"/>
        <n v="87.655663174540422"/>
        <n v="86.726625815378526"/>
        <n v="86.696975686894646"/>
        <n v="85.84700533702312"/>
        <n v="85.076832151300238"/>
        <n v="85.411741528762789"/>
        <n v="85.224586288416063"/>
        <n v="84.958628841607563"/>
        <n v="86.31796690307327"/>
        <n v="86.514972419227732"/>
        <n v="86.278565799842397"/>
        <n v="85.500394011032299"/>
        <n v="85.874704491725765"/>
        <n v="85.559495665878629"/>
        <n v="85.894405043341209"/>
        <n v="86.120961386918836"/>
        <n v="87.440898345153656"/>
        <n v="87.894011032308896"/>
        <n v="87.529550827423165"/>
        <n v="87.55910165484633"/>
        <n v="87.864460204885731"/>
        <n v="87.549251379038594"/>
        <n v="87.913711583924339"/>
        <n v="88.288022064617792"/>
        <n v="88.337273443656414"/>
        <n v="88.061465721040179"/>
        <n v="86.749705766967438"/>
        <n v="86.837975676735979"/>
        <n v="86.690859160455076"/>
        <n v="86.936053354256572"/>
        <n v="86.808552373479799"/>
        <n v="86.553550411926238"/>
        <n v="86.64182032169478"/>
        <n v="86.955668889760688"/>
        <n v="86.798744605727734"/>
        <n v="86.828167908983914"/>
        <n v="86.62220478619065"/>
        <n v="86.377010592389155"/>
        <n v="86.533934876422123"/>
        <n v="86.406433895645335"/>
        <n v="85.092193016869359"/>
        <n v="84.964692036092572"/>
        <n v="84.317379364456642"/>
        <n v="84.023146331894864"/>
        <n v="83.209101608473915"/>
        <n v="83.081600627697128"/>
        <n v="82.9933307179286"/>
        <n v="82.565110565110558"/>
        <n v="82.968058968058969"/>
        <n v="82.594594594594597"/>
        <n v="82.093366093366086"/>
        <n v="81.356265356265354"/>
        <n v="82.407862407862396"/>
        <n v="82.17199017199016"/>
        <n v="84.324324324324309"/>
        <n v="85.464373464373452"/>
        <n v="84.825552825552819"/>
        <n v="84.21621621621621"/>
        <n v="84.638820638820633"/>
        <n v="83.410319410319403"/>
        <n v="84.186732186732172"/>
        <n v="85.002457002456993"/>
        <n v="85.100737100737092"/>
        <n v="84.009828009828013"/>
        <n v="83.282555282555265"/>
        <n v="84.511056511056495"/>
        <n v="84.91400491400492"/>
        <n v="84.836227308602986"/>
        <n v="85.980662983425418"/>
        <n v="85.635359116022087"/>
        <n v="86.395027624309378"/>
        <n v="85.891870560378848"/>
        <n v="85.931333859510644"/>
        <n v="86.177979479084442"/>
        <n v="86.927782162588784"/>
        <n v="86.69100236779795"/>
        <n v="86.868587213891075"/>
        <n v="86.128650355169682"/>
        <n v="86.55288082083662"/>
        <n v="86.148382004735581"/>
        <n v="85.368981846882392"/>
        <n v="85.29992107340172"/>
        <n v="84.905288082083658"/>
        <n v="85.013812154696126"/>
        <n v="84.648776637726911"/>
        <n v="84.293606945540645"/>
        <n v="84.076558800315695"/>
        <n v="83.168902920284125"/>
        <n v="82.350039463299126"/>
        <n v="83.168414803087273"/>
        <n v="83.019988125865837"/>
        <n v="82.416386305165261"/>
        <n v="82.574708094201469"/>
        <n v="82.238274292499511"/>
        <n v="82.455966752424303"/>
        <n v="81.595092024539881"/>
        <n v="81.040965762913132"/>
        <n v="80.219671482287751"/>
        <n v="80.932119532950736"/>
        <n v="82.129428062537116"/>
        <n v="80.843063526617854"/>
        <n v="82.713239659608163"/>
        <n v="82.822085889570559"/>
        <n v="82.535127646942414"/>
        <n v="81.397189788244617"/>
        <n v="81.130021769245985"/>
        <n v="80.63526617850782"/>
        <n v="81.110231545616472"/>
        <n v="80.922224421135965"/>
        <n v="81.614882248169408"/>
        <n v="81.149811992875527"/>
        <n v="81.186557603232487"/>
        <n v="80.950034492953591"/>
        <n v="80.969744752143498"/>
        <n v="80.289740810091658"/>
        <n v="80.881048585788903"/>
        <n v="80.181334384547156"/>
        <n v="80.930324233763685"/>
        <n v="80.348871587661378"/>
        <n v="80.506553661180646"/>
        <n v="80.802207549029276"/>
        <n v="80.605104957130195"/>
        <n v="80.526263920370553"/>
        <n v="80.772642160244402"/>
        <n v="80.48684340199074"/>
        <n v="80.220754902926984"/>
        <n v="80.112348477382483"/>
        <n v="80.092638218192576"/>
        <n v="79.254952202621467"/>
        <n v="78.870602148418257"/>
        <n v="78.1133555599137"/>
        <n v="78.289860757011184"/>
        <n v="77.4367523043734"/>
        <n v="76.877819180231427"/>
        <n v="78.181996469896063"/>
        <n v="77.475975681506185"/>
        <n v="78.015297117081786"/>
        <n v="79.044910766817026"/>
        <n v="78.466365954108639"/>
        <n v="78.427142576975882"/>
        <n v="78.358501666993519"/>
        <n v="78.260443224161605"/>
        <n v="78.319278289860762"/>
        <n v="77.828986075701124"/>
        <n v="77.868209452833881"/>
        <n v="77.819180231417917"/>
        <n v="76.985683467346547"/>
        <n v="77.907432829966666"/>
        <n v="77.497785215080228"/>
        <n v="77.734028939856287"/>
        <n v="77.999803130229353"/>
        <n v="77.773402893985633"/>
        <n v="77.86199429077665"/>
        <n v="77.753715916920953"/>
        <n v="77.507628703612554"/>
        <n v="77.281228467368834"/>
        <n v="77.172950093513151"/>
        <n v="76.720149621025683"/>
        <n v="76.582340781572981"/>
        <n v="76.749680086622689"/>
        <n v="76.956393345801757"/>
        <n v="76.887488926075392"/>
        <n v="76.395314499458607"/>
        <n v="76.198444728811879"/>
        <n v="76.316566591199916"/>
        <n v="76.474062407717284"/>
        <n v="76.336253568264581"/>
        <n v="76.542966827443649"/>
        <n v="74.444662866129335"/>
        <n v="73.117751130332209"/>
        <n v="73.953214075093371"/>
        <n v="73.972872026734819"/>
        <n v="74.405346962846465"/>
        <n v="74.572439551798695"/>
        <n v="75.16217810104186"/>
        <n v="74.916453705523878"/>
        <n v="75.909180263416545"/>
        <n v="75.093375270296832"/>
        <n v="74.307057204639264"/>
        <n v="74.759190092392373"/>
        <n v="75.250638883428337"/>
        <n v="75.339099665814828"/>
        <n v="74.739532140750939"/>
        <n v="74.670729310005896"/>
        <n v="74.611755455081564"/>
        <n v="74.297228228818554"/>
        <n v="74.503636721053653"/>
        <n v="74.651071358364462"/>
        <n v="74.980345911949684"/>
        <n v="75.039308176100619"/>
        <n v="74.685534591194966"/>
        <n v="74.135220125786162"/>
        <n v="74.469339622641513"/>
        <n v="74.547955974842765"/>
        <n v="73.594732704402517"/>
        <n v="73.417845911949669"/>
        <n v="73.388364779874223"/>
        <n v="71.914308176100633"/>
        <n v="71.531053459119505"/>
        <n v="71.67845911949685"/>
        <n v="72.592374213836479"/>
        <n v="72.808569182389931"/>
        <n v="72.720125786163521"/>
        <n v="72.523584905660371"/>
        <n v="73.535770440251568"/>
        <n v="75.049135220125791"/>
        <n v="74.587264150943398"/>
        <n v="74.341588050314471"/>
        <n v="75.098270440251568"/>
        <n v="74.030931871573998"/>
        <n v="74.09945184025058"/>
        <n v="74.050509005481601"/>
        <n v="73.923257635082209"/>
        <n v="74.148394675019574"/>
        <n v="75.156617071260769"/>
        <n v="75"/>
        <n v="76.360610806577924"/>
        <n v="76.801096319498811"/>
        <n v="76.742364917776044"/>
        <n v="75.90054815974942"/>
        <n v="75.303445575567736"/>
        <n v="75.401331245105709"/>
        <n v="75.430696945967114"/>
        <n v="75.920125293657009"/>
        <n v="76.752153484729831"/>
        <n v="77.055599060297567"/>
        <n v="77.163273296789342"/>
        <n v="76.712999216914639"/>
        <n v="76.409553641346903"/>
        <n v="76.380187940485513"/>
        <n v="76.331012844396497"/>
        <n v="76.713403274830853"/>
        <n v="75.96823217962546"/>
        <n v="76.429061672713019"/>
        <n v="77.517403667026173"/>
        <n v="77.733111089322477"/>
        <n v="77.762525737817427"/>
        <n v="77.79194038631239"/>
        <n v="77.801745269144021"/>
        <n v="77.782135503480731"/>
        <n v="77.458574370036274"/>
        <n v="76.340817727228156"/>
        <n v="76.095695656436902"/>
        <n v="76.017256593783699"/>
        <n v="76.517305618197867"/>
        <n v="76.252573781743308"/>
        <n v="74.879890185312291"/>
        <n v="75.017158544955393"/>
        <n v="75.307306519815128"/>
        <n v="74.943455600354014"/>
        <n v="75.553151735667228"/>
        <n v="75.533484118399059"/>
        <n v="75.543317927033144"/>
        <n v="75.503982692496805"/>
        <n v="75.041793686694859"/>
        <n v="75.562985544301313"/>
        <n v="75.444979840692312"/>
        <n v="75.749827908348905"/>
        <n v="75.759661716983004"/>
        <n v="75.641656013373989"/>
        <n v="75.071295112597113"/>
        <n v="74.972957026256267"/>
        <n v="74.913954174451774"/>
        <n v="74.874618939915436"/>
        <n v="74.736945619038266"/>
        <n v="74.697610384501914"/>
        <n v="74.707444193136013"/>
        <n v="74.363260890943067"/>
        <n v="74.215753761431813"/>
        <n v="72.858688169928229"/>
        <n v="73.409381453436922"/>
        <n v="73.769845182920818"/>
        <n v="74.203727443052955"/>
        <n v="74.193866482595396"/>
        <n v="72.764027216250867"/>
        <n v="71.689182526378076"/>
        <n v="71.807514051868651"/>
        <n v="72.458337442066863"/>
        <n v="73.168326595010356"/>
        <n v="73.878315747953849"/>
        <n v="73.395128685533976"/>
        <n v="72.813332018538603"/>
        <n v="72.38931071886401"/>
        <n v="72.517503204812158"/>
        <n v="71.501824277684648"/>
        <n v="71.738487328665812"/>
        <n v="71.827235972783754"/>
        <n v="72.43861552115176"/>
        <n v="72.487920323439511"/>
        <n v="73.158465634552797"/>
        <n v="73.237353318213195"/>
        <n v="72.685139532590469"/>
        <n v="72.309659649813113"/>
        <n v="70.568561872909697"/>
        <n v="70.843989769820965"/>
        <n v="70.263623844186512"/>
        <n v="69.988195947275244"/>
        <n v="71.021050560692515"/>
        <n v="70.509541609285861"/>
        <n v="72.103088727129645"/>
        <n v="72.289986228605159"/>
        <n v="71.926027936258123"/>
        <n v="71.571906354515065"/>
        <n v="70.922683454652756"/>
        <n v="70.273460554790475"/>
        <n v="70.745622663781234"/>
        <n v="70.027542789691125"/>
        <n v="70.893173322840838"/>
        <n v="70.401337792642138"/>
        <n v="70.361990950226243"/>
        <n v="68.896321070234123"/>
        <n v="68.611056462718864"/>
        <n v="68.424158961243364"/>
        <n v="70.068829891838746"/>
        <n v="70.324483775811217"/>
        <n v="71.209439528023609"/>
        <n v="70.442477876106196"/>
        <n v="70.776794493608662"/>
        <n v="70.658800393313669"/>
        <n v="70.511307767944942"/>
        <n v="70.471976401179944"/>
        <n v="69.09537856440511"/>
        <n v="69.655850540806298"/>
        <n v="70.80629301868241"/>
        <n v="71.032448377581119"/>
        <n v="71.297935103244853"/>
        <n v="71.976401179941007"/>
        <n v="72.025565388397254"/>
        <n v="71.907571288102261"/>
        <n v="72.389380530973469"/>
        <n v="72.674532940019674"/>
        <n v="73.874139626352019"/>
        <n v="74.405113077679459"/>
        <n v="74.385447394296961"/>
        <n v="73.675464320625622"/>
        <n v="73.988269794721418"/>
        <n v="73.773216031280555"/>
        <n v="73.323558162267858"/>
        <n v="72.033235581622677"/>
        <n v="71.935483870967758"/>
        <n v="72.531769305962868"/>
        <n v="72.434017595307921"/>
        <n v="73.000977517106563"/>
        <n v="73.225806451612911"/>
        <n v="72.023460410557192"/>
        <n v="72.355816226783972"/>
        <n v="73.098729227761496"/>
        <n v="72.24828934506354"/>
        <n v="71.867057673509294"/>
        <n v="72.991202346041064"/>
        <n v="73.528836754643208"/>
        <n v="74.183773216031284"/>
        <n v="74.310850439882699"/>
        <n v="73.424257184607896"/>
        <n v="73.20993667803215"/>
        <n v="73.268387725280078"/>
        <n v="73.619094008767647"/>
        <n v="73.677545056015589"/>
        <n v="72.94690696541646"/>
        <n v="72.820263029712621"/>
        <n v="73.200194836824167"/>
        <n v="73.287871407696059"/>
        <n v="73.550901120311735"/>
        <n v="73.093034583536294"/>
        <n v="72.859230394544582"/>
        <n v="71.75840233804189"/>
        <n v="71.660983925962014"/>
        <n v="71.456405260594252"/>
        <n v="70.803701899659046"/>
        <n v="70.4237700925475"/>
        <n v="71.349245007306379"/>
        <n v="71.61227471992207"/>
        <n v="71.738918655625909"/>
        <n v="71.196655973558862"/>
        <n v="71.575775250315928"/>
        <n v="71.235540001944202"/>
        <n v="70.94390978905416"/>
        <n v="70.642558569067759"/>
        <n v="70.681442597453099"/>
        <n v="70.584232526489743"/>
        <n v="70.545348498104403"/>
        <n v="69.942646058131629"/>
        <n v="70.350928356177704"/>
        <n v="70.253718285214347"/>
        <n v="69.777388937493924"/>
        <n v="70.166229221347336"/>
        <n v="69.923204043938966"/>
        <n v="69.825993972975596"/>
        <n v="69.641294838145242"/>
        <n v="69.651015845241574"/>
        <n v="68.844172256245741"/>
        <n v="68.708078156897059"/>
        <n v="68.201690469250948"/>
        <n v="68.269697852909729"/>
        <n v="68.32798989604585"/>
        <n v="68.376566598659267"/>
        <n v="68.648596133294461"/>
        <n v="67.890799572525012"/>
        <n v="67.929660934615754"/>
        <n v="67.900514913047701"/>
        <n v="67.997668318274549"/>
        <n v="67.667346740503248"/>
        <n v="66.967842222869905"/>
        <n v="66.666666666666671"/>
        <n v="66.860973477120353"/>
        <n v="66.773535412416209"/>
        <n v="66.336345088895357"/>
        <n v="66.35577576994072"/>
        <n v="66.472359856212961"/>
        <n v="66.346060429418046"/>
        <n v="66.258622364713872"/>
        <n v="65.491452991452988"/>
        <n v="65.724553224553219"/>
        <n v="65.200077700077685"/>
        <n v="65.889665889665892"/>
        <n v="65.763403263403248"/>
        <n v="65.170940170940156"/>
        <n v="65.161227661227656"/>
        <n v="65.229215229215228"/>
        <n v="63.480963480963474"/>
        <n v="63.937451437451429"/>
        <n v="63.820901320901314"/>
        <n v="63.72377622377622"/>
        <n v="64.500777000776992"/>
        <n v="65.996503496503493"/>
        <n v="64.986402486402483"/>
        <n v="66.200466200466195"/>
        <n v="66.09362859362858"/>
        <n v="66.064491064491051"/>
        <n v="65.637140637140632"/>
        <n v="65.277106103104742"/>
        <n v="62.878421510784413"/>
        <n v="62.84940516490957"/>
        <n v="60.973014798336393"/>
        <n v="61.224489795918359"/>
        <n v="62.568913821452746"/>
        <n v="62.626946513202434"/>
        <n v="63.816616694070994"/>
        <n v="63.971370538736821"/>
        <n v="65.15136860431376"/>
        <n v="66.118580133475191"/>
        <n v="65.596285907728017"/>
        <n v="66.079891672308719"/>
        <n v="64.841860914982107"/>
        <n v="64.367927265692998"/>
        <n v="66.737595512138498"/>
        <n v="65.925137827642899"/>
        <n v="65.915465712351292"/>
        <n v="64.667762839733044"/>
        <n v="63.806944578779373"/>
        <n v="65.343378730802684"/>
        <n v="66.811552207089747"/>
        <n v="66.628030522553857"/>
        <n v="64.599632956630927"/>
        <n v="64.18429440741815"/>
        <n v="65.420651019028313"/>
        <n v="64.435429344151459"/>
        <n v="63.334299236936154"/>
        <n v="63.218390804597711"/>
        <n v="64.17463537138994"/>
        <n v="63.257026948710518"/>
        <n v="64.474065488264273"/>
        <n v="63.199072732541303"/>
        <n v="62.706461895102876"/>
        <n v="62.609871534820826"/>
        <n v="60.639428185067139"/>
        <n v="60.948517337969676"/>
        <n v="59.886023374867193"/>
        <n v="58.726939051482667"/>
        <n v="57.596831836182758"/>
        <n v="58.958313276210653"/>
        <n v="60.450563204005007"/>
        <n v="60.412053528449029"/>
        <n v="61.615480889573504"/>
        <n v="60.893424472898822"/>
        <n v="59.940310002888225"/>
        <n v="59.680369692885343"/>
        <n v="61.576971214017526"/>
        <n v="63.23288726292482"/>
        <n v="63.32916145181477"/>
        <n v="63.695003369596613"/>
        <n v="63.281024357369795"/>
        <n v="62.279772792914223"/>
        <n v="61.403677674015597"/>
        <n v="60.777895446230872"/>
        <n v="60.392798690671029"/>
        <n v="61.981322807355347"/>
        <n v="62.51083084625013"/>
        <n v="60.980071242899783"/>
        <n v="61.172619620679697"/>
        <n v="62.684124386252051"/>
        <n v="63.380553146381409"/>
        <n v="63.187819215572894"/>
        <n v="62.821624747036708"/>
        <n v="61.250843210947288"/>
        <n v="60.132986412257871"/>
        <n v="61.096656066300469"/>
        <n v="60.4028139153898"/>
        <n v="58.330924159198226"/>
        <n v="58.147826924930136"/>
        <n v="59.188590151296133"/>
        <n v="61.915775272236672"/>
        <n v="61.94468536185795"/>
        <n v="62.513250457743084"/>
        <n v="61.501397320998358"/>
        <n v="60.672641418521728"/>
        <n v="58.359834248819503"/>
        <n v="60.865375349330243"/>
        <n v="58.35019755227907"/>
        <n v="61.973595451479234"/>
        <n v="62.041052327262207"/>
        <n v="65.066975040955953"/>
        <n v="64.58514021393465"/>
        <n v="66.25228871542835"/>
        <n v="66.679532953777851"/>
        <n v="67.055871851780367"/>
        <n v="67.181318151114553"/>
        <n v="68.63842516645758"/>
        <n v="68.870018334459132"/>
        <n v="69.159509794461059"/>
        <n v="68.898967480459334"/>
        <n v="68.194538261121295"/>
        <n v="68.406831998456042"/>
        <n v="67.094470713113964"/>
        <n v="67.538357618450249"/>
        <n v="66.940075267779605"/>
        <n v="67.480459326449875"/>
        <n v="67.229566727781531"/>
        <n v="67.625205056450838"/>
        <n v="68.792820611791953"/>
        <n v="68.426131429122833"/>
        <n v="68.155939399787698"/>
        <n v="68.059442246453727"/>
        <n v="67.091541135573578"/>
        <n v="66.425260718424099"/>
        <n v="65.932792584009263"/>
        <n v="64.947856315179607"/>
        <n v="64.281575898030113"/>
        <n v="65.073387408265731"/>
        <n v="65.314793356508304"/>
        <n v="65.701042873696409"/>
        <n v="64.735419080726146"/>
        <n v="64.368482039397449"/>
        <n v="64.252607184241015"/>
        <n v="64.291232135959817"/>
        <n v="65.372730784086514"/>
        <n v="64.465044418694475"/>
        <n v="64.474700656624165"/>
        <n v="65.488605639242934"/>
        <n v="65.083043646195449"/>
        <n v="65.382387022016218"/>
        <n v="65.430668211664738"/>
        <n v="66.000386249517177"/>
        <n v="66.74391657010429"/>
        <n v="66.782541521823092"/>
        <n v="68.205078690740564"/>
        <n v="67.471275465868487"/>
        <n v="67.249203437288784"/>
        <n v="66.882301824852746"/>
        <n v="66.669885101863471"/>
        <n v="66.708506324225155"/>
        <n v="67.529207299411013"/>
        <n v="67.934730134208749"/>
        <n v="67.770589939171572"/>
        <n v="67.171960992565403"/>
        <n v="67.200926909336673"/>
        <n v="67.75127932799073"/>
        <n v="68.282321135463931"/>
        <n v="67.838177078304525"/>
        <n v="68.485082552862806"/>
        <n v="67.915419523027907"/>
        <n v="67.596794438543981"/>
        <n v="67.30713527083131"/>
        <n v="67.809211161533256"/>
        <n v="68.253355218692661"/>
        <n v="68.49473785845322"/>
        <n v="68.796044978673905"/>
        <n v="68.65063978286156"/>
        <n v="68.417991469561841"/>
        <n v="68.059325319891414"/>
        <n v="67.477704536642108"/>
        <n v="67.574641333850323"/>
        <n v="67.099651027530044"/>
        <n v="66.004265219077155"/>
        <n v="65.66498642884838"/>
        <n v="66.304769290422641"/>
        <n v="66.120589375727022"/>
        <n v="66.043039937960444"/>
        <n v="65.887941062427288"/>
        <n v="66.362931368747567"/>
        <n v="66.527723924001549"/>
        <n v="66.750678557580457"/>
        <n v="66.837921675067861"/>
        <n v="66.828227995347021"/>
        <n v="66.789453276463746"/>
        <n v="66.916634203350213"/>
        <n v="66.897156213478766"/>
        <n v="66.497857421114148"/>
        <n v="65.971951694585115"/>
        <n v="66.156992598363857"/>
        <n v="65.446045968056097"/>
        <n v="65.13439813011297"/>
        <n v="65.290222049084548"/>
        <n v="64.209193611219334"/>
        <n v="64.09232567199065"/>
        <n v="63.400857031554345"/>
        <n v="64.67666536813401"/>
        <n v="65.38761199844177"/>
        <n v="65.777171795870672"/>
        <n v="65.299961044020264"/>
        <n v="66.478379431242701"/>
        <n v="66.673159329957144"/>
        <n v="66.244643552785348"/>
        <n v="66.867939228671602"/>
        <n v="67.267238021036221"/>
        <n v="66.069341643942352"/>
        <n v="65.864822750292163"/>
        <n v="67.348937420428953"/>
        <n v="67.006169816864173"/>
        <n v="66.203114288512396"/>
        <n v="66.173734208206838"/>
        <n v="66.663402213299378"/>
        <n v="68.103026148271482"/>
        <n v="68.083439428067777"/>
        <n v="67.916952306336299"/>
        <n v="67.535011262364122"/>
        <n v="67.711291744197439"/>
        <n v="67.583978062873385"/>
        <n v="67.182450298697489"/>
        <n v="67.104103417882683"/>
        <n v="67.202037018901194"/>
        <n v="66.820095974929004"/>
        <n v="66.496915091567928"/>
        <n v="66.183527568308691"/>
        <n v="66.056213886984636"/>
        <n v="66.134560767799442"/>
        <n v="65.541670766505959"/>
        <n v="65.039850437862825"/>
        <n v="66.309160680901314"/>
        <n v="66.230443766604353"/>
        <n v="65.886057266555142"/>
        <n v="65.856538423693806"/>
        <n v="65.335038866476438"/>
        <n v="65.502312309357464"/>
        <n v="65.738463052248349"/>
        <n v="66.269802223752819"/>
        <n v="65.994293023713468"/>
        <n v="65.669585752238504"/>
        <n v="65.748302666535466"/>
        <n v="65.236642723605229"/>
        <n v="65.049690052149955"/>
        <n v="65.069369280724189"/>
        <n v="65.187444652169631"/>
        <n v="65.285840795040826"/>
        <n v="64.921775066417396"/>
        <n v="65.118567352159801"/>
        <n v="64.679802955665039"/>
        <n v="64.729064039408883"/>
        <n v="64.827586206896555"/>
        <n v="64.709359605911345"/>
        <n v="65.073891625615772"/>
        <n v="64.995073891625623"/>
        <n v="64.620689655172427"/>
        <n v="64.502463054187203"/>
        <n v="64.167487684729068"/>
        <n v="64.394088669950747"/>
        <n v="64.344827586206904"/>
        <n v="64.305418719211829"/>
        <n v="63.990147783251238"/>
        <n v="63.88177339901479"/>
        <n v="63.724137931034498"/>
        <n v="63.832512315270947"/>
        <n v="63.891625615763544"/>
        <n v="62.995073891625623"/>
        <n v="61.835080087008102"/>
        <n v="62.349218904488822"/>
        <n v="62.448091754004345"/>
        <n v="62.893019576824202"/>
        <n v="61.844967371959655"/>
        <n v="62.76448487245402"/>
        <n v="62.616175598180732"/>
        <n v="62.388768044295034"/>
        <n v="61.360490409333593"/>
        <n v="61.26161755981807"/>
        <n v="62.260233339924852"/>
        <n v="62.457979038955898"/>
        <n v="63.318172829740952"/>
        <n v="63.614791378287521"/>
        <n v="63.357721969547157"/>
        <n v="63.693889657899938"/>
        <n v="63.753213367609256"/>
        <n v="63.654340518093726"/>
        <n v="62.546964603519868"/>
        <n v="62.398655329246587"/>
        <n v="61.785643662250344"/>
        <n v="61.628941385786298"/>
        <n v="61.559750914302654"/>
        <n v="61.530097855095384"/>
        <n v="61.638825738855388"/>
        <n v="61.391716912128096"/>
        <n v="61.154492438469894"/>
        <n v="60.996342789364434"/>
        <n v="60.403281605218936"/>
        <n v="61.46090738361174"/>
        <n v="60.600968666600771"/>
        <n v="60.660274785015318"/>
        <n v="60.007907482455273"/>
        <n v="59.820104774142536"/>
        <n v="59.780567361866161"/>
        <n v="59.335771473757042"/>
        <n v="59.474152416724323"/>
        <n v="59.5038054759316"/>
        <n v="58.337451813778792"/>
        <n v="58.871206879509735"/>
        <n v="58.700810757366021"/>
        <n v="58.90844374134862"/>
        <n v="58.997429305912597"/>
        <n v="58.799683606881544"/>
        <n v="58.097686375321331"/>
        <n v="58.423966778722559"/>
        <n v="58.592050622898945"/>
        <n v="58.710698042317574"/>
        <n v="57.830729681629421"/>
        <n v="57.712082262210792"/>
        <n v="57.642871267549921"/>
        <n v="57.356140003954906"/>
        <n v="57.316590864148701"/>
        <n v="56.673917342297798"/>
        <n v="56.337749653945018"/>
        <n v="56.209214949574843"/>
        <n v="55.83349812141585"/>
        <n v="56.298200514138813"/>
        <n v="55.536879572869289"/>
        <n v="55.042515325291674"/>
        <n v="53.534354918437955"/>
        <n v="53.613445378151255"/>
        <n v="54.315373208106763"/>
        <n v="53.475037073652992"/>
        <n v="53.900148294611959"/>
        <n v="53.692535837864554"/>
        <n v="54.592189817103311"/>
        <n v="54.849233811171523"/>
        <n v="55.017301038062278"/>
        <n v="55.867523479980221"/>
        <n v="55.798319327731086"/>
        <n v="55.056846267918928"/>
        <n v="54.957983193277308"/>
        <n v="55.215027187345527"/>
        <n v="55.659911023232816"/>
        <n v="57.142857142857139"/>
        <n v="57.508650519031143"/>
        <n v="57.152743450321303"/>
        <n v="57.370242214532873"/>
        <n v="57.429560059317843"/>
        <n v="56.925358378645569"/>
        <n v="57.20217498764211"/>
        <n v="55.916633741604109"/>
        <n v="56.193204267088113"/>
        <n v="56.529039905175821"/>
        <n v="56.706835242986962"/>
        <n v="56.242591860924534"/>
        <n v="55.758593441327541"/>
        <n v="54.573291189253261"/>
        <n v="55.264717502963258"/>
        <n v="54.602923745555117"/>
        <n v="54.227578032398263"/>
        <n v="55.69932832872383"/>
        <n v="55.669695772421967"/>
        <n v="55.541288028447255"/>
        <n v="54.81035163966812"/>
        <n v="54.770841564598975"/>
        <n v="54.444883445278542"/>
        <n v="53.951007506914266"/>
        <n v="52.25207427894113"/>
        <n v="51.96562623468985"/>
        <n v="52.182931647570129"/>
        <n v="52.38990598713508"/>
        <n v="52.924294903513115"/>
        <n v="54.695695200395846"/>
        <n v="54.873824839188529"/>
        <n v="54.745175655616038"/>
        <n v="55.616031667491349"/>
        <n v="56.021771400296885"/>
        <n v="56.843146956952005"/>
        <n v="57.080653142008906"/>
        <n v="57.031172686788722"/>
        <n v="56.971796140524496"/>
        <n v="56.912419594260271"/>
        <n v="55.596239485403267"/>
        <n v="55.655616031667499"/>
        <n v="55.279564571994065"/>
        <n v="53.696190004948043"/>
        <n v="54.002968827313211"/>
        <n v="53.547748639287484"/>
        <n v="54.190994557149928"/>
        <n v="56.091044037605151"/>
        <n v="55.754576942107875"/>
        <n v="54.339435922810488"/>
        <n v="54.753969809841209"/>
        <n v="55.35189178592433"/>
        <n v="53.53852185845912"/>
        <n v="54.009017839639291"/>
        <n v="53.930601842775928"/>
        <n v="54.45990982160361"/>
        <n v="53.832581846696726"/>
        <n v="55.900803763967851"/>
        <n v="56.292883748284652"/>
        <n v="56.959419721623213"/>
        <n v="58.008233679670653"/>
        <n v="58.704175651832976"/>
        <n v="57.743579690256809"/>
        <n v="57.998431680062737"/>
        <n v="55.449911782003532"/>
        <n v="56.528131738874734"/>
        <n v="58.341501666339937"/>
        <n v="58.723779651048808"/>
        <n v="60.174475593020979"/>
        <n v="59.399452269170574"/>
        <n v="60.338419405320813"/>
        <n v="59.79068857589985"/>
        <n v="59.458137715179973"/>
        <n v="60.837245696400629"/>
        <n v="60.866588419405318"/>
        <n v="60.504694835680752"/>
        <n v="60.318857589984354"/>
        <n v="59.88849765258216"/>
        <n v="59.722222222222229"/>
        <n v="60.553599374021907"/>
        <n v="60.406885758998435"/>
        <n v="59.859154929577471"/>
        <n v="59.732003129890458"/>
        <n v="59.370109546165885"/>
        <n v="59.164710485133021"/>
        <n v="59.54616588419406"/>
        <n v="58.959311424100157"/>
        <n v="58.567099990225792"/>
        <n v="58.782132733848115"/>
        <n v="58.655067930798559"/>
        <n v="58.303196168507483"/>
        <n v="58.342293030984266"/>
        <n v="58.576874205844987"/>
        <n v="58.987391261851243"/>
        <n v="58.645293715179363"/>
        <n v="58.635519499560168"/>
        <n v="58.361841462222664"/>
        <n v="57.980647053073994"/>
        <n v="58.029518131169979"/>
        <n v="57.970872837454799"/>
        <n v="57.794936956309265"/>
        <n v="57.491936272114167"/>
        <n v="57.374645684683813"/>
        <n v="57.46261362525658"/>
        <n v="56.651353728863263"/>
        <n v="56.446095200860135"/>
        <n v="56.426546769621737"/>
        <n v="56.270159319714601"/>
        <n v="55.649109065987858"/>
        <n v="55.619737615038183"/>
        <n v="55.688271000587427"/>
        <n v="55.277070687291946"/>
        <n v="55.933033091834737"/>
        <n v="56.11905228118269"/>
        <n v="56.050518895633438"/>
        <n v="55.639318582337964"/>
        <n v="55.374975523790873"/>
        <n v="54.523203446250236"/>
        <n v="54.572155864499706"/>
        <n v="53.896612492657127"/>
        <n v="54.102212649304867"/>
        <n v="53.318973957313489"/>
        <n v="53.64205991775993"/>
        <n v="53.446250244762091"/>
        <n v="55.149794399843344"/>
        <n v="54.64068925004895"/>
        <n v="53.532105622137777"/>
        <n v="54.25314235603625"/>
        <n v="55.130078924291141"/>
        <n v="54.905972912403783"/>
        <n v="55.061872746760208"/>
        <n v="54.808535515931013"/>
        <n v="56.114196628666086"/>
        <n v="57.137289291630125"/>
        <n v="57.887557244470422"/>
        <n v="57.127545551982855"/>
        <n v="57.790119847997666"/>
        <n v="57.604988794699402"/>
        <n v="57.07882685374647"/>
        <n v="57.653707492935794"/>
        <n v="57.341907824222936"/>
        <n v="57.380882782812044"/>
        <n v="56.454439252336456"/>
        <n v="56.989875389408105"/>
        <n v="57.04828660436138"/>
        <n v="57.155373831775705"/>
        <n v="56.970404984423688"/>
        <n v="56.921728971962622"/>
        <n v="56.600467289719631"/>
        <n v="56.298676012461065"/>
        <n v="55.9190031152648"/>
        <n v="55.403037383177576"/>
        <n v="56.035825545171349"/>
        <n v="55.938473520249225"/>
        <n v="56.142912772585674"/>
        <n v="55.889797507788167"/>
        <n v="55.743769470404992"/>
        <n v="55.354361370716518"/>
        <n v="55.14018691588786"/>
        <n v="55.695093457943933"/>
        <n v="55.841121495327108"/>
        <n v="55.607476635514026"/>
        <n v="56.12344236760125"/>
        <n v="56.181853582554524"/>
        <n v="55.960329929300869"/>
        <n v="55.871956009426555"/>
        <n v="56.7949725058916"/>
        <n v="56.5593087195601"/>
        <n v="56.480754124116267"/>
        <n v="55.734485467399843"/>
        <n v="55.999607227022786"/>
        <n v="56.667321288295369"/>
        <n v="56.814611154752555"/>
        <n v="56.736056559308722"/>
        <n v="55.940691280439907"/>
        <n v="55.587195600942657"/>
        <n v="56.097800471327574"/>
        <n v="55.813040062843683"/>
        <n v="55.793401413982721"/>
        <n v="54.713275726630009"/>
        <n v="54.565985860172823"/>
        <n v="53.544776119402989"/>
        <n v="53.368028279654361"/>
        <n v="53.230557737627656"/>
        <n v="53.937086756161094"/>
        <n v="55.379683430174317"/>
        <n v="54.357844119414949"/>
        <n v="55.399719495091162"/>
        <n v="55.580044079342812"/>
        <n v="55.990783410138249"/>
        <n v="56.471648968142652"/>
        <n v="56.311360448807854"/>
        <n v="56.591865357643762"/>
        <n v="56.06090963734723"/>
        <n v="56.211180124223603"/>
        <n v="55.950711280304553"/>
        <n v="55.189340813464241"/>
        <n v="55.219394910839512"/>
        <n v="55.039070326587854"/>
        <n v="54.648367060709276"/>
        <n v="54.19755560008015"/>
        <n v="54.007212983370067"/>
        <n v="53.245842516529756"/>
        <n v="52.67481466639952"/>
        <n v="52.785013023442197"/>
        <n v="54.695572890284673"/>
        <n v="54.817141120453854"/>
        <n v="54.99949346570763"/>
        <n v="54.148515854523353"/>
        <n v="54.411913686556581"/>
        <n v="54.807010434606426"/>
        <n v="55.536419815621521"/>
        <n v="55.273021983588293"/>
        <n v="55.424982271299768"/>
        <n v="55.374328842062603"/>
        <n v="54.604396717657785"/>
        <n v="54.45243642994631"/>
        <n v="54.351129571471986"/>
        <n v="54.259953398845106"/>
        <n v="53.66224293384662"/>
        <n v="53.348191672576235"/>
        <n v="52.770742579272621"/>
        <n v="52.071725255799819"/>
        <n v="51.788066052071727"/>
        <n v="52.862362971985384"/>
        <n v="53.329273244011368"/>
        <n v="53.390174583840846"/>
        <n v="53.308972797401545"/>
        <n v="53.237921234267162"/>
        <n v="53.075517661388552"/>
        <n v="52.283800243605356"/>
        <n v="51.816889971579371"/>
        <n v="51.289078359723916"/>
        <n v="50.842468534307763"/>
        <n v="52.050345107592371"/>
        <n v="52.537555826228179"/>
        <n v="52.233049127080797"/>
        <n v="51.613885505481122"/>
        <n v="52.131546894031672"/>
        <n v="52.25334957369062"/>
        <n v="51.786439301664643"/>
        <n v="52.151847340641496"/>
        <n v="52.547706049533097"/>
        <n v="52.093973442288053"/>
        <n v="52.134831460674157"/>
        <n v="51.695607763023496"/>
        <n v="52.042900919305417"/>
        <n v="52.155260469867216"/>
        <n v="52.165474974463741"/>
        <n v="52.002042900919299"/>
        <n v="50.929519918283965"/>
        <n v="50.960163432073543"/>
        <n v="50.694586312563843"/>
        <n v="50.153217568947909"/>
        <n v="50.071501532175695"/>
        <n v="49.489274770173651"/>
        <n v="48.079673135852914"/>
        <n v="47.824310520939733"/>
        <n v="46.935648621041885"/>
        <n v="47.017364657814099"/>
        <n v="46.915219611848826"/>
        <n v="46.73135852911134"/>
        <n v="47.701736465781416"/>
        <n v="47.732379979570986"/>
        <n v="49.029622063329931"/>
        <n v="48.463021203205848"/>
        <n v="48.858679111291465"/>
        <n v="48.442731054073249"/>
        <n v="48.655777619965505"/>
        <n v="47.519529268540126"/>
        <n v="47.225322106117474"/>
        <n v="47.387643299178251"/>
        <n v="48.848534036725169"/>
        <n v="48.736938216495886"/>
        <n v="48.574617023435124"/>
        <n v="48.513746576037335"/>
        <n v="49.061580602617425"/>
        <n v="50.147103581211319"/>
        <n v="50.309424774272095"/>
        <n v="49.974637313584253"/>
        <n v="50.035507760982043"/>
        <n v="49.781880896824589"/>
        <n v="49.954347164451661"/>
        <n v="49.599269554631228"/>
        <n v="50.045652835548339"/>
        <n v="49.619559703763819"/>
        <n v="48.318476499189629"/>
        <n v="47.619529983792546"/>
        <n v="46.97123176661264"/>
        <n v="47.690437601296594"/>
        <n v="46.525526742301459"/>
        <n v="46.545786061588338"/>
        <n v="47.34602917341978"/>
        <n v="47.51823338735818"/>
        <n v="47.548622366288491"/>
        <n v="46.252025931928685"/>
        <n v="46.272285251215557"/>
        <n v="47.366288492706644"/>
        <n v="47.183954619124798"/>
        <n v="47.903160453808752"/>
        <n v="47.052269043760134"/>
        <n v="47.730956239870338"/>
        <n v="47.244732576985413"/>
        <n v="47.315640194489468"/>
        <n v="46.292544570502436"/>
        <n v="45.708240983276241"/>
        <n v="45.839210155148095"/>
        <n v="44.942575055410032"/>
        <n v="44.972798710457383"/>
        <n v="45.244811605883534"/>
        <n v="44.438847471287524"/>
        <n v="43.874672577070314"/>
        <n v="44.358251057827928"/>
        <n v="43.642957888373964"/>
        <n v="45.133991537376581"/>
        <n v="44.932500503727582"/>
        <n v="44.297803747733226"/>
        <n v="44.096312714084227"/>
        <n v="44.66048760830143"/>
        <n v="44.791456780173284"/>
        <n v="43.60265968164417"/>
        <n v="43.048559339109403"/>
        <n v="44.005641748942168"/>
        <n v="44.408623816240173"/>
        <n v="43.975418093894817"/>
        <n v="42.826919202095503"/>
        <n v="42.019674764103591"/>
        <n v="41.698454125677578"/>
        <n v="42.91306966472596"/>
        <n v="43.615739811282879"/>
        <n v="42.521582011644249"/>
        <n v="42.571772736398309"/>
        <n v="43.36478618751255"/>
        <n v="40.714715920497895"/>
        <n v="41.337080907448303"/>
        <n v="41.567958241317001"/>
        <n v="41.156394298333666"/>
        <n v="39.991969484039352"/>
        <n v="40.122465368399922"/>
        <n v="40.022083918891788"/>
        <n v="38.757277655089339"/>
        <n v="38.466171451515763"/>
        <n v="36.468580606303952"/>
        <n v="37.502509536237703"/>
        <n v="37.020678578598677"/>
        <n v="38.405942581810883"/>
        <n v="37.382051796827952"/>
        <n v="37.602890985745837"/>
        <n v="38.906624102154829"/>
        <n v="39.634876296887469"/>
        <n v="40.442936951316838"/>
        <n v="40.832003192338391"/>
        <n v="39.545091779728651"/>
        <n v="41.081404628890667"/>
        <n v="41.440542697525942"/>
        <n v="41.630087789305662"/>
        <n v="41.669992019154037"/>
        <n v="43.276137270550684"/>
        <n v="43.555466879489224"/>
        <n v="43.236233040702317"/>
        <n v="45.12170790103751"/>
        <n v="45.11173184357542"/>
        <n v="44.124102154828414"/>
        <n v="43.186352753391859"/>
        <n v="43.375897845171586"/>
        <n v="42.468076616121309"/>
        <n v="42.727181845446367"/>
        <n v="43.416974907527745"/>
        <n v="44.616615015495356"/>
        <n v="43.496950914725581"/>
        <n v="43.087073877836652"/>
        <n v="42.747175847245828"/>
        <n v="42.537238828351491"/>
        <n v="43.04708587423773"/>
        <n v="41.487553733879835"/>
        <n v="43.376986903928824"/>
        <n v="42.907127861641513"/>
        <n v="42.607217834649603"/>
        <n v="43.896830950714786"/>
        <n v="43.766869939018299"/>
        <n v="44.626612016395086"/>
        <n v="45.616315105468367"/>
        <n v="45.486354093771872"/>
        <n v="46.705988203538936"/>
        <n v="46.37608717384785"/>
        <n v="46.306108167549738"/>
        <n v="44.889599360575488"/>
        <n v="44.350084923568794"/>
        <n v="43.321011090018985"/>
        <n v="43.390948146668002"/>
        <n v="43.071235887701071"/>
        <n v="43.231092017184544"/>
        <n v="43.291038065740835"/>
        <n v="44.070336696972731"/>
        <n v="44.240183834548908"/>
        <n v="45.059446498151672"/>
        <n v="45.469077829953044"/>
        <n v="43.670696373264065"/>
        <n v="43.810570486562099"/>
        <n v="43.650714357078634"/>
        <n v="44.649815166350287"/>
        <n v="43.990408632230995"/>
        <n v="44.519932061144978"/>
        <n v="43.051253871515641"/>
        <n v="41.752422819462488"/>
        <n v="42.931361774403044"/>
        <n v="42.212009191727446"/>
        <n v="40.99310620441603"/>
        <n v="44.038785000494705"/>
        <n v="43.949737805481355"/>
        <n v="42.426041357475022"/>
        <n v="42.218264569110524"/>
        <n v="40.249332146037403"/>
        <n v="37.706540021767097"/>
        <n v="40.358167606609285"/>
        <n v="42.47551202137133"/>
        <n v="41.822499257940045"/>
        <n v="42.722865340852877"/>
        <n v="44.899574552290495"/>
        <n v="41.614722469575547"/>
        <n v="43.74196101711685"/>
        <n v="44.869892153952712"/>
        <n v="45.166716137330567"/>
        <n v="43.929949539922831"/>
        <n v="45.997823290788567"/>
        <n v="48.224003166122493"/>
        <n v="46.403482734738304"/>
        <n v="45.736060196797219"/>
        <n v="45.041481767316228"/>
        <n v="43.555855682037432"/>
        <n v="43.883851051514569"/>
        <n v="39.677792784101875"/>
        <n v="41.250241173065788"/>
        <n v="42.629751109396103"/>
        <n v="42.079876519390311"/>
        <n v="44.771367933629172"/>
        <n v="46.343816322593092"/>
        <n v="44.096083349411543"/>
        <n v="43.816322593092806"/>
        <n v="42.176345745707117"/>
        <n v="46.478873239436624"/>
        <n v="47.433918579972989"/>
        <n v="43.420798765193901"/>
        <n v="43.526914914142388"/>
        <n v="46.893690912598885"/>
        <n v="49.372950028940771"/>
        <n v="51.109396102643252"/>
        <n v="51.823268377387613"/>
        <n v="53.935944433725638"/>
        <n v="54.107108824089963"/>
        <n v="52.086906803887935"/>
        <n v="56.060606060606062"/>
        <n v="55.765199161425585"/>
        <n v="55.355441204497815"/>
        <n v="55.345911949685537"/>
        <n v="56.070135315418341"/>
        <n v="57.308938441013922"/>
        <n v="55.82237469029922"/>
        <n v="54.316752429959983"/>
        <n v="56.565656565656575"/>
        <n v="56.032018296169241"/>
        <n v="58.233276157804468"/>
        <n v="57.909281494187162"/>
        <n v="57.042119306270259"/>
        <n v="56.441776253097011"/>
        <n v="58.271393177053561"/>
        <n v="57.566228320945307"/>
        <n v="57.632933104631221"/>
        <n v="59.291023441966843"/>
        <n v="59.481608538212321"/>
        <n v="59.922178988326841"/>
        <n v="60.814273512384922"/>
        <n v="60.30179367941539"/>
        <n v="59.84625605010914"/>
        <n v="59.675429439119291"/>
        <n v="60.738350574167214"/>
        <n v="60.235361108474891"/>
        <n v="60.036063395653407"/>
        <n v="59.618487235456008"/>
        <n v="59.827275315554708"/>
        <n v="60.539052861345731"/>
        <n v="60.33975514852424"/>
        <n v="60.178418904811608"/>
        <n v="60.501091392236873"/>
        <n v="60.168928537534399"/>
        <n v="59.143968871595327"/>
        <n v="59.988611559267341"/>
        <n v="59.257853278921885"/>
        <n v="57.929201860111981"/>
        <n v="58.517604631299221"/>
        <n v="58.721590909090907"/>
        <n v="59.583333333333329"/>
        <n v="58.655303030303024"/>
        <n v="57.878787878787875"/>
        <n v="58.607954545454547"/>
        <n v="58.285984848484844"/>
        <n v="59.062499999999993"/>
        <n v="59.109848484848484"/>
        <n v="58.873106060606062"/>
        <n v="58.693181818181813"/>
        <n v="58.882575757575758"/>
        <n v="58.683712121212118"/>
        <n v="57.850378787878789"/>
        <n v="58.465909090909093"/>
        <n v="59.450757575757571"/>
        <n v="59.857954545454547"/>
        <n v="59.270833333333336"/>
        <n v="59.715909090909093"/>
        <n v="59.535984848484844"/>
        <n v="60.804924242424235"/>
        <n v="60.778899257284323"/>
        <n v="60.855075223766896"/>
        <n v="60.788421253094647"/>
        <n v="62.445248524090644"/>
        <n v="62.111978670729385"/>
        <n v="62.721386402589985"/>
        <n v="62.397638545039037"/>
        <n v="63.46410207579509"/>
        <n v="63.264140163778322"/>
        <n v="63.778327937535707"/>
        <n v="63.949723862121495"/>
        <n v="63.959245857931826"/>
        <n v="62.997524281089312"/>
        <n v="62.911826318796415"/>
        <n v="63.635498000380878"/>
        <n v="63.987811845362792"/>
        <n v="63.597410017139595"/>
        <n v="65.358979242049131"/>
        <n v="63.997333841173102"/>
        <n v="63.873547895638922"/>
        <n v="64.254427728051809"/>
        <n v="65.300441543482435"/>
        <n v="65.118064887694374"/>
        <n v="65.012478402764444"/>
        <n v="64.570934920330188"/>
        <n v="64.138990209253208"/>
        <n v="64.820502975619121"/>
        <n v="65.914762910347477"/>
        <n v="66.193127279708193"/>
        <n v="66.135534651564598"/>
        <n v="65.770781339988474"/>
        <n v="65.022077174121705"/>
        <n v="64.954885774620848"/>
        <n v="64.801305432904584"/>
        <n v="64.158187751967745"/>
        <n v="64.542138606258391"/>
        <n v="64.167786523325006"/>
        <n v="65.166058744480708"/>
        <n v="64.638126319831059"/>
        <n v="64.724515262046467"/>
        <n v="63.834904752741956"/>
        <n v="64.094670001924186"/>
        <n v="64.441023667500474"/>
        <n v="64.469886472965172"/>
        <n v="64.26784683471233"/>
        <n v="64.315951510486812"/>
        <n v="64.036944390994805"/>
        <n v="64.594958629978834"/>
        <n v="64.41216086203579"/>
        <n v="63.074850875505092"/>
        <n v="63.02674619973061"/>
        <n v="61.795266499903789"/>
        <n v="61.535501250721566"/>
        <n v="61.429670964017696"/>
        <n v="62.536078506830854"/>
        <n v="62.131999230325178"/>
        <n v="62.468731960746588"/>
        <n v="62.574562247450451"/>
        <n v="62.208966711564358"/>
        <n v="62.189724841254566"/>
        <n v="62.25707138733884"/>
        <n v="60.300057703404498"/>
        <n v="60.011540680900168"/>
        <n v="60.463550682823616"/>
        <n v="61.146374302750523"/>
        <n v="61.232929409501828"/>
        <n v="61.252163877668778"/>
        <n v="60.07886131948451"/>
        <n v="59.12675514522023"/>
        <n v="60.867474514329672"/>
        <n v="58.761300250048087"/>
        <n v="59.405654933641081"/>
        <n v="60.415464512406231"/>
        <n v="60.040392383150603"/>
        <n v="60.367378341988847"/>
        <n v="58.501634929794186"/>
        <n v="59.376803231390653"/>
        <n v="59.953837276399305"/>
        <n v="60.703981534910554"/>
        <n v="60.886708982496636"/>
        <n v="60.694030568105354"/>
        <n v="62.299336729789488"/>
        <n v="62.558877246947993"/>
        <n v="62.530039411708159"/>
        <n v="62.030183600884364"/>
        <n v="61.232336825915603"/>
        <n v="60.80938190906469"/>
        <n v="61.568778237047006"/>
        <n v="61.001634143996924"/>
        <n v="60.799769297318079"/>
        <n v="60.867057579544365"/>
        <n v="61.626453907526674"/>
        <n v="60.761318850331634"/>
        <n v="60.453715274440064"/>
        <n v="59.790445063923869"/>
        <n v="59.665481111217915"/>
        <n v="59.223300970873787"/>
        <n v="59.838508122656926"/>
        <n v="61.539940401807165"/>
        <n v="61.248561565017262"/>
        <n v="60.510164940544691"/>
        <n v="60.797851937092446"/>
        <n v="60.606060606060609"/>
        <n v="59.94438051400077"/>
        <n v="60.817031070195632"/>
        <n v="59.436133486766401"/>
        <n v="60.452627541235138"/>
        <n v="60.634829305715378"/>
        <n v="62.18833908707326"/>
        <n v="62.744533947065605"/>
        <n v="64.509014192558496"/>
        <n v="63.751438434982745"/>
        <n v="64.835059455312617"/>
        <n v="64.556962025316452"/>
        <n v="63.550057537399312"/>
        <n v="64.537782892213272"/>
        <n v="66.369390103567312"/>
        <n v="66.29267357115458"/>
        <n v="67.092621060722522"/>
        <n v="67.707532667179095"/>
        <n v="67.640276710222921"/>
        <n v="68.620292083013069"/>
        <n v="68.437740199846274"/>
        <n v="68.312836279784776"/>
        <n v="66.862029208301308"/>
        <n v="66.343197540353572"/>
        <n v="66.46810146041507"/>
        <n v="66.064565718677954"/>
        <n v="68.111068408916225"/>
        <n v="67.870868562644119"/>
        <n v="67.083013066871629"/>
        <n v="68.802843966179864"/>
        <n v="68.284012298232128"/>
        <n v="68.495388162951585"/>
        <n v="67.496156802459652"/>
        <n v="66.42966948501153"/>
        <n v="66.871637202152186"/>
        <n v="67.0788994343783"/>
        <n v="66.954270923209677"/>
        <n v="66.935097306106798"/>
        <n v="65.065669638577333"/>
        <n v="64.413766657079861"/>
        <n v="65.44914198063465"/>
        <n v="64.672610487968555"/>
        <n v="65.669638577317613"/>
        <n v="65.247819001054552"/>
        <n v="66.053110919374944"/>
        <n v="65.602530917457585"/>
        <n v="66.628319432460941"/>
        <n v="66.685840283769537"/>
        <n v="64.998561978717291"/>
        <n v="65.62170453456045"/>
        <n v="66.695427092320969"/>
        <n v="67.328156456715575"/>
        <n v="68.852459016393439"/>
        <n v="67.922538586904423"/>
        <n v="68.152621992138819"/>
        <n v="67.893778161250125"/>
        <n v="70.117828858412196"/>
        <n v="69.248599575043457"/>
        <n v="69.654239907282204"/>
        <n v="69.354838709677409"/>
        <n v="68.736720108170744"/>
        <n v="68.572532354645546"/>
        <n v="68.562874251496993"/>
        <n v="68.002704268881587"/>
        <n v="67.95441375313888"/>
        <n v="69.52868456635116"/>
        <n v="69.480394050608453"/>
        <n v="69.403129225420116"/>
        <n v="69.683214216727833"/>
        <n v="70.233726096194701"/>
        <n v="69.808769557658877"/>
        <n v="70.146803167857826"/>
        <n v="70.137145064709287"/>
        <n v="69.461077844311376"/>
        <n v="69.644581804133665"/>
        <n v="69.045779408924076"/>
        <n v="69.016805099478447"/>
        <n v="69.267915781340534"/>
        <n v="69.422445431717193"/>
        <n v="69.248734916309843"/>
        <n v="69.365511872323864"/>
        <n v="68.898404048267807"/>
        <n v="68.849746983261966"/>
        <n v="68.976255352277136"/>
        <n v="68.732970027247944"/>
        <n v="68.927598287271309"/>
        <n v="68.606461658232774"/>
        <n v="66.903464383028407"/>
        <n v="67.185675360062277"/>
        <n v="67.156481121058775"/>
        <n v="66.884001557026082"/>
        <n v="66.543402101985194"/>
        <n v="65.648112105877757"/>
        <n v="65.8816660179058"/>
        <n v="66.85480731802258"/>
        <n v="66.738030362008558"/>
        <n v="67.107824056052934"/>
        <n v="66.921643620672739"/>
        <n v="66.22536040011768"/>
        <n v="66.352848877120721"/>
        <n v="65.215259390016669"/>
        <n v="66.313621653427475"/>
        <n v="66.803961949593017"/>
        <n v="65.999803863881525"/>
        <n v="65.970383446111597"/>
        <n v="65.323134255173088"/>
        <n v="65.195645778170046"/>
        <n v="65.293713837403146"/>
        <n v="63.940374619986272"/>
        <n v="64.14631754437579"/>
        <n v="64.921055212317341"/>
        <n v="66.019417475728147"/>
        <n v="66.195939982347753"/>
        <n v="67.8827106011572"/>
        <n v="67.000098068059216"/>
        <n v="65.225066195939988"/>
        <n v="66.843189173286248"/>
        <n v="66.323428459350779"/>
        <n v="65.601797577178587"/>
        <n v="66.461508401719414"/>
        <n v="65.816725283313801"/>
        <n v="66.969519343493545"/>
        <n v="68.464243845252042"/>
        <n v="68.366549433372413"/>
        <n v="69.353262993356765"/>
        <n v="69.109026963657669"/>
        <n v="69.75381008206331"/>
        <n v="69.323954669792883"/>
        <n v="69.265338022665105"/>
        <n v="69.314185228604927"/>
        <n v="69.343493552168809"/>
        <n v="69.245799140289165"/>
        <n v="68.073466197733495"/>
        <n v="67.799921844470504"/>
        <n v="68.55216881594373"/>
        <n v="68.434935521688146"/>
        <n v="68.034388432981629"/>
        <n v="67.966002344665881"/>
        <n v="67.67291910902695"/>
        <n v="66.880903690719649"/>
        <n v="67.173045087155529"/>
        <n v="67.153568994059796"/>
        <n v="66.31609699094362"/>
        <n v="66.754309085597427"/>
        <n v="67.134092900964063"/>
        <n v="67.786542019670861"/>
        <n v="67.367806018112773"/>
        <n v="68.273444347063986"/>
        <n v="68.156587788489631"/>
        <n v="68.253968253968267"/>
        <n v="67.737851786931543"/>
        <n v="67.387282111208506"/>
        <n v="66.471905735709427"/>
        <n v="67.211997273346967"/>
        <n v="67.075664621676893"/>
        <n v="66.413477456422243"/>
        <n v="67.543090855974299"/>
        <n v="68.185801928133216"/>
        <n v="68.419515045281926"/>
        <n v="68.224754114324668"/>
        <n v="67.942350764436654"/>
        <n v="67.835232252410165"/>
        <n v="67.299639692277736"/>
        <n v="67.202259226799114"/>
        <n v="66.822475411432478"/>
        <n v="67.406758204304225"/>
        <n v="67.34832992501704"/>
        <n v="67.552828902522165"/>
        <n v="67.474924530139262"/>
        <n v="66.978284156198271"/>
        <n v="66.432953549517975"/>
        <n v="66.705618852858123"/>
        <n v="66.71535689940599"/>
        <n v="66.208978478917132"/>
        <n v="67.056188528581174"/>
        <n v="66.929593923458967"/>
        <n v="66.900379783815367"/>
        <n v="66.871165644171782"/>
        <n v="66.092121920342791"/>
        <n v="66.071950862825375"/>
        <n v="66.559422833187085"/>
        <n v="66.627668909037723"/>
        <n v="66.500926196743677"/>
        <n v="65.808715998830067"/>
        <n v="65.984205908160277"/>
        <n v="65.457736180169633"/>
        <n v="65.516232816613041"/>
        <n v="65.584478892463679"/>
        <n v="65.379740664911765"/>
        <n v="64.67778102759091"/>
        <n v="64.473042800038996"/>
        <n v="64.122062981378562"/>
        <n v="64.434045042410062"/>
        <n v="64.229306814858134"/>
        <n v="64.268304572487082"/>
        <n v="64.034318026713464"/>
        <n v="63.858828117383247"/>
        <n v="63.127620161840689"/>
        <n v="62.881883634948423"/>
        <n v="62.94999027048064"/>
        <n v="62.842965557501458"/>
        <n v="63.271064409418173"/>
        <n v="63.514302393461762"/>
        <n v="63.806187974314064"/>
        <n v="63.708892780696637"/>
        <n v="62.706752286437052"/>
        <n v="62.337030550690784"/>
        <n v="61.685152753453977"/>
        <n v="61.908931698774083"/>
        <n v="61.733800350262698"/>
        <n v="61.257053901537262"/>
        <n v="62.444055263669981"/>
        <n v="62.317571511967301"/>
        <n v="62.375948628137763"/>
        <n v="62.035415450476741"/>
        <n v="62.113251605370692"/>
        <n v="61.062463514302387"/>
        <n v="61.539209963027822"/>
        <n v="62.346760070052532"/>
        <n v="62.78070689318492"/>
        <n v="62.214411247803163"/>
        <n v="64.684631907830507"/>
        <n v="64.840851396211676"/>
        <n v="64.958016012497566"/>
        <n v="64.987307166569025"/>
        <n v="65.065416910759623"/>
        <n v="64.831087678187856"/>
        <n v="64.928724858426094"/>
        <n v="64.801796524116384"/>
        <n v="64.284319468853738"/>
        <n v="63.913298183948442"/>
        <n v="64.206209724663154"/>
        <n v="64.626049599687562"/>
        <n v="64.557703573520797"/>
        <n v="64.58699472759227"/>
        <n v="64.518648701425505"/>
        <n v="64.459247648902817"/>
        <n v="64.018416927899679"/>
        <n v="63.75391849529781"/>
        <n v="63.773510971786834"/>
        <n v="63.920454545454547"/>
        <n v="64.645376175548591"/>
        <n v="64.086990595611297"/>
        <n v="63.989028213166144"/>
        <n v="64.312304075235119"/>
        <n v="64.106583072100321"/>
        <n v="64.42006269592477"/>
        <n v="64.527821316614435"/>
        <n v="64.135971786833863"/>
        <n v="63.695141065830718"/>
        <n v="63.538401253918501"/>
        <n v="63.479623824451416"/>
        <n v="63.391457680250781"/>
        <n v="63.626567398119128"/>
        <n v="63.450235109717866"/>
        <n v="63.311878291398472"/>
        <n v="63.623951628632717"/>
        <n v="63.731226838306988"/>
        <n v="63.350887458552748"/>
        <n v="63.116832455627069"/>
        <n v="63.458162668227018"/>
        <n v="63.897015798712687"/>
        <n v="64.092061634484097"/>
        <n v="63.916520382289839"/>
        <n v="64.316364345621224"/>
        <n v="64.170079968792663"/>
        <n v="63.584942461478448"/>
        <n v="63.487419543592736"/>
        <n v="63.614199336844159"/>
        <n v="63.428905792861322"/>
        <n v="63.682465379364139"/>
        <n v="63.848254339769838"/>
        <n v="63.604447045055579"/>
        <n v="63.175346206358491"/>
        <n v="63.714818083750117"/>
        <n v="63.626556830440315"/>
        <n v="63.116602922428164"/>
        <n v="62.763557909188975"/>
        <n v="63.685397665980183"/>
        <n v="63.979601843679504"/>
        <n v="63.606943218593699"/>
        <n v="63.528488771207215"/>
        <n v="63.793272531136601"/>
        <n v="63.587329606747083"/>
        <n v="63.234284593507894"/>
        <n v="62.665489849955868"/>
        <n v="62.518387761106204"/>
        <n v="62.508580955182893"/>
        <n v="62.910659998038639"/>
        <n v="62.704717073649107"/>
        <n v="62.55761498479945"/>
        <n v="61.851524958321072"/>
        <n v="62.00843385309404"/>
        <n v="62.037854270863974"/>
        <n v="62.925673674859333"/>
        <n v="62.826966735761516"/>
        <n v="62.876320205310428"/>
        <n v="63.221794492152789"/>
        <n v="63.044122001776714"/>
        <n v="62.817096041851734"/>
        <n v="62.461751061099591"/>
        <n v="62.303819958543073"/>
        <n v="62.214983713355046"/>
        <n v="62.086664692527876"/>
        <n v="62.284078570723516"/>
        <n v="62.10640608034744"/>
        <n v="62.096535386437658"/>
        <n v="61.415457506662712"/>
        <n v="61.691836936136603"/>
        <n v="61.593129997038787"/>
        <n v="61.612871384858352"/>
        <n v="61.770802487414855"/>
        <n v="61.573388609219222"/>
        <n v="60.734379626887765"/>
        <n v="60.685026157338854"/>
        <n v="60.45463452870861"/>
        <n v="60.660395845581029"/>
        <n v="60.562414266117976"/>
        <n v="60.631001371742116"/>
        <n v="60.160689790319424"/>
        <n v="59.758965314520871"/>
        <n v="60.062708210856357"/>
        <n v="60.288065843621403"/>
        <n v="60.003919263178524"/>
        <n v="60.082304526748977"/>
        <n v="60.072506368802671"/>
        <n v="59.915735841661771"/>
        <n v="59.886341367822851"/>
        <n v="59.768763472467178"/>
        <n v="59.141681363903587"/>
        <n v="58.935920047031161"/>
        <n v="58.700764256319815"/>
        <n v="58.984910836762694"/>
        <n v="59.582598471487366"/>
        <n v="59.572800313541052"/>
        <n v="58.206511269504908"/>
        <n v="58.254671546908106"/>
        <n v="58.235407435946833"/>
        <n v="57.946445771527642"/>
        <n v="57.724908495472931"/>
        <n v="57.647852051627815"/>
        <n v="57.59005971874398"/>
        <n v="57.77306877287613"/>
        <n v="57.801964939318047"/>
        <n v="57.628587940666534"/>
        <n v="57.464842997495658"/>
        <n v="57.012136389905606"/>
        <n v="56.328260450780192"/>
        <n v="56.164515507609323"/>
        <n v="56.347524561741473"/>
        <n v="56.193411674051248"/>
        <n v="56.337892506260836"/>
        <n v="56.482373338470431"/>
        <n v="56.511269504912349"/>
        <n v="56.472741282989794"/>
        <n v="56.077827008283563"/>
        <n v="56.178588574171862"/>
        <n v="56.255400864138259"/>
        <n v="55.660105616898697"/>
        <n v="55.813730196831493"/>
        <n v="55.928948631781083"/>
        <n v="55.602496399423899"/>
        <n v="54.565530484877577"/>
        <n v="54.949591934709545"/>
        <n v="55.544887181949107"/>
        <n v="54.632741238598172"/>
        <n v="54.440710513682184"/>
        <n v="54.536725876140174"/>
        <n v="54.824771963514159"/>
        <n v="55.487277964474309"/>
        <n v="56.024963994239073"/>
        <n v="55.890542486797884"/>
        <n v="55.852136341814685"/>
        <n v="56.207393182909257"/>
        <n v="56.082573211713864"/>
        <n v="56.514642342774842"/>
        <n v="55.981595092024541"/>
        <n v="56.125383435582826"/>
        <n v="55.042177914110439"/>
        <n v="54.792944785276077"/>
        <n v="55.25306748466258"/>
        <n v="55.099693251533743"/>
        <n v="55.281825153374243"/>
        <n v="55.559815950920253"/>
        <n v="55.090107361963192"/>
        <n v="55.396855828220865"/>
        <n v="55.741947852760738"/>
        <n v="54.6875"/>
        <n v="54.323236196319023"/>
        <n v="54.773773006134974"/>
        <n v="55.42561349693252"/>
        <n v="55.473542944785279"/>
        <n v="55.57898773006135"/>
        <n v="55.933665644171782"/>
        <n v="56.911426380368098"/>
        <n v="56.719708588957062"/>
        <n v="56.302198329653443"/>
        <n v="55.908610924450414"/>
        <n v="56.868580205433425"/>
        <n v="56.638187577997499"/>
        <n v="56.004607852548716"/>
        <n v="55.390227512719591"/>
        <n v="55.927810310070072"/>
        <n v="56.158202937505997"/>
        <n v="55.99500815973888"/>
        <n v="56.254199865604299"/>
        <n v="57.146971296918494"/>
        <n v="57.358164538734755"/>
        <n v="57.022175290390699"/>
        <n v="57.694153787078811"/>
        <n v="58.414130747816067"/>
        <n v="58.55812613996352"/>
        <n v="58.625323989632328"/>
        <n v="58.596524911202835"/>
        <n v="58.097340885091675"/>
        <n v="57.943745800134394"/>
        <n v="58.260535662858786"/>
        <n v="58.715596330275218"/>
        <n v="58.821825205214864"/>
        <n v="58.647996137131813"/>
        <n v="58.522452921294054"/>
        <n v="58.705939159826166"/>
        <n v="58.90873973925639"/>
        <n v="58.91839690970545"/>
        <n v="58.850796716562037"/>
        <n v="57.87542250120714"/>
        <n v="58.107194591984545"/>
        <n v="58.116851762433605"/>
        <n v="58.087880251086425"/>
        <n v="58.551424432641234"/>
        <n v="58.425881216803475"/>
        <n v="59.034282955094156"/>
        <n v="59.179140511830028"/>
        <n v="58.734910671173338"/>
        <n v="58.920278637770892"/>
        <n v="59.10410216718266"/>
        <n v="59.065402476780179"/>
        <n v="58.630030959752318"/>
        <n v="58.98800309597523"/>
        <n v="59.345975232198143"/>
        <n v="59.239551083591323"/>
        <n v="59.462074303405572"/>
        <n v="59.113777089783277"/>
        <n v="59.510448916408663"/>
        <n v="59.529798761609904"/>
        <n v="59.384674922600617"/>
        <n v="59.365325077399376"/>
        <n v="59.142801857585141"/>
        <n v="58.610681114551078"/>
        <n v="58.533281733746129"/>
        <n v="58.155959752321976"/>
        <n v="58.465557275541791"/>
        <n v="58.194659442724451"/>
        <n v="58.359133126934978"/>
        <n v="58.697755417956657"/>
        <n v="58.85255417956656"/>
        <n v="58.891253869969034"/>
        <n v="58.38803088803089"/>
        <n v="58.928571428571423"/>
        <n v="58.725868725868729"/>
        <n v="58.590733590733592"/>
        <n v="58.33011583011583"/>
        <n v="58.648648648648646"/>
        <n v="58.735521235521233"/>
        <n v="58.426640926640928"/>
        <n v="58.156370656370655"/>
        <n v="57.615830115830114"/>
        <n v="57.895752895752892"/>
        <n v="57.808880308880305"/>
        <n v="57.924710424710419"/>
        <n v="57.39382239382239"/>
        <n v="57.82818532818532"/>
        <n v="57.886100386100381"/>
        <n v="58.214285714285715"/>
        <n v="58.754826254826249"/>
        <n v="58.19790364458121"/>
        <n v="58.659486489085488"/>
        <n v="58.592172324261945"/>
        <n v="58.034426387152607"/>
        <n v="57.755553418597941"/>
        <n v="57.928646985287045"/>
        <n v="57.870949129724011"/>
        <n v="57.822867583421484"/>
        <n v="58.871045292816611"/>
        <n v="58.496009231656885"/>
        <n v="58.813347437253576"/>
        <n v="58.928743148379652"/>
        <n v="58.967208385421671"/>
        <n v="59.274930281757861"/>
        <n v="58.986441003942687"/>
        <n v="59.063371478026731"/>
        <n v="58.842196365035093"/>
        <n v="58.332531974228289"/>
        <n v="58.351764592749298"/>
        <n v="58.044042696413115"/>
        <n v="57.319667375749376"/>
        <n v="57.629085283310772"/>
        <n v="57.919164571649581"/>
        <n v="57.832140785147942"/>
        <n v="58.450976600270742"/>
        <n v="58.59601624444015"/>
        <n v="58.26725971765616"/>
        <n v="58.228582479210985"/>
        <n v="58.209243859988398"/>
        <n v="58.547669696383672"/>
        <n v="58.692709340553087"/>
        <n v="58.6733707213305"/>
        <n v="58.39296074260298"/>
        <n v="58.1995745503771"/>
        <n v="58.083542835041577"/>
        <n v="57.98684973892864"/>
        <n v="58.035196286985112"/>
        <n v="58.325275575323921"/>
        <n v="58.373622123380386"/>
        <n v="57.606804562149627"/>
        <n v="57.925768412913207"/>
        <n v="58.032089696501068"/>
        <n v="58.438043688381988"/>
        <n v="58.302725691088348"/>
        <n v="58.148076551324181"/>
        <n v="58.00309298279528"/>
        <n v="57.587473419679107"/>
        <n v="57.316837425091819"/>
        <n v="56.997873574328246"/>
        <n v="56.775565435917265"/>
        <n v="56.736903150976225"/>
        <n v="56.881886719505125"/>
        <n v="56.765899864681998"/>
        <n v="56.205296733036924"/>
        <n v="56.214962304272184"/>
        <n v="56.272955731683744"/>
        <n v="56.156968876860624"/>
        <n v="55.838005026097051"/>
        <n v="55.28706746568723"/>
        <n v="54.997604216578814"/>
        <n v="54.700527072352649"/>
        <n v="53.953042644944887"/>
        <n v="54.566363200766645"/>
        <n v="54.86344034499281"/>
        <n v="54.959271681839958"/>
        <n v="54.240536655486338"/>
        <n v="54.326784858648772"/>
        <n v="54.14470531863919"/>
        <n v="54.595112601820787"/>
        <n v="54.528030666027782"/>
        <n v="54.000958313368471"/>
        <n v="54.19262098706276"/>
        <n v="54.278869190225201"/>
        <n v="54.575946334451366"/>
        <n v="54.432199329180634"/>
        <n v="54.556780067081931"/>
        <n v="55.294681360804979"/>
        <n v="55.821753713464297"/>
        <n v="55.955678670360115"/>
        <n v="55.688222370809058"/>
        <n v="55.30614194287898"/>
        <n v="55.258381889387721"/>
        <n v="55.210621835896454"/>
        <n v="55.45897411405101"/>
        <n v="55.4016620498615"/>
        <n v="55.554494221033529"/>
        <n v="55.927022638265356"/>
        <n v="56.242238991307673"/>
        <n v="55.879262584774096"/>
        <n v="56.213582959212921"/>
        <n v="56.547903333651739"/>
        <n v="56.595663387142999"/>
        <n v="56.3568631196867"/>
        <n v="56.261343012704174"/>
        <n v="55.46852612474926"/>
        <n v="55.640462317317798"/>
        <n v="56.445387881126976"/>
        <n v="55.62524121960633"/>
        <n v="55.962948668467774"/>
        <n v="55.528753377074487"/>
        <n v="55.818216904670017"/>
        <n v="56.107680432265532"/>
        <n v="56.252412196063297"/>
        <n v="56.204168274797375"/>
        <n v="56.213817059050555"/>
        <n v="56.069085295252798"/>
        <n v="56.869934388267076"/>
        <n v="56.619065997684295"/>
        <n v="57.014666152064841"/>
        <n v="56.918178309533005"/>
        <n v="56.455036665380163"/>
        <n v="56.590119644924741"/>
        <n v="56.831339251254342"/>
        <n v="57.419915090698574"/>
        <n v="57.275183326900809"/>
        <n v="56.927827093786185"/>
        <n v="57.158088591644855"/>
        <n v="57.671803818939608"/>
        <n v="57.303479693709406"/>
        <n v="57.061161190268486"/>
        <n v="56.993312009305022"/>
        <n v="57.119317631094304"/>
        <n v="56.809149946689928"/>
        <n v="57.070853930406123"/>
        <n v="56.906077348066297"/>
        <n v="56.450518561597363"/>
        <n v="56.65406610448774"/>
        <n v="56.644373364350095"/>
        <n v="56.440825821459718"/>
        <n v="56.363283900358624"/>
        <n v="56.217892798294073"/>
        <n v="55.839875932926233"/>
        <n v="55.122613162741104"/>
        <n v="54.909372879713089"/>
        <n v="55.442473587283125"/>
        <n v="54.860909179024908"/>
        <n v="55.105822686043105"/>
        <n v="55.51545889008095"/>
        <n v="55.778796449819559"/>
        <n v="55.154588900809514"/>
        <n v="55.63249780552033"/>
        <n v="56.442016970642733"/>
        <n v="56.383497512923043"/>
        <n v="56.65658831561494"/>
        <n v="56.66634155856822"/>
        <n v="56.510289671315704"/>
        <n v="56.276211840436943"/>
        <n v="56.178679410904124"/>
        <n v="56.246952111577095"/>
        <n v="56.120159953184427"/>
        <n v="56.354237784063194"/>
        <n v="56.081146981371297"/>
        <n v="56.217692382717246"/>
        <n v="56.207939139763965"/>
        <n v="56.159172924997556"/>
        <n v="56.617575343801803"/>
        <n v="56.412757241782892"/>
        <n v="55.817120622568098"/>
        <n v="56.225680933852139"/>
        <n v="56.177042801556418"/>
        <n v="55.885214007782103"/>
        <n v="55.933852140077818"/>
        <n v="55.972762645914393"/>
        <n v="55.78793774319066"/>
        <n v="55.836575875486382"/>
        <n v="55.593385214007782"/>
        <n v="54.990272373540854"/>
        <n v="54.7568093385214"/>
        <n v="54.280155642023345"/>
        <n v="54.328793774319067"/>
        <n v="54.863813229571981"/>
        <n v="54.455252918287933"/>
        <n v="55.009727626459139"/>
        <n v="54.620622568093381"/>
        <n v="54.78599221789883"/>
        <n v="54.815175097276267"/>
        <n v="54.5136186770428"/>
        <n v="54.396887159533073"/>
        <n v="53.714616945222687"/>
        <n v="53.086658293884653"/>
        <n v="53.743599652207521"/>
        <n v="53.589025214955079"/>
        <n v="54.004444015071009"/>
        <n v="53.521398898657139"/>
        <n v="53.956139503429625"/>
        <n v="52.796831224036332"/>
        <n v="53.50207709400059"/>
        <n v="53.231571828808818"/>
        <n v="53.10598009854121"/>
        <n v="54.033426722055843"/>
        <n v="54.477828229156607"/>
        <n v="54.970534247898755"/>
        <n v="54.74833349434838"/>
        <n v="54.729011689691824"/>
        <n v="55.231378610762249"/>
        <n v="54.835281615302875"/>
        <n v="54.815959810646319"/>
        <n v="54.584098154767659"/>
        <n v="54.245966573277947"/>
        <n v="54.774600096946187"/>
        <n v="54.920019389238966"/>
        <n v="54.163839069316523"/>
        <n v="54.726126999515266"/>
        <n v="54.842462433349489"/>
        <n v="54.823073194377116"/>
        <n v="54.629180804653416"/>
        <n v="55.162384876393595"/>
        <n v="55.385361124575859"/>
        <n v="55.288414929714008"/>
        <n v="55.249636451769263"/>
        <n v="55.676199709161409"/>
        <n v="56.08337372758119"/>
        <n v="55.937954435288411"/>
        <n v="56.422685409597669"/>
        <n v="56.296655356277263"/>
        <n v="56.684440135724664"/>
        <n v="56.936500242365483"/>
        <n v="56.926805622879293"/>
        <n v="56.432380029083852"/>
        <n v="56.412990790111479"/>
        <n v="56.27726611730489"/>
        <n v="56.188719541792061"/>
        <n v="56.431414425783906"/>
        <n v="56.013979225317932"/>
        <n v="55.528589457334242"/>
        <n v="55.208232210464999"/>
        <n v="55.994563634598585"/>
        <n v="55.819823318124456"/>
        <n v="56.295505290748473"/>
        <n v="56.23725851859043"/>
        <n v="56.004271429958251"/>
        <n v="55.916901271721194"/>
        <n v="55.577128434132611"/>
        <n v="55.285894573342397"/>
        <n v="55.761576545966406"/>
        <n v="55.810115522764782"/>
        <n v="55.353849140860113"/>
        <n v="55.518881661974561"/>
        <n v="55.23735559654402"/>
        <n v="54.870350587549765"/>
        <n v="54.627561425657959"/>
        <n v="54.676119258036316"/>
        <n v="54.637272992133624"/>
        <n v="54.452753229095848"/>
        <n v="54.083713703020294"/>
        <n v="54.433330096144502"/>
        <n v="54.734388656890353"/>
        <n v="55.200543847722635"/>
        <n v="55.744391570360293"/>
        <n v="55.239390113625326"/>
        <n v="54.880062154025438"/>
        <n v="55.355928911333393"/>
        <n v="55.142274448868598"/>
        <n v="55.48217927551714"/>
        <n v="55.171409148295616"/>
        <n v="55.190832281246962"/>
        <n v="55.016024084684858"/>
        <n v="55.307371078955036"/>
        <n v="55.926786751888436"/>
        <n v="56.120472593453421"/>
        <n v="56.168894053844667"/>
        <n v="56.26573697462716"/>
        <n v="55.897733875653692"/>
        <n v="56.701530118148362"/>
        <n v="56.595002905287622"/>
        <n v="56.401317063722644"/>
        <n v="56.052682548905679"/>
        <n v="56.52721286073988"/>
        <n v="56.507844276583384"/>
        <n v="56.411001355800892"/>
        <n v="56.178578345922915"/>
        <n v="55.771838078636456"/>
        <n v="55.849312415262446"/>
        <n v="55.481309316288979"/>
        <n v="55.200464846019756"/>
        <n v="55.684679449932212"/>
        <n v="55.829943831105943"/>
        <n v="55.917102459810195"/>
        <n v="55.490993608367226"/>
        <n v="54.607805255023187"/>
        <n v="54.588485316846992"/>
        <n v="55.023183925811445"/>
        <n v="55.013523956723347"/>
        <n v="54.820324574961369"/>
        <n v="54.974884080370948"/>
        <n v="55.486862442040191"/>
        <n v="55.399922720247304"/>
        <n v="55.158423493044829"/>
        <n v="55.544822256568786"/>
        <n v="55.303323029366311"/>
        <n v="54.93624420401855"/>
        <n v="54.530525502318397"/>
        <n v="54.549845440494593"/>
        <n v="54.578825347758894"/>
        <n v="54.211746522411133"/>
        <n v="53.506568778979911"/>
        <n v="52.791731066460592"/>
        <n v="53.038085085764116"/>
        <n v="52.999321639693761"/>
        <n v="52.970249055140997"/>
        <n v="52.039926349452465"/>
        <n v="51.439092935361948"/>
        <n v="51.652291888748906"/>
        <n v="52.185289272216302"/>
        <n v="51.93332687275899"/>
        <n v="51.952708595794164"/>
        <n v="52.204670995251476"/>
        <n v="51.826727396065507"/>
        <n v="51.691055334819268"/>
        <n v="52.020544626417283"/>
        <n v="52.282197887392186"/>
        <n v="52.350033918015313"/>
        <n v="52.253125302839422"/>
        <n v="52.834576993894757"/>
        <n v="53.464482992538038"/>
        <n v="53.280356623703845"/>
        <n v="53.212520593080718"/>
        <n v="53.057466808799298"/>
        <n v="52.525843573239705"/>
        <n v="52.818412326896812"/>
        <n v="52.447825238931145"/>
        <n v="52.125999609908327"/>
        <n v="52.516091281451139"/>
        <n v="52.613614199336844"/>
        <n v="52.759898576165398"/>
        <n v="53.647357128925293"/>
        <n v="53.432806709576745"/>
        <n v="53.686366296079569"/>
        <n v="53.462063584942456"/>
        <n v="53.540081919251016"/>
        <n v="53.949678174370973"/>
        <n v="53.666861712502431"/>
        <n v="53.296274624536757"/>
        <n v="53.237760873805342"/>
        <n v="53.14999024770821"/>
        <n v="53.374292958845324"/>
        <n v="52.808660035108247"/>
        <n v="52.528007793472973"/>
        <n v="52.450073063809064"/>
        <n v="52.927423283000486"/>
        <n v="52.800779347296647"/>
        <n v="52.703360935216757"/>
        <n v="52.255236239649292"/>
        <n v="52.342912810521184"/>
        <n v="52.391622016561129"/>
        <n v="52.1675596687774"/>
        <n v="52.381880175353146"/>
        <n v="51.748660496833899"/>
        <n v="51.35898684851437"/>
        <n v="50.901120311738921"/>
        <n v="50.871894788114957"/>
        <n v="51.222601071602533"/>
        <n v="51.388212372138334"/>
        <n v="50.823185582075013"/>
        <n v="50.842669264490986"/>
        <n v="51.583049196298106"/>
        <n v="52.469556746225038"/>
        <n v="52.411105698977103"/>
        <n v="52.95664880662445"/>
        <n v="52.480823380910763"/>
        <n v="52.199242644916978"/>
        <n v="52.208952325468495"/>
        <n v="51.772016700650546"/>
        <n v="51.849694145062621"/>
        <n v="52.636178269734927"/>
        <n v="52.335178172638116"/>
        <n v="53.4032430333042"/>
        <n v="52.781823478007574"/>
        <n v="52.917759005728712"/>
        <n v="53.160501019516452"/>
        <n v="53.51004951937081"/>
        <n v="53.71395281095252"/>
        <n v="53.597436644334401"/>
        <n v="53.694533449849494"/>
        <n v="53.480920477716282"/>
        <n v="53.898436741431205"/>
        <n v="53.752791533158558"/>
        <n v="54.228565880182543"/>
        <n v="54.500436935624819"/>
        <n v="55.011135857461028"/>
        <n v="54.865885542752011"/>
        <n v="54.594751621961855"/>
        <n v="54.807785416868406"/>
        <n v="55.21448629805365"/>
        <n v="55.437203447274136"/>
        <n v="54.904618960007753"/>
        <n v="54.710951873729066"/>
        <n v="54.923985668635616"/>
        <n v="54.798102062554477"/>
        <n v="55.030502566088892"/>
        <n v="54.614118330589719"/>
        <n v="55.001452503147092"/>
        <n v="54.788418708240535"/>
        <n v="55.330686549820861"/>
        <n v="55.146702817856109"/>
        <n v="54.372034472741362"/>
        <n v="54.062167134695457"/>
        <n v="54.468868015880702"/>
        <n v="54.23646751234628"/>
        <n v="54.468704512372639"/>
        <n v="54.517224648229018"/>
        <n v="53.905870936438617"/>
        <n v="53.770014556040756"/>
        <n v="53.061620572537606"/>
        <n v="53.10043668122271"/>
        <n v="52.954876273653568"/>
        <n v="52.84813197476953"/>
        <n v="53.197476952935467"/>
        <n v="52.741387675885498"/>
        <n v="53.178068898592912"/>
        <n v="53.323629306162061"/>
        <n v="53.517709849587582"/>
        <n v="53.37214944201844"/>
        <n v="53.236293061620572"/>
        <n v="53.614750121300339"/>
        <n v="54.051431344007767"/>
        <n v="54.313440077632215"/>
        <n v="53.86705482775352"/>
        <n v="54.070839398350316"/>
        <n v="53.876234235995703"/>
        <n v="54.374816697624404"/>
        <n v="54.619219865089455"/>
        <n v="55.430638381073429"/>
        <n v="55.362205494183215"/>
        <n v="55.577280281552454"/>
        <n v="55.401310000977617"/>
        <n v="54.756085638869884"/>
        <n v="54.453025711213222"/>
        <n v="55.411086127676221"/>
        <n v="55.293772607293"/>
        <n v="54.990712679636331"/>
        <n v="54.980936552937735"/>
        <n v="54.804966272362897"/>
        <n v="54.941832046143325"/>
        <n v="55.186235213608377"/>
        <n v="55.332877114087403"/>
        <n v="55.596832534949655"/>
        <n v="55.225339720402779"/>
        <n v="54.570473756634556"/>
        <n v="54.59013170827599"/>
        <n v="54.432868095144485"/>
        <n v="53.961077255749942"/>
        <n v="54.06919598977786"/>
        <n v="53.155101238450946"/>
        <n v="53.037153528602317"/>
        <n v="52.929034794574406"/>
        <n v="53.666207981128366"/>
        <n v="54.246117554550807"/>
        <n v="54.531157853351672"/>
        <n v="53.784155690976995"/>
        <n v="53.833300570080596"/>
        <n v="54.717908393945351"/>
        <n v="55.48456850796147"/>
        <n v="55.671319048555134"/>
        <n v="56.447808138391977"/>
        <n v="56.408492235109101"/>
        <n v="56.192254767053271"/>
        <n v="56.261057597798306"/>
        <n v="56.516610969137012"/>
        <n v="56.1117120660832"/>
        <n v="56.003540171108277"/>
        <n v="56.239551578326285"/>
        <n v="56.101878257449108"/>
        <n v="56.131379683351362"/>
        <n v="56.406726325105716"/>
        <n v="56.229717769692208"/>
        <n v="56.495230602812477"/>
        <n v="56.859081522273584"/>
        <n v="56.278886812862623"/>
        <n v="56.593568689153308"/>
        <n v="56.967253417248507"/>
        <n v="56.455895368276131"/>
        <n v="56.308388238764877"/>
        <n v="56.475562985544308"/>
        <n v="55.718359720719839"/>
        <n v="55.806863998426593"/>
        <n v="56.052709214278693"/>
        <n v="55.665652899048361"/>
        <n v="55.861865986461289"/>
        <n v="55.489061120376725"/>
        <n v="56.028647110762279"/>
        <n v="56.70558226233689"/>
        <n v="55.930540567055814"/>
        <n v="56.116943000098104"/>
        <n v="55.871676640831943"/>
        <n v="55.950161875797114"/>
        <n v="55.626410281565775"/>
        <n v="55.027960364956343"/>
        <n v="55.508682429118018"/>
        <n v="55.077013636809568"/>
        <n v="55.55773570097125"/>
        <n v="55.4203865397822"/>
        <n v="55.106445599921514"/>
        <n v="55.1260669086628"/>
        <n v="54.400078485234964"/>
        <n v="54.574008637612884"/>
        <n v="54.534746760895175"/>
        <n v="54.564193168433455"/>
        <n v="53.828032979976449"/>
        <n v="53.739693757361607"/>
        <n v="53.857479387514722"/>
        <n v="53.690616411464475"/>
        <n v="53.405967805261092"/>
        <n v="53.190027483313706"/>
        <n v="53.003533568904601"/>
        <n v="52.787593246957208"/>
        <n v="53.209658421672557"/>
        <n v="53.170396544954855"/>
        <n v="52.591283863368673"/>
        <n v="52.571652925009822"/>
        <n v="52.738515901060069"/>
        <n v="52.885747938751479"/>
        <n v="53.150765606595996"/>
        <n v="52.697258524123022"/>
        <n v="52.540041269529326"/>
        <n v="52.589171661589859"/>
        <n v="51.665520290851916"/>
        <n v="51.74412891814876"/>
        <n v="52.304215387638784"/>
        <n v="51.655694212439812"/>
        <n v="52.10769381939668"/>
        <n v="52.39265009334774"/>
        <n v="52.61864989682617"/>
        <n v="52.707084602535126"/>
        <n v="51.930824407978776"/>
        <n v="51.979954800039302"/>
        <n v="52.323867544462999"/>
        <n v="52.569519504765644"/>
        <n v="52.245258917166161"/>
        <n v="52.176476368281421"/>
        <n v="52.549867347941429"/>
        <n v="52.028616228929835"/>
        <n v="52.009016072128581"/>
        <n v="51.969815758526067"/>
        <n v="52.038416307330465"/>
        <n v="51.225009800078404"/>
        <n v="51.058408467267739"/>
        <n v="51.244609956879657"/>
        <n v="51.401411211289691"/>
        <n v="52.214817718541752"/>
        <n v="51.881615052920424"/>
        <n v="51.597412779302232"/>
        <n v="52.165817326538608"/>
        <n v="52.077616620932972"/>
        <n v="52.116816934535478"/>
        <n v="51.842414739317917"/>
        <n v="51.72481379851039"/>
        <n v="51.685613484907883"/>
        <n v="51.79341434731478"/>
        <n v="51.773814190513527"/>
        <n v="51.617012936103492"/>
        <n v="50.980007840062726"/>
        <n v="50.960407683261465"/>
        <n v="49.745895230648941"/>
        <n v="50.273651290070362"/>
        <n v="50.009773260359651"/>
        <n v="49.960906958561367"/>
        <n v="50.430023455824859"/>
        <n v="51.485535574667701"/>
        <n v="51.104378420641119"/>
        <n v="51.710320562939785"/>
        <n v="51.944878811571535"/>
        <n v="51.505082095387017"/>
        <n v="51.553948397185295"/>
        <n v="50.908913213448002"/>
        <n v="51.133698201720087"/>
        <n v="50.987099296325248"/>
        <n v="50.537529319781072"/>
        <n v="51.456215793588733"/>
        <n v="50.938232994526963"/>
        <n v="51.172791243158713"/>
        <n v="51.045738858483183"/>
        <n v="50.742767787333854"/>
        <n v="50.058731401722788"/>
        <n v="49.86296006264682"/>
        <n v="49.628034455755675"/>
        <n v="49.667188723570867"/>
        <n v="49.490994518402502"/>
        <n v="49.373531714956925"/>
        <n v="49.657400156617065"/>
        <n v="49.579091620986681"/>
        <n v="49.647611589663271"/>
        <n v="49.079874706342991"/>
        <n v="48.825371965544242"/>
        <n v="48.707909162098666"/>
        <n v="49.177760375880972"/>
        <n v="48.610023492560686"/>
        <n v="48.541503523884103"/>
        <n v="48.492560689115109"/>
        <n v="47.963978073610022"/>
        <n v="47.719263899765075"/>
        <n v="48.962411902897415"/>
        <n v="48.776429130775249"/>
        <n v="49.211634511801002"/>
        <n v="48.966800509254732"/>
        <n v="49.084320830476941"/>
        <n v="49.446675154245426"/>
        <n v="49.603368915875038"/>
        <n v="48.878660268338066"/>
        <n v="49.299774752717667"/>
        <n v="49.162667711291753"/>
        <n v="48.800313387523261"/>
        <n v="49.564195475467635"/>
        <n v="49.877582998726865"/>
        <n v="49.906963079032423"/>
        <n v="50.093036920967585"/>
        <n v="49.916756439134268"/>
        <n v="49.534815395162084"/>
        <n v="49.995103319949074"/>
        <n v="50.377044363921264"/>
        <n v="50.239937322495351"/>
        <n v="49.671922436587998"/>
        <n v="49.123494270884343"/>
        <n v="48.575066105180696"/>
        <n v="48.594652825384394"/>
        <n v="49.143080991088048"/>
        <n v="48.70237978650475"/>
        <n v="49.172461071393599"/>
        <n v="49.064734110273243"/>
        <n v="49.515228674958387"/>
        <n v="50.259524042699056"/>
        <n v="50.337870923513861"/>
        <n v="49.05494075017139"/>
        <n v="49.427088434041721"/>
        <n v="48.976593869356577"/>
        <n v="48.398785623347379"/>
        <n v="48.839486827930664"/>
        <n v="49.01576730976398"/>
        <n v="48.947213789051027"/>
        <n v="48.271471942023311"/>
        <n v="47.820977377338167"/>
        <n v="48.030570252792479"/>
        <n v="47.364295512443668"/>
        <n v="47.374093670389968"/>
        <n v="47.305506564765828"/>
        <n v="46.462864981383504"/>
        <n v="46.45306682343719"/>
        <n v="46.168920242994318"/>
        <n v="46.100333137370171"/>
        <n v="46.296296296296298"/>
        <n v="47.432882618067801"/>
        <n v="47.77581814618852"/>
        <n v="47.462277091906721"/>
        <n v="47.56025867136978"/>
        <n v="47.883597883597886"/>
        <n v="47.158534195571235"/>
        <n v="46.60003919263179"/>
        <n v="47.001763668430335"/>
        <n v="46.884185773074663"/>
        <n v="46.306094454242604"/>
        <n v="46.360790451966345"/>
        <n v="46.507532772451576"/>
        <n v="46.35100763060067"/>
        <n v="45.568381921346116"/>
        <n v="46.018391704167485"/>
        <n v="46.370573273332027"/>
        <n v="46.204265310115431"/>
        <n v="45.274897280375662"/>
        <n v="45.392291136763845"/>
        <n v="44.639013891606339"/>
        <n v="45.245548816278614"/>
        <n v="45.108589317159066"/>
        <n v="44.306397965173154"/>
        <n v="44.404226178829973"/>
        <n v="44.169438466053606"/>
        <n v="44.883584425748388"/>
        <n v="44.922715711211112"/>
        <n v="44.903150068479746"/>
        <n v="44.942281353942477"/>
        <n v="44.961846996673842"/>
        <n v="43.778125611426333"/>
        <n v="42.981945253348869"/>
        <n v="43.923509998058627"/>
        <n v="44.18559503009125"/>
        <n v="44.195301883129488"/>
        <n v="44.496214327315087"/>
        <n v="43.952630557173364"/>
        <n v="45.525140749369051"/>
        <n v="44.457386915162104"/>
        <n v="44.010871675402839"/>
        <n v="42.321879246748203"/>
        <n v="42.244224422442244"/>
        <n v="40.865851291011452"/>
        <n v="40.574645699864099"/>
        <n v="40.739662201514271"/>
        <n v="41.894777713065423"/>
        <n v="41.399728208114929"/>
        <n v="41.768588623568242"/>
        <n v="41.904484566103669"/>
        <n v="42.241211885803068"/>
        <n v="42.134395028160803"/>
        <n v="41.619731986793546"/>
        <n v="42.289765002913185"/>
        <n v="41.949893183142358"/>
        <n v="42.746164303748301"/>
        <n v="42.357739366867349"/>
        <n v="42.88211303165663"/>
        <n v="41.998446300252475"/>
        <n v="41.046805204894156"/>
        <n v="41.211885803068554"/>
        <n v="41.571178869683436"/>
        <n v="41.881918819188193"/>
        <n v="41.444940765197124"/>
        <n v="41.823655078656046"/>
        <n v="41.979025053408421"/>
        <n v="42.173237521848904"/>
        <n v="42.697611186638177"/>
        <n v="42.553606237816759"/>
        <n v="42.231968810916179"/>
        <n v="43.16764132553606"/>
        <n v="42.709551656920077"/>
        <n v="42.173489278752442"/>
        <n v="42.84600389863548"/>
        <n v="44.035087719298247"/>
        <n v="43.742690058479532"/>
        <n v="44.005847953216374"/>
        <n v="44.639376218323584"/>
        <n v="45.370370370370367"/>
        <n v="45.575048732943465"/>
        <n v="46.28654970760234"/>
        <n v="45.955165692007796"/>
        <n v="46.01364522417154"/>
        <n v="46.10136452241715"/>
        <n v="45.282651072124757"/>
        <n v="45.78947368421052"/>
        <n v="45.906432748538009"/>
        <n v="45.224171539961013"/>
        <n v="43.865989451064657"/>
        <n v="44.06134010548935"/>
        <n v="43.817151787458485"/>
        <n v="44.178550498144162"/>
        <n v="44.539949208829846"/>
        <n v="44.754834928697008"/>
        <n v="44.471576479781206"/>
        <n v="44.12971283453799"/>
        <n v="44.393436218011331"/>
        <n v="44.920882984957998"/>
        <n v="45.428794686462197"/>
        <n v="44.686462199648368"/>
        <n v="45.516702480953313"/>
        <n v="45.868333658917756"/>
        <n v="45.887868724360224"/>
        <n v="45.301816761086151"/>
        <n v="46.005079117015043"/>
        <n v="45.94647392068763"/>
        <n v="46.356710294979486"/>
        <n v="46.46415315491307"/>
        <n v="47.059972650908378"/>
        <n v="47.103718199608608"/>
        <n v="47.407045009784738"/>
        <n v="46.32093933463797"/>
        <n v="47.064579256360076"/>
        <n v="47.260273972602739"/>
        <n v="46.594911937377688"/>
        <n v="45.577299412915849"/>
        <n v="45.841487279843442"/>
        <n v="46.281800391389432"/>
        <n v="46.154598825831705"/>
        <n v="45.156555772994125"/>
        <n v="44.823874755381603"/>
        <n v="44.716242661448142"/>
        <n v="45.469667318982388"/>
        <n v="45.988258317025441"/>
        <n v="46.673189823874758"/>
        <n v="46.330724070450096"/>
        <n v="45.939334637964777"/>
        <n v="45.68493150684931"/>
        <n v="45.133784181123197"/>
        <n v="45.270998725864942"/>
        <n v="44.937763402920709"/>
        <n v="45.182789375673821"/>
        <n v="45.937469371753402"/>
        <n v="44.820150935999216"/>
        <n v="45.800254827011663"/>
        <n v="45.447417426247178"/>
        <n v="46.064882877585028"/>
        <n v="45.36900911496619"/>
        <n v="44.947564441830835"/>
        <n v="44.281093795942368"/>
        <n v="45.378810153876309"/>
        <n v="43.58522003332353"/>
        <n v="42.683524453592078"/>
        <n v="41.527001862197388"/>
        <n v="40.497892776634323"/>
        <n v="41.360384200725278"/>
        <n v="40.429285504263454"/>
        <n v="40.968342644320295"/>
        <n v="41.781828873860633"/>
        <n v="42.183671469175735"/>
        <n v="42.879545231794573"/>
        <n v="41.345680228548915"/>
        <n v="42.173184907890857"/>
        <n v="43.591764358191313"/>
        <n v="43.12875578760714"/>
        <n v="42.123928676977641"/>
        <n v="42.557383509013896"/>
        <n v="43.069648310511283"/>
        <n v="43.089350802876574"/>
        <n v="43.818343020392078"/>
        <n v="44.557186484090238"/>
        <n v="45.463501132893313"/>
        <n v="45.296029947788398"/>
        <n v="45.148261255048766"/>
        <n v="46.271303319869965"/>
        <n v="46.212195842774115"/>
        <n v="45.906807211112209"/>
        <n v="45.325583686336323"/>
        <n v="44.64584769973402"/>
        <n v="45.404393655797463"/>
        <n v="44.478376514629105"/>
        <n v="46.178781925343806"/>
        <n v="46.345776031434184"/>
        <n v="46.424361493123769"/>
        <n v="47.072691552062871"/>
        <n v="47.986247544204325"/>
        <n v="47.622789783889978"/>
        <n v="48.92927308447937"/>
        <n v="48.261296660117878"/>
        <n v="47.83889980353635"/>
        <n v="48.339882121807463"/>
        <n v="47.16110019646365"/>
        <n v="47.328094302554028"/>
        <n v="46.777996070726914"/>
        <n v="44.842829076620824"/>
        <n v="45.72691552062868"/>
        <n v="45.972495088408643"/>
        <n v="45.86444007858546"/>
        <n v="44.685658153241654"/>
        <n v="43.664047151277018"/>
        <n v="42.29862475442043"/>
        <n v="43.722986247544199"/>
        <n v="44.479371316306484"/>
        <n v="45.968854721072347"/>
        <n v="45.742164399763453"/>
        <n v="45.633747289572241"/>
        <n v="43.258426966292134"/>
        <n v="42.893751232012619"/>
        <n v="42.943031736644983"/>
        <n v="40.518430908732505"/>
        <n v="41.040804257835603"/>
        <n v="41.977133845850588"/>
        <n v="43.849793021880551"/>
        <n v="45.042381233983839"/>
        <n v="44.549576187660165"/>
        <n v="45.209934949733885"/>
        <n v="45.28878375714568"/>
        <n v="45.653459491425195"/>
        <n v="45.002956830277938"/>
        <n v="46.579932978513703"/>
        <n v="48.107628622117097"/>
        <n v="48.76798738419081"/>
        <n v="46.796767198896113"/>
        <n v="46.491228070175445"/>
        <n v="47.545830869308105"/>
        <n v="49.035322054021968"/>
        <n v="49.27278124072425"/>
        <n v="48.352626892252893"/>
        <n v="48.085485307212828"/>
        <n v="48.896804195112303"/>
        <n v="48.540615415058873"/>
        <n v="49.668546551894735"/>
        <n v="50.499653705352728"/>
        <n v="51.508855248837442"/>
        <n v="51.538537647175232"/>
        <n v="50.380924112001587"/>
        <n v="50.430394775897895"/>
        <n v="50.934995547640249"/>
        <n v="50.440288908677154"/>
        <n v="51.301078460472944"/>
        <n v="51.162560601563278"/>
        <n v="51.4692787177204"/>
        <n v="52.597209854556247"/>
        <n v="51.775996833877514"/>
        <n v="51.449490452161875"/>
        <n v="52.876062462937341"/>
        <n v="52.925479343743817"/>
        <n v="52.905712591421228"/>
        <n v="53.399881399486063"/>
        <n v="53.735916188970151"/>
        <n v="54.615536667325557"/>
        <n v="54.170784740067205"/>
        <n v="53.903933583712195"/>
        <n v="54.763787309745005"/>
        <n v="55.514923898003559"/>
        <n v="54.783554062067601"/>
        <n v="54.625420043486855"/>
        <n v="53.597548922711994"/>
        <n v="52.451077288001578"/>
        <n v="53.726032812808853"/>
        <n v="54.338802134809249"/>
        <n v="51.858074718323778"/>
        <n v="52.095275746194901"/>
        <n v="53.172563747776238"/>
        <n v="53.99288396916387"/>
        <n v="54.328918758647951"/>
        <n v="53.778040141676506"/>
        <n v="53.315623770169225"/>
        <n v="53.532073986619437"/>
        <n v="54.7422274695002"/>
        <n v="54.55529319165683"/>
        <n v="54.948839039748137"/>
        <n v="55.480125934671392"/>
        <n v="56.227863046044867"/>
        <n v="56.218024399842584"/>
        <n v="56.001574183392371"/>
        <n v="56.336088154269973"/>
        <n v="55.184966548602915"/>
        <n v="55.647382920110196"/>
        <n v="55.23415977961433"/>
        <n v="56.650924832743016"/>
        <n v="55.706414797323887"/>
        <n v="56.247540338449433"/>
        <n v="56.572215663124759"/>
        <n v="56.483667847304211"/>
        <n v="57.073986619441165"/>
        <n v="57.959464777646595"/>
        <n v="58.090264091446599"/>
        <n v="57.755222703981083"/>
        <n v="57.686243594797006"/>
        <n v="57.400472999605839"/>
        <n v="58.178951517540405"/>
        <n v="58.454867954276708"/>
        <n v="58.139534883720934"/>
        <n v="59.322033898305094"/>
        <n v="59.026409144659048"/>
        <n v="59.10524241229799"/>
        <n v="58.592826172644862"/>
        <n v="58.711076074103275"/>
        <n v="59.144659046117468"/>
        <n v="59.253054789121016"/>
        <n v="59.302325581395351"/>
        <n v="58.986992510839578"/>
        <n v="59.174221521482067"/>
        <n v="58.563263697280256"/>
        <n v="58.927867560110371"/>
        <n v="58.060701616081992"/>
        <n v="56.990310460747473"/>
        <n v="57.049634170456791"/>
        <n v="57.534111133082845"/>
        <n v="57.613209412695269"/>
        <n v="56.347636938896578"/>
        <n v="56.090567530156214"/>
        <n v="57.34625271900336"/>
        <n v="56.486058928218313"/>
        <n v="57.573660272889057"/>
        <n v="58.186671939885308"/>
        <n v="58.285544789400831"/>
        <n v="57.5242238481313"/>
        <n v="57.810955111726315"/>
        <n v="56.950761320941268"/>
        <n v="56.436622503460541"/>
        <n v="56.832113901522632"/>
        <n v="57.237492584536284"/>
        <n v="57.108957880166102"/>
        <n v="58.354755784061695"/>
        <n v="58.572276052995846"/>
        <n v="57.909827961241838"/>
        <n v="56.980423175795927"/>
        <n v="58.255882934546172"/>
        <n v="58.147122800079096"/>
        <n v="58.334981214158589"/>
        <n v="58.226221079691513"/>
        <n v="57.969151670951156"/>
        <n v="58.196559224836854"/>
        <n v="59.066640300573461"/>
        <n v="59.017203875815696"/>
        <n v="58.770021752026885"/>
        <n v="59.33359699426537"/>
        <n v="59.392920703974681"/>
        <n v="59.185287719992083"/>
        <n v="59.323709709313817"/>
        <n v="59.491793553490211"/>
        <n v="60.154241645244213"/>
        <n v="59.926834091358508"/>
        <n v="59.195175004943636"/>
        <n v="58.404726735598224"/>
        <n v="59.3205317577548"/>
        <n v="59.438700147710485"/>
        <n v="59.133431806991624"/>
        <n v="59.054652880354503"/>
        <n v="58.90694239290989"/>
        <n v="58.6903003446578"/>
        <n v="59.281142294436236"/>
        <n v="59.005416051206304"/>
        <n v="58.483505662235352"/>
        <n v="57.725258493353024"/>
        <n v="57.370753323485964"/>
        <n v="58.335795174790739"/>
        <n v="58.207779419005412"/>
        <n v="58.581979320531758"/>
        <n v="59.921221073362872"/>
        <n v="60.009847365829636"/>
        <n v="58.788774002954206"/>
        <n v="58.197932053175776"/>
        <n v="58.174681059862614"/>
        <n v="58.331697742885183"/>
        <n v="57.595682041216882"/>
        <n v="58.596663395485777"/>
        <n v="59.0775269872424"/>
        <n v="58.734052993130526"/>
        <n v="58.155053974484794"/>
        <n v="58.243375858684992"/>
        <n v="58.665358194308155"/>
        <n v="58.076545632973506"/>
        <n v="58.233562315996082"/>
        <n v="58.135426889106974"/>
        <n v="57.890088321884207"/>
        <n v="56.800785083415121"/>
        <n v="56.97742885181551"/>
        <n v="56.741903827281654"/>
        <n v="56.683022571148186"/>
        <n v="56.879293424926402"/>
        <n v="56.054955839057904"/>
        <n v="55.309126594700693"/>
        <n v="55.044160942100106"/>
        <n v="53.392734749828648"/>
        <n v="53.382943307549198"/>
        <n v="54.420836189170657"/>
        <n v="55.41956330167433"/>
        <n v="55.517477724468812"/>
        <n v="54.851659649466363"/>
        <n v="54.59708215020072"/>
        <n v="55.067071379614212"/>
        <n v="54.283755997258389"/>
        <n v="53.627729364535391"/>
        <n v="53.784392441006553"/>
        <n v="54.773328111230775"/>
        <n v="54.577499265641826"/>
        <n v="54.489376285126795"/>
        <n v="54.694996572995194"/>
        <n v="54.048761382551646"/>
        <n v="52.844413982179567"/>
        <n v="53.167531577401341"/>
        <n v="53.451483403505335"/>
        <n v="53.128365808283554"/>
        <n v="53.216488788798586"/>
        <n v="52.188387349456569"/>
        <n v="51.649858024086946"/>
        <n v="51.485630784218223"/>
        <n v="50.754992693619094"/>
        <n v="50.150998538723819"/>
        <n v="50.219191427179737"/>
        <n v="49.810034096444234"/>
        <n v="47.978567949342427"/>
        <n v="49.196298100340968"/>
        <n v="50.852411105698984"/>
        <n v="51.436921578178271"/>
        <n v="53.697028738431563"/>
        <n v="53.346322454943987"/>
        <n v="54.213346322454946"/>
        <n v="55.489527520701415"/>
        <n v="55.099853872381885"/>
        <n v="55.062305295950161"/>
        <n v="54.93574766355141"/>
        <n v="56.785436137071656"/>
        <n v="58.012071651090352"/>
        <n v="58.138629283489102"/>
        <n v="56.892523364485989"/>
        <n v="56.386292834890973"/>
        <n v="57.408489096573213"/>
        <n v="56.639408099688481"/>
        <n v="57.690809968847354"/>
        <n v="57.593457943925237"/>
        <n v="58.177570093457945"/>
        <n v="58.051012461059202"/>
        <n v="57.681074766355145"/>
        <n v="58.722741433021817"/>
        <n v="58.440420560747668"/>
        <n v="59.180295950155767"/>
        <n v="59.569704049844241"/>
        <n v="59.160825545171349"/>
        <n v="58.566978193146419"/>
        <n v="58.75194704049845"/>
        <n v="58.479361370716518"/>
        <n v="58.109423676012462"/>
        <n v="57.194314641744555"/>
        <n v="58.148364485981311"/>
        <n v="59.238707165109041"/>
        <n v="59.297118380062308"/>
        <n v="58.975856697819317"/>
        <n v="59.063473520249232"/>
        <n v="58.362538940809976"/>
        <n v="59.102414330218075"/>
        <n v="58.693535825545176"/>
        <n v="56.999610591900314"/>
        <n v="56.931464174454831"/>
        <n v="57.982866043613718"/>
        <n v="57.53504672897197"/>
        <n v="60.027258566978198"/>
        <n v="59.998052959501564"/>
        <n v="59.41888619854722"/>
        <n v="59.564164648910413"/>
        <n v="58.721549636803879"/>
        <n v="59.08958837772397"/>
        <n v="59.07990314769976"/>
        <n v="59.389830508474581"/>
        <n v="59.970944309927361"/>
        <n v="59.46731234866828"/>
        <n v="58.35351089588378"/>
        <n v="58.324455205811141"/>
        <n v="58.808716707021794"/>
        <n v="59.612590799031473"/>
        <n v="60.542372881355931"/>
        <n v="60.416464891041166"/>
        <n v="61.075060532687658"/>
        <n v="61.849878934624698"/>
        <n v="61.230024213075062"/>
        <n v="61.820823244552059"/>
        <n v="60.677966101694913"/>
        <n v="60.271186440677965"/>
        <n v="59.737502412661648"/>
        <n v="59.496236247828605"/>
        <n v="60.692916425400504"/>
        <n v="61.416714919899633"/>
        <n v="62.265971820111943"/>
        <n v="61.995753715498935"/>
        <n v="63.028372900984365"/>
        <n v="63.375796178343947"/>
        <n v="61.947500482532327"/>
        <n v="61.841343370005788"/>
        <n v="61.715884964292613"/>
        <n v="59.785755645628257"/>
        <n v="59.756803705848291"/>
        <n v="59.795406292221578"/>
        <n v="60.326191854854272"/>
        <n v="60.393746381007524"/>
        <n v="61.069291642540051"/>
        <n v="60.818374831113687"/>
        <n v="60.87627871067361"/>
        <n v="59.930515344528082"/>
        <n v="60.905230650453582"/>
        <n v="60.509554140127392"/>
        <n v="59.571995739324109"/>
        <n v="59.601045802265908"/>
        <n v="58.836060811465096"/>
        <n v="58.642393725186409"/>
        <n v="57.344824247119206"/>
        <n v="58.487460056163457"/>
        <n v="59.843129660114265"/>
        <n v="60.550014525031472"/>
        <n v="59.097511377941323"/>
        <n v="56.347438752783965"/>
        <n v="55.291953132565126"/>
        <n v="56.047254769052003"/>
        <n v="55.166069526483973"/>
        <n v="55.137019463542174"/>
        <n v="53.548949356056937"/>
        <n v="53.452115812917597"/>
        <n v="54.129950614892998"/>
        <n v="51.341144572479912"/>
        <n v="51.728478745037286"/>
        <n v="53.955650237242182"/>
        <n v="54.897007384376224"/>
        <n v="54.314030314807624"/>
        <n v="54.984453944811513"/>
        <n v="56.335017489312087"/>
        <n v="54.867858530897792"/>
        <n v="54.508356004663824"/>
        <n v="53.148076175670433"/>
        <n v="52.730275942479601"/>
        <n v="53.633890400310932"/>
        <n v="55.285658764088616"/>
        <n v="54.255732607850767"/>
        <n v="55.625728721336969"/>
        <n v="55.557714729887294"/>
        <n v="56.78196657598135"/>
        <n v="55.207928488146138"/>
        <n v="58.492032646715906"/>
        <n v="60.503303536727564"/>
        <n v="60.610182666148475"/>
        <n v="60.629615235134089"/>
        <n v="60.095219588029543"/>
        <n v="59.580256509910619"/>
        <n v="60.040567951318465"/>
        <n v="61.07408480633633"/>
        <n v="62.039988409156777"/>
        <n v="61.035448662223516"/>
        <n v="60.600792040954325"/>
        <n v="61.267265526900424"/>
        <n v="62.735439003187494"/>
        <n v="64.135999227277125"/>
        <n v="65.681444991789832"/>
        <n v="64.696223316912977"/>
        <n v="64.503042596348891"/>
        <n v="65.565536559451374"/>
        <n v="64.512701632377102"/>
        <n v="65.893943784410325"/>
        <n v="66.309282333623116"/>
        <n v="67.294504008499956"/>
        <n v="67.11098232396408"/>
        <n v="67.304163044528167"/>
        <n v="68.598473872307551"/>
        <n v="68.061313024197418"/>
        <n v="68.678299431215649"/>
        <n v="68.311963752048584"/>
        <n v="67.993830135929812"/>
        <n v="68.080593849416758"/>
        <n v="68.687939843825305"/>
        <n v="68.495131591632116"/>
        <n v="67.241877952376356"/>
        <n v="67.482888267617852"/>
        <n v="67.540730743275802"/>
        <n v="65.921141424852976"/>
        <n v="65.583726983514893"/>
        <n v="65.255952954786451"/>
        <n v="65.554805745685911"/>
        <n v="64.889617275619386"/>
        <n v="64.475079533404013"/>
        <n v="62.585558661910724"/>
        <n v="63.896654776824441"/>
        <n v="66.065747613997871"/>
        <n v="67.00086763713486"/>
        <n v="62.990455991516434"/>
        <n v="66.012186865267438"/>
        <n v="67.433987813134735"/>
        <n v="67.240545507302443"/>
        <n v="64.648418609149829"/>
        <n v="67.250217622594064"/>
        <n v="68.672018570461361"/>
        <n v="68.913821452751719"/>
        <n v="71.457587774446267"/>
        <n v="72.086275268401195"/>
        <n v="73.392010832769117"/>
        <n v="74.717090627720282"/>
        <n v="73.450043524518804"/>
        <n v="71.78643969436115"/>
        <n v="72.511848341232223"/>
        <n v="73.904632943224684"/>
        <n v="70.42267143824354"/>
        <n v="69.484476254956959"/>
        <n v="69.444175930401158"/>
        <n v="71.203479942000968"/>
        <n v="71.445142580956983"/>
        <n v="73.223779603673279"/>
        <n v="71.899468342194297"/>
        <n v="71.474142097631699"/>
        <n v="72.556790720154666"/>
        <n v="72.131464475592082"/>
        <n v="73.794103431609471"/>
        <n v="73.948767520541324"/>
        <n v="75.553407443209281"/>
        <n v="74.944417593040114"/>
        <n v="71.773803769937174"/>
        <n v="72.895118414693087"/>
        <n v="75.485741904301605"/>
        <n v="75.853069115514742"/>
        <n v="78.598356694055099"/>
        <n v="78.724021266312221"/>
        <n v="78.41469308844853"/>
        <n v="78.45335911068149"/>
        <n v="77.815369743837607"/>
        <n v="75.340744320927982"/>
        <n v="75.911068148864189"/>
        <n v="75.070082165297237"/>
        <n v="74.548090865152247"/>
        <n v="76.906718221362979"/>
        <n v="78.211696471725475"/>
        <n v="77.699371677138714"/>
        <n v="74.316094731754461"/>
        <n v="74.799420009666505"/>
        <n v="76.665055582406964"/>
        <n v="76.452392460125665"/>
        <n v="73.136781053649102"/>
        <n v="74.992750120831317"/>
        <n v="77.109714838086035"/>
        <n v="77.496375060415659"/>
        <n v="78.34702754954084"/>
        <n v="79.797003383276945"/>
        <n v="79.613339777670376"/>
        <n v="78.298695021749637"/>
        <n v="80.019333011116487"/>
        <n v="80.202996616723055"/>
        <n v="82.16529724504592"/>
        <n v="79.690671822136295"/>
        <n v="80.666988883518613"/>
        <n v="81.565973900434997"/>
        <n v="82.27162880618657"/>
        <n v="83.431609473175456"/>
        <n v="83.296278395360076"/>
        <n v="83.615273078782025"/>
        <n v="81.759304011599809"/>
        <n v="82.783953600773316"/>
        <n v="84.204929917834704"/>
        <n v="84.427259545674247"/>
        <n v="84.117931367810542"/>
        <n v="84.359594006766557"/>
        <n v="85.625906234896092"/>
        <n v="86.679555340744329"/>
        <n v="85.790236829386174"/>
        <n v="87.452875785403577"/>
        <n v="88.77718704688256"/>
        <n v="88.637462527801944"/>
        <n v="87.69944879605454"/>
        <n v="88.540760081230061"/>
        <n v="88.908229378203259"/>
        <n v="88.366695677400628"/>
        <n v="88.560100570544435"/>
        <n v="87.834832221255198"/>
        <n v="87.080553137994386"/>
        <n v="87.10956387196596"/>
        <n v="87.012861425394064"/>
        <n v="86.945169712793728"/>
        <n v="85.697708152016247"/>
        <n v="86.094188182961034"/>
        <n v="86.200560874190117"/>
        <n v="84.914418334783875"/>
        <n v="84.614640750410985"/>
        <n v="85.823421332559718"/>
        <n v="86.432646745962671"/>
        <n v="86.00715598104631"/>
        <n v="84.769364664926016"/>
        <n v="84.4985978145247"/>
        <n v="83.541243593462909"/>
        <n v="83.782999709892664"/>
        <n v="83.465174609299638"/>
        <n v="82.886359251398815"/>
        <n v="85.269149141423895"/>
        <n v="86.774069071966053"/>
        <n v="87.034535983021414"/>
        <n v="86.687246768280914"/>
        <n v="88.105344395137948"/>
        <n v="89.562029712521706"/>
        <n v="89.23403434304457"/>
        <n v="90.758248118850091"/>
        <n v="89.552382789890032"/>
        <n v="88.558749758826934"/>
        <n v="88.433339764615098"/>
        <n v="87.333590584603513"/>
        <n v="87.574763650395525"/>
        <n v="88.269342079876523"/>
        <n v="86.494308315647302"/>
        <n v="85.799729886166318"/>
        <n v="87.603704418290576"/>
        <n v="86.117805842090036"/>
        <n v="86.127446254699692"/>
        <n v="86.55162440952472"/>
        <n v="86.310614094283224"/>
        <n v="85.510459847681474"/>
        <n v="85.953918827725815"/>
        <n v="88.026607538802651"/>
        <n v="87.187891641762249"/>
        <n v="86.975802564349749"/>
        <n v="86.782994312156546"/>
      </sharedItems>
    </cacheField>
    <cacheField name="čislovaní" numFmtId="0">
      <sharedItems containsSemiMixedTypes="0" containsString="0" containsNumber="1" containsInteger="1" minValue="0" maxValue="11" count="12">
        <n v="0"/>
        <n v="1"/>
        <n v="2"/>
        <n v="3"/>
        <n v="4"/>
        <n v="5"/>
        <n v="6"/>
        <n v="7"/>
        <n v="8"/>
        <n v="9"/>
        <n v="10"/>
        <n v="11"/>
      </sharedItems>
    </cacheField>
    <cacheField name="EMA12" numFmtId="2">
      <sharedItems containsSemiMixedTypes="0" containsString="0" containsNumber="1" minValue="6.1701528908352969" maxValue="97.290640394088683" count="3403">
        <n v="97.290640394088683"/>
        <n v="81.939370973853741"/>
        <n v="69.347421808960277"/>
        <n v="58.791993560408173"/>
        <n v="49.51980058928406"/>
        <n v="41.828720745671646"/>
        <n v="35.342908759942631"/>
        <n v="29.697478370118805"/>
        <n v="25.149347380372763"/>
        <n v="20.929709013104763"/>
        <n v="17.750534038134674"/>
        <n v="14.93341671765859"/>
        <n v="93.793103448275872"/>
        <n v="79.70519136036377"/>
        <n v="68.120033812341504"/>
        <n v="57.836996710695971"/>
        <n v="48.848088862779747"/>
        <n v="40.892830896539834"/>
        <n v="34.688410449573325"/>
        <n v="29.360911028194934"/>
        <n v="24.924106159239095"/>
        <n v="21.108648904393981"/>
        <n v="17.944792841768734"/>
        <n v="15.135307996003004"/>
        <n v="94.824180165942323"/>
        <n v="80.285992158769716"/>
        <n v="67.594841714222923"/>
        <n v="56.728878699753466"/>
        <n v="48.163388803250598"/>
        <n v="40.865032238301794"/>
        <n v="34.733992069187735"/>
        <n v="29.273733667425471"/>
        <n v="24.61953588365887"/>
        <n v="20.664996102532825"/>
        <n v="17.48576593291239"/>
        <n v="14.784640600355349"/>
        <n v="91.712761754247325"/>
        <n v="78.714706865635364"/>
        <n v="66.406734013031311"/>
        <n v="56.286058338595055"/>
        <n v="47.495015451481358"/>
        <n v="40.205027472782042"/>
        <n v="34.110522469859212"/>
        <n v="29.010401065311772"/>
        <n v="24.427532392987615"/>
        <n v="20.634212211703709"/>
        <n v="17.370267020355119"/>
        <n v="14.645881846084871"/>
        <n v="92.313787638668771"/>
        <n v="77.70937461904181"/>
        <n v="65.690261067714431"/>
        <n v="55.122016624023395"/>
        <n v="46.326902782273052"/>
        <n v="38.679831410286042"/>
        <n v="32.976292158594575"/>
        <n v="27.749213021967709"/>
        <n v="23.318728045687379"/>
        <n v="19.310574519395679"/>
        <n v="16.358352527054745"/>
        <n v="14.03563676916467"/>
        <n v="88.956022187004749"/>
        <n v="74.725710106058756"/>
        <n v="63.839331764176329"/>
        <n v="54.089903967880126"/>
        <n v="45.273682039625427"/>
        <n v="38.497127538342738"/>
        <n v="32.672433656984609"/>
        <n v="27.504713923381221"/>
        <n v="23.369314677349081"/>
        <n v="19.886113270202348"/>
        <n v="16.908529694105169"/>
        <n v="14.392182763002648"/>
        <n v="90.393358371219605"/>
        <n v="75.466419328842733"/>
        <n v="63.544845380720517"/>
        <n v="53.535198629769084"/>
        <n v="45.228084105610577"/>
        <n v="38.321361143123141"/>
        <n v="32.345963241848757"/>
        <n v="27.22233096601585"/>
        <n v="22.790146287368096"/>
        <n v="19.27737712523097"/>
        <n v="16.311626798272357"/>
        <n v="13.666830597949163"/>
        <n v="85.076832151300238"/>
        <n v="72.271473601260823"/>
        <n v="61.018786632534578"/>
        <n v="51.470157026936583"/>
        <n v="44.248498071772545"/>
        <n v="37.52648938463436"/>
        <n v="31.666416116099597"/>
        <n v="26.552990864475127"/>
        <n v="22.566277188243848"/>
        <n v="19.024454446396902"/>
        <n v="16.160626919520279"/>
        <n v="13.710444360718279"/>
        <n v="87.440898345153656"/>
        <n v="74.371855488876761"/>
        <n v="62.669086687089958"/>
        <n v="53.045591398543685"/>
        <n v="45.041264726715866"/>
        <n v="37.97511529666744"/>
        <n v="32.266555980841289"/>
        <n v="27.418716257867576"/>
        <n v="23.213394565745677"/>
        <n v="19.580776278009246"/>
        <n v="16.321547713971849"/>
        <n v="13.824592929987167"/>
        <n v="86.690859160455076"/>
        <n v="73.561275915140172"/>
        <n v="62.152868859118669"/>
        <n v="52.436402184011754"/>
        <n v="44.41451249360783"/>
        <n v="37.717644637428791"/>
        <n v="31.857334896091313"/>
        <n v="26.965344147640682"/>
        <n v="22.762706380554068"/>
        <n v="19.206231762375769"/>
        <n v="16.301249576622645"/>
        <n v="13.776189679385222"/>
        <n v="86.406433895645335"/>
        <n v="72.001086398889456"/>
        <n v="60.832708499214206"/>
        <n v="51.081671340050882"/>
        <n v="43.072122315229599"/>
        <n v="36.09254422557477"/>
        <n v="30.493049028789773"/>
        <n v="25.774397625362642"/>
        <n v="21.696577381175246"/>
        <n v="18.448239392477962"/>
        <n v="15.539783157456608"/>
        <n v="13.069251783551655"/>
        <n v="81.356265356265354"/>
        <n v="69.729729729729712"/>
        <n v="58.833200063969286"/>
        <n v="51.085878778186462"/>
        <n v="43.8109272046459"/>
        <n v="36.793691526929152"/>
        <n v="30.909481650551367"/>
        <n v="26.285420753880555"/>
        <n v="21.918682565651029"/>
        <n v="18.719215664056648"/>
        <n v="15.992811105288219"/>
        <n v="13.54802480471373"/>
        <n v="84.009828009828013"/>
        <n v="70.469854469854454"/>
        <n v="60.507916200223882"/>
        <n v="51.443122685726244"/>
        <n v="43.488925598727505"/>
        <n v="37.294728837181545"/>
        <n v="31.430342992842515"/>
        <n v="26.830828159088455"/>
        <n v="22.570788112220246"/>
        <n v="19.107133975081922"/>
        <n v="16.213980111240364"/>
        <n v="13.838890109299699"/>
        <n v="86.69100236779795"/>
        <n v="73.504189180984753"/>
        <n v="61.66607510636409"/>
        <n v="52.43599652823557"/>
        <n v="44.16156510385958"/>
        <n v="37.029407759969232"/>
        <n v="31.307228746096357"/>
        <n v="26.368174847221109"/>
        <n v="22.340050673443816"/>
        <n v="18.821952870976222"/>
        <n v="15.859444312585882"/>
        <n v="13.384975770224951"/>
        <n v="83.168902920284125"/>
        <n v="69.68080262279156"/>
        <n v="59.546616515819885"/>
        <n v="50.295677831373432"/>
        <n v="42.248461604773098"/>
        <n v="35.817371491730896"/>
        <n v="30.183526931331798"/>
        <n v="25.607513944509748"/>
        <n v="21.441674527141405"/>
        <n v="18.019743448106954"/>
        <n v="15.092952582622651"/>
        <n v="12.884381502272278"/>
        <n v="82.129428062537116"/>
        <n v="68.40566913790741"/>
        <n v="59.220721886465014"/>
        <n v="50.175783486125816"/>
        <n v="42.309331041591115"/>
        <n v="35.306614486636114"/>
        <n v="29.776770221392056"/>
        <n v="25.042077419153959"/>
        <n v="21.314262199730546"/>
        <n v="17.993340893604234"/>
        <n v="15.355454903351626"/>
        <n v="12.919038109809872"/>
        <n v="81.186557603232487"/>
        <n v="68.496183032499189"/>
        <n v="57.972420798871973"/>
        <n v="48.641622675572144"/>
        <n v="41.461413548003755"/>
        <n v="34.779228490614429"/>
        <n v="29.703476174402304"/>
        <n v="24.953134753540052"/>
        <n v="21.155626865225216"/>
        <n v="17.966654720451587"/>
        <n v="15.234075328281428"/>
        <n v="12.83232082999543"/>
        <n v="80.526263920370553"/>
        <n v="68.346081827899113"/>
        <n v="57.626674861780351"/>
        <n v="48.599829210648984"/>
        <n v="41.067360878728223"/>
        <n v="34.740755892726582"/>
        <n v="29.088572259442682"/>
        <n v="24.494043595312284"/>
        <n v="20.526738858690386"/>
        <n v="17.408025584943942"/>
        <n v="14.569359473633087"/>
        <n v="12.238937483621998"/>
        <n v="78.181996469896063"/>
        <n v="65.556594807428311"/>
        <n v="55.857106219922464"/>
        <n v="47.887472112259204"/>
        <n v="40.223593849448704"/>
        <n v="34.018335220875542"/>
        <n v="28.759552236618578"/>
        <n v="24.304552721859999"/>
        <n v="20.580851527034916"/>
        <n v="17.423288132425732"/>
        <n v="14.643156406512071"/>
        <n v="12.396607469061513"/>
        <n v="77.819180231417917"/>
        <n v="65.141732164677848"/>
        <n v="55.779877943348914"/>
        <n v="46.95018303198534"/>
        <n v="39.848181706117984"/>
        <n v="33.83297367288521"/>
        <n v="28.544806186503767"/>
        <n v="24.180810474698362"/>
        <n v="20.364978406499098"/>
        <n v="17.288811896181691"/>
        <n v="14.582694533639906"/>
        <n v="12.303160182681816"/>
        <n v="77.172950093513151"/>
        <n v="64.917049679329423"/>
        <n v="54.831143399824441"/>
        <n v="46.496961399770051"/>
        <n v="39.44954850936184"/>
        <n v="33.350499414299129"/>
        <n v="28.039012886148047"/>
        <n v="23.664178746477877"/>
        <n v="20.054576093685696"/>
        <n v="17.004276442769406"/>
        <n v="14.362305830375599"/>
        <n v="12.185629038407058"/>
        <n v="74.444662866129335"/>
        <n v="61.868866341050328"/>
        <n v="52.948750905836079"/>
        <n v="44.81469852871372"/>
        <n v="38.141825737300337"/>
        <n v="32.346330155043944"/>
        <n v="27.586420635011621"/>
        <n v="23.266043786710167"/>
        <n v="19.947522534085429"/>
        <n v="16.697275807174769"/>
        <n v="13.980522111605453"/>
        <n v="11.901652045071042"/>
        <n v="75.250638883428337"/>
        <n v="63.748468947997161"/>
        <n v="53.511736029768421"/>
        <n v="45.237478703512906"/>
        <n v="38.247635293506846"/>
        <n v="32.226955271118648"/>
        <n v="27.344719290360676"/>
        <n v="23.183626680669608"/>
        <n v="19.703442119937588"/>
        <n v="16.685253798833326"/>
        <n v="14.051730845614559"/>
        <n v="11.802316118344926"/>
        <n v="74.469339622641513"/>
        <n v="63.079039671020801"/>
        <n v="52.692086729187601"/>
        <n v="44.478449207467008"/>
        <n v="37.620498187813396"/>
        <n v="31.193346618625135"/>
        <n v="26.253706039971998"/>
        <n v="22.260452623575862"/>
        <n v="19.075927515069328"/>
        <n v="16.189241146615519"/>
        <n v="13.681948454940493"/>
        <n v="11.545744028815689"/>
        <n v="73.535770440251568"/>
        <n v="63.503114417029515"/>
        <n v="53.402715753042315"/>
        <n v="45.038076329070805"/>
        <n v="38.497033630325376"/>
        <n v="32.11144731747936"/>
        <n v="27.196373215009366"/>
        <n v="22.997116117132453"/>
        <n v="19.425658956555257"/>
        <n v="16.487156051936999"/>
        <n v="14.140362790906273"/>
        <n v="11.939988946872811"/>
        <n v="76.360610806577924"/>
        <n v="64.985543039575916"/>
        <n v="54.945716893792316"/>
        <n v="45.982535093594208"/>
        <n v="38.602210940509337"/>
        <n v="32.705867868113643"/>
        <n v="27.684973843442826"/>
        <n v="23.577743900129452"/>
        <n v="20.169040238128943"/>
        <n v="17.133583160507996"/>
        <n v="14.517905689074517"/>
        <n v="12.212698169752311"/>
        <n v="76.409553641346903"/>
        <n v="64.629389795795433"/>
        <n v="54.651198545396305"/>
        <n v="46.474983959399118"/>
        <n v="38.942995250232705"/>
        <n v="33.151653307366701"/>
        <n v="28.450847994557179"/>
        <n v="24.140784524989225"/>
        <n v="20.434547298228139"/>
        <n v="17.297311241239953"/>
        <n v="14.638031177324745"/>
        <n v="12.386026380813247"/>
        <n v="77.782135503480731"/>
        <n v="65.541870620799926"/>
        <n v="54.658218609435544"/>
        <n v="46.100760545615621"/>
        <n v="38.968126248716331"/>
        <n v="33.189929751210997"/>
        <n v="27.986623432035312"/>
        <n v="23.254688624790962"/>
        <n v="19.713115796084164"/>
        <n v="16.744844172082097"/>
        <n v="14.100257466197382"/>
        <n v="12.02805062167028"/>
        <n v="75.533484118399059"/>
        <n v="63.921269015181892"/>
        <n v="54.059064531314277"/>
        <n v="45.462279197537946"/>
        <n v="38.735256866150188"/>
        <n v="32.724800759301516"/>
        <n v="27.80210297924415"/>
        <n v="23.527910353339529"/>
        <n v="19.877222130529233"/>
        <n v="16.692366206538878"/>
        <n v="14.105808020245224"/>
        <n v="11.926290464126538"/>
        <n v="74.874618939915436"/>
        <n v="63.238953985340068"/>
        <n v="53.481721044525038"/>
        <n v="45.259721538945854"/>
        <n v="38.12025148644296"/>
        <n v="32.191615136919779"/>
        <n v="26.740981562147208"/>
        <n v="22.798007630799525"/>
        <n v="19.385345013816323"/>
        <n v="16.499459487302666"/>
        <n v="13.959225811470665"/>
        <n v="11.584022409226503"/>
        <n v="71.689182526378076"/>
        <n v="60.760204197735014"/>
        <n v="51.878454618284557"/>
        <n v="44.327283886189704"/>
        <n v="37.871657885430913"/>
        <n v="31.835663128402452"/>
        <n v="26.724334707276434"/>
        <n v="22.481214600667549"/>
        <n v="19.056252804652487"/>
        <n v="15.898681826236762"/>
        <n v="13.497257812127737"/>
        <n v="11.434885381326175"/>
        <n v="72.43861552115176"/>
        <n v="61.335932581371893"/>
        <n v="52.379729833023006"/>
        <n v="44.369102078535171"/>
        <n v="37.260009379806625"/>
        <n v="31.364833154037516"/>
        <n v="25.900447281036758"/>
        <n v="22.001299934574575"/>
        <n v="18.463975175264654"/>
        <n v="15.562121249335963"/>
        <n v="13.362275470266091"/>
        <n v="11.225108632852555"/>
        <n v="72.103088727129645"/>
        <n v="61.168449885742824"/>
        <n v="51.497333611167058"/>
        <n v="43.360130795566477"/>
        <n v="36.356535431517486"/>
        <n v="30.481617202073728"/>
        <n v="25.965433070144464"/>
        <n v="21.74774427023555"/>
        <n v="18.629409084156844"/>
        <n v="15.653984790091"/>
        <n v="13.238276515071099"/>
        <n v="10.968284160783943"/>
        <n v="68.611056462718864"/>
        <n v="57.897365274898227"/>
        <n v="50.16762376871295"/>
        <n v="42.604409606556544"/>
        <n v="36.503532934063706"/>
        <n v="30.554929676629449"/>
        <n v="25.976873920201076"/>
        <n v="21.943787546713985"/>
        <n v="18.529061909614267"/>
        <n v="15.669691532864851"/>
        <n v="12.999969372614379"/>
        <n v="11.089201140563356"/>
        <n v="70.80629301868241"/>
        <n v="60.104379396414792"/>
        <n v="51.047634008832112"/>
        <n v="43.605184328858208"/>
        <n v="36.921897092242013"/>
        <n v="31.190424445169064"/>
        <n v="26.568733787235391"/>
        <n v="22.569793175307968"/>
        <n v="19.097517302183665"/>
        <n v="16.426174478361048"/>
        <n v="13.998970861331012"/>
        <n v="11.842152262614594"/>
        <n v="73.675464320625622"/>
        <n v="62.605459057071968"/>
        <n v="52.819876566774838"/>
        <n v="44.42132722529746"/>
        <n v="36.925829002854854"/>
        <n v="31.202531728050968"/>
        <n v="26.620994069465119"/>
        <n v="22.495098762203003"/>
        <n v="19.183300873221764"/>
        <n v="16.282015319252878"/>
        <n v="13.550874152519508"/>
        <n v="11.519035279863479"/>
        <n v="73.098729227761496"/>
        <n v="61.133167907361454"/>
        <n v="51.455112298784762"/>
        <n v="44.219977388521009"/>
        <n v="37.767671759331947"/>
        <n v="31.893659961733842"/>
        <n v="27.227321292880159"/>
        <n v="23.077967717984784"/>
        <n v="19.294530907275657"/>
        <n v="16.278486619343976"/>
        <n v="13.785101351194498"/>
        <n v="11.72014891657968"/>
        <n v="73.677545056015589"/>
        <n v="61.724305893813927"/>
        <n v="52.137584772752824"/>
        <n v="44.346590499687288"/>
        <n v="37.568983063620948"/>
        <n v="31.903230538489346"/>
        <n v="26.866323147511956"/>
        <n v="22.699762989431058"/>
        <n v="19.146052362414046"/>
        <n v="16.191841314650198"/>
        <n v="13.50100472715047"/>
        <n v="11.408418079973554"/>
        <n v="71.456405260594252"/>
        <n v="59.910824684326883"/>
        <n v="50.42175255146892"/>
        <n v="43.225236734057709"/>
        <n v="36.710035158936272"/>
        <n v="31.11727015701133"/>
        <n v="26.130973703988264"/>
        <n v="22.228563134973758"/>
        <n v="18.719376687846349"/>
        <n v="15.839472582023834"/>
        <n v="13.347761798157853"/>
        <n v="11.246284913246456"/>
        <n v="70.681442597453099"/>
        <n v="59.725119830106706"/>
        <n v="50.508799812252263"/>
        <n v="42.373082341089301"/>
        <n v="36.063441128209718"/>
        <n v="30.47305385114197"/>
        <n v="25.610066800549941"/>
        <n v="21.790814709797722"/>
        <n v="18.374519175174512"/>
        <n v="15.52605507050726"/>
        <n v="13.102680942998472"/>
        <n v="11.088431457741965"/>
        <n v="68.844172256245741"/>
        <n v="58.137604594297514"/>
        <n v="48.830796134789139"/>
        <n v="41.359566610024054"/>
        <n v="35.026438152305843"/>
        <n v="29.658825852576463"/>
        <n v="25.195771287924433"/>
        <n v="21.084157584099106"/>
        <n v="17.85065307679352"/>
        <n v="15.097918036996226"/>
        <n v="12.793440370585673"/>
        <n v="10.772631628610915"/>
        <n v="66.967842222869905"/>
        <n v="56.410256410256416"/>
        <n v="47.870874501370196"/>
        <n v="40.453152314030937"/>
        <n v="34.27441310453132"/>
        <n v="28.773865149387913"/>
        <n v="24.354248216320958"/>
        <n v="20.643647136577862"/>
        <n v="17.434512279951793"/>
        <n v="14.732837460625877"/>
        <n v="12.321907785240795"/>
        <n v="10.463339187190922"/>
        <n v="65.200077700077685"/>
        <n v="55.752794214332674"/>
        <n v="47.085040206341972"/>
        <n v="39.482258246482182"/>
        <n v="33.403085822906554"/>
        <n v="28.293639637376256"/>
        <n v="23.299119386182284"/>
        <n v="19.856406318986181"/>
        <n v="16.770947371932834"/>
        <n v="14.169205515841924"/>
        <n v="12.135516773214311"/>
        <n v="10.379842760989012"/>
        <n v="65.996503496503493"/>
        <n v="54.988494411571331"/>
        <n v="47.397966924594137"/>
        <n v="40.041246999599288"/>
        <n v="33.86611861192582"/>
        <n v="28.407387146341286"/>
        <n v="24.090490944280887"/>
        <n v="20.272449291771242"/>
        <n v="16.523281184720851"/>
        <n v="13.974786039088389"/>
        <n v="11.471784964539919"/>
        <n v="9.7469297525492316"/>
        <n v="62.568913821452746"/>
        <n v="52.992031665017443"/>
        <n v="45.691187100488698"/>
        <n v="38.755527622693997"/>
        <n v="33.398031852377635"/>
        <n v="28.679408039139744"/>
        <n v="24.075496225141816"/>
        <n v="20.521762270170559"/>
        <n v="17.039236588581538"/>
        <n v="14.312434763024502"/>
        <n v="12.556363619182335"/>
        <n v="10.495272226441637"/>
        <n v="65.596285907728017"/>
        <n v="55.774624833528016"/>
        <n v="46.300587595311825"/>
        <n v="38.655914080270982"/>
        <n v="33.496460487996991"/>
        <n v="28.979989642961247"/>
        <n v="24.454172597375621"/>
        <n v="20.062053322520793"/>
        <n v="16.86644032491785"/>
        <n v="14.546511587976553"/>
        <n v="12.123221920036654"/>
        <n v="10.082811104626037"/>
        <n v="63.218390804597711"/>
        <n v="54.301614545022254"/>
        <n v="45.290534087538298"/>
        <n v="39.060073356795513"/>
        <n v="32.466561924581846"/>
        <n v="27.413050778357011"/>
        <n v="23.0148577126939"/>
        <n v="19.444113282981426"/>
        <n v="15.934915328793718"/>
        <n v="13.552116952625431"/>
        <n v="11.267272658406124"/>
        <n v="9.3493200421116835"/>
        <n v="57.596831836182758"/>
        <n v="49.887803541409014"/>
        <n v="43.281172471506544"/>
        <n v="36.599200385236983"/>
        <n v="31.585457641687814"/>
        <n v="26.412959319957089"/>
        <n v="21.999609996796362"/>
        <n v="18.534327584960678"/>
        <n v="16.181284221617549"/>
        <n v="14.060054630820041"/>
        <n v="11.915082837263146"/>
        <n v="10.140235149386799"/>
        <n v="63.281024357369795"/>
        <n v="52.698269286312033"/>
        <n v="43.963579873111762"/>
        <n v="36.820836977211329"/>
        <n v="30.958683716610569"/>
        <n v="26.884843020060668"/>
        <n v="22.943056169161387"/>
        <n v="18.937962723526528"/>
        <n v="16.075028133858332"/>
        <n v="13.938035277294349"/>
        <n v="11.924751942046329"/>
        <n v="10.059491506812503"/>
        <n v="62.821624747036708"/>
        <n v="51.827636563109245"/>
        <n v="43.05379500522605"/>
        <n v="37.013950488960369"/>
        <n v="30.963817742208676"/>
        <n v="25.301456442117232"/>
        <n v="21.341723365261842"/>
        <n v="18.381600596667862"/>
        <n v="16.27031563471559"/>
        <n v="13.773618412445018"/>
        <n v="11.761573034522511"/>
        <n v="9.7910133897327132"/>
        <n v="60.672641418521728"/>
        <n v="49.381398210539579"/>
        <n v="43.578168149520472"/>
        <n v="35.350074165718453"/>
        <n v="31.769035082984047"/>
        <n v="26.910751127432796"/>
        <n v="23.881225747803768"/>
        <n v="20.057552458298275"/>
        <n v="17.409870815357152"/>
        <n v="14.826428408834881"/>
        <n v="12.616245810340972"/>
        <n v="10.695255948808713"/>
        <n v="68.63842516645758"/>
        <n v="58.274630898388494"/>
        <n v="49.516572101359692"/>
        <n v="41.740794591029299"/>
        <n v="34.958027894019004"/>
        <n v="29.671953686666175"/>
        <n v="24.625367946192789"/>
        <n v="20.974703258244219"/>
        <n v="17.590608345443215"/>
        <n v="15.004517201589341"/>
        <n v="12.648925681485906"/>
        <n v="10.765922678720404"/>
        <n v="68.792820611791953"/>
        <n v="58.519585210697819"/>
        <n v="48.991490549845345"/>
        <n v="41.290648767008385"/>
        <n v="34.88877469032348"/>
        <n v="29.101436847517352"/>
        <n v="24.379750950077391"/>
        <n v="20.476079197092744"/>
        <n v="17.067090210852413"/>
        <n v="14.293234233057589"/>
        <n v="12.243250718876904"/>
        <n v="10.398105476586544"/>
        <n v="65.701042873696409"/>
        <n v="54.776123837537504"/>
        <n v="46.086309625840777"/>
        <n v="38.925908130279836"/>
        <n v="32.957106883603082"/>
        <n v="28.355890537952284"/>
        <n v="23.660301983241265"/>
        <n v="20.023254364233775"/>
        <n v="17.209189088611513"/>
        <n v="14.471443402554932"/>
        <n v="12.301387537841745"/>
        <n v="10.416552736450388"/>
        <n v="66.000386249517177"/>
        <n v="56.475621713165168"/>
        <n v="47.814719077754994"/>
        <n v="41.320418633307099"/>
        <n v="34.587267395951841"/>
        <n v="29.169824000934021"/>
        <n v="24.547496597262899"/>
        <n v="20.70499055030043"/>
        <n v="17.529756328549905"/>
        <n v="15.015356484637186"/>
        <n v="12.781598848298321"/>
        <n v="10.789067930623442"/>
        <n v="67.171960992565403"/>
        <n v="56.86232276943872"/>
        <n v="48.508312418265554"/>
        <n v="41.367214124398039"/>
        <n v="34.77534927360584"/>
        <n v="29.705895425502522"/>
        <n v="24.926676925818864"/>
        <n v="20.992851389232921"/>
        <n v="17.687064895979354"/>
        <n v="15.077616327081351"/>
        <n v="12.841546654153044"/>
        <n v="10.904352172651761"/>
        <n v="68.796044978673905"/>
        <n v="58.089002893190553"/>
        <n v="48.985662531461436"/>
        <n v="41.232117433215961"/>
        <n v="34.590563079758311"/>
        <n v="29.31098502115022"/>
        <n v="24.627269252622622"/>
        <n v="20.498275729026535"/>
        <n v="17.255538683785975"/>
        <n v="14.743098391679235"/>
        <n v="12.440276826654124"/>
        <n v="10.514042225028364"/>
        <n v="65.887941062427288"/>
        <n v="56.153249619709477"/>
        <n v="47.632275708900515"/>
        <n v="40.439305034200999"/>
        <n v="34.262596241191432"/>
        <n v="28.953585261173494"/>
        <n v="24.52765013400467"/>
        <n v="20.742123626522666"/>
        <n v="17.584448469137005"/>
        <n v="14.874817705176977"/>
        <n v="12.511258028829999"/>
        <n v="10.502724987159644"/>
        <n v="66.156992598363857"/>
        <n v="55.978993737077111"/>
        <n v="46.857819894288681"/>
        <n v="39.460120123432119"/>
        <n v="33.469211197809841"/>
        <n v="27.851197949545195"/>
        <n v="23.523504775058928"/>
        <n v="19.689761632461398"/>
        <n v="16.995826267433976"/>
        <n v="14.539165245677426"/>
        <n v="12.375664429806358"/>
        <n v="10.39574417462436"/>
        <n v="66.478379431242701"/>
        <n v="56.415750202271433"/>
        <n v="47.429596863236846"/>
        <n v="40.510344612363177"/>
        <n v="34.482673291060934"/>
        <n v="28.658050491387016"/>
        <n v="24.174056039161758"/>
        <n v="20.915876947023271"/>
        <n v="17.60797676521365"/>
        <n v="14.720495044873147"/>
        <n v="12.450275776061519"/>
        <n v="10.612803807836412"/>
        <n v="68.103026148271482"/>
        <n v="57.609064131441961"/>
        <n v="48.626930349507056"/>
        <n v="40.914474278655732"/>
        <n v="34.710305046279707"/>
        <n v="29.315034894285162"/>
        <n v="24.657658679597805"/>
        <n v="20.83984133212207"/>
        <n v="17.659447027608312"/>
        <n v="14.857683090409687"/>
        <n v="12.511080733973321"/>
        <n v="10.536407835075435"/>
        <n v="66.056213886984636"/>
        <n v="55.960012957368761"/>
        <n v="46.926284986669948"/>
        <n v="39.402840661263276"/>
        <n v="33.991541666225835"/>
        <n v="28.727929691794344"/>
        <n v="24.181849643769969"/>
        <n v="20.452397715321169"/>
        <n v="17.168834593284117"/>
        <n v="14.564669262771268"/>
        <n v="12.368381562384574"/>
        <n v="10.550142747507412"/>
        <n v="65.994293023713468"/>
        <n v="55.566572559586426"/>
        <n v="47.074228536395218"/>
        <n v="39.522062569466804"/>
        <n v="33.345909178723694"/>
        <n v="28.224305311519235"/>
        <n v="23.925441142469541"/>
        <n v="20.275161936524118"/>
        <n v="17.060236543145876"/>
        <n v="14.479342223376939"/>
        <n v="12.169199661691119"/>
        <n v="10.304857455626191"/>
        <n v="64.827586206896555"/>
        <n v="54.754073512694212"/>
        <n v="46.33036989535664"/>
        <n v="39.214558141307798"/>
        <n v="33.358315440308125"/>
        <n v="28.192079153984043"/>
        <n v="23.757203862576542"/>
        <n v="20.068592687987767"/>
        <n v="16.950049135196675"/>
        <n v="14.267866318018767"/>
        <n v="12.115443867298271"/>
        <n v="10.243687068903295"/>
        <n v="64.305418719211829"/>
        <n v="54.145509662751046"/>
        <n v="45.737837759057925"/>
        <n v="38.605747649616255"/>
        <n v="32.721956962567205"/>
        <n v="27.713450555341293"/>
        <n v="23.388370560600471"/>
        <n v="19.563741675101962"/>
        <n v="16.249110438978352"/>
        <n v="13.863567866844265"/>
        <n v="11.749313731938717"/>
        <n v="10.012559447769815"/>
        <n v="61.844967371959655"/>
        <n v="53.108410276691863"/>
        <n v="44.831699688638274"/>
        <n v="37.796745683639827"/>
        <n v="31.454743884424673"/>
        <n v="26.572665710439626"/>
        <n v="22.851080545327275"/>
        <n v="19.396941569894778"/>
        <n v="16.638839662810582"/>
        <n v="14.144972352565176"/>
        <n v="11.920456363879559"/>
        <n v="10.140057846648823"/>
        <n v="63.753213367609256"/>
        <n v="53.861365053771614"/>
        <n v="44.782146254591147"/>
        <n v="37.80273565918398"/>
        <n v="31.672686840762132"/>
        <n v="26.731995052754211"/>
        <n v="22.593985776004999"/>
        <n v="19.108778914232776"/>
        <n v="16.197538441775858"/>
        <n v="13.703411630103091"/>
        <n v="11.55056179113285"/>
        <n v="9.7357861835592985"/>
        <n v="60.996342789364434"/>
        <n v="51.110469050569868"/>
        <n v="44.00455499063326"/>
        <n v="37.048989274284672"/>
        <n v="31.065396248300193"/>
        <n v="26.31182897173257"/>
        <n v="22.024419981715855"/>
        <n v="18.577723693001889"/>
        <n v="15.709222658091788"/>
        <n v="13.193517243866696"/>
        <n v="11.189781081508029"/>
        <n v="9.472997062393242"/>
        <n v="58.337451813778792"/>
        <n v="49.814098128815928"/>
        <n v="42.028391133972121"/>
        <n v="35.688274292096047"/>
        <n v="30.243386522456017"/>
        <n v="25.504784212392583"/>
        <n v="21.653548930279158"/>
        <n v="18.042809666724981"/>
        <n v="15.352733224164229"/>
        <n v="13.028148299860309"/>
        <n v="11.046140744181777"/>
        <n v="9.2066436425099276"/>
        <n v="57.712082262210792"/>
        <n v="48.774737226388396"/>
        <n v="41.065638701056471"/>
        <n v="34.723888229486541"/>
        <n v="29.052302923867583"/>
        <n v="24.436902714345539"/>
        <n v="20.63020373196531"/>
        <n v="17.339643667119805"/>
        <n v="14.794121336671369"/>
        <n v="12.348820283549673"/>
        <n v="10.355989478420335"/>
        <n v="8.522661413388203"/>
        <n v="53.613445378151255"/>
        <n v="45.959161945321107"/>
        <n v="38.286860863384689"/>
        <n v="32.65411806105076"/>
        <n v="27.523980855088229"/>
        <n v="23.679753623780424"/>
        <n v="20.131056252640786"/>
        <n v="17.086165610690003"/>
        <n v="14.680947412068578"/>
        <n v="12.406952331525606"/>
        <n v="10.358685777638978"/>
        <n v="8.7493028249353699"/>
        <n v="55.215027187345527"/>
        <n v="47.096847788889306"/>
        <n v="40.912933220625526"/>
        <n v="34.840242986267846"/>
        <n v="29.297759772282276"/>
        <n v="24.88475376291159"/>
        <n v="21.078101256595229"/>
        <n v="17.678731641752567"/>
        <n v="15.031669036671172"/>
        <n v="12.433259957108971"/>
        <n v="10.520450732938359"/>
        <n v="8.9459498378453084"/>
        <n v="56.529039905175821"/>
        <n v="47.982706744065894"/>
        <n v="40.268364586815792"/>
        <n v="33.780012685665433"/>
        <n v="27.975475519129475"/>
        <n v="23.971467327877811"/>
        <n v="20.040654228000186"/>
        <n v="16.840909340266773"/>
        <n v="14.636748850601201"/>
        <n v="12.378352432126155"/>
        <n v="10.449831208498923"/>
        <n v="8.7257999033579914"/>
        <n v="54.770841564598975"/>
        <n v="46.068747530620307"/>
        <n v="38.627644428027374"/>
        <n v="31.655671763891963"/>
        <n v="26.638728815590984"/>
        <n v="22.634720624339312"/>
        <n v="19.228420731061661"/>
        <n v="16.436161907048554"/>
        <n v="14.373012707307272"/>
        <n v="12.201387734091483"/>
        <n v="10.300046422902614"/>
        <n v="8.8540640450503325"/>
        <n v="56.021771400296885"/>
        <n v="48.098047425113236"/>
        <n v="40.868396628302236"/>
        <n v="34.550974440653526"/>
        <n v="29.205002181065758"/>
        <n v="24.686169919915567"/>
        <n v="20.405226231035968"/>
        <n v="17.284400629252257"/>
        <n v="14.526442732588823"/>
        <n v="11.939536491466253"/>
        <n v="10.160403711095364"/>
        <n v="8.5247936917735476"/>
        <n v="54.190994557149928"/>
        <n v="47.46165264720436"/>
        <n v="39.918957455592029"/>
        <n v="32.920249983277543"/>
        <n v="28.068095374317604"/>
        <n v="24.009279797935591"/>
        <n v="19.649991810758141"/>
        <n v="16.773033316199353"/>
        <n v="14.17196038479711"/>
        <n v="12.109352275777482"/>
        <n v="10.128346204855033"/>
        <n v="8.8993997208410942"/>
        <n v="56.292883748284652"/>
        <n v="48.19643207214272"/>
        <n v="40.781596368736146"/>
        <n v="35.142903517360786"/>
        <n v="30.093058216396013"/>
        <n v="25.046691568910671"/>
        <n v="21.286891531354069"/>
        <n v="17.220517145143326"/>
        <n v="14.85454299148036"/>
        <n v="12.972437859148233"/>
        <n v="11.04860198712427"/>
        <n v="9.5797676461938419"/>
        <n v="59.399452269170574"/>
        <n v="51.05558565065607"/>
        <n v="42.808717856117646"/>
        <n v="36.02129326304258"/>
        <n v="31.186517077168222"/>
        <n v="26.401318989406334"/>
        <n v="22.20675350688072"/>
        <n v="18.738691415148583"/>
        <n v="15.85067533111506"/>
        <n v="13.316417851549719"/>
        <n v="11.236454244615995"/>
        <n v="9.6401240962558123"/>
        <n v="60.406885758998435"/>
        <n v="50.650054171180933"/>
        <n v="36.187208086428861"/>
        <n v="30.434430652477669"/>
        <n v="25.663117237171608"/>
        <n v="21.854949135126063"/>
        <n v="18.46531125185415"/>
        <n v="15.493411852758484"/>
        <n v="13.02260043902961"/>
        <n v="11.059580844248289"/>
        <n v="9.3378781702907823"/>
        <n v="58.303196168507483"/>
        <n v="49.366555641602069"/>
        <n v="41.939655496492563"/>
        <n v="35.736102762641785"/>
        <n v="30.06287403396033"/>
        <n v="25.289429227414193"/>
        <n v="21.52071887662435"/>
        <n v="18.215910007627553"/>
        <n v="15.336407844987185"/>
        <n v="12.8922005681448"/>
        <n v="10.917979958813119"/>
        <n v="9.228954412263727"/>
        <n v="57.794936956309265"/>
        <n v="48.647022999481216"/>
        <n v="41.078888330454092"/>
        <n v="34.812352633234646"/>
        <n v="29.040736316805678"/>
        <n v="24.483898371888845"/>
        <n v="20.709970007459969"/>
        <n v="17.475253110133615"/>
        <n v="14.62355216119427"/>
        <n v="12.367244060320349"/>
        <n v="10.47748536100258"/>
        <n v="8.8001015069569704"/>
        <n v="55.933033091834737"/>
        <n v="47.485351930231509"/>
        <n v="40.130844889773051"/>
        <n v="33.707752859850629"/>
        <n v="28.38643663190442"/>
        <n v="23.64983029096171"/>
        <n v="20.029361637361028"/>
        <n v="16.738124726758812"/>
        <n v="14.21705651702314"/>
        <n v="11.855661178050452"/>
        <n v="10.09250040311764"/>
        <n v="8.5086351623234346"/>
        <n v="55.149794399843344"/>
        <n v="46.772905966170107"/>
        <n v="39.121440232283568"/>
        <n v="32.431148194385699"/>
        <n v="27.811360149670062"/>
        <n v="23.913066879354073"/>
        <n v="20.151880938042286"/>
        <n v="17.10000779454845"/>
        <n v="14.402665046182229"/>
        <n v="12.47718875911929"/>
        <n v="10.750111313639263"/>
        <n v="9.2156905821392527"/>
        <n v="57.127545551982855"/>
        <n v="48.899332179074946"/>
        <n v="41.243808545317322"/>
        <n v="34.579844580034845"/>
        <n v="29.554565015373164"/>
        <n v="24.986576774609631"/>
        <n v="21.045930669100063"/>
        <n v="17.820199239443607"/>
        <n v="15.078630125683048"/>
        <n v="12.750174656610005"/>
        <n v="10.621636301542299"/>
        <n v="9.0727797631092209"/>
        <n v="57.04828660436138"/>
        <n v="48.362239396117907"/>
        <n v="40.789461556895063"/>
        <n v="34.484670578826695"/>
        <n v="29.014650803150627"/>
        <n v="24.419954242290771"/>
        <n v="20.523688647692836"/>
        <n v="17.205959838148427"/>
        <n v="14.72517406853204"/>
        <n v="12.438116108617576"/>
        <n v="10.563024064665361"/>
        <n v="8.8976475264793358"/>
        <n v="55.743769470404992"/>
        <n v="46.83830577522167"/>
        <n v="39.479068738594265"/>
        <n v="33.741542736697028"/>
        <n v="28.625393362035087"/>
        <n v="24.120141558354639"/>
        <n v="20.598723024712605"/>
        <n v="17.447828892278086"/>
        <n v="14.705335223038317"/>
        <n v="12.423325706398805"/>
        <n v="10.685706026009431"/>
        <n v="9.0042336127241942"/>
        <n v="56.480754124116267"/>
        <n v="47.159949241646018"/>
        <n v="40.094393340057735"/>
        <n v="34.330543757269524"/>
        <n v="29.124425682459723"/>
        <n v="24.609671189419753"/>
        <n v="20.531648752927119"/>
        <n v="17.26315198948873"/>
        <n v="14.741459927920319"/>
        <n v="12.410225538694343"/>
        <n v="10.497265152106774"/>
        <n v="8.7103454323088894"/>
        <n v="54.565985860172823"/>
        <n v="45.307118254879455"/>
        <n v="38.210245099634186"/>
        <n v="32.248462607547751"/>
        <n v="27.649343062111079"/>
        <n v="24.021334622826188"/>
        <n v="19.950703805772065"/>
        <n v="17.204929435270561"/>
        <n v="14.605403165609843"/>
        <n v="12.449747396407959"/>
        <n v="10.62487422834783"/>
        <n v="8.9137244672506686"/>
        <n v="56.311360448807854"/>
        <n v="47.885424533390875"/>
        <n v="40.138284414905414"/>
        <n v="34.054201522686213"/>
        <n v="28.681571508523472"/>
        <n v="23.938772148543681"/>
        <n v="20.266914739663772"/>
        <n v="17.09292627800659"/>
        <n v="14.360575751334119"/>
        <n v="12.051016892926652"/>
        <n v="10.161202229026637"/>
        <n v="8.4767302815239418"/>
        <n v="52.67481466639952"/>
        <n v="44.664241789066473"/>
        <n v="39.160735619671271"/>
        <n v="33.209656272792024"/>
        <n v="28.193956228123152"/>
        <n v="23.487306862469371"/>
        <n v="19.970548704634854"/>
        <n v="17.020857789164317"/>
        <n v="14.593939519439594"/>
        <n v="12.290150621596368"/>
        <n v="10.427948829211186"/>
        <n v="8.8155849908630355"/>
        <n v="55.374328842062603"/>
        <n v="46.203720299556586"/>
        <n v="38.986655668778127"/>
        <n v="32.927334301151213"/>
        <n v="27.814851640786078"/>
        <n v="23.276382497754959"/>
        <n v="19.580135818024043"/>
        <n v="16.388474717884833"/>
        <n v="13.683482147011951"/>
        <n v="11.515258426979587"/>
        <n v="9.7436802074442657"/>
        <n v="8.4156803945477865"/>
        <n v="53.329273244011368"/>
        <n v="45.17630157094225"/>
        <n v="38.167962772104062"/>
        <n v="32.252923606194628"/>
        <n v="27.290935359087758"/>
        <n v="23.021886205461151"/>
        <n v="19.189477239178458"/>
        <n v="16.092246380330426"/>
        <n v="13.477817080658573"/>
        <n v="11.305001496859548"/>
        <n v="9.7930267738816799"/>
        <n v="8.3639711448117016"/>
        <n v="52.233049127080797"/>
        <n v="43.673287735407101"/>
        <n v="37.324953693359952"/>
        <n v="31.656444370770242"/>
        <n v="26.546873632424354"/>
        <n v="22.621237583411627"/>
        <n v="19.286337345608018"/>
        <n v="16.319208523206786"/>
        <n v="13.68932855715334"/>
        <n v="11.592362933828312"/>
        <n v="9.7262846167282966"/>
        <n v="8.2852221565293807"/>
        <n v="52.155260469867216"/>
        <n v="44.140017286084706"/>
        <n v="37.232231899474762"/>
        <n v="30.854433778441493"/>
        <n v="26.123306355134229"/>
        <n v="21.989140167535393"/>
        <n v="18.4074995032252"/>
        <n v="15.55019878133964"/>
        <n v="13.004862129295674"/>
        <n v="10.69068423384206"/>
        <n v="8.9979183117016177"/>
        <n v="7.4721483433272819"/>
        <n v="47.017364657814099"/>
        <n v="39.697493517718236"/>
        <n v="33.458546639186224"/>
        <n v="28.898958232114278"/>
        <n v="24.468673200549656"/>
        <n v="21.266949990765646"/>
        <n v="17.787154682477087"/>
        <n v="15.173544813431445"/>
        <n v="12.729849880614085"/>
        <n v="10.818783089837723"/>
        <n v="8.9405751575158607"/>
        <n v="7.5182643194606777"/>
        <n v="47.387643299178251"/>
        <n v="41.333374954152063"/>
        <n v="34.894494226011844"/>
        <n v="29.42777207928637"/>
        <n v="24.869218991623633"/>
        <n v="21.280812236245065"/>
        <n v="18.405255515068919"/>
        <n v="15.624088191405013"/>
        <n v="13.132406389927743"/>
        <n v="11.12557093391986"/>
        <n v="9.3662259389262008"/>
        <n v="7.9527247065573325"/>
        <n v="49.781880896824589"/>
        <n v="41.968612700072576"/>
        <n v="35.831502917759458"/>
        <n v="30.06082565576224"/>
        <n v="24.769119233382419"/>
        <n v="20.655312444403133"/>
        <n v="17.239630223547699"/>
        <n v="14.810735887213024"/>
        <n v="12.226044200210175"/>
        <n v="10.349619054072642"/>
        <n v="8.9079319334743587"/>
        <n v="7.5648957522663896"/>
        <n v="47.548622366288491"/>
        <n v="39.136329634708886"/>
        <n v="33.311175951588616"/>
        <n v="28.032959339721398"/>
        <n v="24.281006611173204"/>
        <n v="20.466378507983364"/>
        <n v="17.581671625438229"/>
        <n v="14.61254634581659"/>
        <n v="12.542808680903624"/>
        <n v="10.505032267289401"/>
        <n v="8.9022143905132065"/>
        <n v="7.3697662732588798"/>
        <n v="45.708240983276241"/>
        <n v="38.787023977433002"/>
        <n v="32.177820010086471"/>
        <n v="27.245696442247965"/>
        <n v="23.193490659351589"/>
        <n v="19.27566860699859"/>
        <n v="16.103114671682111"/>
        <n v="13.775892482444226"/>
        <n v="11.468558650106258"/>
        <n v="10.035701581739406"/>
        <n v="8.4538379052221035"/>
        <n v="7.0522038282490085"/>
        <n v="44.096312714084227"/>
        <n v="37.789643360870443"/>
        <n v="32.069622901780875"/>
        <n v="26.415630421606004"/>
        <n v="22.06764319470259"/>
        <n v="19.087762519920616"/>
        <n v="16.299088283071125"/>
        <n v="13.656999928655242"/>
        <n v="11.254118841551639"/>
        <n v="9.3432223060766102"/>
        <n v="7.8453673426782435"/>
        <n v="6.831754366309478"/>
        <n v="43.615739811282879"/>
        <n v="35.979800163698982"/>
        <n v="30.480381663338434"/>
        <n v="26.271520444050616"/>
        <n v="20.871263463884656"/>
        <n v="17.930255127959473"/>
        <n v="15.256492160751705"/>
        <n v="12.781524277857486"/>
        <n v="10.509146715812879"/>
        <n v="8.9213711317219815"/>
        <n v="7.5299662001102927"/>
        <n v="6.1701528908352969"/>
        <n v="38.466171451515763"/>
        <n v="30.858029743795651"/>
        <n v="26.850909194584389"/>
        <n v="22.428094305013584"/>
        <n v="19.687735210262005"/>
        <n v="16.214732903477682"/>
        <n v="13.801212179226249"/>
        <n v="12.082835948320701"/>
        <n v="10.415309259358176"/>
        <n v="8.9926291140548411"/>
        <n v="7.6823486888939918"/>
        <n v="6.2955727833737454"/>
        <n v="41.081404628890667"/>
        <n v="35.065074590214259"/>
        <n v="29.806157529621213"/>
        <n v="25.244769857757863"/>
        <n v="22.184304673440444"/>
        <n v="18.892495943658023"/>
        <n v="15.883437073883394"/>
        <n v="13.427438717954338"/>
        <n v="11.857146685143979"/>
        <n v="10.030752060620619"/>
        <n v="8.3017415712138103"/>
        <n v="6.8752609937499862"/>
        <n v="43.375897845171586"/>
        <n v="35.934526367487258"/>
        <n v="30.591650907094735"/>
        <n v="26.303137734146304"/>
        <n v="22.871463199533192"/>
        <n v="18.867114224527448"/>
        <n v="15.814046026286553"/>
        <n v="13.275557181731472"/>
        <n v="11.177996220244323"/>
        <n v="9.5716707758852504"/>
        <n v="7.8056874293322673"/>
        <n v="6.9056099224207568"/>
        <n v="42.907127861641513"/>
        <n v="36.052261244703509"/>
        <n v="31.429091982464431"/>
        <n v="26.515113285768482"/>
        <n v="22.876587883198781"/>
        <n v="19.786403632847335"/>
        <n v="16.694642556752626"/>
        <n v="14.505005414651409"/>
        <n v="12.186774257511967"/>
        <n v="10.296325832303873"/>
        <n v="8.4457662576153467"/>
        <n v="7.0605269837370912"/>
        <n v="43.321011090018985"/>
        <n v="36.71541766256523"/>
        <n v="30.837985458058164"/>
        <n v="26.190525022700331"/>
        <n v="22.191943150467825"/>
        <n v="19.115824417331204"/>
        <n v="16.237266549001067"/>
        <n v="13.99365564408212"/>
        <n v="11.948429049947038"/>
        <n v="9.71033276119371"/>
        <n v="8.2427520675814137"/>
        <n v="6.9491872926216152"/>
        <n v="44.649815166350287"/>
        <n v="37.222653458041613"/>
        <n v="31.875217629577172"/>
        <n v="26.081574375506289"/>
        <n v="21.403214960952006"/>
        <n v="18.621785881041077"/>
        <n v="15.492875151203592"/>
        <n v="12.730813549372268"/>
        <n v="11.572574662546794"/>
        <n v="9.7723786039673293"/>
        <n v="7.9822594464020185"/>
        <n v="6.7211414974844219"/>
        <n v="40.249332146037403"/>
        <n v="31.90553386457216"/>
        <n v="28.895492783430317"/>
        <n v="25.732774920548586"/>
        <n v="21.439137692500267"/>
        <n v="18.531349058586336"/>
        <n v="16.479279622092005"/>
        <n v="12.923862613074361"/>
        <n v="11.494574833322709"/>
        <n v="9.9769781560089683"/>
        <n v="8.4979044712745377"/>
        <n v="6.9936414925781181"/>
        <n v="45.997823290788567"/>
        <n v="40.804925755949803"/>
        <n v="33.22379533078896"/>
        <n v="27.708100192051479"/>
        <n v="23.089259289075201"/>
        <n v="18.892664589550058"/>
        <n v="16.106483403978114"/>
        <n v="12.322329990465899"/>
        <n v="10.839797142859487"/>
        <n v="9.4788749247545656"/>
        <n v="7.9171301658846165"/>
        <n v="7.1275951768521075"/>
        <n v="46.343816322593092"/>
        <n v="37.312070526425153"/>
        <n v="31.371449903930351"/>
        <n v="25.551532174572678"/>
        <n v="23.826097934196685"/>
        <n v="20.574802167622956"/>
        <n v="15.936531501715868"/>
        <n v="13.517712841473895"/>
        <n v="12.213784526262163"/>
        <n v="10.426976919943867"/>
        <n v="9.2892875261342205"/>
        <n v="8.1366083272920626"/>
        <n v="51.823268377387613"/>
        <n v="45.638106828537076"/>
        <n v="38.739409276419437"/>
        <n v="31.555608992250725"/>
        <n v="28.737906002357526"/>
        <n v="24.188554834448137"/>
        <n v="20.316847170808156"/>
        <n v="17.188218971206371"/>
        <n v="14.734190038837163"/>
        <n v="12.742843798426419"/>
        <n v="10.502716337302724"/>
        <n v="8.6472189819166534"/>
        <n v="56.565656565656575"/>
        <n v="47.411707789066277"/>
        <n v="41.693647426593728"/>
        <n v="35.082955698117033"/>
        <n v="29.241051390466119"/>
        <n v="24.482024997340446"/>
        <n v="21.387075305472866"/>
        <n v="17.877760124837756"/>
        <n v="15.144864268335681"/>
        <n v="13.183567361790685"/>
        <n v="11.191183915575897"/>
        <n v="9.5396020639087542"/>
        <n v="60.814273512384922"/>
        <n v="51.024594651813018"/>
        <n v="42.848502852445009"/>
        <n v="36.152934266485104"/>
        <n v="31.135821251230073"/>
        <n v="26.12751961895589"/>
        <n v="22.034753914080117"/>
        <n v="18.515109377304462"/>
        <n v="15.721496640704828"/>
        <n v="13.461071087729612"/>
        <n v="11.390137074232749"/>
        <n v="9.6060801270718823"/>
        <n v="60.178418904811608"/>
        <n v="51.193231178046581"/>
        <n v="43.079528716222853"/>
        <n v="35.83096156945534"/>
        <n v="30.751488457660205"/>
        <n v="25.703518591580366"/>
        <n v="21.261482436222735"/>
        <n v="18.173219423823511"/>
        <n v="15.430943317154409"/>
        <n v="13.248563493070485"/>
        <n v="11.035718434114925"/>
        <n v="9.2142945004149759"/>
        <n v="58.607954545454547"/>
        <n v="49.318910256410255"/>
        <n v="42.287352071005913"/>
        <n v="35.810290547716583"/>
        <n v="30.179655678489315"/>
        <n v="25.458588298190374"/>
        <n v="21.611394772750828"/>
        <n v="18.224805743549815"/>
        <n v="15.202004954764762"/>
        <n v="13.000100287065667"/>
        <n v="11.041063470489213"/>
        <n v="9.4645518445034718"/>
        <n v="58.655303030303024"/>
        <n v="50.64903846153846"/>
        <n v="42.436513806706117"/>
        <n v="36.177457897132456"/>
        <n v="30.519461999463132"/>
        <n v="26.374571710661566"/>
        <n v="22.307393465772908"/>
        <n v="18.899143976636271"/>
        <n v="15.974067939473846"/>
        <n v="13.884920390131148"/>
        <n v="11.686075641648255"/>
        <n v="9.985235471726174"/>
        <n v="62.397638545039037"/>
        <n v="53.700394064134308"/>
        <n v="45.295626981166727"/>
        <n v="38.638577371351857"/>
        <n v="32.782042192686554"/>
        <n v="27.742781320051222"/>
        <n v="23.12168497094682"/>
        <n v="19.537888320080715"/>
        <n v="16.722226823230532"/>
        <n v="14.227914763903833"/>
        <n v="11.965552538796366"/>
        <n v="10.405139863052748"/>
        <n v="63.997333841173102"/>
        <n v="54.046848219386781"/>
        <n v="46.004649438427627"/>
        <n v="39.560713561390592"/>
        <n v="33.380959630990972"/>
        <n v="28.199628485437689"/>
        <n v="23.699166475904693"/>
        <n v="19.918996172850477"/>
        <n v="17.033624118848017"/>
        <n v="14.41306656210217"/>
        <n v="12.401551548616702"/>
        <n v="10.537936107715479"/>
        <n v="66.135534651564598"/>
        <n v="55.65219959537486"/>
        <n v="46.554268272596012"/>
        <n v="39.351366848438943"/>
        <n v="33.218581731842583"/>
        <n v="27.829073792509305"/>
        <n v="23.688597500220478"/>
        <n v="19.927939152275581"/>
        <n v="17.124429756087547"/>
        <n v="14.372514471967422"/>
        <n v="12.177612071111465"/>
        <n v="10.279683323173147"/>
        <n v="63.834904752741956"/>
        <n v="54.233951540089699"/>
        <n v="46.138247714600929"/>
        <n v="39.057541600144127"/>
        <n v="32.945119061203151"/>
        <n v="27.897504953541841"/>
        <n v="23.503178444031064"/>
        <n v="20.060601664264404"/>
        <n v="16.926319396493572"/>
        <n v="14.024914684868504"/>
        <n v="11.858184834870105"/>
        <n v="9.8377973197054782"/>
        <n v="61.535501250721566"/>
        <n v="51.978952354168818"/>
        <n v="44.774352067020907"/>
        <n v="37.641188427657177"/>
        <n v="32.022853003651505"/>
        <n v="27.142164879257468"/>
        <n v="22.966447205525547"/>
        <n v="19.319608334991603"/>
        <n v="16.342304492745996"/>
        <n v="13.843078542676036"/>
        <n v="11.345171263233636"/>
        <n v="9.553828432196747"/>
        <n v="60.463550682823616"/>
        <n v="51.739239794635054"/>
        <n v="43.841328157098943"/>
        <n v="37.108161183967752"/>
        <n v="30.79775247990521"/>
        <n v="25.646653836438777"/>
        <n v="22.339902825672276"/>
        <n v="18.248901502405705"/>
        <n v="15.610702636081582"/>
        <n v="13.433590784155983"/>
        <n v="11.296316458750812"/>
        <n v="9.6104777354004778"/>
        <n v="58.501634929794186"/>
        <n v="50.241910426561319"/>
        <n v="42.925528464167549"/>
        <n v="37.044071095567112"/>
        <n v="31.118202921908384"/>
        <n v="26.41004642786173"/>
        <n v="22.276244510040335"/>
        <n v="19.347673635697056"/>
        <n v="16.439310887829283"/>
        <n v="13.903773941877741"/>
        <n v="11.670686285298974"/>
        <n v="9.7481789985683367"/>
        <n v="60.80938190906469"/>
        <n v="52.096658508270544"/>
        <n v="43.675726221441586"/>
        <n v="36.83408872768792"/>
        <n v="31.20179930752106"/>
        <n v="26.730916091230046"/>
        <n v="22.300941011714436"/>
        <n v="18.77449768475525"/>
        <n v="15.71181833471084"/>
        <n v="13.266829340082264"/>
        <n v="11.142584565896014"/>
        <n v="9.5262816744251015"/>
        <n v="61.539940401807165"/>
        <n v="52.487078431517538"/>
        <n v="43.852520410456144"/>
        <n v="36.658638841995895"/>
        <n v="31.166322965266289"/>
        <n v="26.288313183029754"/>
        <n v="22.001103977340662"/>
        <n v="18.887328989420023"/>
        <n v="15.752269711587102"/>
        <n v="13.215833090048182"/>
        <n v="11.373876558149044"/>
        <n v="9.6530558894101492"/>
        <n v="62.18833908707326"/>
        <n v="53.091528724440124"/>
        <n v="46.186927321299279"/>
        <n v="38.622287008175711"/>
        <n v="33.235884789931447"/>
        <n v="28.002044991796883"/>
        <n v="23.324478652669423"/>
        <n v="20.042845174833925"/>
        <n v="16.951770652671001"/>
        <n v="14.757467056505881"/>
        <n v="12.472653655850943"/>
        <n v="10.681135385090037"/>
        <n v="67.707532667179095"/>
        <n v="57.234080293265549"/>
        <n v="49.130504982512313"/>
        <n v="41.461371054162676"/>
        <n v="35.018670073608376"/>
        <n v="29.001884404031678"/>
        <n v="24.349631687888685"/>
        <n v="20.642324649751615"/>
        <n v="17.360540698830398"/>
        <n v="14.918280000662943"/>
        <n v="12.814776062433996"/>
        <n v="10.805032272701707"/>
        <n v="67.083013066871629"/>
        <n v="58.21779104830604"/>
        <n v="48.889736615894009"/>
        <n v="41.496295696353464"/>
        <n v="34.600022119141897"/>
        <n v="28.814345275107776"/>
        <n v="24.543582410963829"/>
        <n v="20.83201398639482"/>
        <n v="17.594338700001053"/>
        <n v="14.883254040416343"/>
        <n v="12.241798656935011"/>
        <n v="10.254662158826372"/>
        <n v="65.44914198063465"/>
        <n v="54.722978105204163"/>
        <n v="47.017906910387168"/>
        <n v="39.528833450343015"/>
        <n v="33.860284897957655"/>
        <n v="28.455567992899034"/>
        <n v="24.454278634619669"/>
        <n v="20.709945589447244"/>
        <n v="17.080414717354973"/>
        <n v="14.591216543490386"/>
        <n v="12.548429830012797"/>
        <n v="10.718632585420096"/>
        <n v="68.852459016393439"/>
        <n v="57.472917265842206"/>
        <n v="48.795664266560927"/>
        <n v="41.131824639337239"/>
        <n v="35.943949172508418"/>
        <n v="30.037076406396899"/>
        <n v="25.564867991334388"/>
        <n v="21.538829381623522"/>
        <n v="18.062733236201947"/>
        <n v="15.2473434760473"/>
        <n v="12.899781199361403"/>
        <n v="10.826020497705422"/>
        <n v="67.95441375313888"/>
        <n v="58.831963863835597"/>
        <n v="49.746317633867591"/>
        <n v="42.046228948126618"/>
        <n v="35.721156099125103"/>
        <n v="30.464382095860284"/>
        <n v="25.6215842819419"/>
        <n v="21.784781757238775"/>
        <n v="18.430738901404883"/>
        <n v="15.444914687286223"/>
        <n v="13.103299370135947"/>
        <n v="10.992077906276956"/>
        <n v="69.016805099478447"/>
        <n v="58.611313353441993"/>
        <n v="49.704827794306389"/>
        <n v="41.952692841879113"/>
        <n v="35.558294853915953"/>
        <n v="29.885176586624521"/>
        <n v="25.269598738092711"/>
        <n v="21.397079094565484"/>
        <n v="18.125678648903534"/>
        <n v="15.283017356195328"/>
        <n v="12.968402305331651"/>
        <n v="10.922138585111368"/>
        <n v="66.903464383028407"/>
        <n v="56.849417612360391"/>
        <n v="48.082450980166342"/>
        <n v="40.520075590533324"/>
        <n v="34.11161899706471"/>
        <n v="28.475339160080363"/>
        <n v="24.180237944436417"/>
        <n v="20.762419968879222"/>
        <n v="17.537514697260221"/>
        <n v="14.921660440085374"/>
        <n v="12.590991402164992"/>
        <n v="10.543067615734312"/>
        <n v="66.352848877120721"/>
        <n v="55.182142560783333"/>
        <n v="47.478983550678841"/>
        <n v="40.471585505192678"/>
        <n v="33.832958522848969"/>
        <n v="28.615126663793067"/>
        <n v="23.975242659120898"/>
        <n v="20.247150984215732"/>
        <n v="17.157975143270292"/>
        <n v="14.217366930186307"/>
        <n v="12.068826899408149"/>
        <n v="10.335422422058514"/>
        <n v="66.019417475728147"/>
        <n v="55.845987884822826"/>
        <n v="47.394726259550758"/>
        <n v="41.125119622275939"/>
        <n v="34.345731445483523"/>
        <n v="28.764008696383041"/>
        <n v="23.939249200692554"/>
        <n v="20.75881183941252"/>
        <n v="17.428565018614748"/>
        <n v="14.586790161579994"/>
        <n v="12.504419132384623"/>
        <n v="10.478012965361746"/>
        <n v="66.969519343493545"/>
        <n v="57.931283253674806"/>
        <n v="48.948831251112793"/>
        <n v="42.016018681910722"/>
        <n v="35.426815019604071"/>
        <n v="30.25621508492317"/>
        <n v="25.443644954414591"/>
        <n v="21.511034060302599"/>
        <n v="18.214480343238758"/>
        <n v="15.418769406834668"/>
        <n v="13.028270294038249"/>
        <n v="10.837285786350105"/>
        <n v="67.799921844470504"/>
        <n v="58.005681305798539"/>
        <n v="48.997794071741218"/>
        <n v="41.217010015611542"/>
        <n v="34.840875330984666"/>
        <n v="29.353613710540998"/>
        <n v="24.546983446669419"/>
        <n v="20.861251847658959"/>
        <n v="17.64671053099023"/>
        <n v="14.745617145686218"/>
        <n v="12.559508199146833"/>
        <n v="10.687737695944577"/>
        <n v="67.786542019670861"/>
        <n v="57.003528169172348"/>
        <n v="48.882170212986644"/>
        <n v="41.291041577824167"/>
        <n v="34.988493022175319"/>
        <n v="29.381778724988383"/>
        <n v="24.732837136131685"/>
        <n v="20.643506104975362"/>
        <n v="17.662064397461506"/>
        <n v="14.914509676870289"/>
        <n v="12.495382336715011"/>
        <n v="10.752850110106122"/>
        <n v="68.185801928133216"/>
        <n v="57.893435807546247"/>
        <n v="48.847309158776831"/>
        <n v="41.161251191381517"/>
        <n v="34.773839690750926"/>
        <n v="29.191701088038347"/>
        <n v="24.664929057289701"/>
        <n v="20.752378976317161"/>
        <n v="17.713243952365772"/>
        <n v="14.975137764987647"/>
        <n v="12.709745933987104"/>
        <n v="10.741998041079198"/>
        <n v="66.978284156198271"/>
        <n v="56.673932747552385"/>
        <n v="47.564422363856067"/>
        <n v="40.412006687826199"/>
        <n v="34.199766827639195"/>
        <n v="28.718618969407132"/>
        <n v="24.611317416098665"/>
        <n v="20.785645687004934"/>
        <n v="17.580177109614684"/>
        <n v="14.869038610782269"/>
        <n v="10.582317596825892"/>
        <n v="66.092121920342791"/>
        <n v="55.907035345467627"/>
        <n v="47.654971377607318"/>
        <n v="40.364782575297774"/>
        <n v="34.089844909020137"/>
        <n v="28.54500224978004"/>
        <n v="24.15346344212157"/>
        <n v="20.492046112126118"/>
        <n v="17.201077168177875"/>
        <n v="14.567764536464662"/>
        <n v="12.339410169468584"/>
        <n v="10.408445078512763"/>
        <n v="64.67778102759091"/>
        <n v="54.554113138494536"/>
        <n v="45.909879412702992"/>
        <n v="39.035827925101408"/>
        <n v="32.92536259501901"/>
        <n v="27.876837752674078"/>
        <n v="23.502214501904369"/>
        <n v="19.831989071280447"/>
        <n v="16.588765961267761"/>
        <n v="13.982007741003928"/>
        <n v="11.843743569040928"/>
        <n v="10.004590855270347"/>
        <n v="63.271064409418173"/>
        <n v="53.742871256006104"/>
        <n v="45.683720383976343"/>
        <n v="38.655455709518442"/>
        <n v="32.658586856278824"/>
        <n v="27.199503256142652"/>
        <n v="22.879267064309424"/>
        <n v="19.156932742612522"/>
        <n v="16.268517270731355"/>
        <n v="13.726727389241828"/>
        <n v="11.525225581249101"/>
        <n v="9.9410843952817931"/>
        <n v="62.317571511967301"/>
        <n v="52.779648839193491"/>
        <n v="44.415889168684529"/>
        <n v="37.629830626649245"/>
        <n v="31.30196870953052"/>
        <n v="26.693073404980954"/>
        <n v="22.882838044029153"/>
        <n v="19.497167888898048"/>
        <n v="16.348791621828472"/>
        <n v="14.382855152841156"/>
        <n v="12.199500165691717"/>
        <n v="10.341306576000106"/>
        <n v="64.987307166569025"/>
        <n v="55.055352770642756"/>
        <n v="46.417524313968819"/>
        <n v="39.335517881914036"/>
        <n v="33.218833476054336"/>
        <n v="27.883784328760207"/>
        <n v="23.457797158340814"/>
        <n v="19.939871856515332"/>
        <n v="16.982525383691566"/>
        <n v="14.36982917081594"/>
        <n v="12.146227239203981"/>
        <n v="10.282240042122455"/>
        <n v="64.684631907830507"/>
        <n v="54.592702747360043"/>
        <n v="46.151295653948168"/>
        <n v="38.784029554408043"/>
        <n v="32.681668032969966"/>
        <n v="27.662217481927321"/>
        <n v="23.46042372403797"/>
        <n v="20.076259330435512"/>
        <n v="16.84087069062679"/>
        <n v="14.228185227558214"/>
        <n v="12.100056481795146"/>
        <n v="10.205758577368819"/>
        <n v="64.459247648902817"/>
        <n v="54.509283819628649"/>
        <n v="46.200392776984302"/>
        <n v="38.855247359251649"/>
        <n v="32.65153742322844"/>
        <n v="27.560236956648328"/>
        <n v="23.298627698354952"/>
        <n v="19.686842571184755"/>
        <n v="16.719880026845154"/>
        <n v="14.108382688134499"/>
        <n v="11.911831092200856"/>
        <n v="10.1289237226966"/>
        <n v="63.731226838306988"/>
        <n v="53.604597080313866"/>
        <n v="45.190158148703404"/>
        <n v="38.444612886395156"/>
        <n v="32.7550228741624"/>
        <n v="27.800391115090502"/>
        <n v="23.458979786639528"/>
        <n v="19.974081460784546"/>
        <n v="16.86270503448516"/>
        <n v="14.138335341048348"/>
        <n v="11.944858350312318"/>
        <n v="10.127371159281106"/>
        <n v="63.428905792861322"/>
        <n v="53.670612593959582"/>
        <n v="45.595137934337636"/>
        <n v="38.680940612759969"/>
        <n v="32.605045663200123"/>
        <n v="27.402759227564864"/>
        <n v="23.384949940896032"/>
        <n v="19.759854931647361"/>
        <n v="16.58587083539916"/>
        <n v="13.955697600182877"/>
        <n v="11.982106999657013"/>
        <n v="10.185543184518087"/>
        <n v="63.606943218593699"/>
        <n v="53.754875114098411"/>
        <n v="45.674473232352241"/>
        <n v="38.522865592435309"/>
        <n v="32.566107772810646"/>
        <n v="27.428324175432987"/>
        <n v="22.999819935712736"/>
        <n v="19.415702094520956"/>
        <n v="16.426093956624339"/>
        <n v="13.988406266433305"/>
        <n v="11.797596574654596"/>
        <n v="9.9591630861497382"/>
        <n v="61.851524958321072"/>
        <n v="52.468674798771879"/>
        <n v="44.417635306358228"/>
        <n v="38.122017142120065"/>
        <n v="32.20649206884508"/>
        <n v="27.273054556335428"/>
        <n v="23.203997811455285"/>
        <n v="19.578974049593636"/>
        <n v="16.50716599062703"/>
        <n v="13.969796775537294"/>
        <n v="11.751883666101879"/>
        <n v="9.9187589553727715"/>
        <n v="62.214983713355046"/>
        <n v="52.534870124446662"/>
        <n v="44.593926077263582"/>
        <n v="37.625683428740302"/>
        <n v="31.832056811485373"/>
        <n v="26.639394890034382"/>
        <n v="22.642464687212417"/>
        <n v="19.128354167757053"/>
        <n v="16.190718119656491"/>
        <n v="13.734954944432426"/>
        <n v="11.584742463518255"/>
        <n v="9.6689042858695622"/>
        <n v="60.685026157338854"/>
        <n v="51.153921524291903"/>
        <n v="43.431407676421919"/>
        <n v="36.690292848522091"/>
        <n v="31.080791676890733"/>
        <n v="26.095130399497791"/>
        <n v="21.933051908943963"/>
        <n v="18.653066583678175"/>
        <n v="15.842583832138159"/>
        <n v="13.342082252161608"/>
        <n v="11.304202030759244"/>
        <n v="9.5635341607260056"/>
        <n v="59.915735841661771"/>
        <n v="50.673058080465488"/>
        <n v="42.79302000099721"/>
        <n v="35.82957573753103"/>
        <n v="30.211855516563958"/>
        <n v="25.46187723508001"/>
        <n v="21.648954335439033"/>
        <n v="18.503963767593309"/>
        <n v="15.654625337136356"/>
        <n v="12.942422270167695"/>
        <n v="10.960341511344549"/>
        <n v="9.2710682813578646"/>
        <n v="57.946445771527642"/>
        <n v="48.844153342323246"/>
        <n v="41.274497622763107"/>
        <n v="34.889562806394281"/>
        <n v="29.615752246198639"/>
        <n v="25.07201658916842"/>
        <n v="21.267811387907262"/>
        <n v="17.897126519951165"/>
        <n v="15.100693310512028"/>
        <n v="12.676848819646301"/>
        <n v="10.597896355546117"/>
        <n v="8.9413825915642917"/>
        <n v="56.347524561741473"/>
        <n v="47.548271416504903"/>
        <n v="40.212463765803122"/>
        <n v="34.130967194280004"/>
        <n v="28.954113233029148"/>
        <n v="24.512168193409622"/>
        <n v="20.726924562383694"/>
        <n v="17.41552241336381"/>
        <n v="14.762689540680991"/>
        <n v="12.508586016951071"/>
        <n v="10.472186176991595"/>
        <n v="8.8855376217854563"/>
        <n v="55.928948631781083"/>
        <n v="47.048266184127911"/>
        <n v="39.067628335326546"/>
        <n v="33.289898436549116"/>
        <n v="28.473537104125093"/>
        <n v="23.697343093506944"/>
        <n v="19.981117868622793"/>
        <n v="16.936918253039643"/>
        <n v="14.40693168300948"/>
        <n v="12.337791191664147"/>
        <n v="10.540832558693456"/>
        <n v="8.8977661270278929"/>
        <n v="55.852136341814685"/>
        <n v="47.560101924000143"/>
        <n v="40.153795021404598"/>
        <n v="34.238046863101189"/>
        <n v="28.697403233161698"/>
        <n v="24.344787344991826"/>
        <n v="20.20187161905503"/>
        <n v="17.016489563000082"/>
        <n v="14.519479790230621"/>
        <n v="12.251610369090665"/>
        <n v="10.401014493121416"/>
        <n v="8.8451145112570053"/>
        <n v="55.090107361963192"/>
        <n v="46.574150542708836"/>
        <n v="39.662837604820858"/>
        <n v="33.769928353220095"/>
        <n v="28.034021480340321"/>
        <n v="23.563093063034785"/>
        <n v="20.103360228366498"/>
        <n v="17.212971072999732"/>
        <n v="14.577416645743339"/>
        <n v="12.358183180234461"/>
        <n v="10.523655205022274"/>
        <n v="8.9046313273265394"/>
        <n v="56.911426380368098"/>
        <n v="47.993599575271361"/>
        <n v="40.311041407621694"/>
        <n v="33.870897196378472"/>
        <n v="29.152091410936265"/>
        <n v="24.567219817298131"/>
        <n v="20.555107751698699"/>
        <n v="17.201981606501892"/>
        <n v="14.696789671167579"/>
        <n v="12.486973716491507"/>
        <n v="10.53519650981255"/>
        <n v="8.9556603281398566"/>
        <n v="57.146971296918494"/>
        <n v="48.533831532775558"/>
        <n v="40.826527870634763"/>
        <n v="34.952625712608963"/>
        <n v="29.944374786554217"/>
        <n v="25.400006929748915"/>
        <n v="21.516976866579355"/>
        <n v="18.197728895335796"/>
        <n v="15.266902006506385"/>
        <n v="12.883995444913289"/>
        <n v="10.96144481708424"/>
        <n v="9.224635791920166"/>
        <n v="58.715596330275218"/>
        <n v="49.77231363518181"/>
        <n v="41.990577115934613"/>
        <n v="35.454430968703861"/>
        <n v="30.093962229579315"/>
        <n v="25.552088091472182"/>
        <n v="21.620997615861075"/>
        <n v="18.297689419899783"/>
        <n v="15.464896203315494"/>
        <n v="12.868803519365422"/>
        <n v="10.932594418311609"/>
        <n v="9.2521942356067051"/>
        <n v="58.087880251086425"/>
        <n v="49.543512981465661"/>
        <n v="41.831548090137396"/>
        <n v="35.764510975525866"/>
        <n v="30.336535703711473"/>
        <n v="21.55719795076509"/>
        <n v="18.298273809114697"/>
        <n v="15.531460170502697"/>
        <n v="13.133399747536529"/>
        <n v="11.030963613315507"/>
        <n v="9.3908813995205787"/>
        <n v="59.345975232198143"/>
        <n v="50.125773993808039"/>
        <n v="42.573437814864342"/>
        <n v="35.812670599226919"/>
        <n v="30.506371716156266"/>
        <n v="25.821476893870976"/>
        <n v="21.795677867211499"/>
        <n v="18.436487371548075"/>
        <n v="15.541629730280405"/>
        <n v="13.032290855131253"/>
        <n v="11.012760703062511"/>
        <n v="9.2584202218333918"/>
        <n v="58.465557275541791"/>
        <n v="49.241634913074535"/>
        <n v="41.783758037628004"/>
        <n v="35.560633801229088"/>
        <n v="30.16912032992661"/>
        <n v="25.544503470338473"/>
        <n v="21.429884295821708"/>
        <n v="18.300849217110351"/>
        <n v="15.432067447941703"/>
        <n v="13.027855453131384"/>
        <n v="11.048995036691988"/>
        <n v="9.2861458437519158"/>
        <n v="58.648648648648646"/>
        <n v="49.699287199287198"/>
        <n v="41.832092024399721"/>
        <n v="35.232648768151726"/>
        <n v="29.535148234510999"/>
        <n v="25.112697787499087"/>
        <n v="21.217321383315621"/>
        <n v="17.989090278768096"/>
        <n v="15.082030415098842"/>
        <n v="12.858300167991782"/>
        <n v="10.890996586956254"/>
        <n v="9.2677057063822286"/>
        <n v="58.754826254826249"/>
        <n v="49.244380006953328"/>
        <n v="41.998803935972447"/>
        <n v="35.496668804548314"/>
        <n v="29.749729937127597"/>
        <n v="25.051885259400571"/>
        <n v="21.261278783126098"/>
        <n v="17.972394178227876"/>
        <n v="15.194775521263471"/>
        <n v="13.090183744872322"/>
        <n v="11.005748057706652"/>
        <n v="9.3630762443919728"/>
        <n v="58.928743148379652"/>
        <n v="49.895330172279877"/>
        <n v="42.439447124808879"/>
        <n v="35.735527071573834"/>
        <n v="30.277189937669874"/>
        <n v="25.52322442595273"/>
        <n v="21.409514790578172"/>
        <n v="18.121716163756521"/>
        <n v="15.252896232553852"/>
        <n v="12.745229414757423"/>
        <n v="10.842640408381301"/>
        <n v="9.220722463968043"/>
        <n v="57.832140785147942"/>
        <n v="49.458518661767549"/>
        <n v="41.953360743060699"/>
        <n v="35.29982825862556"/>
        <n v="29.84925864213886"/>
        <n v="25.248676740188991"/>
        <n v="21.488475776645636"/>
        <n v="18.227599918778242"/>
        <n v="15.418271947517553"/>
        <n v="12.983879965539824"/>
        <n v="10.949975271484405"/>
        <n v="9.2468914592747975"/>
        <n v="57.98684973892864"/>
        <n v="49.106704550525862"/>
        <n v="41.759516832036653"/>
        <n v="35.264680736297024"/>
        <n v="29.923609170141528"/>
        <n v="25.328365254817495"/>
        <n v="21.143154472639448"/>
        <n v="17.989418847442057"/>
        <n v="15.24975520620805"/>
        <n v="12.993904316917858"/>
        <n v="10.96938267177452"/>
        <n v="9.257165217396329"/>
        <n v="58.00309298279528"/>
        <n v="48.727862124343858"/>
        <n v="41.037498984829057"/>
        <n v="34.530800968334503"/>
        <n v="29.104409983798348"/>
        <n v="24.610038404623495"/>
        <n v="20.877091287161601"/>
        <n v="17.629210227102817"/>
        <n v="14.769707948717491"/>
        <n v="12.499594361097298"/>
        <n v="10.587491033665659"/>
        <n v="8.9478749566422309"/>
        <n v="56.156968876860624"/>
        <n v="47.247542714389809"/>
        <n v="39.584231735787895"/>
        <n v="33.318985531300136"/>
        <n v="28.040699445618678"/>
        <n v="23.402518956756573"/>
        <n v="20.027235583242128"/>
        <n v="17.038382654544233"/>
        <n v="14.442275710606957"/>
        <n v="12.060573881595991"/>
        <n v="10.221328169100902"/>
        <n v="8.7495079521246524"/>
        <n v="54.14470531863919"/>
        <n v="46.195864509232976"/>
        <n v="39.04077935259977"/>
        <n v="32.715191404230055"/>
        <n v="27.657522403439586"/>
        <n v="23.506437779832758"/>
        <n v="19.921718009041694"/>
        <n v="16.949098553297713"/>
        <n v="14.303770886878379"/>
        <n v="12.130891715181267"/>
        <n v="10.40343332787303"/>
        <n v="8.8868149644509327"/>
        <n v="55.955678670360115"/>
        <n v="47.120803544530737"/>
        <n v="39.597888609990278"/>
        <n v="33.47697145870508"/>
        <n v="28.302185298111407"/>
        <n v="24.055727525275266"/>
        <n v="20.33381139024036"/>
        <n v="17.146203291664218"/>
        <n v="14.598689137443571"/>
        <n v="12.435569964779564"/>
        <n v="10.581711823935397"/>
        <n v="8.8959703682880811"/>
        <n v="55.927022638265356"/>
        <n v="47.565339427026316"/>
        <n v="40.486960374981422"/>
        <n v="34.287131528578669"/>
        <n v="28.816325342454267"/>
        <n v="24.445193317107144"/>
        <n v="20.649336049744086"/>
        <n v="17.226298012922857"/>
        <n v="14.621279956260111"/>
        <n v="12.550830297635279"/>
        <n v="10.46562660518792"/>
        <n v="8.9092931804788762"/>
        <n v="55.528753377074487"/>
        <n v="47.230798919336166"/>
        <n v="39.826356139481454"/>
        <n v="33.991498705209573"/>
        <n v="28.836230067664392"/>
        <n v="24.378960833693046"/>
        <n v="20.628351474663344"/>
        <n v="17.457755465239686"/>
        <n v="14.733914113042143"/>
        <n v="12.645229705002109"/>
        <n v="10.652610046702986"/>
        <n v="9.0767264488706338"/>
        <n v="56.619065997684295"/>
        <n v="48.161535492681772"/>
        <n v="40.420470038526624"/>
        <n v="34.283772984704065"/>
        <n v="29.133000874535721"/>
        <n v="24.906299728979796"/>
        <n v="21.021441090747057"/>
        <n v="17.679498325594601"/>
        <n v="15.020083950723066"/>
        <n v="12.823528190016106"/>
        <n v="10.781379253434096"/>
        <n v="9.0841284521004457"/>
        <n v="56.993312009305022"/>
        <n v="48.331730303233641"/>
        <n v="40.674006766564979"/>
        <n v="34.57501437477039"/>
        <n v="29.171313275201801"/>
        <n v="24.485817036313144"/>
        <n v="20.793475358592477"/>
        <n v="17.591468973504753"/>
        <n v="14.831600618121147"/>
        <n v="12.53257418906616"/>
        <n v="10.577131202624791"/>
        <n v="8.8897000191185107"/>
        <n v="55.122613162741104"/>
        <n v="46.461777052064924"/>
        <n v="39.695498840599157"/>
        <n v="33.236172106182138"/>
        <n v="28.248462937094537"/>
        <n v="24.080228201734013"/>
        <n v="20.472229254863571"/>
        <n v="17.128801710879909"/>
        <n v="14.480786592276219"/>
        <n v="12.370081333502778"/>
        <n v="10.619299107870136"/>
        <n v="8.976244494537756"/>
        <n v="56.65658831561494"/>
        <n v="47.948442857250029"/>
        <n v="40.460029883013021"/>
        <n v="34.093599435421744"/>
        <n v="28.798433011976023"/>
        <n v="24.397518629550255"/>
        <n v="20.597518295591009"/>
        <n v="17.501364506713369"/>
        <n v="14.737083700104115"/>
        <n v="12.500201403630788"/>
        <n v="10.575258468749887"/>
        <n v="8.9405320531998616"/>
        <n v="56.617575343801803"/>
        <n v="47.73387151227783"/>
        <n v="39.963737250477749"/>
        <n v="34.062986492015114"/>
        <n v="28.797594049843752"/>
        <n v="24.240612134264087"/>
        <n v="20.529138615414116"/>
        <n v="17.382893639117338"/>
        <n v="14.660033758772723"/>
        <n v="12.415458809320768"/>
        <n v="10.459633048082955"/>
        <n v="8.7544432576747067"/>
        <n v="54.7568093385214"/>
        <n v="45.929362466327447"/>
        <n v="38.898130453802409"/>
        <n v="33.237931455876335"/>
        <n v="27.914966491952438"/>
        <n v="23.860863641299112"/>
        <n v="20.047150143573958"/>
        <n v="17.014330374610505"/>
        <n v="14.404409804827255"/>
        <n v="12.121294628472748"/>
        <n v="10.234517586155709"/>
        <n v="8.5513591014862111"/>
        <n v="53.086658293884653"/>
        <n v="45.475353551867904"/>
        <n v="38.368473674612808"/>
        <n v="32.717303133390764"/>
        <n v="27.43625227671437"/>
        <n v="23.403862241321125"/>
        <n v="19.377772586419933"/>
        <n v="16.615597866416071"/>
        <n v="13.988268281849569"/>
        <n v="11.808301245268712"/>
        <n v="10.166134220241348"/>
        <n v="8.6728622254102063"/>
        <n v="54.970534247898755"/>
        <n v="46.32551295675632"/>
        <n v="39.184677008595919"/>
        <n v="33.460612167011632"/>
        <n v="28.109777603362954"/>
        <n v="23.776815462355607"/>
        <n v="20.033744759976692"/>
        <n v="16.846620083049157"/>
        <n v="14.3937474484351"/>
        <n v="12.211659254584525"/>
        <n v="10.190670687881067"/>
        <n v="8.7123913530582655"/>
        <n v="54.842462433349489"/>
        <n v="46.388754241396022"/>
        <n v="39.113200457769608"/>
        <n v="33.418813960163803"/>
        <n v="28.391760520461997"/>
        <n v="23.981746256582728"/>
        <n v="20.278014150162726"/>
        <n v="17.290793093366311"/>
        <n v="14.737668847645498"/>
        <n v="12.438000688252906"/>
        <n v="10.615661965897226"/>
        <n v="8.9624192359981141"/>
        <n v="56.684440135724664"/>
        <n v="48.177038666616944"/>
        <n v="40.758245445966828"/>
        <n v="34.188210204237876"/>
        <n v="28.918546204895559"/>
        <n v="24.410667546810927"/>
        <n v="20.622681398865517"/>
        <n v="17.525332474186087"/>
        <n v="14.719433261477469"/>
        <n v="12.346976947235866"/>
        <n v="10.387168328244137"/>
        <n v="8.9143262784276445"/>
        <n v="55.819823318124456"/>
        <n v="47.634658322941014"/>
        <n v="40.264546039937528"/>
        <n v="33.928850829892781"/>
        <n v="28.664239750683446"/>
        <n v="24.10697780848411"/>
        <n v="20.291321797950783"/>
        <n v="17.317307712321497"/>
        <n v="14.665861667284917"/>
        <n v="12.433319443370383"/>
        <n v="10.414565466440667"/>
        <n v="8.8385977784895449"/>
        <n v="55.23735559654402"/>
        <n v="46.428758189465185"/>
        <n v="39.112041020737358"/>
        <n v="33.124221544126691"/>
        <n v="28.008274005736087"/>
        <n v="23.619272004317654"/>
        <n v="19.850091008663554"/>
        <n v="16.904807673510664"/>
        <n v="14.383180628929761"/>
        <n v="12.274034853458597"/>
        <n v="10.488044181337299"/>
        <n v="8.7941027651824211"/>
        <n v="54.880062154025438"/>
        <n v="46.839632155743637"/>
        <n v="39.480563362799408"/>
        <n v="33.612553762272789"/>
        <n v="28.282084007569626"/>
        <n v="23.939419083384561"/>
        <n v="20.192272502079195"/>
        <n v="17.176249723575957"/>
        <n v="14.648590633438046"/>
        <n v="12.435517514614945"/>
        <n v="10.55880205087086"/>
        <n v="8.9420796554796702"/>
        <n v="56.26573697462716"/>
        <n v="47.298082510168506"/>
        <n v="40.59695351654409"/>
        <n v="34.286731391414577"/>
        <n v="28.912561994676768"/>
        <n v="24.313252814310552"/>
        <n v="20.526545439225423"/>
        <n v="17.555083623261361"/>
        <n v="14.849211823236786"/>
        <n v="12.543184332923301"/>
        <n v="10.569734373960632"/>
        <n v="8.8788684027426577"/>
        <n v="55.849312415262446"/>
        <n v="46.945723267629134"/>
        <n v="39.522226309872131"/>
        <n v="33.735233658561576"/>
        <n v="28.619663444249923"/>
        <n v="24.25444397889239"/>
        <n v="20.366598331906783"/>
        <n v="16.958992655385551"/>
        <n v="14.344839941371106"/>
        <n v="12.234598251726013"/>
        <n v="10.350534889252595"/>
        <n v="8.7273875931869149"/>
        <n v="54.974884080370948"/>
        <n v="46.386428486505771"/>
        <n v="39.727280209981437"/>
        <n v="33.562720592011452"/>
        <n v="28.275427273613293"/>
        <n v="24.092964772410628"/>
        <n v="20.297718482174705"/>
        <n v="17.060992611211326"/>
        <n v="14.329609178736488"/>
        <n v="12.125053920469336"/>
        <n v="10.263295964812887"/>
        <n v="8.6889409518072362"/>
        <n v="54.211746522411133"/>
        <n v="45.274788966829156"/>
        <n v="37.797629935158177"/>
        <n v="31.982609945133841"/>
        <n v="27.188494931573558"/>
        <n v="22.988835634914526"/>
        <n v="19.441421317142368"/>
        <n v="16.161512527844856"/>
        <n v="13.517238124563892"/>
        <n v="11.485068564766985"/>
        <n v="9.8184158815698144"/>
        <n v="8.2677779844676671"/>
        <n v="51.952708595794164"/>
        <n v="44.173183149828169"/>
        <n v="37.106710147478857"/>
        <n v="31.315791830061197"/>
        <n v="26.666881197275146"/>
        <n v="22.67777806735489"/>
        <n v="19.213786673107041"/>
        <n v="16.227723566133978"/>
        <n v="13.883945413549801"/>
        <n v="11.888015623230668"/>
        <n v="10.024447635444909"/>
        <n v="8.4714254362216739"/>
        <n v="53.057466808799298"/>
        <n v="44.444944561972058"/>
        <n v="37.816733086121388"/>
        <n v="31.774262809748457"/>
        <n v="26.720939753113257"/>
        <n v="22.779231003463536"/>
        <n v="19.310527303771782"/>
        <n v="16.385107005738345"/>
        <n v="14.097528935365176"/>
        <n v="11.880972290430044"/>
        <n v="10.100836439088987"/>
        <n v="8.5111526437496572"/>
        <n v="53.540081919251016"/>
        <n v="45.649727686006209"/>
        <n v="38.438167584767029"/>
        <n v="32.512786954638479"/>
        <n v="27.320848596962382"/>
        <n v="23.092260361728403"/>
        <n v="19.561080948120996"/>
        <n v="16.506253822786316"/>
        <n v="14.025772743729069"/>
        <n v="11.742191084628343"/>
        <n v="9.8828967538413437"/>
        <n v="8.3500439019273536"/>
        <n v="52.927423283000486"/>
        <n v="44.677582524635625"/>
        <n v="37.734359012788332"/>
        <n v="31.657587362300049"/>
        <n v="26.83213425506252"/>
        <n v="22.72524156768155"/>
        <n v="19.146814007842231"/>
        <n v="16.267709662024629"/>
        <n v="13.598586729394757"/>
        <n v="11.419851158640245"/>
        <n v="9.5768055524519689"/>
        <n v="8.0987981530209208"/>
        <n v="51.222601071602533"/>
        <n v="43.482333545655514"/>
        <n v="36.388197961130629"/>
        <n v="30.801817383266958"/>
        <n v="26.442611368054358"/>
        <n v="22.759046315272006"/>
        <n v="19.236201561566983"/>
        <n v="16.44620973084729"/>
        <n v="13.79098553515268"/>
        <n v="11.669295452821499"/>
        <n v="9.8210411427887596"/>
        <n v="8.3116575159187107"/>
        <n v="51.772016700650546"/>
        <n v="43.872818122745294"/>
        <n v="37.686257814425595"/>
        <n v="31.706018273910484"/>
        <n v="27.375682968054576"/>
        <n v="22.894494248360722"/>
        <n v="19.422156141241086"/>
        <n v="16.509518046665413"/>
        <n v="14.061447046110347"/>
        <n v="11.943486113785113"/>
        <n v="10.084104744827744"/>
        <n v="8.5481618119826042"/>
        <n v="53.480920477716282"/>
        <n v="45.606369550441791"/>
        <n v="38.485726482320622"/>
        <n v="32.853082014803356"/>
        <n v="27.938128818125517"/>
        <n v="23.861474471589702"/>
        <n v="20.137167859346263"/>
        <n v="16.954938720857704"/>
        <n v="14.402467934081924"/>
        <n v="12.277135006271902"/>
        <n v="10.430248185791395"/>
        <n v="8.7408072468634117"/>
        <n v="54.710951873729066"/>
        <n v="46.474141719614749"/>
        <n v="39.234144080290484"/>
        <n v="33.327183352881491"/>
        <n v="28.20985217849891"/>
        <n v="23.689265273678213"/>
        <n v="20.186924363058026"/>
        <n v="17.015083945124669"/>
        <n v="14.539876638753377"/>
        <n v="12.262063111315062"/>
        <n v="10.229841670431211"/>
        <n v="8.6066890404300569"/>
        <n v="54.468868015880702"/>
        <n v="45.892395587369926"/>
        <n v="38.998303230752008"/>
        <n v="33.027959038139656"/>
        <n v="27.633341142831053"/>
        <n v="23.323129211336923"/>
        <n v="19.474956975323714"/>
        <n v="16.490864473843413"/>
        <n v="13.915557829669906"/>
        <n v="11.750967809083679"/>
        <n v="10.008854216550807"/>
        <n v="8.3964211452374222"/>
        <n v="53.178068898592912"/>
        <n v="45.119994028290975"/>
        <n v="38.317413560947323"/>
        <n v="32.334242561368477"/>
        <n v="27.290100721794992"/>
        <n v="23.255782149907326"/>
        <n v="19.838242566304515"/>
        <n v="16.867574645486396"/>
        <n v="14.155261409656889"/>
        <n v="12.022841100296413"/>
        <n v="10.136559195878725"/>
        <n v="8.656462804771607"/>
        <n v="54.619219865089455"/>
        <n v="46.902847860908288"/>
        <n v="39.63802878577615"/>
        <n v="33.670168436388856"/>
        <n v="28.399936267088449"/>
        <n v="23.750844611198254"/>
        <n v="19.985637857636917"/>
        <n v="17.208459455157392"/>
        <n v="14.530176340346239"/>
        <n v="12.227378156061954"/>
        <n v="10.344403723030657"/>
        <n v="8.7249425536766694"/>
        <n v="55.430638381073429"/>
        <n v="46.489242500582812"/>
        <n v="39.512038229861616"/>
        <n v="33.522102612130332"/>
        <n v="28.500165440432681"/>
        <n v="23.954386932451158"/>
        <n v="20.046635316089311"/>
        <n v="16.947398990266972"/>
        <n v="14.34527258245636"/>
        <n v="12.103339452897103"/>
        <n v="10.152522009618245"/>
        <n v="8.6078080331232982"/>
        <n v="53.155101238450946"/>
        <n v="44.877591447278881"/>
        <n v="37.895936154695285"/>
        <n v="32.512390907092332"/>
        <n v="27.807759081130854"/>
        <n v="23.65328057205533"/>
        <n v="19.844762640669405"/>
        <n v="16.703200157554189"/>
        <n v="14.340106837918206"/>
        <n v="11.970023507316258"/>
        <n v="10.294916216310524"/>
        <n v="8.8331351294275624"/>
        <n v="55.671319048555134"/>
        <n v="47.763529963254747"/>
        <n v="40.387145328095862"/>
        <n v="34.042736046858401"/>
        <n v="28.840661891718248"/>
        <n v="24.514485091802122"/>
        <n v="20.594417707330539"/>
        <n v="17.392451903202051"/>
        <n v="14.778709485763997"/>
        <n v="12.474449726002659"/>
        <n v="10.560854168357782"/>
        <n v="8.9799425180138908"/>
        <n v="56.229717769692208"/>
        <n v="47.803656663918247"/>
        <n v="40.709756592870434"/>
        <n v="34.095220003604986"/>
        <n v="29.011114427992492"/>
        <n v="24.709954483659239"/>
        <n v="20.720741685556362"/>
        <n v="17.487125478092175"/>
        <n v="14.840728899587804"/>
        <n v="12.389173031994929"/>
        <n v="10.499798073831538"/>
        <n v="8.9235830461435111"/>
        <n v="56.003540171108277"/>
        <n v="47.101706299194767"/>
        <n v="39.995773871963408"/>
        <n v="33.616722963687494"/>
        <n v="28.721523138148889"/>
        <n v="24.596452744683088"/>
        <n v="20.527923184346832"/>
        <n v="17.369781155985784"/>
        <n v="14.746490228902156"/>
        <n v="12.423263587810323"/>
        <n v="10.526758893146551"/>
        <n v="8.8619637378012772"/>
        <n v="55.626410281565775"/>
        <n v="46.562120308809213"/>
        <n v="39.742902804279765"/>
        <n v="33.367093832769022"/>
        <n v="28.480123539018944"/>
        <n v="24.038989888358959"/>
        <n v="20.225459485436971"/>
        <n v="17.119943924834963"/>
        <n v="14.295330125745185"/>
        <n v="12.13472254836573"/>
        <n v="10.260455219506364"/>
        <n v="8.6866115110150446"/>
        <n v="53.828032979976449"/>
        <n v="45.472048563921362"/>
        <n v="38.560680508220599"/>
        <n v="32.527178171897688"/>
        <n v="27.377079746396401"/>
        <n v="23.288689697039171"/>
        <n v="19.522085559707605"/>
        <n v="16.460770256315129"/>
        <n v="13.871598957593879"/>
        <n v="11.831354484656586"/>
        <n v="10.003759165598627"/>
        <n v="8.3725246404062972"/>
        <n v="52.571652925009822"/>
        <n v="44.849143789073125"/>
        <n v="37.759529136261939"/>
        <n v="32.21201538522299"/>
        <n v="27.060087277360751"/>
        <n v="22.939572228089041"/>
        <n v="19.507675457799717"/>
        <n v="16.365653519600997"/>
        <n v="13.806546896288983"/>
        <n v="11.682462758398371"/>
        <n v="9.8944044469570134"/>
        <n v="8.2251432160960629"/>
        <n v="51.74412891814876"/>
        <n v="44.257413020309741"/>
        <n v="36.984254436125546"/>
        <n v="31.568202309338634"/>
        <n v="26.857630685784958"/>
        <n v="22.823716537973382"/>
        <n v="19.344833306134905"/>
        <n v="16.127629843574727"/>
        <n v="13.659366575905876"/>
        <n v="11.634395771174738"/>
        <n v="9.8907069864013479"/>
        <n v="8.317437519966294"/>
        <n v="52.176476368281421"/>
        <n v="44.465272371335054"/>
        <n v="37.251257773375798"/>
        <n v="31.508420751935887"/>
        <n v="26.640876458127519"/>
        <n v="22.572036059693769"/>
        <n v="18.800874363671049"/>
        <n v="15.85669246636529"/>
        <n v="13.466131610406984"/>
        <n v="11.429284364747355"/>
        <n v="9.8239715193827521"/>
        <n v="8.2595454703703979"/>
        <n v="51.597412779302232"/>
        <n v="44.140306968609593"/>
        <n v="37.286340894277451"/>
        <n v="31.573729330845119"/>
        <n v="26.575567879218291"/>
        <n v="22.436008723740809"/>
        <n v="18.969927567247197"/>
        <n v="16.084955793616228"/>
        <n v="13.605196652855248"/>
        <n v="11.501194066184278"/>
        <n v="9.7114973709814105"/>
        <n v="8.1160097349578422"/>
        <n v="50.960407683261465"/>
        <n v="42.092680579779874"/>
        <n v="35.994744414784101"/>
        <n v="30.297227223276604"/>
        <n v="25.611065396179999"/>
        <n v="21.874384132165297"/>
        <n v="18.896493913099498"/>
        <n v="15.870968888902082"/>
        <n v="13.588511706944848"/>
        <n v="11.550126294964317"/>
        <n v="9.6904381115722042"/>
        <n v="8.2073809870672481"/>
        <n v="50.908913213448002"/>
        <n v="43.266975401455454"/>
        <n v="36.50555630091926"/>
        <n v="30.616955632511885"/>
        <n v="26.137114274622665"/>
        <n v="22.319502413924472"/>
        <n v="18.695620021844075"/>
        <n v="15.89221516586179"/>
        <n v="13.413871979847466"/>
        <n v="11.282832685504184"/>
        <n v="9.4183140547922228"/>
        <n v="7.9381758934181788"/>
        <n v="49.628034455755675"/>
        <n v="42.026082766098426"/>
        <n v="35.434380690690546"/>
        <n v="29.911775472283875"/>
        <n v="25.455481099857511"/>
        <n v="21.5052863497333"/>
        <n v="18.225521970903898"/>
        <n v="15.41855557780513"/>
        <n v="12.897279397268019"/>
        <n v="10.856492988390992"/>
        <n v="9.1641632257814027"/>
        <n v="7.8290922042663791"/>
        <n v="48.610023492560686"/>
        <n v="41.07357990482501"/>
        <n v="34.719525700490699"/>
        <n v="29.057831049601702"/>
        <n v="24.461949608083064"/>
        <n v="21.237797101947873"/>
        <n v="17.9021833197347"/>
        <n v="15.283158595142059"/>
        <n v="12.867565598665339"/>
        <n v="10.914071178240269"/>
        <n v="9.3031585605053451"/>
        <n v="7.8968490211093636"/>
        <n v="48.878660268338066"/>
        <n v="41.71519402153033"/>
        <n v="35.19930646784794"/>
        <n v="29.564504833315187"/>
        <n v="25.407702319817989"/>
        <n v="21.324659494176426"/>
        <n v="18.30633464361394"/>
        <n v="15.49909974146148"/>
        <n v="13.16351960743464"/>
        <n v="11.099166160313377"/>
        <n v="9.3197417308449264"/>
        <n v="7.959213080506081"/>
        <n v="50.377044363921264"/>
        <n v="42.510716195957606"/>
        <n v="35.234365538035036"/>
        <n v="30.092548367363964"/>
        <n v="25.181789139736619"/>
        <n v="21.069783085879497"/>
        <n v="17.835466817516664"/>
        <n v="15.261868622969724"/>
        <n v="12.798080744432545"/>
        <n v="10.933669470459774"/>
        <n v="9.2312981557004914"/>
        <n v="7.8719033973506773"/>
        <n v="49.515228674958387"/>
        <n v="42.527289574591506"/>
        <n v="36.040724152338328"/>
        <n v="30.347670524263933"/>
        <n v="25.146647089501744"/>
        <n v="21.486081219431146"/>
        <n v="18.140991742846957"/>
        <n v="15.210164404836902"/>
        <n v="12.718301837720821"/>
        <n v="10.859631477630529"/>
        <n v="9.2220852832896103"/>
        <n v="7.792389221619862"/>
        <n v="48.271471942023311"/>
        <n v="40.463903934670753"/>
        <n v="34.388751482768576"/>
        <n v="28.69452768641899"/>
        <n v="24.285007717803278"/>
        <n v="20.519102535631163"/>
        <n v="17.053046753928886"/>
        <n v="14.426458184864311"/>
        <n v="12.132334636280676"/>
        <n v="10.2505710314207"/>
        <n v="8.7104296469891427"/>
        <n v="7.5513079223739332"/>
        <n v="47.77581814618852"/>
        <n v="40.160388308536454"/>
        <n v="34.052019522104992"/>
        <n v="29.009134630436407"/>
        <n v="24.174507165622998"/>
        <n v="20.213101006516531"/>
        <n v="17.25083620383738"/>
        <n v="14.691191756280299"/>
        <n v="12.320293131282478"/>
        <n v="10.451007276880999"/>
        <n v="8.712273124163108"/>
        <n v="7.3806310075301953"/>
        <n v="46.507532772451576"/>
        <n v="39.22008337973903"/>
        <n v="32.625882914099883"/>
        <n v="27.879143995560732"/>
        <n v="23.770580977376639"/>
        <n v="20.041431248257844"/>
        <n v="16.617032557310552"/>
        <n v="14.097023830282737"/>
        <n v="11.730303665672766"/>
        <n v="10.060506734623004"/>
        <n v="8.4869681843960656"/>
        <n v="7.0535720263988724"/>
        <n v="44.404226178829973"/>
        <n v="37.374140240506897"/>
        <n v="32.135584115476654"/>
        <n v="27.215354852809281"/>
        <n v="23.018347402143199"/>
        <n v="19.494036661972594"/>
        <n v="16.502135184399155"/>
        <n v="13.595728801835181"/>
        <n v="11.294856808158784"/>
        <n v="9.7665467588441288"/>
        <n v="8.3133111654712"/>
        <n v="7.0358855465103094"/>
        <n v="44.496214327315087"/>
        <n v="37.190687394531309"/>
        <n v="32.594923258423997"/>
        <n v="26.933446510733166"/>
        <n v="22.789839355235753"/>
        <n v="19.090031038008533"/>
        <n v="16.131727222373332"/>
        <n v="13.143477126682267"/>
        <n v="11.100997477214776"/>
        <n v="9.0866656032560851"/>
        <n v="7.6339280913158181"/>
        <n v="6.4857482184721658"/>
        <n v="41.894777713065423"/>
        <n v="35.030539253020322"/>
        <n v="29.905320848826964"/>
        <n v="25.081036979973131"/>
        <n v="21.481165173919813"/>
        <n v="18.322428420197713"/>
        <n v="15.464388789878276"/>
        <n v="12.925418368067815"/>
        <n v="11.112964695830588"/>
        <n v="9.3277061263952934"/>
        <n v="8.0424890678830643"/>
        <n v="6.7325243560084269"/>
        <n v="42.357739366867349"/>
        <n v="36.284864872940226"/>
        <n v="30.069893504914493"/>
        <n v="24.867227003966374"/>
        <n v="21.126123736659313"/>
        <n v="18.031796796980785"/>
        <n v="15.371723634649692"/>
        <n v="12.871135229797817"/>
        <n v="10.990479665888023"/>
        <n v="9.3341837000941776"/>
        <n v="7.9346955978682763"/>
        <n v="6.7974534083511022"/>
        <n v="42.553606237816759"/>
        <n v="35.734742840006"/>
        <n v="30.907009469762503"/>
        <n v="25.874562246409024"/>
        <n v="21.619062936529339"/>
        <n v="18.584761290622616"/>
        <n v="16.161991086676043"/>
        <n v="13.584723941278016"/>
        <n v="11.563919418339035"/>
        <n v="9.925722127880066"/>
        <n v="8.5362210540493582"/>
        <n v="7.2555410416604618"/>
        <n v="46.28654970760234"/>
        <n v="38.885140200929676"/>
        <n v="32.944680900146487"/>
        <n v="27.929411096648714"/>
        <n v="23.212888006266535"/>
        <n v="19.86151240749432"/>
        <n v="16.848822049190829"/>
        <n v="14.044812630911318"/>
        <n v="11.88407222615573"/>
        <n v="9.753756863140536"/>
        <n v="8.2899331878440048"/>
        <n v="6.9756841070093669"/>
        <n v="44.178550498144162"/>
        <n v="37.687649330548332"/>
        <n v="32.04340252291324"/>
        <n v="26.942042919703589"/>
        <n v="22.621866377594294"/>
        <n v="19.255971150403973"/>
        <n v="16.487100355890437"/>
        <n v="14.108360367767419"/>
        <n v="11.742772199657566"/>
        <n v="10.120798704572456"/>
        <n v="8.629910496589547"/>
        <n v="7.3053419381921545"/>
        <n v="45.301816761086151"/>
        <n v="38.927374637474266"/>
        <n v="32.896587836705343"/>
        <n v="28.084106236967546"/>
        <n v="23.818552093451988"/>
        <n v="20.412600440626257"/>
        <n v="17.288256095780216"/>
        <n v="14.722725522108703"/>
        <n v="12.172282429757697"/>
        <n v="10.464974543539041"/>
        <n v="8.8549784599176498"/>
        <n v="7.5238286514540995"/>
        <n v="46.594911937377688"/>
        <n v="38.565407195544182"/>
        <n v="32.821419886751812"/>
        <n v="28.038723860236384"/>
        <n v="23.659867701025941"/>
        <n v="19.586979727052427"/>
        <n v="16.451495881755125"/>
        <n v="13.887070306715536"/>
        <n v="11.948583956713987"/>
        <n v="10.225650801379105"/>
        <n v="8.7813403854069012"/>
        <n v="7.3758444440238424"/>
        <n v="45.939334637964777"/>
        <n v="38.656480505795571"/>
        <n v="32.31472121843732"/>
        <n v="27.426353802515358"/>
        <n v="23.036090962577013"/>
        <n v="19.598358740244617"/>
        <n v="16.860213275000692"/>
        <n v="13.919340046484711"/>
        <n v="12.035456213047379"/>
        <n v="10.105392929248342"/>
        <n v="8.6668903044431822"/>
        <n v="7.2227395648435744"/>
        <n v="44.947564441830835"/>
        <n v="37.468617827335848"/>
        <n v="32.490154015497239"/>
        <n v="26.405065027015759"/>
        <n v="21.880518242534979"/>
        <n v="18.012634703344126"/>
        <n v="14.863751067271787"/>
        <n v="12.844875354508089"/>
        <n v="10.624065242632236"/>
        <n v="9.1094549157338953"/>
        <n v="7.8610539080513364"/>
        <n v="6.7156342810729628"/>
        <n v="42.879545231794573"/>
        <n v="34.984806347233693"/>
        <n v="30.195002212158542"/>
        <n v="26.409029750001203"/>
        <n v="22.10875366711096"/>
        <n v="18.271555987739941"/>
        <n v="15.61963626209617"/>
        <n v="13.375704186551443"/>
        <n v="11.32308099147963"/>
        <n v="9.743162511890457"/>
        <n v="8.383224343768779"/>
        <n v="7.2377826801718088"/>
        <n v="45.296029947788398"/>
        <n v="38.202374908118188"/>
        <n v="33.129157998250093"/>
        <n v="27.996555606159468"/>
        <n v="23.532844241374384"/>
        <n v="19.660296795975551"/>
        <n v="16.386155449032373"/>
        <n v="14.100782386966058"/>
        <n v="11.688091146897696"/>
        <n v="10.268014395030598"/>
        <n v="8.71973902562954"/>
        <n v="7.3907515079136736"/>
        <n v="47.072691552062871"/>
        <n v="40.603747922019046"/>
        <n v="34.096790318643123"/>
        <n v="29.642631987001383"/>
        <n v="24.739807583795589"/>
        <n v="20.750465676054578"/>
        <n v="17.74195952472769"/>
        <n v="14.646344933962673"/>
        <n v="12.43694404707599"/>
        <n v="10.401251765397939"/>
        <n v="8.4369666494274789"/>
        <n v="7.2797182118785759"/>
        <n v="45.972495088408643"/>
        <n v="38.808372374187698"/>
        <n v="31.99387358900734"/>
        <n v="26.452820554551529"/>
        <n v="21.683210147735355"/>
        <n v="18.96515867025029"/>
        <n v="16.325054405195488"/>
        <n v="14.276081339479212"/>
        <n v="12.020191127816222"/>
        <n v="10.146824028967234"/>
        <n v="8.1388688701530008"/>
        <n v="6.8286788746685687"/>
        <n v="42.943031736644983"/>
        <n v="34.284826153542888"/>
        <n v="29.384244468627859"/>
        <n v="25.430844400922684"/>
        <n v="22.478373293419455"/>
        <n v="19.537455702408423"/>
        <n v="16.350821368856199"/>
        <n v="14.040391317365167"/>
        <n v="11.901051116637696"/>
        <n v="10.151207106301563"/>
        <n v="8.4670939305351105"/>
        <n v="7.4155184654603987"/>
        <n v="48.107628622117097"/>
        <n v="41.265220094315303"/>
        <n v="33.505377698617927"/>
        <n v="28.165600619664779"/>
        <n v="24.373044002574836"/>
        <n v="21.269422402583114"/>
        <n v="18.084357099607356"/>
        <n v="15.016385304349594"/>
        <n v="12.635972334301826"/>
        <n v="10.872376195589045"/>
        <n v="9.1326876968396231"/>
        <n v="7.9072252911581433"/>
        <n v="50.499653705352728"/>
        <n v="43.584415979785526"/>
        <n v="36.900373108332559"/>
        <n v="30.522080106087444"/>
        <n v="25.851735230346314"/>
        <n v="22.093419396387784"/>
        <n v="18.512861946545843"/>
        <n v="15.932056026816586"/>
        <n v="13.444570563924845"/>
        <n v="11.444374943232338"/>
        <n v="9.8959167950263822"/>
        <n v="8.2427310654642554"/>
        <n v="51.449490452161875"/>
        <n v="44.74128362248544"/>
        <n v="37.893390536053268"/>
        <n v="32.051662930897429"/>
        <n v="27.373959720243526"/>
        <n v="23.308338800219317"/>
        <n v="20.045283489341283"/>
        <n v="16.823271623038998"/>
        <n v="14.16495246168725"/>
        <n v="12.176920502839122"/>
        <n v="10.444870921784752"/>
        <n v="8.7215337329532829"/>
        <n v="54.625420043486855"/>
        <n v="46.355314975595661"/>
        <n v="38.374576447622196"/>
        <n v="31.7762329860401"/>
        <n v="27.541152144964617"/>
        <n v="23.569844900424098"/>
        <n v="19.033225202420144"/>
        <n v="16.17870182905283"/>
        <n v="13.972762054249614"/>
        <n v="12.0055074367461"/>
        <n v="10.22172965231454"/>
        <n v="8.5614560650146636"/>
        <n v="53.315623770169225"/>
        <n v="45.296370296370291"/>
        <n v="39.194139194139197"/>
        <n v="33.051021956347405"/>
        <n v="28.167989649555423"/>
        <n v="24.064902279075454"/>
        <n v="20.637048055084485"/>
        <n v="17.459062096430181"/>
        <n v="14.716173446887353"/>
        <n v="12.526527119380058"/>
        <n v="10.382791003769986"/>
        <n v="8.8590551598468608"/>
        <n v="55.23415977961433"/>
        <n v="47.935397935397937"/>
        <n v="39.884474499859117"/>
        <n v="34.076229490430677"/>
        <n v="28.879124213671322"/>
        <n v="24.538604026367061"/>
        <n v="20.730934887881016"/>
        <n v="17.724889608223918"/>
        <n v="15.23067072656595"/>
        <n v="12.916574301730284"/>
        <n v="10.866372568759092"/>
        <n v="9.1836414787798493"/>
        <n v="57.400472999605839"/>
        <n v="49.228343591764954"/>
        <n v="41.852301908091604"/>
        <n v="35.222449217220102"/>
        <n v="30.409786012572557"/>
        <n v="25.6031280394634"/>
        <n v="21.693119067519149"/>
        <n v="18.196580215586703"/>
        <n v="15.428180213836336"/>
        <n v="13.151022724170511"/>
        <n v="11.148182606372364"/>
        <n v="9.4409214928761749"/>
        <n v="58.986992510839578"/>
        <n v="50.070495133561749"/>
        <n v="41.929910694502432"/>
        <n v="35.700041748979018"/>
        <n v="29.763199200345099"/>
        <n v="24.719955641538732"/>
        <n v="20.938658844932249"/>
        <n v="17.867785815294873"/>
        <n v="15.139681248469277"/>
        <n v="12.529095032214633"/>
        <n v="10.553175554352176"/>
        <n v="9.1295149814596659"/>
        <n v="56.486058928218313"/>
        <n v="48.716174077059968"/>
        <n v="41.660279909622027"/>
        <n v="35.310905832814072"/>
        <n v="29.488188836542498"/>
        <n v="25.075916140887749"/>
        <n v="20.902370008112612"/>
        <n v="17.526949894088869"/>
        <n v="14.93442385725097"/>
        <n v="12.726957561237148"/>
        <n v="10.744780892285945"/>
        <n v="9.2900685207887843"/>
        <n v="58.572276052995846"/>
        <n v="49.000623659512321"/>
        <n v="40.796634344800637"/>
        <n v="35.29293590618159"/>
        <n v="29.807500609781101"/>
        <n v="25.303216218785312"/>
        <n v="21.370496003085965"/>
        <n v="18.002891946223379"/>
        <n v="15.29297474317662"/>
        <n v="13.133674982005653"/>
        <n v="10.975451396206212"/>
        <n v="9.3955301593677145"/>
        <n v="58.770021752026885"/>
        <n v="50.205351302839929"/>
        <n v="42.523925474443409"/>
        <n v="35.855993607332479"/>
        <n v="30.410645070342898"/>
        <n v="25.80499186244597"/>
        <n v="22.078128321068945"/>
        <n v="18.610869535401655"/>
        <n v="15.555392420556986"/>
        <n v="12.986496175418255"/>
        <n v="11.16087807955482"/>
        <n v="9.4626323037353401"/>
        <n v="59.133431806991624"/>
        <n v="49.969321667992268"/>
        <n v="42.175976506166251"/>
        <n v="35.556117323049399"/>
        <n v="30.38882407243587"/>
        <n v="25.594022134709856"/>
        <n v="21.464925953045856"/>
        <n v="17.927148513791533"/>
        <n v="15.075968291930348"/>
        <n v="12.971169000704391"/>
        <n v="10.951518978792919"/>
        <n v="9.3262424743077421"/>
        <n v="59.281142294436236"/>
        <n v="50.702571677460888"/>
        <n v="42.965630362517075"/>
        <n v="35.615775238020959"/>
        <n v="29.833546556162126"/>
        <n v="25.233684877904871"/>
        <n v="21.409208606572875"/>
        <n v="17.886907268243842"/>
        <n v="15.398114687150528"/>
        <n v="13.136095675033276"/>
        <n v="11.050534867950622"/>
        <n v="9.2582760221352007"/>
        <n v="58.243375858684992"/>
        <n v="49.639918472106899"/>
        <n v="41.581432080412981"/>
        <n v="35.279413492303497"/>
        <n v="29.801505027254478"/>
        <n v="25.1102407379826"/>
        <n v="20.847324935202526"/>
        <n v="17.694902640896874"/>
        <n v="14.910718325423606"/>
        <n v="12.603669205812658"/>
        <n v="10.701570608962708"/>
        <n v="8.9239407084772644"/>
        <n v="55.309126594700693"/>
        <n v="46.575828489469323"/>
        <n v="38.227934347510448"/>
        <n v="32.340781767113327"/>
        <n v="27.897323715753913"/>
        <n v="24.038632802929094"/>
        <n v="20.376318672447507"/>
        <n v="17.034724043326012"/>
        <n v="14.347099029487328"/>
        <n v="12.244356781263162"/>
        <n v="10.213232491910393"/>
        <n v="8.5375266114458537"/>
        <n v="53.784392441006553"/>
        <n v="46.346662247964503"/>
        <n v="39.076197699068999"/>
        <n v="33.011087772191061"/>
        <n v="28.037864389384914"/>
        <n v="23.444037645259471"/>
        <n v="19.395236662292625"/>
        <n v="16.511701455776549"/>
        <n v="14.046056958746652"/>
        <n v="11.813278786474736"/>
        <n v="10.012431203739716"/>
        <n v="8.3083835747683761"/>
        <n v="51.649858024086946"/>
        <n v="43.564764509723112"/>
        <n v="36.339373467029056"/>
        <n v="30.382785186636962"/>
        <n v="25.743467724706363"/>
        <n v="21.605459303747821"/>
        <n v="17.609348083776467"/>
        <n v="15.27839572126174"/>
        <n v="13.363069037545303"/>
        <n v="11.437180219579002"/>
        <n v="9.686778439178692"/>
        <n v="8.5485590615571265"/>
        <n v="53.346322454943987"/>
        <n v="45.872831503615721"/>
        <n v="39.729188343224088"/>
        <n v="33.380931044214968"/>
        <n v="28.226154960890945"/>
        <n v="23.82877430213502"/>
        <n v="20.620161418146825"/>
        <n v="17.635277409228568"/>
        <n v="15.244494835716196"/>
        <n v="12.927328472096097"/>
        <n v="10.704059759650491"/>
        <n v="9.0572813350888772"/>
        <n v="56.386292834890973"/>
        <n v="48.576413850946565"/>
        <n v="40.552475621670453"/>
        <n v="34.950599940161965"/>
        <n v="29.523679764609408"/>
        <n v="25.234938016934052"/>
        <n v="21.306190008041852"/>
        <n v="18.067618343485329"/>
        <n v="15.160073233169015"/>
        <n v="12.825589617744368"/>
        <n v="11.048406651302491"/>
        <n v="9.3037063406123419"/>
        <n v="59.180295950155767"/>
        <n v="50.405134196022047"/>
        <n v="42.357750834116764"/>
        <n v="35.852969462747986"/>
        <n v="30.022727766039587"/>
        <n v="25.484078134571121"/>
        <n v="21.463404893226127"/>
        <n v="18.046454801248981"/>
        <n v="15.029603483777922"/>
        <n v="12.929493128571664"/>
        <n v="11.145483168629916"/>
        <n v="9.4400925071913662"/>
        <n v="58.975856697819317"/>
        <n v="49.976785286364738"/>
        <n v="41.78619651975152"/>
        <n v="35.805786742612774"/>
        <n v="30.087604006225511"/>
        <n v="24.723989640085154"/>
        <n v="20.895287467219308"/>
        <n v="18.007151079952916"/>
        <n v="15.119141547085537"/>
        <n v="13.057207860630218"/>
        <n v="11.293845393224661"/>
        <n v="9.5516811889378417"/>
        <n v="59.41888619854722"/>
        <n v="50.400447010616503"/>
        <n v="42.043239680788574"/>
        <n v="35.798016445494135"/>
        <n v="30.285664437011032"/>
        <n v="25.760764660848277"/>
        <n v="22.010853562392715"/>
        <n v="18.468160524796314"/>
        <n v="15.334218726896461"/>
        <n v="12.968647518762534"/>
        <n v="10.973470977414452"/>
        <n v="9.3623390328215272"/>
        <n v="59.612590799031473"/>
        <n v="51.228161668839633"/>
        <n v="43.256758886485095"/>
        <n v="37.000867350481236"/>
        <n v="31.705615261434829"/>
        <n v="26.558961869843902"/>
        <n v="22.68980592518616"/>
        <n v="18.844140991506336"/>
        <n v="15.83814823858534"/>
        <n v="13.282843529481385"/>
        <n v="11.193936050102897"/>
        <n v="9.6623033503034303"/>
        <n v="61.416714919899633"/>
        <n v="52.686591540094717"/>
        <n v="44.387492305179713"/>
        <n v="38.184235016481651"/>
        <n v="32.487834174123236"/>
        <n v="26.870172344246495"/>
        <n v="22.697337330296435"/>
        <n v="19.166476933877163"/>
        <n v="15.710586042690311"/>
        <n v="13.287135239830167"/>
        <n v="11.250223481985003"/>
        <n v="9.6039208527185149"/>
        <n v="60.393746381007524"/>
        <n v="51.6740160052262"/>
        <n v="43.544516890915716"/>
        <n v="36.88044012922466"/>
        <n v="30.721707053647826"/>
        <n v="26.41808033409248"/>
        <n v="22.208536994531627"/>
        <n v="18.500670984518731"/>
        <n v="15.662047726903577"/>
        <n v="13.082404822537368"/>
        <n v="11.033289609284314"/>
        <n v="9.1292875689462303"/>
        <n v="58.487460056163457"/>
        <n v="50.636494327788995"/>
        <n v="43.352377263484073"/>
        <n v="35.802816406026359"/>
        <n v="28.88494278139806"/>
        <n v="23.983280977429541"/>
        <n v="20.570760248834482"/>
        <n v="17.132367132445253"/>
        <n v="14.488984525912098"/>
        <n v="11.906797015903825"/>
        <n v="10.056763316256507"/>
        <n v="8.6174801604879132"/>
        <n v="51.341144572479912"/>
        <n v="43.770251245800779"/>
        <n v="38.630968513055052"/>
        <n v="33.258041342105031"/>
        <n v="27.84257266339058"/>
        <n v="23.849901000734835"/>
        <n v="20.676376446298828"/>
        <n v="17.039754765764648"/>
        <n v="14.323783446558913"/>
        <n v="11.817661455909088"/>
        <n v="9.9209525514471206"/>
        <n v="8.5385074474333358"/>
        <n v="55.285658764088616"/>
        <n v="45.908696822027572"/>
        <n v="39.826705179182092"/>
        <n v="33.658315114010009"/>
        <n v="29.107691349705643"/>
        <n v="23.946834685664484"/>
        <n v="21.468055572045355"/>
        <n v="18.789897808821756"/>
        <n v="15.927230149667469"/>
        <n v="13.481207949702505"/>
        <n v="11.306631938584935"/>
        <n v="9.485168055735727"/>
        <n v="60.610182666148475"/>
        <n v="50.803557497269473"/>
        <n v="43.727599180868026"/>
        <n v="37.585445868269311"/>
        <n v="31.288120299135688"/>
        <n v="26.286027905152359"/>
        <n v="22.486636240236816"/>
        <n v="19.483109499068867"/>
        <n v="16.853749248676376"/>
        <n v="14.604500044033745"/>
        <n v="12.17228907516197"/>
        <n v="10.268874875200957"/>
        <n v="65.565536559451374"/>
        <n v="54.587670612011394"/>
        <n v="47.178504129666564"/>
        <n v="40.171895669573225"/>
        <n v="34.496650439005911"/>
        <n v="29.109869602326839"/>
        <n v="24.70233033611385"/>
        <n v="21.303932819459135"/>
        <n v="17.885248800452722"/>
        <n v="15.270861157100427"/>
        <n v="12.852573573093659"/>
        <n v="10.824607737047325"/>
        <n v="68.080593849416758"/>
        <n v="58.120564483236798"/>
        <n v="49.040893033062048"/>
        <n v="40.736886460907115"/>
        <n v="34.593220374853573"/>
        <n v="29.296276059433684"/>
        <n v="24.194726417339893"/>
        <n v="20.367673431151669"/>
        <n v="17.148052284740011"/>
        <n v="14.576341362757287"/>
        <n v="12.208675235745613"/>
        <n v="10.26442315970119"/>
        <n v="62.585558661910724"/>
        <n v="54.066400195774527"/>
        <n v="47.301511605288418"/>
        <n v="40.590876115169095"/>
        <n v="32.290300275613319"/>
        <n v="28.633259196478754"/>
        <n v="24.749979310187076"/>
        <n v="20.882214769061147"/>
        <n v="17.537400426791855"/>
        <n v="14.839338822670033"/>
        <n v="12.16329484501663"/>
        <n v="10.292018715014072"/>
        <n v="67.250217622594064"/>
        <n v="58.10709263654423"/>
        <n v="49.340665063804487"/>
        <n v="43.29087361301228"/>
        <n v="36.953018318849544"/>
        <n v="31.834310737418424"/>
        <n v="27.423062273550652"/>
        <n v="22.810635638125767"/>
        <n v="18.864142893862198"/>
        <n v="16.123264225153225"/>
        <n v="13.904807886111918"/>
        <n v="11.211278914425112"/>
        <n v="69.484476254956959"/>
        <n v="58.760456556493288"/>
        <n v="50.980006349006608"/>
        <n v="43.283333989646678"/>
        <n v="37.53612818799693"/>
        <n v="31.186909734303455"/>
        <n v="26.232818130699286"/>
        <n v="22.53322716734273"/>
        <n v="18.954808997415668"/>
        <n v="16.408378149279251"/>
        <n v="13.913111598535387"/>
        <n v="12.028091330273289"/>
        <n v="74.944417593040114"/>
        <n v="60.731680113023764"/>
        <n v="52.191179456673751"/>
        <n v="45.731234626593285"/>
        <n v="38.883960117651739"/>
        <n v="34.092600571339261"/>
        <n v="28.893707175603868"/>
        <n v="24.352456538966724"/>
        <n v="20.616085476149227"/>
        <n v="17.302520841197012"/>
        <n v="14.640594557935932"/>
        <n v="11.99423539254734"/>
        <n v="75.911068148864189"/>
        <n v="63.520838755251511"/>
        <n v="53.374668607594209"/>
        <n v="46.592099204658226"/>
        <n v="40.197105196175727"/>
        <n v="33.924883928508912"/>
        <n v="28.517634857257356"/>
        <n v="23.079596384563132"/>
        <n v="19.655898153578452"/>
        <n v="17.046744446153227"/>
        <n v="14.384156814747239"/>
        <n v="11.643364765205694"/>
        <n v="74.992750120831317"/>
        <n v="65.246681786072799"/>
        <n v="55.48557030952837"/>
        <n v="47.464676225962158"/>
        <n v="40.90570801213395"/>
        <n v="34.532856758768929"/>
        <n v="28.737601684969469"/>
        <n v="24.850793297530391"/>
        <n v="21.075857712618301"/>
        <n v="18.269742503127279"/>
        <n v="14.993423793245194"/>
        <n v="12.842172741956322"/>
        <n v="81.565973900434997"/>
        <n v="69.614455143696333"/>
        <n v="59.735057670143377"/>
        <n v="50.463061695140766"/>
        <n v="42.863037468801778"/>
        <n v="35.463684126477368"/>
        <n v="30.383805040750435"/>
        <n v="26.150671709928393"/>
        <n v="22.185915543209383"/>
        <n v="18.703917560260422"/>
        <n v="15.87185946672135"/>
        <n v="13.631631653475026"/>
        <n v="86.679555340744329"/>
        <n v="72.59173885563446"/>
        <n v="62.614189171797825"/>
        <n v="53.783539353391305"/>
        <n v="45.437522806258471"/>
        <n v="38.040264502841097"/>
        <n v="32.496698640916598"/>
        <n v="27.611327757758332"/>
        <n v="23.221126182245541"/>
        <n v="19.691649488585718"/>
        <n v="16.525709134956109"/>
        <n v="13.863211226069645"/>
        <n v="87.10956387196596"/>
        <n v="73.626267359948827"/>
        <n v="62.250683640520954"/>
        <n v="51.917910582764513"/>
        <n v="44.133784152751389"/>
        <n v="37.39011112342326"/>
        <n v="31.165739489502908"/>
        <n v="26.277911450988189"/>
        <n v="22.552800926617337"/>
        <n v="19.218602656582128"/>
        <n v="16.181840476307347"/>
        <n v="13.495270361768629"/>
        <n v="84.4985978145247"/>
        <n v="70.688744579084002"/>
        <n v="59.986644762704216"/>
        <n v="50.565383434218397"/>
        <n v="42.489380126736805"/>
        <n v="36.986104608423695"/>
        <n v="31.848278351018497"/>
        <n v="27.029433788957775"/>
        <n v="22.779798205270193"/>
        <n v="19.590532855348144"/>
        <n v="16.850673191213385"/>
        <n v="14.026357843178259"/>
        <n v="89.23403434304457"/>
        <n v="76.795440715950079"/>
        <n v="64.117386494536646"/>
        <n v="53.651204337277491"/>
        <n v="45.33288496529287"/>
        <n v="37.881570881328166"/>
        <n v="32.142153515346955"/>
        <n v="27.412915004318737"/>
        <n v="22.729097563816218"/>
        <n v="19.077871369261622"/>
        <n v="16.482223529664882"/>
        <n v="13.709941998446583"/>
        <n v="86.127446254699692"/>
        <n v="73.235989884982459"/>
        <n v="61.796356836735328"/>
        <n v="52.289225015699124"/>
        <n v="43.834552103564455"/>
        <n v="37.283128367957566"/>
        <n v="32.307991652051854"/>
        <n v="27.077059901710371"/>
        <n v="22.855625308453892"/>
        <n v="19.296503668756042"/>
      </sharedItems>
    </cacheField>
    <cacheField name="EMA12-2" numFmtId="2">
      <sharedItems containsString="0" containsBlank="1" containsNumber="1" minValue="32.834849295111042" maxValue="83.46482190024598"/>
    </cacheField>
    <cacheField name="čislovani2" numFmtId="0">
      <sharedItems containsSemiMixedTypes="0" containsString="0" containsNumber="1" containsInteger="1" minValue="0" maxValue="25"/>
    </cacheField>
    <cacheField name="EMA26" numFmtId="2">
      <sharedItems containsSemiMixedTypes="0" containsString="0" containsNumber="1" minValue="5.9053929221563495" maxValue="97.290640394088683"/>
    </cacheField>
    <cacheField name="EMA26-2" numFmtId="2">
      <sharedItems containsSemiMixedTypes="0" containsString="0" containsNumber="1" minValue="0.93865711196521562" maxValue="82.803363062636549"/>
    </cacheField>
  </cacheFields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Asus" refreshedDate="42136.797314467593" createdVersion="3" refreshedVersion="3" minRefreshableVersion="3" recordCount="3406">
  <cacheSource type="worksheet">
    <worksheetSource ref="E1:F3407" sheet="List1"/>
  </cacheSource>
  <cacheFields count="2">
    <cacheField name="čislovaní" numFmtId="0">
      <sharedItems containsSemiMixedTypes="0" containsString="0" containsNumber="1" containsInteger="1" minValue="0" maxValue="11" count="12">
        <n v="0"/>
        <n v="1"/>
        <n v="2"/>
        <n v="3"/>
        <n v="4"/>
        <n v="5"/>
        <n v="6"/>
        <n v="7"/>
        <n v="8"/>
        <n v="9"/>
        <n v="10"/>
        <n v="11"/>
      </sharedItems>
    </cacheField>
    <cacheField name="(ema-real)^2/12" numFmtId="2">
      <sharedItems containsSemiMixedTypes="0" containsString="0" containsNumber="1" minValue="8.339299269812118" maxValue="200.26213378806247" count="3406">
        <n v="187.37247837701292"/>
        <n v="183.22763112366809"/>
        <n v="179.37781155432285"/>
        <n v="176.46802198446144"/>
        <n v="173.5446822269665"/>
        <n v="171.32248686901937"/>
        <n v="167.29236393721618"/>
        <n v="163.75350043977008"/>
        <n v="161.59180076914001"/>
        <n v="159.81570763429292"/>
        <n v="161.69186192251814"/>
        <n v="164.32639772787968"/>
        <n v="167.59157919714644"/>
        <n v="170.5076738788978"/>
        <n v="174.14748465327034"/>
        <n v="175.46292553562617"/>
        <n v="174.58355063417935"/>
        <n v="174.56422731435313"/>
        <n v="177.31896689190137"/>
        <n v="180.79659267875124"/>
        <n v="183.56830800758635"/>
        <n v="184.43646153722651"/>
        <n v="183.44063140463686"/>
        <n v="181.3051103191606"/>
        <n v="179.59441273780325"/>
        <n v="176.0221050000672"/>
        <n v="173.71126043719337"/>
        <n v="171.67280746187376"/>
        <n v="171.50820694561594"/>
        <n v="170.33194539010032"/>
        <n v="168.81500773942651"/>
        <n v="167.13899762245293"/>
        <n v="167.62367482863397"/>
        <n v="168.71284380647634"/>
        <n v="171.40436003190305"/>
        <n v="173.46016522321324"/>
        <n v="175.23712063393543"/>
        <n v="180.24475471111498"/>
        <n v="182.87155160468265"/>
        <n v="186.62847334083708"/>
        <n v="188.69146856933426"/>
        <n v="189.88777073343439"/>
        <n v="188.38770438837378"/>
        <n v="187.30414782199978"/>
        <n v="183.75863394669344"/>
        <n v="179.64253166844256"/>
        <n v="171.98927264433834"/>
        <n v="164.97941996620906"/>
        <n v="160.3810454667238"/>
        <n v="156.27553870707641"/>
        <n v="150.40472231998257"/>
        <n v="145.07875199050022"/>
        <n v="141.20239220031959"/>
        <n v="136.65707704811376"/>
        <n v="135.1748927874759"/>
        <n v="132.78280920350974"/>
        <n v="130.56103970071268"/>
        <n v="130.32151403112996"/>
        <n v="134.79805586159577"/>
        <n v="140.38176184023851"/>
        <n v="145.33327555842098"/>
        <n v="149.0855922267192"/>
        <n v="153.63060344201239"/>
        <n v="156.88557248205242"/>
        <n v="159.82012952667466"/>
        <n v="164.86146518201809"/>
        <n v="169.68076607108819"/>
        <n v="173.70457372152882"/>
        <n v="177.67889601118779"/>
        <n v="179.06439459829406"/>
        <n v="179.2529089097317"/>
        <n v="178.3983245352421"/>
        <n v="174.46812139308238"/>
        <n v="168.82680854210403"/>
        <n v="164.00967955026698"/>
        <n v="158.15190282383082"/>
        <n v="151.40044728952429"/>
        <n v="146.20528849557073"/>
        <n v="140.53222620538705"/>
        <n v="134.51799623530093"/>
        <n v="127.82990520517934"/>
        <n v="123.33851963178135"/>
        <n v="118.14424139609811"/>
        <n v="113.28118300805778"/>
        <n v="110.44408019681055"/>
        <n v="111.45544135726284"/>
        <n v="113.64274506426496"/>
        <n v="116.26392548848399"/>
        <n v="119.98874637713259"/>
        <n v="122.56492414385851"/>
        <n v="124.55356722667284"/>
        <n v="127.93709235103968"/>
        <n v="133.76650216722405"/>
        <n v="139.44921739211293"/>
        <n v="145.37590719522402"/>
        <n v="148.31575787679554"/>
        <n v="151.09241823071343"/>
        <n v="151.22675641581083"/>
        <n v="150.80545773908298"/>
        <n v="151.08910638933995"/>
        <n v="151.05177135711716"/>
        <n v="150.80268729149284"/>
        <n v="152.08994345626468"/>
        <n v="152.74226929329714"/>
        <n v="152.98028450571272"/>
        <n v="152.90898011815059"/>
        <n v="153.10965985429053"/>
        <n v="156.72480029788244"/>
        <n v="160.18195343009759"/>
        <n v="163.86974746640976"/>
        <n v="165.81374340379793"/>
        <n v="168.01308131258781"/>
        <n v="169.58485830304289"/>
        <n v="169.93714354098657"/>
        <n v="167.34736535690718"/>
        <n v="164.11060517075481"/>
        <n v="160.06986421220964"/>
        <n v="155.15925735239108"/>
        <n v="151.09040001040827"/>
        <n v="145.4340077774655"/>
        <n v="138.77669507767681"/>
        <n v="130.86267022997882"/>
        <n v="125.14651505303169"/>
        <n v="118.38641077814601"/>
        <n v="115.65641683140005"/>
        <n v="115.70437852460452"/>
        <n v="116.40982157126199"/>
        <n v="116.24196929455707"/>
        <n v="117.00809344878935"/>
        <n v="116.31203864509496"/>
        <n v="116.14224271868305"/>
        <n v="118.14155173431932"/>
        <n v="121.24632682623444"/>
        <n v="123.53714662140912"/>
        <n v="122.9023769899584"/>
        <n v="124.07993395020105"/>
        <n v="122.34575631778004"/>
        <n v="118.05631091922466"/>
        <n v="116.82506362646437"/>
        <n v="116.35148925297341"/>
        <n v="116.69968200396708"/>
        <n v="118.60107919841623"/>
        <n v="119.45289972199357"/>
        <n v="119.43994872775538"/>
        <n v="120.91852230116218"/>
        <n v="124.16522310713846"/>
        <n v="130.83347829369515"/>
        <n v="135.92607297109478"/>
        <n v="142.28724621642434"/>
        <n v="148.87491882681218"/>
        <n v="152.52608311231862"/>
        <n v="156.99703363480242"/>
        <n v="159.51432605253217"/>
        <n v="163.35121784411345"/>
        <n v="166.55279270106078"/>
        <n v="168.70127554343645"/>
        <n v="169.02370822568881"/>
        <n v="168.00140217467373"/>
        <n v="164.20340106658375"/>
        <n v="162.69989679802208"/>
        <n v="159.34282233204354"/>
        <n v="155.00992151462552"/>
        <n v="152.03825662418839"/>
        <n v="148.31672446470125"/>
        <n v="145.61457432906204"/>
        <n v="140.97131109179156"/>
        <n v="135.87850147111439"/>
        <n v="129.93116469523255"/>
        <n v="125.29528630696366"/>
        <n v="124.48861008389331"/>
        <n v="122.88628513850836"/>
        <n v="122.76772116921141"/>
        <n v="123.46074846919299"/>
        <n v="125.19488775775942"/>
        <n v="124.65639906261863"/>
        <n v="124.26293740474567"/>
        <n v="122.45463612711522"/>
        <n v="122.98417757194044"/>
        <n v="124.15537694099164"/>
        <n v="127.99239719007262"/>
        <n v="129.8750031030076"/>
        <n v="129.71155368587796"/>
        <n v="131.34977308868844"/>
        <n v="129.61660145623611"/>
        <n v="126.13373464278102"/>
        <n v="123.83782686998443"/>
        <n v="122.37352495900818"/>
        <n v="122.62874151323132"/>
        <n v="122.86688325908774"/>
        <n v="122.63218112575754"/>
        <n v="123.43252284283297"/>
        <n v="123.40459553369881"/>
        <n v="123.72458747210123"/>
        <n v="123.9742804323987"/>
        <n v="125.66162098888917"/>
        <n v="127.55820194638342"/>
        <n v="130.60345961081541"/>
        <n v="132.56907615295714"/>
        <n v="135.91375157445066"/>
        <n v="136.44400396872979"/>
        <n v="137.23605147776763"/>
        <n v="136.29570949482641"/>
        <n v="134.91845074665878"/>
        <n v="131.59475648834854"/>
        <n v="127.87045075897881"/>
        <n v="126.22909916111888"/>
        <n v="122.29801327923299"/>
        <n v="119.1000219287897"/>
        <n v="117.79706125414869"/>
        <n v="115.67420717194007"/>
        <n v="113.36123751472392"/>
        <n v="112.41738530382258"/>
        <n v="111.98751798461632"/>
        <n v="113.01827010148669"/>
        <n v="113.88658536485626"/>
        <n v="115.29087253355219"/>
        <n v="117.68623945394107"/>
        <n v="117.91340937427101"/>
        <n v="117.98749854594554"/>
        <n v="118.69532864143139"/>
        <n v="117.02388646948698"/>
        <n v="116.71841881999886"/>
        <n v="116.98234111981299"/>
        <n v="117.03728217969963"/>
        <n v="117.52136373947184"/>
        <n v="117.33520846493501"/>
        <n v="117.57769971377589"/>
        <n v="118.36669949362545"/>
        <n v="118.71757176993042"/>
        <n v="118.96722765247888"/>
        <n v="120.41491814650726"/>
        <n v="120.80934954601491"/>
        <n v="122.53691623686035"/>
        <n v="124.6293333983303"/>
        <n v="126.38424885424162"/>
        <n v="127.74862818168602"/>
        <n v="128.5544311353286"/>
        <n v="130.23896379616633"/>
        <n v="131.70695151149906"/>
        <n v="133.3706520472185"/>
        <n v="135.92019055825043"/>
        <n v="134.80655122273549"/>
        <n v="131.47431153509424"/>
        <n v="128.35608741902476"/>
        <n v="124.27374547792117"/>
        <n v="119.85111362087565"/>
        <n v="115.4040800487918"/>
        <n v="112.64374246586671"/>
        <n v="109.77789805082232"/>
        <n v="108.335720311293"/>
        <n v="105.15847497708062"/>
        <n v="100.86422472414436"/>
        <n v="96.753376864655877"/>
        <n v="97.332387746859709"/>
        <n v="100.55750487067297"/>
        <n v="102.10184948775218"/>
        <n v="103.84656653391774"/>
        <n v="105.117270592655"/>
        <n v="105.7755569471521"/>
        <n v="106.04645987221774"/>
        <n v="107.22950462297293"/>
        <n v="107.50193035669662"/>
        <n v="109.4566966844251"/>
        <n v="112.18860252931704"/>
        <n v="113.30890992684498"/>
        <n v="114.23872060088991"/>
        <n v="115.21198391527707"/>
        <n v="115.23076008739717"/>
        <n v="114.67191285106044"/>
        <n v="113.82406864970373"/>
        <n v="110.93376698199744"/>
        <n v="106.72429005379409"/>
        <n v="101.96009276878544"/>
        <n v="97.408402250679771"/>
        <n v="92.794823079404821"/>
        <n v="88.51020529514436"/>
        <n v="84.747444398785646"/>
        <n v="81.692604023366883"/>
        <n v="79.974687272492389"/>
        <n v="78.934877363305446"/>
        <n v="77.623655914749733"/>
        <n v="77.459946709577437"/>
        <n v="78.054999074030817"/>
        <n v="79.310590223639835"/>
        <n v="80.386600246073783"/>
        <n v="80.083521915659162"/>
        <n v="79.702357766396119"/>
        <n v="80.848993251645823"/>
        <n v="82.040025276555355"/>
        <n v="83.985963063555957"/>
        <n v="84.947939622439733"/>
        <n v="87.043470329907223"/>
        <n v="88.508462057622296"/>
        <n v="87.930864924335069"/>
        <n v="89.07858343798199"/>
        <n v="90.197988362746571"/>
        <n v="92.084220702758159"/>
        <n v="95.5258316381138"/>
        <n v="99.277642621004759"/>
        <n v="101.84141811513892"/>
        <n v="103.90723869427229"/>
        <n v="103.27710980618367"/>
        <n v="101.48599249268601"/>
        <n v="99.39637063932885"/>
        <n v="99.309533972633005"/>
        <n v="99.205760936078036"/>
        <n v="99.754627238557006"/>
        <n v="102.21754555870301"/>
        <n v="104.61442138810509"/>
        <n v="106.06669700630977"/>
        <n v="107.32056881484435"/>
        <n v="108.60737717509892"/>
        <n v="110.87934156327621"/>
        <n v="113.77959911194573"/>
        <n v="117.11964611399121"/>
        <n v="119.14336428663704"/>
        <n v="120.27361695954097"/>
        <n v="122.54089790600052"/>
        <n v="125.05869719676456"/>
        <n v="125.36699709236343"/>
        <n v="122.84130757580378"/>
        <n v="120.1604710502918"/>
        <n v="117.64992301274266"/>
        <n v="114.37619120148177"/>
        <n v="111.95254939704638"/>
        <n v="109.45349202455311"/>
        <n v="107.10196986342881"/>
        <n v="106.48603901807418"/>
        <n v="105.50575624637993"/>
        <n v="105.44099945704049"/>
        <n v="104.36087535108449"/>
        <n v="104.33198007876472"/>
        <n v="106.93164604928478"/>
        <n v="109.36699223479911"/>
        <n v="110.46933084516699"/>
        <n v="112.03256699854073"/>
        <n v="112.52247307972378"/>
        <n v="113.04263258907139"/>
        <n v="114.00162914141957"/>
        <n v="115.47795823029814"/>
        <n v="118.07727323420733"/>
        <n v="119.34472327455667"/>
        <n v="120.44873887587903"/>
        <n v="118.5713213320762"/>
        <n v="117.31207197396964"/>
        <n v="116.78926485941015"/>
        <n v="118.05945066805315"/>
        <n v="119.60748624762751"/>
        <n v="118.78854646694731"/>
        <n v="116.27548364560926"/>
        <n v="113.13721643152154"/>
        <n v="110.23831255401672"/>
        <n v="107.8961101577259"/>
        <n v="107.17271325952237"/>
        <n v="105.95945164534055"/>
        <n v="106.16189666698976"/>
        <n v="104.9389208884683"/>
        <n v="103.32044416456775"/>
        <n v="99.3503502539278"/>
        <n v="95.662731830597508"/>
        <n v="94.57649470420661"/>
        <n v="96.202306184412251"/>
        <n v="97.993105105477454"/>
        <n v="100.12953144758204"/>
        <n v="101.61437759827955"/>
        <n v="101.14433051565072"/>
        <n v="100.9540140778185"/>
        <n v="99.065258512813955"/>
        <n v="98.060195857694396"/>
        <n v="95.931093444020789"/>
        <n v="94.838087424200879"/>
        <n v="94.789119452121312"/>
        <n v="93.831384475177614"/>
        <n v="94.436522122057042"/>
        <n v="96.169119452131795"/>
        <n v="96.945228981649905"/>
        <n v="97.051718018010149"/>
        <n v="96.913414532619683"/>
        <n v="96.04452708331398"/>
        <n v="98.522904374291031"/>
        <n v="99.406935152249147"/>
        <n v="102.48441844796865"/>
        <n v="105.16949876413726"/>
        <n v="106.30214189743079"/>
        <n v="105.97317124466194"/>
        <n v="102.61605312691893"/>
        <n v="97.266207964725709"/>
        <n v="93.472534987568437"/>
        <n v="90.138955856506371"/>
        <n v="88.9231639726287"/>
        <n v="87.545516640648813"/>
        <n v="85.75045493800917"/>
        <n v="84.835624950417881"/>
        <n v="82.158382783053966"/>
        <n v="80.108872382057328"/>
        <n v="76.155559201612718"/>
        <n v="74.903128552011353"/>
        <n v="75.472669402311951"/>
        <n v="76.432371723308592"/>
        <n v="75.410386473822413"/>
        <n v="74.781246734379792"/>
        <n v="72.886245140019142"/>
        <n v="72.129324702639934"/>
        <n v="71.711359766106241"/>
        <n v="72.033445643663114"/>
        <n v="72.7359353166852"/>
        <n v="75.573348046682497"/>
        <n v="81.373447869423842"/>
        <n v="86.763352673290385"/>
        <n v="89.574623063402171"/>
        <n v="93.400769760124987"/>
        <n v="97.41355979903831"/>
        <n v="100.42479361302871"/>
        <n v="101.45955534074879"/>
        <n v="102.31510664960233"/>
        <n v="103.23332414912511"/>
        <n v="103.42853447814515"/>
        <n v="104.37145340739342"/>
        <n v="103.70911484450015"/>
        <n v="100.16086890348258"/>
        <n v="96.967245576269917"/>
        <n v="96.083823029008045"/>
        <n v="93.018343540375028"/>
        <n v="89.247600456894318"/>
        <n v="87.428152162031367"/>
        <n v="88.782915893985191"/>
        <n v="90.290933586895051"/>
        <n v="92.165202673226631"/>
        <n v="94.669271755726484"/>
        <n v="94.964603195434265"/>
        <n v="94.597624948284604"/>
        <n v="96.245329768730457"/>
        <n v="98.112831670674836"/>
        <n v="99.034605526747256"/>
        <n v="100.76627398327879"/>
        <n v="103.43923557497283"/>
        <n v="105.71546616515366"/>
        <n v="107.37938558898462"/>
        <n v="109.98176290384249"/>
        <n v="111.02062946239037"/>
        <n v="111.74270911789347"/>
        <n v="113.60753496308496"/>
        <n v="115.8390862561066"/>
        <n v="116.16872064943057"/>
        <n v="115.70926837642638"/>
        <n v="114.76796120382028"/>
        <n v="113.63622828857461"/>
        <n v="111.71176034229372"/>
        <n v="110.09404315236669"/>
        <n v="108.66378752828045"/>
        <n v="106.88210357412216"/>
        <n v="104.77583794215462"/>
        <n v="103.44657128268102"/>
        <n v="101.94526212273438"/>
        <n v="100.48546130848752"/>
        <n v="100.39611980104202"/>
        <n v="99.994410768084734"/>
        <n v="99.994206503902319"/>
        <n v="101.15499952020889"/>
        <n v="103.19930592062076"/>
        <n v="103.23045985249445"/>
        <n v="103.55733687383251"/>
        <n v="103.60147824544906"/>
        <n v="103.79937646015976"/>
        <n v="103.99440152066119"/>
        <n v="104.42539066643967"/>
        <n v="104.73640944905475"/>
        <n v="105.25412610888519"/>
        <n v="106.30754738891142"/>
        <n v="105.98786999953415"/>
        <n v="105.6082291388938"/>
        <n v="104.49214985271185"/>
        <n v="104.30323717945465"/>
        <n v="103.48200544259964"/>
        <n v="102.82747262331965"/>
        <n v="103.48397701331179"/>
        <n v="102.28169361669244"/>
        <n v="101.49356673748002"/>
        <n v="100.79298057829561"/>
        <n v="100.55839389000562"/>
        <n v="99.790498295973222"/>
        <n v="99.243954514684688"/>
        <n v="98.404341180838344"/>
        <n v="98.418585424054939"/>
        <n v="98.13817252664127"/>
        <n v="97.916106522456587"/>
        <n v="96.789203344807447"/>
        <n v="95.105431841063933"/>
        <n v="94.946040162190044"/>
        <n v="94.600608870197831"/>
        <n v="94.220728500232966"/>
        <n v="92.502961387800141"/>
        <n v="91.62495712989444"/>
        <n v="91.012849368508796"/>
        <n v="91.315773095206779"/>
        <n v="91.140131023485992"/>
        <n v="89.933264172144789"/>
        <n v="88.201798372851428"/>
        <n v="87.094612331217817"/>
        <n v="83.527859255795036"/>
        <n v="79.908486906027306"/>
        <n v="76.080455084780269"/>
        <n v="72.158584739237654"/>
        <n v="70.319795377110452"/>
        <n v="69.180513661593338"/>
        <n v="70.182486483611129"/>
        <n v="69.564193524106699"/>
        <n v="71.456184277499716"/>
        <n v="74.603206512400888"/>
        <n v="78.195364661850093"/>
        <n v="80.900301905775521"/>
        <n v="86.098264826491075"/>
        <n v="90.280490650839283"/>
        <n v="91.041127480271712"/>
        <n v="91.732723280150324"/>
        <n v="89.276768453459724"/>
        <n v="85.796601003596251"/>
        <n v="82.269303811086218"/>
        <n v="79.029562326480672"/>
        <n v="74.180534023196856"/>
        <n v="69.129388421989958"/>
        <n v="65.373004105108521"/>
        <n v="63.953096909213663"/>
        <n v="61.47098408428888"/>
        <n v="60.260186547408125"/>
        <n v="60.965840160559083"/>
        <n v="61.210496911578964"/>
        <n v="67.094042485784158"/>
        <n v="71.680568930846746"/>
        <n v="74.544971035219234"/>
        <n v="78.955435759422485"/>
        <n v="80.892770763377428"/>
        <n v="81.760754898192928"/>
        <n v="83.201046743301632"/>
        <n v="86.013626308674858"/>
        <n v="89.814718108468085"/>
        <n v="89.842642374824507"/>
        <n v="91.096769241874469"/>
        <n v="95.209637566574671"/>
        <n v="94.425923650447842"/>
        <n v="93.372279122875952"/>
        <n v="92.724526061162052"/>
        <n v="93.913311252620829"/>
        <n v="96.274018572191437"/>
        <n v="102.4406319951273"/>
        <n v="104.98433855700114"/>
        <n v="104.71183683462438"/>
        <n v="103.71693142114528"/>
        <n v="105.94807876286671"/>
        <n v="105.66656650338946"/>
        <n v="103.53667156358625"/>
        <n v="101.16333475380593"/>
        <n v="98.713362595099454"/>
        <n v="94.975811603243969"/>
        <n v="88.790258104441094"/>
        <n v="84.181644002663859"/>
        <n v="76.592806712927924"/>
        <n v="71.927251321869434"/>
        <n v="66.444971938359416"/>
        <n v="60.380500170821385"/>
        <n v="53.78488462294397"/>
        <n v="52.338432949815875"/>
        <n v="52.921270291169655"/>
        <n v="55.333102070755025"/>
        <n v="59.907898830100692"/>
        <n v="65.11425190325987"/>
        <n v="68.421716928151213"/>
        <n v="69.531334083300422"/>
        <n v="70.181677565983861"/>
        <n v="68.85482418956029"/>
        <n v="70.43153219997312"/>
        <n v="74.373631817797829"/>
        <n v="76.853509197526577"/>
        <n v="77.578207189773167"/>
        <n v="78.132165708820423"/>
        <n v="79.739064977448763"/>
        <n v="80.450290008114237"/>
        <n v="81.263054684768875"/>
        <n v="81.531298633994467"/>
        <n v="81.777864176437376"/>
        <n v="83.920631331013851"/>
        <n v="85.922940252891706"/>
        <n v="83.083826179975418"/>
        <n v="78.630282319459681"/>
        <n v="76.748277552281152"/>
        <n v="77.724739462909142"/>
        <n v="76.21148303684015"/>
        <n v="74.081919873728935"/>
        <n v="70.569825334240591"/>
        <n v="66.366642028243049"/>
        <n v="60.894165061606721"/>
        <n v="57.292452025735223"/>
        <n v="50.622230714738471"/>
        <n v="45.809807981647594"/>
        <n v="43.478849582291311"/>
        <n v="43.741037335105325"/>
        <n v="42.726400250218255"/>
        <n v="40.101015756371318"/>
        <n v="38.187800939493911"/>
        <n v="36.104101873040925"/>
        <n v="35.858594383045372"/>
        <n v="38.978282531253747"/>
        <n v="45.671688288552154"/>
        <n v="51.963471837690356"/>
        <n v="59.759603999648171"/>
        <n v="65.341679494090116"/>
        <n v="71.540152140138005"/>
        <n v="73.804765845630513"/>
        <n v="77.334188272497045"/>
        <n v="78.503739649964658"/>
        <n v="80.052315441109272"/>
        <n v="80.945770531953016"/>
        <n v="82.351400679712782"/>
        <n v="83.611013077651165"/>
        <n v="86.038000563111254"/>
        <n v="87.762973728456018"/>
        <n v="90.108730135892174"/>
        <n v="93.95760164670007"/>
        <n v="96.226583531316507"/>
        <n v="99.321910732780623"/>
        <n v="101.10934824943418"/>
        <n v="102.20039053392348"/>
        <n v="101.4427297191196"/>
        <n v="101.98046875065529"/>
        <n v="102.19686043074363"/>
        <n v="101.0430625467833"/>
        <n v="96.861782377547726"/>
        <n v="92.10698116801025"/>
        <n v="86.534927121490924"/>
        <n v="80.055779217841859"/>
        <n v="75.868839666954841"/>
        <n v="71.346289280018837"/>
        <n v="67.311839448171483"/>
        <n v="65.812566536917942"/>
        <n v="64.717865147770297"/>
        <n v="62.799398743728375"/>
        <n v="60.497535698319048"/>
        <n v="58.261528992012607"/>
        <n v="58.334340473109457"/>
        <n v="59.240168286994653"/>
        <n v="62.664770788803004"/>
        <n v="65.318086850177764"/>
        <n v="66.537325641756226"/>
        <n v="68.402168463091087"/>
        <n v="70.038328708556563"/>
        <n v="70.554903188498528"/>
        <n v="72.784017499156775"/>
        <n v="75.351002890731067"/>
        <n v="77.681820520791902"/>
        <n v="78.434331794381919"/>
        <n v="78.093547568804823"/>
        <n v="78.297617120214454"/>
        <n v="77.157899923644081"/>
        <n v="76.56200176409844"/>
        <n v="77.367871590921524"/>
        <n v="78.045397000632605"/>
        <n v="78.699206040632774"/>
        <n v="79.056541304920287"/>
        <n v="79.101441420903782"/>
        <n v="79.305349079083115"/>
        <n v="80.265362351671897"/>
        <n v="82.740345575777113"/>
        <n v="86.046667555396581"/>
        <n v="88.952081015626717"/>
        <n v="90.912340618151163"/>
        <n v="92.727635667540937"/>
        <n v="93.764663429638802"/>
        <n v="94.889941633871373"/>
        <n v="94.774179668390033"/>
        <n v="94.436118883593863"/>
        <n v="94.105248936978569"/>
        <n v="92.714004066601447"/>
        <n v="90.709131677698338"/>
        <n v="87.887683766722901"/>
        <n v="85.165111703232029"/>
        <n v="82.611663119116869"/>
        <n v="80.841330065242104"/>
        <n v="80.222604662214948"/>
        <n v="79.413736297295998"/>
        <n v="79.694878890205004"/>
        <n v="81.806930234623664"/>
        <n v="84.931420402137888"/>
        <n v="87.343825684041633"/>
        <n v="89.465250834899749"/>
        <n v="90.895944162645591"/>
        <n v="92.862426263279019"/>
        <n v="94.131334641846479"/>
        <n v="93.922396323285739"/>
        <n v="92.618327739210528"/>
        <n v="90.932524246898723"/>
        <n v="87.583458525933111"/>
        <n v="83.551187165823009"/>
        <n v="78.465053310071184"/>
        <n v="74.105428394648641"/>
        <n v="70.39960514355802"/>
        <n v="67.764788136999996"/>
        <n v="65.29750136648245"/>
        <n v="64.092930286319316"/>
        <n v="62.886382759174239"/>
        <n v="62.00648884535633"/>
        <n v="62.317231586502913"/>
        <n v="63.131060164035297"/>
        <n v="63.834353487142771"/>
        <n v="64.434489459978749"/>
        <n v="67.811578401725399"/>
        <n v="69.497032502251088"/>
        <n v="69.31045489842262"/>
        <n v="68.57505404619755"/>
        <n v="69.120930010372504"/>
        <n v="70.227397298857241"/>
        <n v="71.894381193546636"/>
        <n v="74.573685682121933"/>
        <n v="76.437924522288299"/>
        <n v="78.492338080184169"/>
        <n v="82.236476372662295"/>
        <n v="85.844116163318688"/>
        <n v="87.529549800051726"/>
        <n v="89.956889293979785"/>
        <n v="92.973581379307049"/>
        <n v="95.608145085667786"/>
        <n v="97.156138140895209"/>
        <n v="96.362879046463135"/>
        <n v="95.22401254791987"/>
        <n v="93.151097621552026"/>
        <n v="90.544916523311542"/>
        <n v="89.074856460392766"/>
        <n v="87.66558196967992"/>
        <n v="86.368133306120413"/>
        <n v="85.0942910582378"/>
        <n v="82.826468529518365"/>
        <n v="81.333367617075311"/>
        <n v="80.658423262581721"/>
        <n v="81.313094294213997"/>
        <n v="81.788265605164455"/>
        <n v="81.904373422934796"/>
        <n v="83.127495002364427"/>
        <n v="84.470377434859856"/>
        <n v="83.782960412578319"/>
        <n v="83.089765292809076"/>
        <n v="82.992289573788753"/>
        <n v="83.068470736813154"/>
        <n v="83.377015514651717"/>
        <n v="83.736907350966291"/>
        <n v="83.126025901791479"/>
        <n v="81.723102374257977"/>
        <n v="80.854527627867284"/>
        <n v="80.155850758922838"/>
        <n v="79.277595761530179"/>
        <n v="79.176511330628742"/>
        <n v="79.956849006020562"/>
        <n v="80.740765255752038"/>
        <n v="81.040792287998713"/>
        <n v="81.072721063213166"/>
        <n v="81.541527626518999"/>
        <n v="81.349254575521101"/>
        <n v="82.193045488449528"/>
        <n v="82.96448046291529"/>
        <n v="83.572390724556968"/>
        <n v="84.333395467812977"/>
        <n v="85.036106947945825"/>
        <n v="85.54555003578821"/>
        <n v="85.748591675130697"/>
        <n v="86.331363910196913"/>
        <n v="87.22680958912872"/>
        <n v="87.179455450494729"/>
        <n v="85.568745557074394"/>
        <n v="84.925357735290419"/>
        <n v="83.924145547245431"/>
        <n v="83.522477281243567"/>
        <n v="81.627595881638683"/>
        <n v="80.491028074764245"/>
        <n v="78.905922290774072"/>
        <n v="77.050873365336642"/>
        <n v="73.540153845677779"/>
        <n v="69.466620801873006"/>
        <n v="66.574613351394035"/>
        <n v="65.019732134930493"/>
        <n v="66.376908217648804"/>
        <n v="67.66609744146551"/>
        <n v="68.584624142092224"/>
        <n v="69.505886721760632"/>
        <n v="72.12104445021221"/>
        <n v="74.413765724995798"/>
        <n v="75.974082498657239"/>
        <n v="77.788202008506133"/>
        <n v="80.142978454987571"/>
        <n v="82.558456870769433"/>
        <n v="83.772687613623518"/>
        <n v="84.756521372249509"/>
        <n v="84.735441917260246"/>
        <n v="84.255224573715751"/>
        <n v="83.82973572086685"/>
        <n v="82.52492685787179"/>
        <n v="80.855856223811003"/>
        <n v="78.39306281916727"/>
        <n v="78.922582990337062"/>
        <n v="79.492731470947589"/>
        <n v="80.268122153070991"/>
        <n v="81.426924777652587"/>
        <n v="81.779935612004749"/>
        <n v="81.854453444066891"/>
        <n v="81.710304125541825"/>
        <n v="80.904020095411951"/>
        <n v="80.568762518526171"/>
        <n v="80.574518450734303"/>
        <n v="79.223170935966166"/>
        <n v="78.960685243583058"/>
        <n v="76.793082256904555"/>
        <n v="75.125819040161815"/>
        <n v="74.345281405695872"/>
        <n v="73.252494309045304"/>
        <n v="73.512487197425671"/>
        <n v="72.881958040889955"/>
        <n v="72.811885860204583"/>
        <n v="73.685186401821881"/>
        <n v="74.666510670453761"/>
        <n v="74.422759984753625"/>
        <n v="75.68654333296756"/>
        <n v="76.945022144158116"/>
        <n v="78.441237207057824"/>
        <n v="80.05007606081432"/>
        <n v="80.805111451636762"/>
        <n v="81.425774627522273"/>
        <n v="81.487623788856993"/>
        <n v="82.184144765947522"/>
        <n v="83.023571512884004"/>
        <n v="82.366742050912009"/>
        <n v="80.664463499999343"/>
        <n v="78.25678757016702"/>
        <n v="75.917179255030945"/>
        <n v="73.278031917628283"/>
        <n v="69.295520059368627"/>
        <n v="64.725414610055211"/>
        <n v="60.13491267636217"/>
        <n v="56.316433105521831"/>
        <n v="52.591044488769654"/>
        <n v="49.338896151361247"/>
        <n v="46.166374765047188"/>
        <n v="43.967138023696776"/>
        <n v="41.654845077875294"/>
        <n v="41.071617961655868"/>
        <n v="40.673304314026957"/>
        <n v="40.011125712348054"/>
        <n v="42.088928758187414"/>
        <n v="44.774736142520652"/>
        <n v="47.726347362501649"/>
        <n v="50.648997751627896"/>
        <n v="53.786219057689742"/>
        <n v="56.405365394107577"/>
        <n v="58.762809078767212"/>
        <n v="59.58348124545649"/>
        <n v="61.231426517523623"/>
        <n v="63.378300631037291"/>
        <n v="65.79043731327063"/>
        <n v="68.578561691620123"/>
        <n v="69.501914740569703"/>
        <n v="69.469643501171177"/>
        <n v="68.571911590808512"/>
        <n v="68.271315647928546"/>
        <n v="67.062403671651865"/>
        <n v="66.022994901508341"/>
        <n v="66.555021977300612"/>
        <n v="68.784416246270339"/>
        <n v="70.848613749153415"/>
        <n v="71.507536753444469"/>
        <n v="71.584626709368138"/>
        <n v="70.327541238307106"/>
        <n v="68.318337541374817"/>
        <n v="64.593137843898134"/>
        <n v="61.436770729754244"/>
        <n v="56.972942894501351"/>
        <n v="53.055611935119252"/>
        <n v="49.706723173136133"/>
        <n v="45.604795951912394"/>
        <n v="41.641303627756081"/>
        <n v="37.743023656280194"/>
        <n v="35.838728265176535"/>
        <n v="34.559933514807049"/>
        <n v="35.434781009213005"/>
        <n v="37.789247344092189"/>
        <n v="42.328292629903096"/>
        <n v="47.716484354229159"/>
        <n v="53.403704013984886"/>
        <n v="57.426117273061919"/>
        <n v="61.441686040743811"/>
        <n v="63.65689393295537"/>
        <n v="63.905598087361319"/>
        <n v="64.546861977125005"/>
        <n v="63.746787019778253"/>
        <n v="63.035084063398244"/>
        <n v="62.851639596308765"/>
        <n v="61.577723048453016"/>
        <n v="58.326267017638237"/>
        <n v="54.864831406730445"/>
        <n v="51.540115043853753"/>
        <n v="48.074591991744512"/>
        <n v="44.548762906884271"/>
        <n v="41.300974018380067"/>
        <n v="40.218676234476149"/>
        <n v="38.219787217991538"/>
        <n v="38.442941136092408"/>
        <n v="38.347736621640713"/>
        <n v="36.481754524938587"/>
        <n v="34.736449137612986"/>
        <n v="35.660444881981739"/>
        <n v="37.202807563119798"/>
        <n v="37.085777492253918"/>
        <n v="38.898176384209577"/>
        <n v="38.160832532557869"/>
        <n v="38.158409902091499"/>
        <n v="39.357802100343982"/>
        <n v="41.533785756109047"/>
        <n v="43.743845380996987"/>
        <n v="44.619768140552686"/>
        <n v="46.303733203190667"/>
        <n v="47.830708304072964"/>
        <n v="48.104804572363498"/>
        <n v="49.502517959443772"/>
        <n v="52.459786820468445"/>
        <n v="55.003235866044889"/>
        <n v="59.759836074273615"/>
        <n v="63.933056066534171"/>
        <n v="66.027217791395984"/>
        <n v="67.594389260065938"/>
        <n v="68.599222489948929"/>
        <n v="70.477361850402374"/>
        <n v="71.009851356597295"/>
        <n v="72.372350070192567"/>
        <n v="74.262898071105738"/>
        <n v="73.912994451311562"/>
        <n v="73.141951614591321"/>
        <n v="73.360327360910347"/>
        <n v="73.685594910545689"/>
        <n v="73.324959444502255"/>
        <n v="72.990090916285411"/>
        <n v="73.133924470563656"/>
        <n v="71.922039032249742"/>
        <n v="70.417753389259545"/>
        <n v="69.390293868525305"/>
        <n v="68.637644983992232"/>
        <n v="68.540317922787082"/>
        <n v="68.576933684145388"/>
        <n v="68.561927150227078"/>
        <n v="68.571469874169878"/>
        <n v="68.847715551060148"/>
        <n v="69.513462691924261"/>
        <n v="70.286242168490006"/>
        <n v="70.928776570243386"/>
        <n v="71.726632618398739"/>
        <n v="72.80778241483371"/>
        <n v="73.713456254946877"/>
        <n v="74.245691830267745"/>
        <n v="74.35136907616824"/>
        <n v="73.838649060835678"/>
        <n v="73.444412608164328"/>
        <n v="72.545713713618696"/>
        <n v="71.363774426596024"/>
        <n v="69.781866295153733"/>
        <n v="68.632287624337934"/>
        <n v="67.487017061088636"/>
        <n v="65.882636325613205"/>
        <n v="65.343729776938247"/>
        <n v="65.251340298516936"/>
        <n v="65.129494456670713"/>
        <n v="64.313439763777367"/>
        <n v="64.310486034600004"/>
        <n v="63.460314518374439"/>
        <n v="62.473658413656814"/>
        <n v="60.741200317799546"/>
        <n v="59.842452425612784"/>
        <n v="58.029440215337367"/>
        <n v="56.260650626111612"/>
        <n v="54.634975082890897"/>
        <n v="53.899859611730186"/>
        <n v="52.521134493214781"/>
        <n v="49.975379497715068"/>
        <n v="46.420500683656222"/>
        <n v="43.295754867187604"/>
        <n v="41.736230039106808"/>
        <n v="39.790355019141515"/>
        <n v="38.677481229725736"/>
        <n v="37.06534091471314"/>
        <n v="37.49799530269209"/>
        <n v="38.83318345009878"/>
        <n v="41.475116846265415"/>
        <n v="41.353996256340913"/>
        <n v="42.331349728031505"/>
        <n v="44.279607213515241"/>
        <n v="46.998878694427646"/>
        <n v="50.154916346547729"/>
        <n v="52.781070227329884"/>
        <n v="55.545070554124749"/>
        <n v="58.452846547822539"/>
        <n v="61.819682608994782"/>
        <n v="64.035084651621688"/>
        <n v="64.017418159343819"/>
        <n v="63.694143646030263"/>
        <n v="64.448914206859286"/>
        <n v="64.746738121336151"/>
        <n v="65.251961459105942"/>
        <n v="66.567607873271612"/>
        <n v="66.817295477228484"/>
        <n v="66.688087150825638"/>
        <n v="66.355180086508554"/>
        <n v="65.2005013841367"/>
        <n v="64.666172000105988"/>
        <n v="63.988043937223573"/>
        <n v="64.677849094893162"/>
        <n v="64.314695681496445"/>
        <n v="63.631653330558969"/>
        <n v="61.918021941850633"/>
        <n v="59.83239653085726"/>
        <n v="58.066663429059709"/>
        <n v="56.659616141361511"/>
        <n v="55.216193845975482"/>
        <n v="54.742272453432612"/>
        <n v="55.014416132917397"/>
        <n v="54.299609951825026"/>
        <n v="53.594155415833889"/>
        <n v="53.79740575074586"/>
        <n v="54.07948518356276"/>
        <n v="54.52366951927317"/>
        <n v="55.001831980931456"/>
        <n v="56.488513017965708"/>
        <n v="58.787568819576428"/>
        <n v="61.733755256457975"/>
        <n v="65.282525736587615"/>
        <n v="67.223735918923239"/>
        <n v="68.696410295220517"/>
        <n v="71.171630680556078"/>
        <n v="73.365982766911387"/>
        <n v="74.343123695921548"/>
        <n v="74.082932870764523"/>
        <n v="73.639888872244299"/>
        <n v="72.293095371597005"/>
        <n v="69.671917097565142"/>
        <n v="65.308096218033057"/>
        <n v="60.619228905090409"/>
        <n v="57.044273703138266"/>
        <n v="53.466367618711907"/>
        <n v="51.336178529550359"/>
        <n v="48.672222470049867"/>
        <n v="46.951565776094689"/>
        <n v="45.97752742816224"/>
        <n v="45.976799942683861"/>
        <n v="46.713321961645306"/>
        <n v="50.121031305397615"/>
        <n v="54.044864898672273"/>
        <n v="58.816183132352364"/>
        <n v="62.999777930817459"/>
        <n v="64.837233166672689"/>
        <n v="67.897316012379875"/>
        <n v="69.704064396107611"/>
        <n v="70.763446329968687"/>
        <n v="70.647154665309117"/>
        <n v="69.543190661337377"/>
        <n v="68.062839591827256"/>
        <n v="65.434361833738947"/>
        <n v="61.325531120741317"/>
        <n v="59.043120471292973"/>
        <n v="56.487061079444153"/>
        <n v="54.410319609823141"/>
        <n v="52.383908350098018"/>
        <n v="50.559131948935082"/>
        <n v="49.477111442995408"/>
        <n v="50.005359581041652"/>
        <n v="50.989641837424067"/>
        <n v="52.630940803747087"/>
        <n v="55.266177296992829"/>
        <n v="58.627045772267302"/>
        <n v="61.639708179241133"/>
        <n v="62.886843292733936"/>
        <n v="63.987838422691475"/>
        <n v="64.825411330066331"/>
        <n v="65.925646770533561"/>
        <n v="66.338392294707603"/>
        <n v="65.580259802768936"/>
        <n v="63.012289318091121"/>
        <n v="60.357802426551224"/>
        <n v="57.357545037750583"/>
        <n v="55.445519416783831"/>
        <n v="54.025450385161008"/>
        <n v="53.536009926315309"/>
        <n v="53.235067764430632"/>
        <n v="52.978461465133734"/>
        <n v="52.827784150532388"/>
        <n v="53.29765217840216"/>
        <n v="53.178666861913335"/>
        <n v="53.108421310496077"/>
        <n v="53.13902450116089"/>
        <n v="52.944749373215963"/>
        <n v="53.954709509270749"/>
        <n v="54.396322644898959"/>
        <n v="53.901719707918666"/>
        <n v="52.419080480271894"/>
        <n v="51.243366892754068"/>
        <n v="50.150036958408215"/>
        <n v="48.534748996398754"/>
        <n v="47.4869703979031"/>
        <n v="47.988102370357126"/>
        <n v="49.232985828405582"/>
        <n v="50.662989859729976"/>
        <n v="52.759767697806488"/>
        <n v="53.243602940697123"/>
        <n v="53.711217838054786"/>
        <n v="54.849311493390267"/>
        <n v="57.810588840688631"/>
        <n v="61.058662701649688"/>
        <n v="63.397409492770294"/>
        <n v="66.635243603323644"/>
        <n v="69.353132369061214"/>
        <n v="70.812002343332594"/>
        <n v="72.115522444482778"/>
        <n v="73.103274044927005"/>
        <n v="72.17763409515014"/>
        <n v="71.318223441567966"/>
        <n v="68.970334302493782"/>
        <n v="66.380094400355233"/>
        <n v="62.508593862285231"/>
        <n v="57.451377704587024"/>
        <n v="53.842798419114381"/>
        <n v="49.683673672544671"/>
        <n v="46.888903171465849"/>
        <n v="44.087312425861654"/>
        <n v="41.603379291032972"/>
        <n v="39.327034317385127"/>
        <n v="38.9424435594835"/>
        <n v="37.691056889005957"/>
        <n v="37.035391574498753"/>
        <n v="36.388365661459581"/>
        <n v="36.923694719083606"/>
        <n v="37.64144354618049"/>
        <n v="37.36121113537299"/>
        <n v="36.983338832202961"/>
        <n v="35.803515372465043"/>
        <n v="36.591848335768383"/>
        <n v="37.466363420515741"/>
        <n v="38.616250215677439"/>
        <n v="39.853462576900988"/>
        <n v="42.098862444059719"/>
        <n v="44.963218940102166"/>
        <n v="47.603017304234434"/>
        <n v="49.418833155548015"/>
        <n v="52.653641225551461"/>
        <n v="56.13165440196795"/>
        <n v="58.420223929031543"/>
        <n v="59.403649013911668"/>
        <n v="58.380833034145731"/>
        <n v="57.67936068295387"/>
        <n v="56.01623047659703"/>
        <n v="54.074532420773266"/>
        <n v="53.112393937748401"/>
        <n v="52.037217753367997"/>
        <n v="51.175079637404053"/>
        <n v="49.028871461809018"/>
        <n v="46.005789036407826"/>
        <n v="42.956823984284483"/>
        <n v="42.608400150281582"/>
        <n v="43.001283020151384"/>
        <n v="45.25336609501192"/>
        <n v="45.937857170042101"/>
        <n v="48.923837119022316"/>
        <n v="51.496500496283936"/>
        <n v="53.452943738690699"/>
        <n v="53.981714590419465"/>
        <n v="53.815832215753744"/>
        <n v="55.165725087354588"/>
        <n v="55.350191847425812"/>
        <n v="55.665686348420216"/>
        <n v="55.059369810078984"/>
        <n v="53.785028738186263"/>
        <n v="50.812849398916832"/>
        <n v="49.107614169462359"/>
        <n v="45.655678229127268"/>
        <n v="44.213569990261853"/>
        <n v="42.467778772770785"/>
        <n v="41.362532631315879"/>
        <n v="40.709239705797287"/>
        <n v="40.304381816552848"/>
        <n v="41.211635476889249"/>
        <n v="41.012992706162784"/>
        <n v="39.843645452808566"/>
        <n v="40.554223260564406"/>
        <n v="42.484464560948446"/>
        <n v="43.638583168059036"/>
        <n v="44.338820084415993"/>
        <n v="42.801632398955029"/>
        <n v="41.146222455080142"/>
        <n v="41.309372794730869"/>
        <n v="42.565524477545587"/>
        <n v="42.777737053125286"/>
        <n v="43.544333765426622"/>
        <n v="47.274789350876766"/>
        <n v="48.749271406790776"/>
        <n v="50.034462260367285"/>
        <n v="51.299792738585133"/>
        <n v="52.637205350286216"/>
        <n v="53.746509633137386"/>
        <n v="55.698977918852641"/>
        <n v="57.744500485986521"/>
        <n v="57.161607200841765"/>
        <n v="55.362782337692259"/>
        <n v="52.170625765341583"/>
        <n v="48.165306711142904"/>
        <n v="41.768770740836118"/>
        <n v="38.650002326405591"/>
        <n v="33.852129427668878"/>
        <n v="28.316843678074573"/>
        <n v="23.446194915498026"/>
        <n v="20.207093558388131"/>
        <n v="17.162903430595517"/>
        <n v="14.412948468243137"/>
        <n v="12.23387580690054"/>
        <n v="11.229900863637637"/>
        <n v="11.981409799677358"/>
        <n v="12.556568880140071"/>
        <n v="13.555787388639681"/>
        <n v="15.281847187538384"/>
        <n v="17.852816371394603"/>
        <n v="20.222475863132985"/>
        <n v="22.159270253751107"/>
        <n v="25.919919307291071"/>
        <n v="29.431325443633899"/>
        <n v="31.681668630695054"/>
        <n v="33.856989292913447"/>
        <n v="35.337947801174408"/>
        <n v="36.027312247008076"/>
        <n v="36.890808460504189"/>
        <n v="38.351527766463214"/>
        <n v="39.880358104546893"/>
        <n v="39.998767279783976"/>
        <n v="39.851121314381174"/>
        <n v="39.31176377519791"/>
        <n v="36.345351903290442"/>
        <n v="33.544684776276604"/>
        <n v="30.682225537169401"/>
        <n v="29.990604380828927"/>
        <n v="28.71297154885502"/>
        <n v="27.952486499659159"/>
        <n v="27.940341908010854"/>
        <n v="27.354772459764249"/>
        <n v="26.372816699823929"/>
        <n v="27.886718171624505"/>
        <n v="29.901015808861757"/>
        <n v="34.064324834810769"/>
        <n v="38.191998433243363"/>
        <n v="41.987217024174534"/>
        <n v="45.233773418418309"/>
        <n v="46.637977020942778"/>
        <n v="47.421166121722337"/>
        <n v="48.351233837901312"/>
        <n v="47.971519387993368"/>
        <n v="47.627430605878864"/>
        <n v="46.457090280321431"/>
        <n v="44.864931107628614"/>
        <n v="43.55694052053429"/>
        <n v="41.564652513650039"/>
        <n v="40.684432360392741"/>
        <n v="37.844260602536956"/>
        <n v="36.848345869444522"/>
        <n v="36.308463575878342"/>
        <n v="37.924716170115282"/>
        <n v="39.68488398491079"/>
        <n v="43.539503621568997"/>
        <n v="46.054969705931349"/>
        <n v="47.089462474501488"/>
        <n v="48.617865979996765"/>
        <n v="49.069571011918072"/>
        <n v="47.108849470345355"/>
        <n v="47.816258457877893"/>
        <n v="50.424097248328934"/>
        <n v="50.965493770136419"/>
        <n v="51.316113295151609"/>
        <n v="48.726993916555394"/>
        <n v="44.591306468643388"/>
        <n v="39.049311519567837"/>
        <n v="35.563681387875789"/>
        <n v="32.981835185459424"/>
        <n v="29.401886993816948"/>
        <n v="28.217791966711857"/>
        <n v="26.309089254078668"/>
        <n v="22.230976188113058"/>
        <n v="19.305317581727923"/>
        <n v="18.681179128737739"/>
        <n v="17.313765343154444"/>
        <n v="19.790823811995399"/>
        <n v="26.720939519479789"/>
        <n v="31.485550662411963"/>
        <n v="35.042224274755426"/>
        <n v="38.668569925814374"/>
        <n v="40.275430056117109"/>
        <n v="40.376395401292257"/>
        <n v="40.115924060581072"/>
        <n v="39.095183751716966"/>
        <n v="37.690972552212472"/>
        <n v="35.496819290522232"/>
        <n v="36.232557018026931"/>
        <n v="36.461186847865243"/>
        <n v="30.85490729733759"/>
        <n v="26.209121221352987"/>
        <n v="21.521451316017131"/>
        <n v="18.095543354766235"/>
        <n v="16.467418820435689"/>
        <n v="13.968828070266659"/>
        <n v="14.066220076438833"/>
        <n v="13.432939863376758"/>
        <n v="12.139693238195605"/>
        <n v="11.863717777150873"/>
        <n v="10.622832568153475"/>
        <n v="8.339299269812118"/>
        <n v="10.258899333768019"/>
        <n v="12.935648455173423"/>
        <n v="14.093780992796622"/>
        <n v="17.549926710127142"/>
        <n v="20.46458575104888"/>
        <n v="23.687560456418073"/>
        <n v="26.586178245558131"/>
        <n v="30.390480786698504"/>
        <n v="35.636185874532977"/>
        <n v="38.426380937934404"/>
        <n v="38.804180303475597"/>
        <n v="40.751907710551869"/>
        <n v="40.1554279646083"/>
        <n v="41.458418706644814"/>
        <n v="44.217820652742944"/>
        <n v="42.769183437599565"/>
        <n v="40.954154758664536"/>
        <n v="41.141178211471491"/>
        <n v="40.69000366500034"/>
        <n v="39.542158388073524"/>
        <n v="38.640344390829249"/>
        <n v="39.779304015897857"/>
        <n v="42.941102192557132"/>
        <n v="45.256605871197074"/>
        <n v="48.234814397311403"/>
        <n v="48.775222121927406"/>
        <n v="49.645819193768141"/>
        <n v="53.11666274911007"/>
        <n v="56.76070458594257"/>
        <n v="58.717627272591194"/>
        <n v="61.097627997033129"/>
        <n v="63.853724182645074"/>
        <n v="65.986189417449921"/>
        <n v="67.986458839166559"/>
        <n v="69.255206008064206"/>
        <n v="69.165961126909224"/>
        <n v="70.50031794827872"/>
        <n v="72.412198443393592"/>
        <n v="73.280002780410413"/>
        <n v="73.863076690007674"/>
        <n v="74.133707653880819"/>
        <n v="72.908692505657314"/>
        <n v="72.741641917800067"/>
        <n v="72.482726173231029"/>
        <n v="72.403289916810579"/>
        <n v="71.039002666802517"/>
        <n v="68.914683791190626"/>
        <n v="67.795392357171508"/>
        <n v="65.419093965914925"/>
        <n v="63.849697614516685"/>
        <n v="63.621552509292208"/>
        <n v="61.781494196343147"/>
        <n v="60.584153539498345"/>
        <n v="61.126534321267059"/>
        <n v="60.627981980433503"/>
        <n v="58.809405190902929"/>
        <n v="56.291429172403724"/>
        <n v="55.103873903421864"/>
        <n v="55.697385452695158"/>
        <n v="54.386795341581681"/>
        <n v="54.230956118963142"/>
        <n v="52.133605009015533"/>
        <n v="50.008939453631768"/>
        <n v="47.711188475134186"/>
        <n v="46.661926402834659"/>
        <n v="45.293511698537877"/>
        <n v="44.252283557795778"/>
        <n v="44.103578083858082"/>
        <n v="45.20252029214695"/>
        <n v="45.721197196514559"/>
        <n v="46.15337387108454"/>
        <n v="47.129778300089434"/>
        <n v="48.458587254637543"/>
        <n v="50.641141609000691"/>
        <n v="53.379661423922904"/>
        <n v="56.720681935065763"/>
        <n v="58.992708853635712"/>
        <n v="60.15550267077208"/>
        <n v="61.156997495077967"/>
        <n v="63.17287207384603"/>
        <n v="63.804184848371527"/>
        <n v="64.362156971203817"/>
        <n v="66.64248647614663"/>
        <n v="67.393901617869872"/>
        <n v="66.461815763612165"/>
        <n v="66.050153851858951"/>
        <n v="66.404371629750742"/>
        <n v="66.499130736365871"/>
        <n v="66.595841212608349"/>
        <n v="67.525200356741223"/>
        <n v="68.099260675540521"/>
        <n v="68.745416856331403"/>
        <n v="68.962327646305383"/>
        <n v="71.377795975471443"/>
        <n v="71.851312168293489"/>
        <n v="74.325565176902572"/>
        <n v="77.377929488642451"/>
        <n v="79.417346207562346"/>
        <n v="80.124538781105031"/>
        <n v="80.883359482270464"/>
        <n v="80.873171427815294"/>
        <n v="81.939791532325827"/>
        <n v="83.072421933486396"/>
        <n v="84.765307237596446"/>
        <n v="85.708113763615643"/>
        <n v="85.224375344207473"/>
        <n v="84.079202792002448"/>
        <n v="81.99056557795258"/>
        <n v="80.80996931098916"/>
        <n v="81.551370115825364"/>
        <n v="82.688637005454865"/>
        <n v="84.018056200727614"/>
        <n v="86.550140250869688"/>
        <n v="88.266704986630359"/>
        <n v="91.587003309124427"/>
        <n v="93.312087186872418"/>
        <n v="93.740591449657799"/>
        <n v="93.925660295339455"/>
        <n v="92.594881320196677"/>
        <n v="91.947398324886066"/>
        <n v="90.487821980712837"/>
        <n v="89.576919683196593"/>
        <n v="87.884360900908177"/>
        <n v="86.798940691696657"/>
        <n v="85.857749181614068"/>
        <n v="85.561608434750667"/>
        <n v="83.730579463863748"/>
        <n v="82.254159078948547"/>
        <n v="83.13707190397794"/>
        <n v="81.235568886740026"/>
        <n v="80.64188440929432"/>
        <n v="80.922155515090694"/>
        <n v="82.539890831662248"/>
        <n v="83.017320933938564"/>
        <n v="84.139423505507736"/>
        <n v="82.880034457064212"/>
        <n v="79.834012165711172"/>
        <n v="78.646405924376822"/>
        <n v="75.09538394383371"/>
        <n v="71.881330567268165"/>
        <n v="69.532210261017269"/>
        <n v="69.395277309109588"/>
        <n v="69.984492136544574"/>
        <n v="67.726397296132021"/>
        <n v="64.616959970689479"/>
        <n v="61.353751463109347"/>
        <n v="59.201222810810407"/>
        <n v="58.254378449218109"/>
        <n v="58.852712649232153"/>
        <n v="56.907040576906503"/>
        <n v="60.016692988471469"/>
        <n v="63.102962708123869"/>
        <n v="65.164772042906421"/>
        <n v="67.194453617447152"/>
        <n v="67.798236268169887"/>
        <n v="70.121802816566628"/>
        <n v="72.79819834548897"/>
        <n v="74.248054115620462"/>
        <n v="74.024468256835704"/>
        <n v="74.469271310661583"/>
        <n v="75.770045935141738"/>
        <n v="76.264208038297056"/>
        <n v="74.156091829360449"/>
        <n v="70.657978185796466"/>
        <n v="66.872588572969079"/>
        <n v="63.234480024770967"/>
        <n v="61.321570966452356"/>
        <n v="62.179754128658061"/>
        <n v="62.705407046898948"/>
        <n v="62.846871091347168"/>
        <n v="61.878219192115985"/>
        <n v="60.766234648111045"/>
        <n v="57.987031916482131"/>
        <n v="55.368863643883856"/>
        <n v="53.774580975017955"/>
        <n v="51.990335845183665"/>
        <n v="49.778926735464175"/>
        <n v="48.714808317641427"/>
        <n v="47.004040354996391"/>
        <n v="44.500902919260461"/>
        <n v="41.084684943613617"/>
        <n v="40.284709128211617"/>
        <n v="39.471117478289067"/>
        <n v="39.40996204317576"/>
        <n v="39.306675278920409"/>
        <n v="39.000163622159128"/>
        <n v="38.822745541339643"/>
        <n v="39.553584964804784"/>
        <n v="42.973450638950887"/>
        <n v="45.600981979543782"/>
        <n v="49.238851642586184"/>
        <n v="52.322703257266205"/>
        <n v="55.779036439974135"/>
        <n v="59.222321966613642"/>
        <n v="63.856523057172666"/>
        <n v="67.542268970277902"/>
        <n v="69.765266279708058"/>
        <n v="72.487122936156553"/>
        <n v="74.526148809342359"/>
        <n v="76.130414907246418"/>
        <n v="76.956098081486417"/>
        <n v="79.459277155757675"/>
        <n v="80.699752285394098"/>
        <n v="79.99688244346963"/>
        <n v="82.433846634187645"/>
        <n v="83.575605724399153"/>
        <n v="85.869921028477677"/>
        <n v="87.118308284095647"/>
        <n v="88.870201659011002"/>
        <n v="92.097441768686735"/>
        <n v="95.573029478334504"/>
        <n v="99.42824103062263"/>
        <n v="102.05553949386062"/>
        <n v="100.30885760433968"/>
        <n v="97.865282900841066"/>
        <n v="97.796950702736765"/>
        <n v="92.809254121260096"/>
        <n v="88.519394847155027"/>
        <n v="82.439591714486383"/>
        <n v="78.318925739334176"/>
        <n v="74.837217729642461"/>
        <n v="71.511063583077302"/>
        <n v="67.664502275315513"/>
        <n v="61.945385201483724"/>
        <n v="56.605643271142874"/>
        <n v="55.204290199077072"/>
        <n v="55.474467432273059"/>
        <n v="56.606272310281419"/>
        <n v="58.283895361693801"/>
        <n v="59.260340727890942"/>
        <n v="60.546137090839203"/>
        <n v="64.353010262687391"/>
        <n v="67.734560454165546"/>
        <n v="70.695800077103783"/>
        <n v="73.306912033412473"/>
        <n v="76.966370730246993"/>
        <n v="79.822809003098797"/>
        <n v="81.51314688109774"/>
        <n v="81.65078806629711"/>
        <n v="79.515003411505305"/>
        <n v="80.599892264088069"/>
        <n v="81.632259872799182"/>
        <n v="83.124476819302586"/>
        <n v="81.857334940491924"/>
        <n v="82.911898985578361"/>
        <n v="82.86209979873037"/>
        <n v="83.961724754586882"/>
        <n v="86.15076192190935"/>
        <n v="87.621576086303961"/>
        <n v="89.487186185755775"/>
        <n v="91.253590165797974"/>
        <n v="93.090059562186823"/>
        <n v="93.808335827928772"/>
        <n v="95.258718492120622"/>
        <n v="96.948623978665339"/>
        <n v="98.764953016716547"/>
        <n v="99.208943873394745"/>
        <n v="100.5040975171223"/>
        <n v="101.53072298547869"/>
        <n v="102.78993214616969"/>
        <n v="104.81245145137603"/>
        <n v="106.9531173416712"/>
        <n v="109.53289615679303"/>
        <n v="109.41054068957904"/>
        <n v="108.94527291498135"/>
        <n v="108.13460218580805"/>
        <n v="106.90552149087462"/>
        <n v="104.56728750701224"/>
        <n v="101.40822316367395"/>
        <n v="98.254955398784716"/>
        <n v="96.237908661388985"/>
        <n v="93.843431846967405"/>
        <n v="92.422321549956607"/>
        <n v="90.41692784536167"/>
        <n v="87.905744997502609"/>
        <n v="88.373421940125738"/>
        <n v="86.660379458452198"/>
        <n v="86.052645172678965"/>
        <n v="86.538980475539958"/>
        <n v="86.128983137202397"/>
        <n v="86.807630228572478"/>
        <n v="86.236918348590862"/>
        <n v="83.980812503696569"/>
        <n v="81.810479700275678"/>
        <n v="77.230229577429967"/>
        <n v="72.946516447085813"/>
        <n v="70.493451582563637"/>
        <n v="69.238965896641091"/>
        <n v="69.359702876628617"/>
        <n v="67.836669818352334"/>
        <n v="67.689128412349305"/>
        <n v="67.386561897982546"/>
        <n v="66.062486061148192"/>
        <n v="64.099746315042992"/>
        <n v="63.980946654298606"/>
        <n v="63.026867814662005"/>
        <n v="62.816997963881839"/>
        <n v="63.274416933019275"/>
        <n v="62.057392925280261"/>
        <n v="60.68006586730101"/>
        <n v="61.421919036146186"/>
        <n v="62.17601459916127"/>
        <n v="62.272178644113666"/>
        <n v="63.743467135006718"/>
        <n v="67.629991469511467"/>
        <n v="72.606064617417374"/>
        <n v="76.037659862704729"/>
        <n v="80.533960044039304"/>
        <n v="86.20226334628984"/>
        <n v="91.045871910916972"/>
        <n v="94.894021243537466"/>
        <n v="97.068124589700972"/>
        <n v="98.555521604997296"/>
        <n v="100.26581674459038"/>
        <n v="99.831561068489364"/>
        <n v="99.468177193071782"/>
        <n v="97.381350847301348"/>
        <n v="94.631045506925716"/>
        <n v="92.119119850530936"/>
        <n v="89.371954764214294"/>
        <n v="85.27164520110999"/>
        <n v="81.711025943517328"/>
        <n v="80.519836538901103"/>
        <n v="80.670946563029446"/>
        <n v="78.90461133934393"/>
        <n v="78.249135377420032"/>
        <n v="78.039182139678431"/>
        <n v="78.141090054285982"/>
        <n v="77.984823213727978"/>
        <n v="78.51479296606702"/>
        <n v="77.422888782635539"/>
        <n v="77.29811139990484"/>
        <n v="78.119886614267372"/>
        <n v="77.488390541309471"/>
        <n v="77.825070865692069"/>
        <n v="78.189644036686872"/>
        <n v="79.951873450596295"/>
        <n v="80.530401486466346"/>
        <n v="81.145458320625892"/>
        <n v="81.588456578590112"/>
        <n v="82.065132669187264"/>
        <n v="82.97974838481997"/>
        <n v="84.576352104103734"/>
        <n v="86.079315077490818"/>
        <n v="87.725787909076999"/>
        <n v="90.629636991027198"/>
        <n v="91.930837217361557"/>
        <n v="91.506192857687509"/>
        <n v="90.615021642105205"/>
        <n v="89.085613868974974"/>
        <n v="88.085668200804434"/>
        <n v="87.098415153179488"/>
        <n v="86.096321053906252"/>
        <n v="86.463241224826717"/>
        <n v="87.307685879366872"/>
        <n v="87.283799142541284"/>
        <n v="87.36650968935902"/>
        <n v="86.983217808354766"/>
        <n v="86.300518651142468"/>
        <n v="85.827080476215556"/>
        <n v="85.438714080275716"/>
        <n v="86.794204844414324"/>
        <n v="88.318238144548005"/>
        <n v="89.947826478323336"/>
        <n v="91.456999763152609"/>
        <n v="91.802293375106331"/>
        <n v="92.692929578375285"/>
        <n v="92.860650657825474"/>
        <n v="93.229271706243765"/>
        <n v="93.970333045183779"/>
        <n v="94.887746856885244"/>
        <n v="95.325513504931678"/>
        <n v="95.485414924626198"/>
        <n v="94.209239068599004"/>
        <n v="92.902819844021451"/>
        <n v="91.239663888128078"/>
        <n v="90.549341879820176"/>
        <n v="89.493627946747083"/>
        <n v="87.861404995667087"/>
        <n v="86.014663651416342"/>
        <n v="83.648548887943775"/>
        <n v="81.169891815186574"/>
        <n v="78.822714296565351"/>
        <n v="78.107595350604427"/>
        <n v="77.952691692084969"/>
        <n v="78.822903529713926"/>
        <n v="79.477893554542888"/>
        <n v="80.456410176164923"/>
        <n v="80.070488535479043"/>
        <n v="79.452909714227431"/>
        <n v="78.045198543090194"/>
        <n v="77.782003537446258"/>
        <n v="77.537050821052247"/>
        <n v="76.398596309477014"/>
        <n v="76.784000095970427"/>
        <n v="76.285784905141867"/>
        <n v="74.729473643066683"/>
        <n v="71.609469738846329"/>
        <n v="67.900661171631938"/>
        <n v="62.68834332319372"/>
        <n v="58.895081633468955"/>
        <n v="56.183239922468061"/>
        <n v="54.770272878135891"/>
        <n v="52.427261897737132"/>
        <n v="53.29108371084083"/>
        <n v="55.130741078626833"/>
        <n v="55.712139710738093"/>
        <n v="56.615479297556135"/>
        <n v="58.186616382775192"/>
        <n v="60.393333633930219"/>
        <n v="63.083903224170321"/>
        <n v="67.116113786359506"/>
        <n v="70.331964922542895"/>
        <n v="72.423248172955297"/>
        <n v="74.536188232991975"/>
        <n v="77.928673915939456"/>
        <n v="78.400798709181231"/>
        <n v="78.573182020452307"/>
        <n v="78.614415541890523"/>
        <n v="78.76282115861855"/>
        <n v="78.526278899113535"/>
        <n v="78.465743810649315"/>
        <n v="77.549098778119273"/>
        <n v="76.314449555184396"/>
        <n v="75.751776554984147"/>
        <n v="75.886887098772718"/>
        <n v="76.703600992458576"/>
        <n v="76.202331243150823"/>
        <n v="75.555153883189092"/>
        <n v="75.473030498701632"/>
        <n v="75.077840242118967"/>
        <n v="75.05753567947842"/>
        <n v="75.344786371712956"/>
        <n v="76.082253275426922"/>
        <n v="77.102813493324689"/>
        <n v="77.94122076855426"/>
        <n v="78.496794642140671"/>
        <n v="78.691648627345543"/>
        <n v="77.636246298885013"/>
        <n v="77.586768063850911"/>
        <n v="77.370468159136806"/>
        <n v="76.460652622233695"/>
        <n v="76.238828027459974"/>
        <n v="75.631681826291228"/>
        <n v="74.442184270607029"/>
        <n v="72.538210776929049"/>
        <n v="71.381052330842962"/>
        <n v="71.361219883362395"/>
        <n v="71.913329043191808"/>
        <n v="72.431872796185289"/>
        <n v="73.730280052299861"/>
        <n v="74.584857347716493"/>
        <n v="74.916345738525507"/>
        <n v="75.346507322567888"/>
        <n v="75.521042336415675"/>
        <n v="75.26422512560579"/>
        <n v="75.440752737909591"/>
        <n v="76.294105911493133"/>
        <n v="76.989835762071536"/>
        <n v="76.792683938016708"/>
        <n v="75.680664218641269"/>
        <n v="75.493773423475389"/>
        <n v="74.643635823384258"/>
        <n v="73.322218119687804"/>
        <n v="72.361794991389345"/>
        <n v="72.78001502058946"/>
        <n v="73.50816077871346"/>
        <n v="74.007731003251578"/>
        <n v="74.830503674871679"/>
        <n v="76.022362101445296"/>
        <n v="76.9701583369215"/>
        <n v="78.241634766740717"/>
        <n v="79.733919731909438"/>
        <n v="79.658226105137075"/>
        <n v="79.369166986081254"/>
        <n v="79.675998907214932"/>
        <n v="80.987311314485297"/>
        <n v="80.723017632482083"/>
        <n v="79.774936601237314"/>
        <n v="78.380939037059633"/>
        <n v="76.834647314907741"/>
        <n v="74.601324901623698"/>
        <n v="73.58717096097233"/>
        <n v="72.535856850510541"/>
        <n v="72.013710812595846"/>
        <n v="72.975923345896106"/>
        <n v="74.052561606998552"/>
        <n v="74.938117397260015"/>
        <n v="75.350253979815136"/>
        <n v="75.566970409462911"/>
        <n v="75.791544637749467"/>
        <n v="76.895354155112884"/>
        <n v="78.021554132508868"/>
        <n v="79.73226693527279"/>
        <n v="80.245450427987933"/>
        <n v="80.996889656181381"/>
        <n v="80.744157975596266"/>
        <n v="80.352973769681157"/>
        <n v="80.118633815970426"/>
        <n v="80.265893596806876"/>
        <n v="80.651185174621816"/>
        <n v="81.315583636995726"/>
        <n v="80.999472112499248"/>
        <n v="80.709388235941503"/>
        <n v="80.108574197017063"/>
        <n v="79.29134366082863"/>
        <n v="78.472653752962842"/>
        <n v="77.739209417973839"/>
        <n v="77.369463596926394"/>
        <n v="76.046019334284495"/>
        <n v="75.18823699943043"/>
        <n v="74.545673253269754"/>
        <n v="73.210108191338421"/>
        <n v="72.286390489069532"/>
        <n v="72.597704273238165"/>
        <n v="72.795222730961854"/>
        <n v="73.54492733738978"/>
        <n v="74.144294309179472"/>
        <n v="74.166755592219545"/>
        <n v="73.811134175381042"/>
        <n v="73.736393562642846"/>
        <n v="74.573327347221877"/>
        <n v="75.920237234381432"/>
        <n v="77.042153072354665"/>
        <n v="76.643986299216081"/>
        <n v="76.168721129634903"/>
        <n v="75.681867694101527"/>
        <n v="75.029758884476649"/>
        <n v="74.01447717425286"/>
        <n v="72.922522695627023"/>
        <n v="72.552879944352242"/>
        <n v="72.694288731110547"/>
        <n v="73.227488447959331"/>
        <n v="73.610838468693558"/>
        <n v="72.655615670794631"/>
        <n v="71.438796752091136"/>
        <n v="71.542576187744515"/>
        <n v="70.653327225240844"/>
        <n v="69.532130475074425"/>
        <n v="68.978052970792461"/>
        <n v="68.277145083888058"/>
        <n v="67.470536688678891"/>
        <n v="66.972071686782201"/>
        <n v="66.419731186119336"/>
        <n v="65.820035421288395"/>
        <n v="65.000432387841201"/>
        <n v="64.140885623716073"/>
        <n v="63.650976184992821"/>
        <n v="63.910669064168083"/>
        <n v="64.266218608766408"/>
        <n v="64.992981026028076"/>
        <n v="65.630983945046154"/>
        <n v="65.964059695869636"/>
        <n v="64.88434432503972"/>
        <n v="63.597408242099284"/>
        <n v="62.476488841663333"/>
        <n v="60.123936773077055"/>
        <n v="57.344433503979815"/>
        <n v="55.01587286426539"/>
        <n v="52.739376392915659"/>
        <n v="51.010315584216507"/>
        <n v="50.735660192870824"/>
        <n v="50.127874556354989"/>
        <n v="49.329217300766281"/>
        <n v="49.561063548890424"/>
        <n v="51.180820768738101"/>
        <n v="53.254830848283497"/>
        <n v="54.154536892311974"/>
        <n v="56.479785294336551"/>
        <n v="57.85202224288907"/>
        <n v="58.877830315238036"/>
        <n v="60.138173592974688"/>
        <n v="60.464943225165889"/>
        <n v="60.318788580826471"/>
        <n v="60.64809299268083"/>
        <n v="60.410579865804998"/>
        <n v="59.168885333046859"/>
        <n v="58.052131847304167"/>
        <n v="56.531813150556417"/>
        <n v="54.426765511825572"/>
        <n v="51.444451770485671"/>
        <n v="50.013605794365553"/>
        <n v="49.484064919910928"/>
        <n v="48.483840388197343"/>
        <n v="47.783904713326258"/>
        <n v="47.266433252860629"/>
        <n v="46.414761721345535"/>
        <n v="47.399914794267595"/>
        <n v="48.473900185532024"/>
        <n v="48.750643695980408"/>
        <n v="48.167252579888533"/>
        <n v="49.772586989605792"/>
        <n v="51.47755119307579"/>
        <n v="52.005493706138402"/>
        <n v="51.126637310406608"/>
        <n v="50.577705322182624"/>
        <n v="50.079948825288149"/>
        <n v="48.960085098401102"/>
        <n v="48.043077367122002"/>
        <n v="46.851064000657452"/>
        <n v="45.926742629940144"/>
        <n v="45.03544917180411"/>
        <n v="45.270394955965507"/>
        <n v="45.335360789248831"/>
        <n v="45.999393498684725"/>
        <n v="47.605179366827059"/>
        <n v="49.940135926579991"/>
        <n v="51.237127642432704"/>
        <n v="52.162093778438127"/>
        <n v="53.709982789682158"/>
        <n v="54.675411136761959"/>
        <n v="55.651157201697146"/>
        <n v="56.934764256239625"/>
        <n v="58.635118633575566"/>
        <n v="59.637966502889249"/>
        <n v="60.025665320953664"/>
        <n v="60.480017120488206"/>
        <n v="60.876763522676093"/>
        <n v="61.35909951530158"/>
        <n v="62.401703141656633"/>
        <n v="62.407574215700457"/>
        <n v="62.255133566362026"/>
        <n v="62.477689115287369"/>
        <n v="61.671545106474987"/>
        <n v="60.928469487137981"/>
        <n v="60.104117455719653"/>
        <n v="60.040851075566358"/>
        <n v="59.978716023895572"/>
        <n v="59.304616867642444"/>
        <n v="58.358121249529745"/>
        <n v="57.572260520130975"/>
        <n v="57.08784978988664"/>
        <n v="57.810746181733172"/>
        <n v="57.77418110898649"/>
        <n v="58.196264919557699"/>
        <n v="59.177101057797394"/>
        <n v="59.86206897857334"/>
        <n v="61.30991308312074"/>
        <n v="61.81512533513785"/>
        <n v="62.752221646786104"/>
        <n v="64.180546991117851"/>
        <n v="65.732780487407751"/>
        <n v="67.150993554029895"/>
        <n v="68.071971353861201"/>
        <n v="68.339446128327253"/>
        <n v="69.033593821433499"/>
        <n v="68.784970429835525"/>
        <n v="68.428532527085153"/>
        <n v="67.651361748747817"/>
        <n v="66.497636156123932"/>
        <n v="66.088175888987962"/>
        <n v="65.340074745704499"/>
        <n v="64.674904254751411"/>
        <n v="63.571852631560802"/>
        <n v="63.19158209079535"/>
        <n v="62.884651264047761"/>
        <n v="63.172124200349685"/>
        <n v="63.782669496212485"/>
        <n v="64.379572162763523"/>
        <n v="65.022170199971342"/>
        <n v="66.144180812192204"/>
        <n v="66.81986022219597"/>
        <n v="66.673878318647908"/>
        <n v="65.52371342652286"/>
        <n v="64.490236140679301"/>
        <n v="63.946912216244158"/>
        <n v="62.763186369736474"/>
        <n v="61.155650750560334"/>
        <n v="60.15966695750469"/>
        <n v="58.969389222061274"/>
        <n v="58.676102254703871"/>
        <n v="58.649022516880756"/>
        <n v="57.748502002221443"/>
        <n v="57.649499917810694"/>
        <n v="57.763911269937388"/>
        <n v="57.853599945081527"/>
        <n v="57.21228745505892"/>
        <n v="56.7845919780004"/>
        <n v="56.127130565296746"/>
        <n v="56.02620627885748"/>
        <n v="56.710508856509982"/>
        <n v="56.949810452833894"/>
        <n v="57.241234921106496"/>
        <n v="57.015079473318302"/>
        <n v="57.847785867801264"/>
        <n v="58.737641459581319"/>
        <n v="59.50167777844328"/>
        <n v="61.224665571903131"/>
        <n v="63.154727023722252"/>
        <n v="64.326820689676254"/>
        <n v="65.602453190876034"/>
        <n v="66.537201798566343"/>
        <n v="65.274556423815852"/>
        <n v="64.750222747014291"/>
        <n v="64.115535940972038"/>
        <n v="63.184448694733362"/>
        <n v="62.731252985583403"/>
        <n v="62.015240391009208"/>
        <n v="61.204956015649564"/>
        <n v="60.146217236318101"/>
        <n v="59.268286764846799"/>
        <n v="59.464263974453139"/>
        <n v="59.922743913148686"/>
        <n v="60.828324131194087"/>
        <n v="62.297034138110781"/>
        <n v="63.185094229650566"/>
        <n v="63.583339681123256"/>
        <n v="63.967574680827774"/>
        <n v="63.649571852156129"/>
        <n v="63.522506668561846"/>
        <n v="63.788450465337348"/>
        <n v="64.477429772206179"/>
        <n v="65.410606530483705"/>
        <n v="64.991850432016747"/>
        <n v="64.780992618455841"/>
        <n v="64.768747825113238"/>
        <n v="65.791487275881096"/>
        <n v="66.987225482702044"/>
        <n v="68.199231220793635"/>
        <n v="69.398000564588685"/>
        <n v="70.351390122510608"/>
        <n v="70.78574070120294"/>
        <n v="71.094071067866793"/>
        <n v="70.973414864913977"/>
        <n v="70.822116739274293"/>
        <n v="72.060910573791048"/>
        <n v="72.841332073302979"/>
        <n v="72.733788872738074"/>
        <n v="72.02301662991232"/>
        <n v="71.574553818597678"/>
        <n v="71.249424006723686"/>
        <n v="71.039161561627012"/>
        <n v="71.002230208873229"/>
        <n v="70.492594903370474"/>
        <n v="69.84396530630778"/>
        <n v="68.982348534162568"/>
        <n v="67.113359380044201"/>
        <n v="65.491817647132564"/>
        <n v="64.249685392300606"/>
        <n v="63.816897882317015"/>
        <n v="62.418362969527202"/>
        <n v="60.935928695974553"/>
        <n v="60.237449087627716"/>
        <n v="58.51829703895956"/>
        <n v="57.017769981310352"/>
        <n v="55.800353931578037"/>
        <n v="54.165654041634959"/>
        <n v="52.618516850005079"/>
        <n v="52.053792691310512"/>
        <n v="50.771983964734112"/>
        <n v="49.343752079922979"/>
        <n v="47.581059096268511"/>
        <n v="46.787140359641256"/>
        <n v="46.696441829825147"/>
        <n v="46.46196966688094"/>
        <n v="47.44573282800107"/>
        <n v="47.884393344000507"/>
        <n v="48.017958765833107"/>
        <n v="48.622951714285215"/>
        <n v="49.204784282741457"/>
        <n v="49.832590299749121"/>
        <n v="50.323352838686141"/>
        <n v="50.290518416015438"/>
        <n v="50.823095717176614"/>
        <n v="51.708620922320087"/>
        <n v="52.169723751823376"/>
        <n v="51.578289370683223"/>
        <n v="50.869898431285748"/>
        <n v="50.935541334389605"/>
        <n v="52.061415141887387"/>
        <n v="53.607188911633763"/>
        <n v="54.90035702033353"/>
        <n v="56.184543924380442"/>
        <n v="57.490660908981432"/>
        <n v="58.075549732121488"/>
        <n v="58.449009862318952"/>
        <n v="59.389144109485777"/>
        <n v="58.896446149013649"/>
        <n v="59.211765909010751"/>
        <n v="58.911952072516407"/>
        <n v="58.322393399921019"/>
        <n v="56.833982395620552"/>
        <n v="55.602692622717854"/>
        <n v="54.943415575051965"/>
        <n v="53.984458500899422"/>
        <n v="53.041247326174272"/>
        <n v="53.027882176847726"/>
        <n v="52.641388524846185"/>
        <n v="52.172485337277919"/>
        <n v="52.415463974965569"/>
        <n v="52.755174855882785"/>
        <n v="53.152109000710993"/>
        <n v="53.707086927890565"/>
        <n v="54.052419875094365"/>
        <n v="54.053538647084629"/>
        <n v="54.173786668588313"/>
        <n v="55.159380297795678"/>
        <n v="56.135945504448472"/>
        <n v="56.76760795677626"/>
        <n v="57.923958961120995"/>
        <n v="58.894141116070536"/>
        <n v="59.769570657073452"/>
        <n v="59.887667897745011"/>
        <n v="60.458349626989587"/>
        <n v="61.281838297012918"/>
        <n v="62.677530309772443"/>
        <n v="64.538186710691164"/>
        <n v="66.217948282108537"/>
        <n v="66.700488424149256"/>
        <n v="67.666839290352783"/>
        <n v="69.095993391794948"/>
        <n v="70.01988433076194"/>
        <n v="70.173164027105614"/>
        <n v="70.60186425239992"/>
        <n v="70.784935419337003"/>
        <n v="70.085244961734517"/>
        <n v="68.300822677854072"/>
        <n v="66.902224969049001"/>
        <n v="64.131145496197931"/>
        <n v="61.423043274874438"/>
        <n v="59.525314467690293"/>
        <n v="57.500381701812302"/>
        <n v="54.690959472251329"/>
        <n v="51.95842299710219"/>
        <n v="49.795049483333152"/>
        <n v="48.753468799622858"/>
        <n v="48.172827446806913"/>
        <n v="48.882960426513478"/>
        <n v="50.142974325174521"/>
        <n v="50.887923384452499"/>
        <n v="52.223508075966002"/>
        <n v="53.319859097173413"/>
        <n v="54.137803137108953"/>
        <n v="54.577104135079885"/>
        <n v="56.052765580007495"/>
        <n v="57.319665001962228"/>
        <n v="58.237128758486868"/>
        <n v="58.206881302331112"/>
        <n v="58.203017131737305"/>
        <n v="58.47543654998713"/>
        <n v="58.837192825874382"/>
        <n v="58.935956529303475"/>
        <n v="60.010221161918444"/>
        <n v="61.311278435802286"/>
        <n v="62.308086989819593"/>
        <n v="63.582862856596854"/>
        <n v="64.708240871626089"/>
        <n v="65.97464761593632"/>
        <n v="67.178836136984344"/>
        <n v="68.101749644280247"/>
        <n v="68.304268863232551"/>
        <n v="67.615021699100652"/>
        <n v="66.544061426654068"/>
        <n v="66.041788362996513"/>
        <n v="65.560660714997553"/>
        <n v="64.537985733238088"/>
        <n v="64.574473842520831"/>
        <n v="64.026617061703362"/>
        <n v="63.683906524498973"/>
        <n v="63.648009334396896"/>
        <n v="63.160880214092856"/>
        <n v="62.858126882269936"/>
        <n v="62.448000763759502"/>
        <n v="61.531569969678202"/>
        <n v="61.311774112289442"/>
        <n v="60.614201867725058"/>
        <n v="59.459154722067147"/>
        <n v="58.05514618903905"/>
        <n v="56.180150211092212"/>
        <n v="53.471105352906839"/>
        <n v="50.996538222972781"/>
        <n v="48.084940734850228"/>
        <n v="45.317219574856075"/>
        <n v="43.535410042981503"/>
        <n v="43.123279427705576"/>
        <n v="44.067473552063298"/>
        <n v="44.335281669580745"/>
        <n v="44.899808156000837"/>
        <n v="45.7751259865612"/>
        <n v="46.834725172284784"/>
        <n v="47.447056666612788"/>
        <n v="49.010107691611978"/>
        <n v="49.539692974796999"/>
        <n v="50.915422643597303"/>
        <n v="52.586321421476406"/>
        <n v="52.454364698640262"/>
        <n v="52.37896034745436"/>
        <n v="51.802119414006761"/>
        <n v="51.127152968401468"/>
        <n v="49.976306769108334"/>
        <n v="48.478133208419187"/>
        <n v="47.591873988940556"/>
        <n v="46.587197839159451"/>
        <n v="45.787963517952988"/>
        <n v="45.833394469533886"/>
        <n v="45.774883813543994"/>
        <n v="45.436244805484336"/>
        <n v="46.610844589950382"/>
        <n v="47.113097695491611"/>
        <n v="48.025671839389339"/>
        <n v="49.801754827513719"/>
        <n v="52.190475954898794"/>
        <n v="53.715722885207988"/>
        <n v="55.152091004839669"/>
        <n v="56.658330040954958"/>
        <n v="58.223323126624052"/>
        <n v="59.763533368152167"/>
        <n v="60.369225287748122"/>
        <n v="60.554245901250802"/>
        <n v="59.746380944120801"/>
        <n v="59.993470808458675"/>
        <n v="59.53404626129602"/>
        <n v="59.289596317974436"/>
        <n v="59.115359483472126"/>
        <n v="59.42823491135951"/>
        <n v="59.763439829333379"/>
        <n v="59.905891585857269"/>
        <n v="59.82208120056665"/>
        <n v="60.072033742280347"/>
        <n v="60.97989849435276"/>
        <n v="62.687240864321048"/>
        <n v="64.047136689858476"/>
        <n v="64.670526409618816"/>
        <n v="65.134527396968011"/>
        <n v="64.471166288754503"/>
        <n v="63.261336924155664"/>
        <n v="62.11708407433607"/>
        <n v="60.788076353182724"/>
        <n v="59.514754186599838"/>
        <n v="58.058702741531704"/>
        <n v="56.208763077551417"/>
        <n v="54.5008769098065"/>
        <n v="53.093076185657615"/>
        <n v="53.085879162727799"/>
        <n v="52.213323490895625"/>
        <n v="51.244754838070634"/>
        <n v="50.988453111479096"/>
        <n v="50.768209874725585"/>
        <n v="50.756661341553411"/>
        <n v="50.398791480303231"/>
        <n v="50.217008910637048"/>
        <n v="50.243743607898303"/>
        <n v="50.207749274029389"/>
        <n v="50.310049812480806"/>
        <n v="50.082450472643551"/>
        <n v="49.40701625870642"/>
        <n v="49.449427501659166"/>
        <n v="50.08536486521789"/>
        <n v="50.032322388929742"/>
        <n v="51.417016658206613"/>
        <n v="52.682590439937819"/>
        <n v="54.282776851479099"/>
        <n v="55.569706516480615"/>
        <n v="56.961221597778348"/>
        <n v="58.918373434717232"/>
        <n v="60.540884604975453"/>
        <n v="61.956037875166579"/>
        <n v="62.901573314888765"/>
        <n v="63.29505646551069"/>
        <n v="63.68646274802839"/>
        <n v="64.151628871135571"/>
        <n v="63.273465054005051"/>
        <n v="62.893490279337506"/>
        <n v="62.889075292051757"/>
        <n v="63.474765644326595"/>
        <n v="63.675476891022548"/>
        <n v="61.976851244009588"/>
        <n v="60.13780451477777"/>
        <n v="58.843315351293619"/>
        <n v="57.811239016322112"/>
        <n v="57.05626317547722"/>
        <n v="56.36357408495433"/>
        <n v="55.927135816261234"/>
        <n v="56.80972801167141"/>
        <n v="57.401954812506823"/>
        <n v="57.768079768284359"/>
        <n v="58.738278399454153"/>
        <n v="60.137822026911941"/>
        <n v="62.267108174867026"/>
        <n v="64.060629100670781"/>
        <n v="65.510647596872047"/>
        <n v="67.118548648609845"/>
        <n v="69.08314446507498"/>
        <n v="70.426196137595966"/>
        <n v="71.32769853945986"/>
        <n v="70.453529886190054"/>
        <n v="69.424502378447698"/>
        <n v="68.842379183452508"/>
        <n v="67.521078661061139"/>
        <n v="66.330261461265692"/>
        <n v="64.359808778247256"/>
        <n v="62.077380189178292"/>
        <n v="59.791231985093425"/>
        <n v="57.875610841081162"/>
        <n v="55.492425009933129"/>
        <n v="53.523748078967145"/>
        <n v="52.135068077635928"/>
        <n v="50.981985594215899"/>
        <n v="49.438037866260196"/>
        <n v="47.718167370543256"/>
        <n v="46.221634803135885"/>
        <n v="44.758881580320804"/>
        <n v="44.291685116544784"/>
        <n v="45.15631931693796"/>
        <n v="46.597538003798661"/>
        <n v="47.266166815436243"/>
        <n v="48.162140339181747"/>
        <n v="48.871137152429917"/>
        <n v="48.771869211092422"/>
        <n v="49.260267931360062"/>
        <n v="49.489907710070362"/>
        <n v="48.996313612493992"/>
        <n v="48.529000507122326"/>
        <n v="48.054908999946427"/>
        <n v="47.820460877089779"/>
        <n v="47.937423470266332"/>
        <n v="47.062793425449541"/>
        <n v="46.755327657091264"/>
        <n v="46.316898898610013"/>
        <n v="46.203002425221683"/>
        <n v="47.437487538643389"/>
        <n v="48.403206773248371"/>
        <n v="50.000067732303904"/>
        <n v="51.74222437474814"/>
        <n v="53.200966787342388"/>
        <n v="54.753554356200404"/>
        <n v="56.086651553068897"/>
        <n v="56.759946911545399"/>
        <n v="57.045203916640524"/>
        <n v="56.720449740007474"/>
        <n v="56.590798204787312"/>
        <n v="56.968068848344245"/>
        <n v="56.885179032756035"/>
        <n v="57.061005301980053"/>
        <n v="56.813372625135536"/>
        <n v="57.151428340384626"/>
        <n v="57.610656127183034"/>
        <n v="57.62653276401096"/>
        <n v="58.007154370199203"/>
        <n v="57.22161750906173"/>
        <n v="56.579032066260623"/>
        <n v="55.673205637153785"/>
        <n v="54.734091958379132"/>
        <n v="53.5026999391186"/>
        <n v="52.187155588869125"/>
        <n v="50.101300698571436"/>
        <n v="48.146917849070945"/>
        <n v="46.52552788095867"/>
        <n v="45.60385077558778"/>
        <n v="44.88557224989674"/>
        <n v="44.540571682194617"/>
        <n v="44.430324222099209"/>
        <n v="44.760311449264151"/>
        <n v="45.258447160068236"/>
        <n v="45.791775912478215"/>
        <n v="45.474507654834383"/>
        <n v="44.878002929769764"/>
        <n v="45.487919570546204"/>
        <n v="45.825020362629004"/>
        <n v="46.530267964134282"/>
        <n v="45.603045421143072"/>
        <n v="44.756490762286141"/>
        <n v="43.418360639348144"/>
        <n v="42.985712341178491"/>
        <n v="42.774533100089968"/>
        <n v="42.746031394421948"/>
        <n v="42.801440223101942"/>
        <n v="43.099019861066616"/>
        <n v="43.839630952526072"/>
        <n v="43.724083297498915"/>
        <n v="44.459427540152653"/>
        <n v="44.44282403745833"/>
        <n v="45.785397935796425"/>
        <n v="46.994071529455177"/>
        <n v="47.724214556795282"/>
        <n v="48.389902184045063"/>
        <n v="49.365867117836537"/>
        <n v="50.825550645760394"/>
        <n v="51.594020901377483"/>
        <n v="52.42061567645262"/>
        <n v="53.302052829854716"/>
        <n v="54.446132256294675"/>
        <n v="55.505217100244494"/>
        <n v="56.418614177204638"/>
        <n v="56.347503922753738"/>
        <n v="56.991320722968851"/>
        <n v="57.836754494803692"/>
        <n v="59.278544897844171"/>
        <n v="60.115143224555958"/>
        <n v="59.732990197769176"/>
        <n v="59.648157221493015"/>
        <n v="60.329265082362816"/>
        <n v="60.65883309705621"/>
        <n v="61.498156887681453"/>
        <n v="62.2312724458275"/>
        <n v="62.206009536293209"/>
        <n v="62.489866808169353"/>
        <n v="61.353654963209685"/>
        <n v="60.332922189187535"/>
        <n v="58.238113111201223"/>
        <n v="56.105925434438944"/>
        <n v="55.246362387383748"/>
        <n v="54.201292945907539"/>
        <n v="53.041255019950434"/>
        <n v="51.838670997792484"/>
        <n v="50.081781838524535"/>
        <n v="47.737155363203833"/>
        <n v="45.715513397993384"/>
        <n v="44.011934459523935"/>
        <n v="43.544627172683022"/>
        <n v="43.363823586592709"/>
        <n v="42.870719251296372"/>
        <n v="42.693023645532044"/>
        <n v="41.929537764024644"/>
        <n v="42.198438206862839"/>
        <n v="42.2934155071232"/>
        <n v="43.306674448186726"/>
        <n v="44.403773588999634"/>
        <n v="46.181315893488211"/>
        <n v="48.111516756187363"/>
        <n v="49.020184543432485"/>
        <n v="49.162779266046783"/>
        <n v="50.172212440194556"/>
        <n v="51.628873725984427"/>
        <n v="52.590187181299036"/>
        <n v="53.801669460065973"/>
        <n v="54.334402500721524"/>
        <n v="55.403776266561415"/>
        <n v="55.462557557388266"/>
        <n v="56.176144132054986"/>
        <n v="57.137887961672611"/>
        <n v="58.909854940277363"/>
        <n v="61.102024391549271"/>
        <n v="62.890883608949004"/>
        <n v="63.522261752807395"/>
        <n v="64.329181216635888"/>
        <n v="65.264803999250674"/>
        <n v="65.602523461978834"/>
        <n v="66.226094876959095"/>
        <n v="64.911435525764901"/>
        <n v="63.231838646350987"/>
        <n v="60.35789101041513"/>
        <n v="57.277812875439473"/>
        <n v="53.940589076159945"/>
        <n v="51.128336098622732"/>
        <n v="48.489419849719049"/>
        <n v="45.495229670023683"/>
        <n v="43.083541747671369"/>
        <n v="40.110530203036618"/>
        <n v="38.499152858276993"/>
        <n v="37.568045469551656"/>
        <n v="37.963908447123352"/>
        <n v="39.755247834342768"/>
        <n v="42.033665695526373"/>
        <n v="43.632818409854167"/>
        <n v="44.952740382386914"/>
        <n v="46.428688792123978"/>
        <n v="47.972746648156836"/>
        <n v="49.742366957831649"/>
        <n v="51.12016740378931"/>
        <n v="53.091232458898197"/>
        <n v="54.338806931432522"/>
        <n v="55.148885243319171"/>
        <n v="55.558296471629838"/>
        <n v="55.493547857987068"/>
        <n v="56.11113450316342"/>
        <n v="56.442207122398287"/>
        <n v="57.208441843243087"/>
        <n v="58.262005938517213"/>
        <n v="59.180138800243164"/>
        <n v="60.09579211739225"/>
        <n v="60.989513404702983"/>
        <n v="61.108687949689021"/>
        <n v="61.278666052427752"/>
        <n v="61.400125931467223"/>
        <n v="61.68090807545979"/>
        <n v="61.235091898503832"/>
        <n v="60.513595997309842"/>
        <n v="59.999226005653732"/>
        <n v="59.703810222666512"/>
        <n v="59.808540198371368"/>
        <n v="59.647157156979432"/>
        <n v="59.70330019649213"/>
        <n v="59.81449640335822"/>
        <n v="60.643022793451706"/>
        <n v="61.53395198748013"/>
        <n v="61.797076443469876"/>
        <n v="62.094676768755875"/>
        <n v="62.328773166213075"/>
        <n v="63.063499282147006"/>
        <n v="63.877715920412207"/>
        <n v="64.799177803650963"/>
        <n v="64.788400918219523"/>
        <n v="65.443174912146759"/>
        <n v="66.216313340742587"/>
        <n v="65.835636885973614"/>
        <n v="66.010147824805443"/>
        <n v="66.029920356938504"/>
        <n v="66.467513049422791"/>
        <n v="66.02165223843356"/>
        <n v="66.120357204757269"/>
        <n v="65.644984702684823"/>
        <n v="65.448173310431059"/>
        <n v="64.11296331369013"/>
        <n v="63.15996422373231"/>
        <n v="61.917358056911915"/>
        <n v="60.269727840793685"/>
        <n v="59.234698728120442"/>
        <n v="58.403751464061294"/>
        <n v="57.542426528702777"/>
        <n v="55.914815912389713"/>
        <n v="55.190218738886919"/>
        <n v="55.002484059370708"/>
        <n v="54.326363272750378"/>
        <n v="54.401339719790883"/>
        <n v="54.413960415315962"/>
        <n v="54.162377485547147"/>
        <n v="54.849396298755231"/>
        <n v="55.208347520317318"/>
        <n v="55.65671213063883"/>
        <n v="55.61041352298426"/>
        <n v="55.654797250101531"/>
        <n v="55.289893945262754"/>
        <n v="54.992372288138604"/>
        <n v="54.591942652246424"/>
        <n v="53.635346901313063"/>
        <n v="52.440017056217329"/>
        <n v="51.951993396780324"/>
        <n v="51.614635735736691"/>
        <n v="51.066978330238577"/>
        <n v="50.242373159184389"/>
        <n v="49.672328510992713"/>
        <n v="49.517937241486543"/>
        <n v="49.637418579961832"/>
        <n v="50.449847234980417"/>
        <n v="51.119098214141303"/>
        <n v="51.796183593314169"/>
        <n v="52.658682446690896"/>
        <n v="53.03553445557128"/>
        <n v="53.010173132268648"/>
        <n v="52.764017427544758"/>
        <n v="51.459408846506641"/>
        <n v="50.782181409961659"/>
        <n v="50.159294194156267"/>
        <n v="49.238159518818009"/>
        <n v="48.89725626347802"/>
        <n v="48.568495558910143"/>
        <n v="48.012026945843161"/>
        <n v="47.666796605031863"/>
        <n v="48.190181781714934"/>
        <n v="49.050768284256925"/>
        <n v="49.868304152306678"/>
        <n v="50.631884312476934"/>
        <n v="52.357190199408109"/>
        <n v="54.442776037691964"/>
        <n v="56.387447020277698"/>
        <n v="58.124959159855642"/>
        <n v="58.786272240167079"/>
        <n v="59.029931079537015"/>
        <n v="59.533278045643556"/>
        <n v="57.930794967870838"/>
        <n v="56.399231461537831"/>
        <n v="54.209994662207144"/>
        <n v="52.025808194028762"/>
        <n v="50.193942185682907"/>
        <n v="49.411138717853824"/>
        <n v="48.058241489220769"/>
        <n v="47.410483533201273"/>
        <n v="47.156850446650644"/>
        <n v="46.552638338581197"/>
        <n v="46.854851192546171"/>
        <n v="46.478089891901284"/>
        <n v="47.918273768802031"/>
        <n v="49.057259205359578"/>
        <n v="50.206299210306064"/>
        <n v="52.131831456544241"/>
        <n v="54.418296545451994"/>
        <n v="55.072654093335586"/>
        <n v="56.54495200034961"/>
        <n v="57.221684953503512"/>
        <n v="57.271394486646983"/>
        <n v="57.051559123176595"/>
        <n v="56.534304064340517"/>
        <n v="56.484977693616571"/>
        <n v="56.164578477411709"/>
        <n v="55.755804302190519"/>
        <n v="55.678726182724525"/>
        <n v="55.418173797138984"/>
        <n v="54.496456574638735"/>
        <n v="54.245656636569343"/>
        <n v="53.640225779289302"/>
        <n v="52.438516219890609"/>
        <n v="51.242322506040317"/>
        <n v="50.675854540900183"/>
        <n v="50.811558928708138"/>
        <n v="50.538685515836931"/>
        <n v="49.921504534750454"/>
        <n v="49.181946111870047"/>
        <n v="47.848592724544183"/>
        <n v="45.721121878620743"/>
        <n v="44.585605968339053"/>
        <n v="43.088703657871697"/>
        <n v="41.942983656538466"/>
        <n v="41.164561974441277"/>
        <n v="40.752116145415478"/>
        <n v="40.849614043979194"/>
        <n v="40.606425884127724"/>
        <n v="40.219951271044437"/>
        <n v="40.152413203880606"/>
        <n v="39.971174396091364"/>
        <n v="40.028152034149024"/>
        <n v="41.077070930670473"/>
        <n v="40.659321098293454"/>
        <n v="41.264355074889679"/>
        <n v="41.58440606190964"/>
        <n v="42.46735953634478"/>
        <n v="43.131504277946696"/>
        <n v="43.020561758632745"/>
        <n v="43.279654902817754"/>
        <n v="44.826229534770853"/>
        <n v="46.16727280942564"/>
        <n v="46.571697205625547"/>
        <n v="47.7146883789678"/>
        <n v="47.521684474296556"/>
        <n v="47.169311440192082"/>
        <n v="45.963765793849859"/>
        <n v="45.136442385119317"/>
        <n v="43.618213217567302"/>
        <n v="42.722841303966952"/>
        <n v="42.135628510556032"/>
        <n v="41.40603022593627"/>
        <n v="40.280378444519151"/>
        <n v="40.261172351394038"/>
        <n v="41.958742920718102"/>
        <n v="43.294324416224462"/>
        <n v="44.286877709552478"/>
        <n v="46.582254911562529"/>
        <n v="48.97304763616399"/>
        <n v="50.507413109846645"/>
        <n v="51.915916114523519"/>
        <n v="53.491724703007094"/>
        <n v="55.514371885430336"/>
        <n v="57.146630889149797"/>
        <n v="57.886752361623159"/>
        <n v="57.086606046745196"/>
        <n v="56.075370175912354"/>
        <n v="54.354577660867612"/>
        <n v="53.577004025924708"/>
        <n v="51.983216320599865"/>
        <n v="49.53890784333035"/>
        <n v="47.418531112461373"/>
        <n v="45.560608526446515"/>
        <n v="42.969940916803232"/>
        <n v="40.175662563971024"/>
        <n v="38.482768398490215"/>
        <n v="38.002307056752009"/>
        <n v="37.827849807585885"/>
        <n v="37.630986095015061"/>
        <n v="38.784376729648415"/>
        <n v="39.316657994201101"/>
        <n v="39.350773252868059"/>
        <n v="40.657189737279005"/>
        <n v="42.474026298617169"/>
        <n v="44.1931475511578"/>
        <n v="46.241475700183905"/>
        <n v="47.421916479058723"/>
        <n v="47.585340850928411"/>
        <n v="47.560411862484166"/>
        <n v="47.860683338129888"/>
        <n v="47.326500925536571"/>
        <n v="46.728902330773913"/>
        <n v="47.34097425039851"/>
        <n v="48.443967511068706"/>
        <n v="48.089274103953549"/>
        <n v="47.410731716550259"/>
        <n v="46.407289306291041"/>
        <n v="45.871924850608089"/>
        <n v="45.958841543356272"/>
        <n v="45.145865586439953"/>
        <n v="44.211106171579956"/>
        <n v="42.844208482133944"/>
        <n v="42.783252929463565"/>
        <n v="42.09908390296637"/>
        <n v="40.893421818297384"/>
        <n v="39.830109912274082"/>
        <n v="39.838292296796091"/>
        <n v="38.571071076727911"/>
        <n v="37.405405463077678"/>
        <n v="36.36782425586977"/>
        <n v="35.790059038464072"/>
        <n v="36.130684426679487"/>
        <n v="36.781184491772962"/>
        <n v="37.517432445391499"/>
        <n v="39.841107454690423"/>
        <n v="41.328596012922311"/>
        <n v="43.161001532135771"/>
        <n v="44.594266170908192"/>
        <n v="46.015761527616782"/>
        <n v="46.783658688683602"/>
        <n v="48.12008915597378"/>
        <n v="47.352627402508119"/>
        <n v="45.973194806807165"/>
        <n v="44.554589705767995"/>
        <n v="43.683474249331312"/>
        <n v="42.456605934877956"/>
        <n v="39.047589392721854"/>
        <n v="36.173061317576739"/>
        <n v="33.392049471477257"/>
        <n v="31.298304855527871"/>
        <n v="29.067435308436824"/>
        <n v="28.155826080719009"/>
        <n v="27.924409528491932"/>
        <n v="28.646177260822473"/>
        <n v="30.420677618242166"/>
        <n v="31.663226827797555"/>
        <n v="32.008185863231269"/>
        <n v="33.381835091285573"/>
        <n v="33.785112700486543"/>
        <n v="33.587467552307302"/>
        <n v="32.933879525589724"/>
        <n v="32.13968193233746"/>
        <n v="31.596089830803034"/>
        <n v="31.057115560302311"/>
        <n v="30.096640379631637"/>
        <n v="29.501117895120981"/>
        <n v="28.192676865589519"/>
        <n v="27.71881747269488"/>
        <n v="26.99437777951853"/>
        <n v="25.030697905084036"/>
        <n v="24.230776967225978"/>
        <n v="23.795404809655569"/>
        <n v="22.836062824913341"/>
        <n v="21.893102578624227"/>
        <n v="21.443123207804831"/>
        <n v="21.155397000448652"/>
        <n v="20.793272742401452"/>
        <n v="20.835116200110775"/>
        <n v="21.470633708248453"/>
        <n v="21.964420988820383"/>
        <n v="23.453444779916982"/>
        <n v="25.655493104615413"/>
        <n v="27.789437773428791"/>
        <n v="30.763322330652155"/>
        <n v="33.487664182542389"/>
        <n v="36.651260768581864"/>
        <n v="39.38555967924524"/>
        <n v="41.677342052821878"/>
        <n v="43.819459136613496"/>
        <n v="44.152874985057281"/>
        <n v="43.932877981262429"/>
        <n v="43.209023935785929"/>
        <n v="41.961413537570387"/>
        <n v="40.898996239389191"/>
        <n v="39.581602326863184"/>
        <n v="37.612562541891954"/>
        <n v="35.97066566420024"/>
        <n v="33.710402923173994"/>
        <n v="31.491801230900549"/>
        <n v="30.358684357132137"/>
        <n v="28.508457912845774"/>
        <n v="28.668087955667204"/>
        <n v="28.985827951425279"/>
        <n v="29.554775218909999"/>
        <n v="29.272569265109428"/>
        <n v="29.273921564906903"/>
        <n v="29.24935480616772"/>
        <n v="30.025921293410605"/>
        <n v="31.359435380659505"/>
        <n v="33.308333231231487"/>
        <n v="35.159824693652098"/>
        <n v="37.185993527936837"/>
        <n v="38.821237562027157"/>
        <n v="40.693884628613553"/>
        <n v="42.327004061297451"/>
        <n v="44.231955051030219"/>
        <n v="45.934318822159184"/>
        <n v="46.189797878931017"/>
        <n v="46.70326933092781"/>
        <n v="47.360880537436763"/>
        <n v="47.86295726305098"/>
        <n v="46.740937855168234"/>
        <n v="45.104887834753065"/>
        <n v="42.791283292687432"/>
        <n v="42.307490414198227"/>
        <n v="41.458677013400894"/>
        <n v="41.377272959751927"/>
        <n v="40.653345096567762"/>
        <n v="40.288944968940946"/>
        <n v="40.799704004910055"/>
        <n v="40.668296194484938"/>
        <n v="40.088425086002644"/>
        <n v="39.365422460998353"/>
        <n v="40.027965640304863"/>
        <n v="42.166892582776022"/>
        <n v="43.505079079831539"/>
        <n v="45.513859947092548"/>
        <n v="46.814970568774108"/>
        <n v="48.338799718948614"/>
        <n v="49.470464219237151"/>
        <n v="50.57655815655486"/>
        <n v="51.366654558902979"/>
        <n v="54.497150123355958"/>
        <n v="55.608022600609729"/>
        <n v="55.881256414801896"/>
        <n v="54.576782190297983"/>
        <n v="51.293540621074207"/>
        <n v="49.515685905525167"/>
        <n v="45.631196507131541"/>
        <n v="42.209888734803407"/>
        <n v="38.299979522113709"/>
        <n v="35.440856863682122"/>
        <n v="33.593601844166564"/>
        <n v="30.610061357951974"/>
        <n v="25.902247178570622"/>
        <n v="23.871996338328845"/>
        <n v="22.280249167782387"/>
        <n v="21.01916822965428"/>
        <n v="20.702338667672169"/>
        <n v="20.08134669851864"/>
        <n v="20.125797380377438"/>
        <n v="20.352716723792387"/>
        <n v="20.566386750607609"/>
        <n v="21.307010144759023"/>
        <n v="21.28710697445505"/>
        <n v="22.434327398679457"/>
        <n v="24.082129323117218"/>
        <n v="24.747736625879423"/>
        <n v="25.462050656269408"/>
        <n v="26.338224994096944"/>
        <n v="26.490701934529952"/>
        <n v="26.770470252922873"/>
        <n v="26.461828865191048"/>
        <n v="26.776006836639812"/>
        <n v="26.679117068378428"/>
        <n v="25.886637398313329"/>
        <n v="25.897120867537634"/>
        <n v="27.459887588012595"/>
        <n v="28.192514129035988"/>
        <n v="31.221225137606933"/>
        <n v="34.532404812753285"/>
        <n v="38.553870070137201"/>
        <n v="44.303772681066128"/>
        <n v="48.293425369408091"/>
        <n v="53.240642976131788"/>
        <n v="56.433766530222066"/>
        <n v="57.30338543181859"/>
        <n v="59.073261583360761"/>
        <n v="60.602588660767729"/>
        <n v="61.419796498666805"/>
        <n v="61.743524111507632"/>
        <n v="59.276294894766387"/>
        <n v="55.866389417967213"/>
        <n v="53.683531727194861"/>
        <n v="51.143359063754936"/>
        <n v="51.975764606963416"/>
        <n v="52.223616762077967"/>
        <n v="53.004092068059983"/>
        <n v="53.096191015612554"/>
        <n v="51.775104768018899"/>
        <n v="50.042241856423772"/>
        <n v="45.69588916163255"/>
        <n v="41.74503187884698"/>
        <n v="38.60235241844169"/>
        <n v="37.35488027214565"/>
        <n v="35.427693798776438"/>
        <n v="32.20061004311183"/>
        <n v="27.247962365967911"/>
        <n v="22.521345524319894"/>
        <n v="18.100050894241331"/>
        <n v="16.064410051883105"/>
        <n v="15.500857233986617"/>
        <n v="16.37768003036792"/>
        <n v="19.74862895489678"/>
        <n v="21.127319781472835"/>
        <n v="21.842272993691907"/>
        <n v="22.314277390975551"/>
        <n v="23.219317888269135"/>
        <n v="24.755017948864715"/>
        <n v="25.171060028094612"/>
        <n v="25.328294524764804"/>
        <n v="25.842731478080832"/>
        <n v="26.506631087399583"/>
        <n v="26.961149496173579"/>
        <n v="26.78936186996668"/>
        <n v="27.269445001526616"/>
        <n v="29.763534821532968"/>
        <n v="31.417434687179334"/>
        <n v="32.434348936465696"/>
        <n v="32.661801931783657"/>
        <n v="32.159318931217364"/>
        <n v="33.08625968521968"/>
        <n v="34.061523012621798"/>
        <n v="34.685568259243801"/>
        <n v="36.716262347891998"/>
        <n v="36.945815858016317"/>
        <n v="36.025275063600311"/>
        <n v="35.048700195193653"/>
        <n v="34.041308409165531"/>
        <n v="34.339844519973795"/>
        <n v="35.380300457504639"/>
        <n v="36.512795803659479"/>
        <n v="39.296383281329391"/>
        <n v="41.142943179726053"/>
        <n v="43.042943696216319"/>
        <n v="45.906920708027037"/>
        <n v="48.829685650941506"/>
        <n v="51.698684895493244"/>
        <n v="54.76007889150813"/>
        <n v="57.399070969808825"/>
        <n v="58.885012989860911"/>
        <n v="59.017702540491932"/>
        <n v="59.794891804290955"/>
        <n v="60.870784439981939"/>
        <n v="58.146226224510912"/>
        <n v="55.77979799545006"/>
        <n v="54.450517298841021"/>
        <n v="52.733713240319737"/>
        <n v="50.20191322098205"/>
        <n v="48.020406681194849"/>
        <n v="45.493131201342017"/>
        <n v="42.389771345160959"/>
        <n v="41.491941713322589"/>
        <n v="41.722379833146199"/>
        <n v="40.998719920477889"/>
        <n v="40.109322649829842"/>
        <n v="42.82808892701911"/>
        <n v="45.523866727875649"/>
        <n v="47.063001987746155"/>
        <n v="48.165597501019455"/>
        <n v="47.536194111613973"/>
        <n v="47.990554142355137"/>
        <n v="48.45854740420387"/>
        <n v="50.264178905176145"/>
        <n v="49.901118358133914"/>
        <n v="50.11656340293225"/>
        <n v="49.979169271392301"/>
        <n v="49.360069565116135"/>
        <n v="47.638513408807434"/>
        <n v="46.42697317600382"/>
        <n v="46.506015467248623"/>
        <n v="46.388744878667978"/>
        <n v="47.247246653106806"/>
        <n v="47.537431182448948"/>
        <n v="47.963526754899021"/>
        <n v="47.761148716864234"/>
        <n v="49.063602674224562"/>
        <n v="49.707882113394305"/>
        <n v="51.876654554517643"/>
        <n v="53.777174513752051"/>
        <n v="56.239998310186081"/>
        <n v="57.688865583521164"/>
        <n v="58.397646966212385"/>
        <n v="59.641769423710116"/>
        <n v="61.640580188208169"/>
        <n v="63.981343571484224"/>
        <n v="66.310183446867185"/>
        <n v="68.857666629517524"/>
        <n v="70.620114294650861"/>
        <n v="73.391965538144945"/>
        <n v="73.551319574991695"/>
        <n v="72.627518902307671"/>
        <n v="71.416122499519915"/>
        <n v="71.362217653354676"/>
        <n v="71.257341439824089"/>
        <n v="68.972892012737745"/>
        <n v="66.077030430175128"/>
        <n v="64.422317111314072"/>
        <n v="62.087834988130169"/>
        <n v="59.823233438290877"/>
        <n v="58.90879120956135"/>
        <n v="57.704424999110678"/>
        <n v="56.672365888604652"/>
        <n v="57.297635948077946"/>
        <n v="56.811191826489733"/>
        <n v="55.050567711045936"/>
        <n v="53.467459908452952"/>
        <n v="53.803195831467775"/>
        <n v="54.234427739905449"/>
        <n v="54.723558408897368"/>
        <n v="56.557189466267658"/>
        <n v="56.555717966449599"/>
        <n v="54.503153566109638"/>
        <n v="53.304334554089507"/>
        <n v="52.877081394354626"/>
        <n v="52.259308361341731"/>
        <n v="52.521958426090457"/>
        <n v="53.009246584474205"/>
        <n v="53.298920485551015"/>
        <n v="54.206561467395687"/>
        <n v="54.457543453675861"/>
        <n v="54.009063604780827"/>
        <n v="52.960117989293785"/>
        <n v="53.480383127632685"/>
        <n v="55.433427606650504"/>
        <n v="56.007970209672244"/>
        <n v="57.069303037180646"/>
        <n v="58.248647586115375"/>
        <n v="60.65277634271834"/>
        <n v="63.286649041939484"/>
        <n v="64.876407145098298"/>
        <n v="64.508367232518694"/>
        <n v="66.236180277294224"/>
        <n v="67.370091520876301"/>
        <n v="68.431146075756672"/>
        <n v="68.699107060520049"/>
        <n v="68.489549921830005"/>
        <n v="68.048668248683001"/>
        <n v="68.12444409644074"/>
        <n v="67.71021048746988"/>
        <n v="65.695135642431836"/>
        <n v="62.986514751650169"/>
        <n v="60.786127913211679"/>
        <n v="60.571814288773858"/>
        <n v="58.95461767822254"/>
        <n v="57.564361312752538"/>
        <n v="57.505752304315543"/>
        <n v="58.737910253158084"/>
        <n v="60.704711789615352"/>
        <n v="61.631890888811903"/>
        <n v="61.075856382760428"/>
        <n v="60.752101302953612"/>
        <n v="61.259303703996544"/>
        <n v="61.837309919566941"/>
        <n v="64.131540917917434"/>
        <n v="66.171151682895598"/>
        <n v="68.016441954923124"/>
        <n v="68.694050315604159"/>
        <n v="68.628326099899553"/>
        <n v="68.667052211854624"/>
        <n v="68.144431212916615"/>
        <n v="70.139471842687527"/>
        <n v="73.432499736016368"/>
        <n v="76.828485375548752"/>
        <n v="78.522369682680491"/>
        <n v="81.419421283299471"/>
        <n v="82.775218033359764"/>
        <n v="83.380747657334595"/>
        <n v="84.758555606113887"/>
        <n v="85.725827469796783"/>
        <n v="85.543041653819827"/>
        <n v="84.063557721672495"/>
        <n v="80.816088673982776"/>
        <n v="76.379140880597973"/>
        <n v="72.413790529504723"/>
        <n v="69.621887818105634"/>
        <n v="68.56410994001287"/>
        <n v="66.427219745614039"/>
        <n v="64.272067688060076"/>
        <n v="62.757357486694609"/>
        <n v="59.913144160969885"/>
        <n v="57.460516103856264"/>
        <n v="56.191135634976085"/>
        <n v="56.654489631260162"/>
        <n v="59.390231374889908"/>
        <n v="62.76049428575282"/>
        <n v="66.020062791080861"/>
        <n v="67.567729238390044"/>
        <n v="67.504751759792399"/>
        <n v="68.997394179733263"/>
        <n v="71.438666068794149"/>
        <n v="72.859169352640563"/>
        <n v="75.441607325371777"/>
        <n v="77.330654098756071"/>
        <n v="78.224344871298825"/>
        <n v="76.890327474157829"/>
        <n v="73.997032639954725"/>
        <n v="69.548627594160592"/>
        <n v="63.83781658198253"/>
        <n v="58.013031449960955"/>
        <n v="52.500103412520644"/>
        <n v="46.398752038091295"/>
        <n v="40.259495448384079"/>
        <n v="34.6531492366463"/>
        <n v="28.700421552200893"/>
        <n v="25.889218642210622"/>
        <n v="23.437738511187536"/>
        <n v="21.905694869738038"/>
        <n v="22.521694421260449"/>
        <n v="23.641365667019581"/>
        <n v="24.797637937911016"/>
        <n v="26.208052661435449"/>
        <n v="29.723346214330331"/>
        <n v="33.547291420135885"/>
        <n v="38.196394071430262"/>
        <n v="42.846915666436381"/>
        <n v="45.995294719443301"/>
        <n v="47.378193240858074"/>
        <n v="48.541713768849945"/>
        <n v="50.012577059671365"/>
        <n v="49.38111494515406"/>
        <n v="50.170042670925206"/>
        <n v="50.974237370685017"/>
        <n v="52.692392506510366"/>
        <n v="53.145132021802283"/>
        <n v="53.140710127618711"/>
        <n v="51.062863130115197"/>
        <n v="48.799847632933172"/>
        <n v="49.402645819292786"/>
        <n v="49.691566126103119"/>
        <n v="51.55281944580998"/>
        <n v="53.313089147023611"/>
        <n v="55.77563655941367"/>
        <n v="57.532124795163561"/>
        <n v="58.743659265765253"/>
        <n v="59.589675519792131"/>
        <n v="60.429396880312503"/>
        <n v="60.78598748946041"/>
        <n v="60.635337054598779"/>
        <n v="61.582476213036301"/>
        <n v="62.729943528672983"/>
        <n v="64.306749977617514"/>
        <n v="64.465189199352537"/>
        <n v="64.060541835702239"/>
        <n v="63.12343929309602"/>
        <n v="62.961691202203241"/>
        <n v="63.068414521975313"/>
        <n v="60.933529315390444"/>
        <n v="58.77442500497019"/>
        <n v="57.907265798813235"/>
        <n v="57.545623206983343"/>
        <n v="57.392659331285927"/>
        <n v="57.573377869502529"/>
        <n v="57.732168731004613"/>
        <n v="57.591328895563301"/>
        <n v="57.582705022449467"/>
        <n v="57.321343974504863"/>
        <n v="56.360657638612274"/>
        <n v="55.706485880901283"/>
        <n v="57.177137468019623"/>
        <n v="59.462104550439143"/>
        <n v="60.046278254269652"/>
        <n v="59.886222075217255"/>
        <n v="58.300349070548869"/>
        <n v="54.889838029261178"/>
        <n v="51.914441064019456"/>
        <n v="50.575045360798129"/>
        <n v="49.891331792115551"/>
        <n v="50.029466501726468"/>
        <n v="50.565530320503505"/>
        <n v="52.158600557971816"/>
        <n v="52.629869130866268"/>
        <n v="53.246649600826515"/>
        <n v="53.14946105981759"/>
        <n v="53.830280842092058"/>
        <n v="54.062345728690694"/>
        <n v="54.09599285109568"/>
        <n v="54.970088103527765"/>
        <n v="55.908639941932741"/>
        <n v="57.444973892345295"/>
        <n v="59.258664800514218"/>
        <n v="62.268282723265223"/>
        <n v="65.398280251882952"/>
        <n v="67.621077279963785"/>
        <n v="69.055640225917372"/>
        <n v="71.895791003780573"/>
        <n v="72.71963234108533"/>
        <n v="74.073316371571124"/>
        <n v="75.760826096490163"/>
        <n v="76.874900510618616"/>
        <n v="77.257339859871379"/>
        <n v="77.629629094268779"/>
        <n v="78.032178552621161"/>
        <n v="76.748652166561257"/>
        <n v="73.388439565870911"/>
        <n v="73.833665059628359"/>
        <n v="74.302034678097911"/>
        <n v="73.787925026967571"/>
        <n v="76.182670995119295"/>
        <n v="77.738525003311068"/>
        <n v="79.188877500208051"/>
        <n v="78.376905275719835"/>
        <n v="79.011644684442658"/>
        <n v="82.287028477650836"/>
        <n v="89.224853402908522"/>
        <n v="94.515850108717487"/>
        <n v="96.636918282736474"/>
        <n v="95.475494919407581"/>
        <n v="95.54786769643259"/>
        <n v="95.301700122492491"/>
        <n v="94.672299562876105"/>
        <n v="92.831576355822506"/>
        <n v="90.91010456061565"/>
        <n v="91.388188015003024"/>
        <n v="87.257908818830458"/>
        <n v="78.904368942469304"/>
        <n v="68.849962147150066"/>
        <n v="61.20429860733082"/>
        <n v="57.10185193920092"/>
        <n v="54.952702701776268"/>
        <n v="53.377154025944492"/>
        <n v="51.104194509011485"/>
        <n v="48.147438176321636"/>
        <n v="45.764031500151425"/>
        <n v="42.97739275997457"/>
        <n v="39.837809351659423"/>
        <n v="41.070056771358637"/>
        <n v="40.815594293497398"/>
        <n v="39.231176434879792"/>
        <n v="36.22103121007089"/>
        <n v="34.468671283012021"/>
        <n v="30.85215746130125"/>
        <n v="27.706670061359365"/>
        <n v="28.799586912798151"/>
        <n v="30.598224225276823"/>
        <n v="33.739069589493774"/>
        <n v="36.504613982855695"/>
        <n v="38.023342406815708"/>
        <n v="39.186922495492674"/>
        <n v="40.532748234463448"/>
        <n v="41.855722909871311"/>
        <n v="44.19455052894812"/>
        <n v="44.592534717008327"/>
        <n v="45.514811767535726"/>
        <n v="44.374017291542536"/>
        <n v="42.080571450752664"/>
        <n v="40.999956375737057"/>
        <n v="41.871858478435996"/>
        <n v="42.189261008150837"/>
        <n v="42.880019975561169"/>
        <n v="43.75402464772241"/>
        <n v="44.357274945336123"/>
        <n v="45.469885725589933"/>
        <n v="46.258429706233748"/>
        <n v="49.697009791834184"/>
        <n v="53.639068850946352"/>
        <n v="57.628402856937818"/>
        <n v="62.692596659629466"/>
        <n v="65.914539461296798"/>
        <n v="68.534650853832218"/>
        <n v="72.154131371328234"/>
        <n v="75.774753011691487"/>
        <n v="78.447439774951263"/>
        <n v="85.431382056660311"/>
        <n v="92.26182777605122"/>
        <n v="97.087987233390081"/>
        <n v="101.1916843634055"/>
        <n v="106.34097216345826"/>
        <n v="108.56907429845035"/>
        <n v="108.03110052096518"/>
        <n v="107.49422077856418"/>
        <n v="106.13337508178783"/>
        <n v="104.15355798590319"/>
        <n v="101.96072480865001"/>
        <n v="97.20341289320271"/>
        <n v="90.541466553383032"/>
        <n v="85.028145222467501"/>
        <n v="82.263318646567228"/>
        <n v="73.977892026067977"/>
        <n v="67.142052892082987"/>
        <n v="64.143863798724126"/>
        <n v="61.065957454418729"/>
        <n v="57.702622998432304"/>
        <n v="53.757763073434511"/>
        <n v="48.918336397261648"/>
        <n v="44.477526526772614"/>
        <n v="44.340172761057183"/>
        <n v="44.754422457151804"/>
        <n v="43.366266304697895"/>
        <n v="44.327332974778678"/>
        <n v="51.37994493689849"/>
        <n v="58.423861783273537"/>
        <n v="67.225333160038204"/>
        <n v="74.549037008501969"/>
        <n v="79.802896473828071"/>
        <n v="86.528363098696545"/>
        <n v="97.812149436187269"/>
        <n v="103.14153041656407"/>
        <n v="104.98336833483641"/>
        <n v="104.550438572448"/>
        <n v="105.78823637117553"/>
        <n v="103.84863276881362"/>
        <n v="102.98244998998666"/>
        <n v="97.605385015799371"/>
        <n v="88.189875959064167"/>
        <n v="81.878986664105227"/>
        <n v="77.646901973236368"/>
        <n v="74.046271522703734"/>
        <n v="67.858561512362428"/>
        <n v="70.163070603446513"/>
        <n v="72.933227175981074"/>
        <n v="72.351477895968557"/>
        <n v="70.697981709793979"/>
        <n v="72.272490391603114"/>
        <n v="72.099806651156428"/>
        <n v="78.86685059837906"/>
        <n v="87.079846350203695"/>
        <n v="93.914454498844862"/>
        <n v="102.13163231091998"/>
        <n v="107.47273171752808"/>
        <n v="112.86677403050493"/>
        <n v="111.55875613314079"/>
        <n v="112.2700170193104"/>
        <n v="116.26935227492936"/>
        <n v="118.31712226356881"/>
        <n v="120.32020032043482"/>
        <n v="124.54141715282003"/>
        <n v="123.50737224707483"/>
        <n v="121.01253846424335"/>
        <n v="113.68738319585577"/>
        <n v="106.15749656361508"/>
        <n v="102.00736132760447"/>
        <n v="97.155959334131751"/>
        <n v="92.420047793277888"/>
        <n v="88.493721808742464"/>
        <n v="87.167372428187704"/>
        <n v="86.624262160059274"/>
        <n v="83.093597174212448"/>
        <n v="78.438067260852563"/>
        <n v="73.659056956132446"/>
        <n v="68.041717031215455"/>
        <n v="69.770746405464209"/>
        <n v="71.202179263930219"/>
        <n v="73.170089548925375"/>
        <n v="71.767818110298066"/>
        <n v="75.787922037353397"/>
        <n v="79.197737785649579"/>
        <n v="81.011737568999294"/>
        <n v="84.398376873530708"/>
        <n v="86.538065590906186"/>
        <n v="86.8995398808445"/>
        <n v="84.810082650702071"/>
        <n v="85.514573380164975"/>
        <n v="85.777971870692554"/>
        <n v="86.061998428412934"/>
        <n v="82.726760971022301"/>
        <n v="83.514729418499869"/>
        <n v="84.907089928513074"/>
        <n v="86.846257333498428"/>
        <n v="87.256979516893466"/>
        <n v="89.17308257201644"/>
        <n v="94.85600598946921"/>
        <n v="101.16658906611592"/>
        <n v="109.11828885770115"/>
        <n v="118.25899340996811"/>
        <n v="127.12219060886787"/>
        <n v="135.22735216151059"/>
        <n v="144.69437453447793"/>
        <n v="152.57592440805189"/>
        <n v="157.16472126925581"/>
        <n v="160.16717163374341"/>
        <n v="165.46991466170564"/>
        <n v="168.92077119012916"/>
        <n v="167.67813247020845"/>
        <n v="167.38197577281605"/>
        <n v="169.41523596082962"/>
        <n v="166.88667755714457"/>
        <n v="162.2795089135038"/>
        <n v="160.64157569873268"/>
        <n v="159.57350405966983"/>
        <n v="158.91566959978192"/>
        <n v="157.04331805454896"/>
        <n v="154.33381857488624"/>
        <n v="148.11271754910879"/>
        <n v="140.01308783163711"/>
        <n v="132.51123540555034"/>
        <n v="122.48221867546765"/>
        <n v="114.15174277185041"/>
        <n v="110.50807516824658"/>
        <n v="108.0206599157804"/>
        <n v="102.64880563379272"/>
        <n v="98.534024590556498"/>
        <n v="98.532421580793411"/>
        <n v="98.418454743268015"/>
        <n v="101.30817431020223"/>
        <n v="111.58485714384523"/>
        <n v="121.35290767993415"/>
        <n v="130.9857608372632"/>
        <n v="142.06873448727487"/>
        <n v="148.80624467160791"/>
        <n v="154.12557686438109"/>
        <n v="160.54605999347589"/>
        <n v="164.02597019695492"/>
        <n v="163.65544983813942"/>
        <n v="163.72960034069942"/>
        <n v="163.69538005957619"/>
        <n v="161.36267723763106"/>
        <n v="155.61369548092043"/>
        <n v="151.73430621838099"/>
        <n v="149.6898393509513"/>
        <n v="146.16065267076419"/>
        <n v="145.44776858353737"/>
        <n v="148.89909066220699"/>
        <n v="149.3831908605697"/>
        <n v="153.23860709929446"/>
        <n v="158.4383737277366"/>
        <n v="159.81544494984647"/>
        <n v="162.40236011982259"/>
        <n v="164.60083423686319"/>
        <n v="200.26213378806247"/>
        <n v="188.09773519008363"/>
        <n v="175.53671073456931"/>
        <n v="164.27419665975063"/>
        <n v="152.06254471948313"/>
        <n v="134.98575207213534"/>
        <n v="119.41299608224107"/>
        <n v="104.08635522461206"/>
      </sharedItems>
    </cacheField>
  </cacheFields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Asus" refreshedDate="42138.935653935187" createdVersion="3" refreshedVersion="3" minRefreshableVersion="3" recordCount="3406">
  <cacheSource type="worksheet">
    <worksheetSource ref="E1:L3407" sheet="List1"/>
  </cacheSource>
  <cacheFields count="8">
    <cacheField name="čislovaní" numFmtId="0">
      <sharedItems containsSemiMixedTypes="0" containsString="0" containsNumber="1" containsInteger="1" minValue="0" maxValue="11" count="12">
        <n v="0"/>
        <n v="1"/>
        <n v="2"/>
        <n v="3"/>
        <n v="4"/>
        <n v="5"/>
        <n v="6"/>
        <n v="7"/>
        <n v="8"/>
        <n v="9"/>
        <n v="10"/>
        <n v="11"/>
      </sharedItems>
    </cacheField>
    <cacheField name="(ema-real)^2/12" numFmtId="2">
      <sharedItems containsSemiMixedTypes="0" containsString="0" containsNumber="1" minValue="8.339299269812118" maxValue="200.26213378806247"/>
    </cacheField>
    <cacheField name="EMA12" numFmtId="4">
      <sharedItems containsSemiMixedTypes="0" containsString="0" containsNumber="1" minValue="5.3893589235190547" maxValue="98.309107089884307"/>
    </cacheField>
    <cacheField name="EMA12 suma" numFmtId="4">
      <sharedItems containsSemiMixedTypes="0" containsString="0" containsNumber="1" minValue="30.078769709101252" maxValue="84.552253626504026" count="3403">
        <n v="84.552253626504026"/>
        <n v="84.200839985265389"/>
        <n v="83.888043227679347"/>
        <n v="83.52969835091335"/>
        <n v="83.258740358988817"/>
        <n v="82.912492626765001"/>
        <n v="82.530432369222794"/>
        <n v="82.249026488019936"/>
        <n v="81.970755928753562"/>
        <n v="81.828896803586275"/>
        <n v="81.700342722724642"/>
        <n v="81.561390440012403"/>
        <n v="81.478088919819214"/>
        <n v="80.981002556225789"/>
        <n v="80.660418554647464"/>
        <n v="80.72797046616661"/>
        <n v="80.888012995024667"/>
        <n v="81.117876814174792"/>
        <n v="81.365963203267242"/>
        <n v="81.587511235231659"/>
        <n v="81.819368113583224"/>
        <n v="81.922845736995711"/>
        <n v="81.952480748671221"/>
        <n v="82.052498913076107"/>
        <n v="82.103614924338899"/>
        <n v="82.501936822956139"/>
        <n v="82.732611686735666"/>
        <n v="82.619837308887909"/>
        <n v="82.477618141557699"/>
        <n v="82.393768826030012"/>
        <n v="82.412605178834681"/>
        <n v="82.381274397330145"/>
        <n v="82.351942360497787"/>
        <n v="82.355386255785533"/>
        <n v="82.387250130889541"/>
        <n v="82.371180295949074"/>
        <n v="82.35154445958986"/>
        <n v="82.119078580017202"/>
        <n v="81.953140400915146"/>
        <n v="81.722594359980704"/>
        <n v="81.518357420683643"/>
        <n v="81.285727048464466"/>
        <n v="81.029318870620159"/>
        <n v="80.860200735174104"/>
        <n v="80.760407341484779"/>
        <n v="80.681543041246996"/>
        <n v="80.623574410302993"/>
        <n v="80.550569193514818"/>
        <n v="80.507858509294095"/>
        <n v="80.344160138699181"/>
        <n v="80.235144485916976"/>
        <n v="80.322209783190786"/>
        <n v="80.416186038774114"/>
        <n v="80.514292413097863"/>
        <n v="80.581484322997213"/>
        <n v="80.619433059818647"/>
        <n v="80.585114690285522"/>
        <n v="80.512583133335767"/>
        <n v="80.467751428393257"/>
        <n v="80.466053382414032"/>
        <n v="80.468986061268481"/>
        <n v="80.426634374888948"/>
        <n v="80.279029861630747"/>
        <n v="80.063603739986092"/>
        <n v="79.840812622729686"/>
        <n v="79.670213830145229"/>
        <n v="79.466537927091295"/>
        <n v="79.363914071532122"/>
        <n v="79.286045217920119"/>
        <n v="79.256894313747409"/>
        <n v="79.21330618622261"/>
        <n v="79.169984175270628"/>
        <n v="79.128988577632327"/>
        <n v="79.000848151610356"/>
        <n v="78.906401736357253"/>
        <n v="78.891720919822546"/>
        <n v="78.83590933907071"/>
        <n v="78.768359123181284"/>
        <n v="78.808154107686121"/>
        <n v="78.742476660953912"/>
        <n v="78.695858373659078"/>
        <n v="78.619589835895525"/>
        <n v="78.542833627449724"/>
        <n v="78.442774650778276"/>
        <n v="78.368540902601936"/>
        <n v="77.754436306722383"/>
        <n v="77.215468386918161"/>
        <n v="76.571761762050798"/>
        <n v="76.07970805388949"/>
        <n v="75.782870920087447"/>
        <n v="75.562766786258123"/>
        <n v="75.367016979087197"/>
        <n v="75.245393967027383"/>
        <n v="75.17772046226257"/>
        <n v="75.108913212794548"/>
        <n v="75.097110602417317"/>
        <n v="75.077163711829897"/>
        <n v="74.958113488013524"/>
        <n v="74.983635850241328"/>
        <n v="75.224495147160326"/>
        <n v="75.45867771725959"/>
        <n v="75.604405106163583"/>
        <n v="75.674836463968319"/>
        <n v="75.703816257520131"/>
        <n v="75.668280223720274"/>
        <n v="75.618222611018396"/>
        <n v="75.603346526387057"/>
        <n v="75.581890635091824"/>
        <n v="75.552116459786788"/>
        <n v="75.362051533607996"/>
        <n v="75.035256823611988"/>
        <n v="74.740231072401173"/>
        <n v="74.450983571781791"/>
        <n v="74.099450781342568"/>
        <n v="73.7523502404282"/>
        <n v="73.543970805970048"/>
        <n v="73.379012889505248"/>
        <n v="73.244262677746818"/>
        <n v="73.180466238723341"/>
        <n v="73.12846898235297"/>
        <n v="73.08424788359558"/>
        <n v="72.761253435216844"/>
        <n v="72.653761552020313"/>
        <n v="72.531352532619238"/>
        <n v="72.458990570185819"/>
        <n v="72.480325684826255"/>
        <n v="72.634797610581245"/>
        <n v="72.771622825341623"/>
        <n v="72.879397283121918"/>
        <n v="72.982139611365284"/>
        <n v="73.033694572138572"/>
        <n v="73.063061978149705"/>
        <n v="73.102145411691012"/>
        <n v="73.520403276757392"/>
        <n v="73.833280676377854"/>
        <n v="74.103448140930297"/>
        <n v="74.181191848895523"/>
        <n v="74.23684587656787"/>
        <n v="74.188010503597496"/>
        <n v="74.134950458014742"/>
        <n v="74.101373007671299"/>
        <n v="74.061457443953429"/>
        <n v="74.020593477976462"/>
        <n v="74.003655600862501"/>
        <n v="73.977035123895419"/>
        <n v="73.758276779088476"/>
        <n v="73.539950374664258"/>
        <n v="73.358580052042086"/>
        <n v="73.348524694900675"/>
        <n v="73.324546535563471"/>
        <n v="73.306220795921121"/>
        <n v="73.204875428063957"/>
        <n v="73.118653055410334"/>
        <n v="73.030231868069492"/>
        <n v="72.942664697025819"/>
        <n v="72.836773714770544"/>
        <n v="72.7476540821486"/>
        <n v="72.169750228450326"/>
        <n v="71.653882536978315"/>
        <n v="71.286609260598098"/>
        <n v="70.91817998669535"/>
        <n v="70.551383515786668"/>
        <n v="70.200994730591162"/>
        <n v="70.034773740735062"/>
        <n v="69.889416968241989"/>
        <n v="69.876826187087687"/>
        <n v="69.913892604696116"/>
        <n v="69.950045128482174"/>
        <n v="69.969315890820596"/>
        <n v="70.167447554625056"/>
        <n v="70.232696235258345"/>
        <n v="70.327961277268955"/>
        <n v="70.516659341251511"/>
        <n v="70.747634790741714"/>
        <n v="70.920121103435349"/>
        <n v="70.968401127198987"/>
        <n v="71.076871101012742"/>
        <n v="71.09991600387427"/>
        <n v="71.07880957551842"/>
        <n v="71.111426219269077"/>
        <n v="71.145251898753955"/>
        <n v="71.408057332830097"/>
        <n v="71.722300813244431"/>
        <n v="71.909189121548934"/>
        <n v="72.01611693398425"/>
        <n v="72.156420467685578"/>
        <n v="72.330168964673462"/>
        <n v="72.527170210110995"/>
        <n v="72.602635684321029"/>
        <n v="72.66734994614383"/>
        <n v="72.711223962160105"/>
        <n v="72.694089731053154"/>
        <n v="72.68611572349954"/>
        <n v="72.462996301485077"/>
        <n v="72.352545766045182"/>
        <n v="72.215618715848649"/>
        <n v="72.044585294174595"/>
        <n v="71.82517020979374"/>
        <n v="71.596717570109689"/>
        <n v="71.348260764459084"/>
        <n v="71.210288471530731"/>
        <n v="71.071190246318139"/>
        <n v="70.946681787987288"/>
        <n v="70.867900098918355"/>
        <n v="70.794932447191385"/>
        <n v="70.427756273481606"/>
        <n v="69.994739178383043"/>
        <n v="69.607514939633091"/>
        <n v="69.237343969339136"/>
        <n v="68.995866285600016"/>
        <n v="68.928051177265019"/>
        <n v="68.845392283928376"/>
        <n v="68.824590271289864"/>
        <n v="68.816589497198123"/>
        <n v="68.820651428660085"/>
        <n v="68.787426912343051"/>
        <n v="68.761010337366841"/>
        <n v="68.488514181237193"/>
        <n v="68.426684370134311"/>
        <n v="68.413604987016384"/>
        <n v="68.539955181623483"/>
        <n v="68.557123484315753"/>
        <n v="68.496098251251013"/>
        <n v="68.501506336229681"/>
        <n v="68.420033898917353"/>
        <n v="68.320401001118924"/>
        <n v="68.254676498841405"/>
        <n v="68.211459296818944"/>
        <n v="68.199053820055738"/>
        <n v="68.107785739276437"/>
        <n v="67.990543872113804"/>
        <n v="67.943529030314238"/>
        <n v="67.856648416633305"/>
        <n v="67.790270962799426"/>
        <n v="67.72647879194264"/>
        <n v="67.69921155951458"/>
        <n v="67.662013404129965"/>
        <n v="67.646873356466131"/>
        <n v="67.621251737342703"/>
        <n v="67.618684388867791"/>
        <n v="67.578857572782525"/>
        <n v="67.359012374125854"/>
        <n v="67.056702676184443"/>
        <n v="66.78778333863805"/>
        <n v="66.467849761604683"/>
        <n v="66.182583253661136"/>
        <n v="66.03087785323693"/>
        <n v="65.850397980997073"/>
        <n v="65.735699320691666"/>
        <n v="65.68944142818772"/>
        <n v="65.634888412344338"/>
        <n v="65.588163352623567"/>
        <n v="65.566738311618977"/>
        <n v="65.476196064672706"/>
        <n v="65.501726073457363"/>
        <n v="65.509286883751273"/>
        <n v="65.544930703708289"/>
        <n v="65.620717760737222"/>
        <n v="65.597160716323202"/>
        <n v="65.570029846795094"/>
        <n v="65.565344767284742"/>
        <n v="65.50481712795461"/>
        <n v="65.480466299550898"/>
        <n v="65.468405113508098"/>
        <n v="65.454576697692303"/>
        <n v="65.394921477405319"/>
        <n v="65.291931049654991"/>
        <n v="65.227571397022643"/>
        <n v="65.198619457963645"/>
        <n v="65.153173273163517"/>
        <n v="65.111421876665588"/>
        <n v="65.0970383861589"/>
        <n v="65.035651023900982"/>
        <n v="65.006202599352008"/>
        <n v="64.98027451661504"/>
        <n v="64.94921780212789"/>
        <n v="64.91642962649432"/>
        <n v="64.668070838909216"/>
        <n v="64.518146936647511"/>
        <n v="64.381529889616104"/>
        <n v="64.275105376788218"/>
        <n v="64.219211335568275"/>
        <n v="64.042622457574836"/>
        <n v="63.845508203416934"/>
        <n v="63.723341481545084"/>
        <n v="63.614397142960641"/>
        <n v="63.529936876305769"/>
        <n v="63.464732103296889"/>
        <n v="63.435575531194615"/>
        <n v="63.243400585543725"/>
        <n v="63.135789235378674"/>
        <n v="62.94077218510872"/>
        <n v="62.71806239157462"/>
        <n v="62.547420324203408"/>
        <n v="62.570377032650583"/>
        <n v="62.667501568388616"/>
        <n v="62.683468415142919"/>
        <n v="62.693402539254762"/>
        <n v="62.685332973822383"/>
        <n v="62.665417700159118"/>
        <n v="62.639177685739071"/>
        <n v="62.533327176900549"/>
        <n v="62.416321017350505"/>
        <n v="62.41042360688629"/>
        <n v="62.443915994385463"/>
        <n v="62.396298098610345"/>
        <n v="62.346163189512936"/>
        <n v="62.30318547336919"/>
        <n v="62.250391929690046"/>
        <n v="62.201748147682927"/>
        <n v="62.161596918375125"/>
        <n v="62.094912959592968"/>
        <n v="62.024767979610779"/>
        <n v="61.584154240195723"/>
        <n v="61.284807360660146"/>
        <n v="61.047750610889871"/>
        <n v="60.870978050383286"/>
        <n v="60.748526591570815"/>
        <n v="60.688195103587276"/>
        <n v="60.715384628690217"/>
        <n v="60.7609281503305"/>
        <n v="60.796683968271715"/>
        <n v="60.853159824301933"/>
        <n v="60.912168192881076"/>
        <n v="60.97268197174887"/>
        <n v="61.324098392067555"/>
        <n v="61.491026316682706"/>
        <n v="61.633262231378083"/>
        <n v="61.852180022389177"/>
        <n v="62.040563707555272"/>
        <n v="62.222573419128935"/>
        <n v="62.31767005742072"/>
        <n v="62.417395990047744"/>
        <n v="62.478468656860308"/>
        <n v="62.485176968002577"/>
        <n v="62.523427092770085"/>
        <n v="62.55483360547094"/>
        <n v="62.83343128030981"/>
        <n v="63.187673147111163"/>
        <n v="63.49604196641306"/>
        <n v="63.676684055826584"/>
        <n v="63.807147787069702"/>
        <n v="63.810413834051218"/>
        <n v="63.787752492687211"/>
        <n v="63.768348920779189"/>
        <n v="63.799839068744745"/>
        <n v="63.821755940456114"/>
        <n v="63.850522271174555"/>
        <n v="63.89167429033359"/>
        <n v="64.108053690549411"/>
        <n v="64.191758721236283"/>
        <n v="64.233479704803912"/>
        <n v="64.259660258371213"/>
        <n v="64.315779923074302"/>
        <n v="64.381553478725976"/>
        <n v="64.421149791110238"/>
        <n v="64.4061590066501"/>
        <n v="64.368898258737175"/>
        <n v="64.359171435018496"/>
        <n v="64.352076271828494"/>
        <n v="64.322298417701759"/>
        <n v="63.901442677697091"/>
        <n v="63.558097727414804"/>
        <n v="63.29531674827939"/>
        <n v="63.039053939908371"/>
        <n v="62.868748742386892"/>
        <n v="62.724640483938231"/>
        <n v="62.620974378658019"/>
        <n v="62.582439888350237"/>
        <n v="62.541456948086491"/>
        <n v="62.526618595237167"/>
        <n v="62.496740820482792"/>
        <n v="62.484928943383792"/>
        <n v="62.614377991110523"/>
        <n v="62.691957232860048"/>
        <n v="62.667043724049257"/>
        <n v="62.669793375523362"/>
        <n v="62.620934183945103"/>
        <n v="62.578935562612884"/>
        <n v="62.535069214130075"/>
        <n v="62.497951534644614"/>
        <n v="62.484832043258805"/>
        <n v="62.445473569101395"/>
        <n v="62.411316313422383"/>
        <n v="62.343395924245264"/>
        <n v="61.996943281598298"/>
        <n v="61.763736499377664"/>
        <n v="61.671603311786406"/>
        <n v="61.601890884510865"/>
        <n v="61.439458619384858"/>
        <n v="61.234890382100133"/>
        <n v="61.076249605076377"/>
        <n v="60.973576380519766"/>
        <n v="60.913808880840406"/>
        <n v="60.897950311371709"/>
        <n v="60.875100552294604"/>
        <n v="60.874033685932353"/>
        <n v="60.723436097086044"/>
        <n v="60.566827707334205"/>
        <n v="60.281160575208077"/>
        <n v="60.06150018025059"/>
        <n v="59.990730931665958"/>
        <n v="60.038767877239451"/>
        <n v="60.075516899880512"/>
        <n v="60.107554509362465"/>
        <n v="60.110345115618252"/>
        <n v="60.070877970000765"/>
        <n v="60.040807390429791"/>
        <n v="59.987931032938846"/>
        <n v="59.75885288846618"/>
        <n v="59.477904393291752"/>
        <n v="59.318456314559995"/>
        <n v="59.254081939681427"/>
        <n v="59.154599350560694"/>
        <n v="59.133342821872702"/>
        <n v="59.122570325209601"/>
        <n v="59.052752057665373"/>
        <n v="58.976964757128087"/>
        <n v="58.909853368322672"/>
        <n v="58.845504886407475"/>
        <n v="58.843095651209836"/>
        <n v="58.681168261267466"/>
        <n v="58.723425373092844"/>
        <n v="58.736427561346794"/>
        <n v="58.652080032417288"/>
        <n v="58.508562288795588"/>
        <n v="58.266998951506359"/>
        <n v="58.042603577151553"/>
        <n v="57.95815725275078"/>
        <n v="57.909764221281186"/>
        <n v="57.918942866046827"/>
        <n v="57.923585692923524"/>
        <n v="57.924138277193137"/>
        <n v="58.01690289999803"/>
        <n v="57.969912276471703"/>
        <n v="57.977827374552355"/>
        <n v="57.865386359735794"/>
        <n v="57.922278717098926"/>
        <n v="58.06228858367006"/>
        <n v="58.20297102845015"/>
        <n v="58.2588769720169"/>
        <n v="58.322877893837649"/>
        <n v="58.349787024846847"/>
        <n v="58.390202469689505"/>
        <n v="58.428012585205906"/>
        <n v="58.724510580818951"/>
        <n v="58.993313708709891"/>
        <n v="59.350733252389062"/>
        <n v="59.823626802487638"/>
        <n v="60.180341376652649"/>
        <n v="60.363241781167474"/>
        <n v="60.522899654329535"/>
        <n v="60.635972142718941"/>
        <n v="60.688024111903808"/>
        <n v="60.688252957885993"/>
        <n v="60.689032521420813"/>
        <n v="60.692498760600351"/>
        <n v="60.656876058691608"/>
        <n v="60.696721683640106"/>
        <n v="60.628487043483169"/>
        <n v="60.416497128705174"/>
        <n v="60.263341364706307"/>
        <n v="60.226811698744768"/>
        <n v="60.132978628211717"/>
        <n v="60.046108735763468"/>
        <n v="60.033462663744544"/>
        <n v="60.086965276132325"/>
        <n v="60.131104931352255"/>
        <n v="60.169650951763757"/>
        <n v="60.446363486540797"/>
        <n v="60.499087940232677"/>
        <n v="60.497478341526019"/>
        <n v="60.608161218346275"/>
        <n v="60.704036715594661"/>
        <n v="60.740793563999674"/>
        <n v="60.764350635831732"/>
        <n v="60.795978712962977"/>
        <n v="60.793842224389273"/>
        <n v="60.772630608130598"/>
        <n v="60.765975094341442"/>
        <n v="60.736908465746097"/>
        <n v="60.518292436436049"/>
        <n v="60.41557077352104"/>
        <n v="60.347967627841939"/>
        <n v="60.190887302778037"/>
        <n v="60.0234001442617"/>
        <n v="59.865427958406322"/>
        <n v="59.749911735131256"/>
        <n v="59.640530988916595"/>
        <n v="59.569245533691259"/>
        <n v="59.514925592671695"/>
        <n v="59.465014821003415"/>
        <n v="59.418268041105776"/>
        <n v="59.196453373444619"/>
        <n v="58.996171852875136"/>
        <n v="58.829922071345038"/>
        <n v="58.757403898966189"/>
        <n v="58.681492513198187"/>
        <n v="58.632207731161685"/>
        <n v="58.620770059901318"/>
        <n v="58.626455861527234"/>
        <n v="58.572240274829774"/>
        <n v="58.531002556105136"/>
        <n v="58.489911533584007"/>
        <n v="58.456817068553647"/>
        <n v="58.250432610200683"/>
        <n v="58.087188715884707"/>
        <n v="57.939422328543237"/>
        <n v="57.823449600908454"/>
        <n v="57.748318230481601"/>
        <n v="57.631552050383348"/>
        <n v="57.530554294606048"/>
        <n v="57.423777124735651"/>
        <n v="57.359363609107334"/>
        <n v="57.293552393945546"/>
        <n v="57.241804626950653"/>
        <n v="57.215394854002803"/>
        <n v="56.882068248635953"/>
        <n v="56.635452492099866"/>
        <n v="56.433204119244067"/>
        <n v="56.287435161516882"/>
        <n v="56.138807158872538"/>
        <n v="56.01955810452796"/>
        <n v="55.909881923998256"/>
        <n v="55.84907384325507"/>
        <n v="55.791336517029748"/>
        <n v="55.743478890268399"/>
        <n v="55.687235952835202"/>
        <n v="55.633697002778597"/>
        <n v="55.425938182370395"/>
        <n v="55.228642036371255"/>
        <n v="55.056348409860171"/>
        <n v="54.83370960292055"/>
        <n v="54.687458771203126"/>
        <n v="54.575387513081232"/>
        <n v="54.533211042088183"/>
        <n v="54.4831351834641"/>
        <n v="54.421524165418532"/>
        <n v="54.355104238889936"/>
        <n v="54.315493855566224"/>
        <n v="54.240823729492597"/>
        <n v="53.821094278644168"/>
        <n v="53.467207730443334"/>
        <n v="53.166697926161454"/>
        <n v="53.049921328344283"/>
        <n v="52.985579303071134"/>
        <n v="53.0147453310109"/>
        <n v="52.948386385390705"/>
        <n v="52.953026871098409"/>
        <n v="52.975408290627108"/>
        <n v="53.004646096435174"/>
        <n v="53.011674415139041"/>
        <n v="53.061867423482639"/>
        <n v="53.256713778685231"/>
        <n v="53.140869372178884"/>
        <n v="53.049279540024486"/>
        <n v="52.737109511475516"/>
        <n v="52.439949009447886"/>
        <n v="52.223148922677431"/>
        <n v="52.096727078939445"/>
        <n v="51.988600844534581"/>
        <n v="51.907293988048615"/>
        <n v="51.877873074790493"/>
        <n v="51.89531842364093"/>
        <n v="51.894193254694265"/>
        <n v="52.011746655930814"/>
        <n v="52.253492306769736"/>
        <n v="52.412234743358283"/>
        <n v="52.921570955747427"/>
        <n v="53.273217508916311"/>
        <n v="53.464267263149225"/>
        <n v="53.64067053154568"/>
        <n v="53.679026374376349"/>
        <n v="53.672769999642156"/>
        <n v="53.678834980949716"/>
        <n v="53.697630584191884"/>
        <n v="53.721594657256546"/>
        <n v="53.504982939342227"/>
        <n v="53.425009744526406"/>
        <n v="53.535085170671842"/>
        <n v="53.331757235529984"/>
        <n v="53.137700989827785"/>
        <n v="52.987708795893425"/>
        <n v="52.894583591926576"/>
        <n v="52.831091497443929"/>
        <n v="52.856682248628083"/>
        <n v="52.791589793680693"/>
        <n v="52.692616728641575"/>
        <n v="52.601773133090695"/>
        <n v="52.312002052244559"/>
        <n v="51.874430573949112"/>
        <n v="51.407358808102785"/>
        <n v="51.005842410128004"/>
        <n v="50.661527209933006"/>
        <n v="50.305727023482348"/>
        <n v="50.026482284836575"/>
        <n v="49.89935021694118"/>
        <n v="49.743751199190825"/>
        <n v="49.687959134218978"/>
        <n v="49.624599515132729"/>
        <n v="49.554518875679328"/>
        <n v="49.092144967718596"/>
        <n v="49.176690507547839"/>
        <n v="49.388105567676192"/>
        <n v="49.669595517442779"/>
        <n v="50.021194183736945"/>
        <n v="50.364549296776346"/>
        <n v="50.528721433943865"/>
        <n v="50.560460265352461"/>
        <n v="50.564741646177922"/>
        <n v="50.517317120111251"/>
        <n v="50.540168040256631"/>
        <n v="50.599589007088689"/>
        <n v="50.787693960766006"/>
        <n v="50.737563022172402"/>
        <n v="50.680298065394346"/>
        <n v="50.684768898279906"/>
        <n v="50.647537655105097"/>
        <n v="50.61858183009106"/>
        <n v="50.563557556432556"/>
        <n v="50.50637062855759"/>
        <n v="50.51873471117095"/>
        <n v="50.51896559934454"/>
        <n v="50.419342678188464"/>
        <n v="50.318536446011258"/>
        <n v="50.058724096231551"/>
        <n v="50.150017163476313"/>
        <n v="50.073501195687541"/>
        <n v="49.997155993271591"/>
        <n v="49.871756407402835"/>
        <n v="49.736067624744869"/>
        <n v="49.582075943952205"/>
        <n v="49.614766213780705"/>
        <n v="49.509966096313157"/>
        <n v="49.560732867542796"/>
        <n v="49.661987471698602"/>
        <n v="49.822012230714073"/>
        <n v="50.606291072234882"/>
        <n v="51.139445584974432"/>
        <n v="51.631773545586441"/>
        <n v="52.031338240782127"/>
        <n v="52.453803486527697"/>
        <n v="52.955446199247255"/>
        <n v="53.515420931069031"/>
        <n v="53.889350605814663"/>
        <n v="54.291839204986076"/>
        <n v="54.492602304004087"/>
        <n v="54.66667076048099"/>
        <n v="54.713371791483659"/>
        <n v="55.141722126512974"/>
        <n v="55.225577591675531"/>
        <n v="55.308485205072536"/>
        <n v="55.323774873420895"/>
        <n v="55.356498914727567"/>
        <n v="55.366802011811608"/>
        <n v="55.382058520955269"/>
        <n v="55.349324087875033"/>
        <n v="55.320845485747817"/>
        <n v="55.316554189536873"/>
        <n v="55.280643422256375"/>
        <n v="55.265372993451138"/>
        <n v="55.031338797540137"/>
        <n v="54.786749838841573"/>
        <n v="54.454318912250329"/>
        <n v="54.263916633747904"/>
        <n v="54.073888093252123"/>
        <n v="53.863527598188014"/>
        <n v="53.615206718771184"/>
        <n v="53.42121452491449"/>
        <n v="53.263306268712157"/>
        <n v="53.133983779104021"/>
        <n v="53.080319023136489"/>
        <n v="53.029234303513533"/>
        <n v="52.782628842539594"/>
        <n v="52.819082569161786"/>
        <n v="52.877582581380416"/>
        <n v="52.883882582696266"/>
        <n v="52.892259507522844"/>
        <n v="52.910946493674437"/>
        <n v="53.017269001088636"/>
        <n v="53.125688599378869"/>
        <n v="53.275735135532692"/>
        <n v="53.377925641025477"/>
        <n v="53.428898123960678"/>
        <n v="53.484564185082753"/>
        <n v="53.803031489073035"/>
        <n v="53.953085957426133"/>
        <n v="54.205556126987645"/>
        <n v="54.429081258158263"/>
        <n v="54.602988311660482"/>
        <n v="54.676684855485156"/>
        <n v="54.701421501240048"/>
        <n v="54.744956787906986"/>
        <n v="54.748079538625177"/>
        <n v="54.759970012513719"/>
        <n v="54.793786723508696"/>
        <n v="54.817671253652001"/>
        <n v="54.951360100288596"/>
        <n v="55.024260514095573"/>
        <n v="55.054039462971645"/>
        <n v="55.08193677496817"/>
        <n v="55.13600079648004"/>
        <n v="55.237494341810354"/>
        <n v="55.314074913478464"/>
        <n v="55.344234864175917"/>
        <n v="55.335740609889775"/>
        <n v="55.323854266238868"/>
        <n v="55.29899542002844"/>
        <n v="55.280282582634825"/>
        <n v="55.050706359661888"/>
        <n v="54.850000187361587"/>
        <n v="54.694259897208539"/>
        <n v="54.507520561774022"/>
        <n v="54.325119260945179"/>
        <n v="54.142699835943489"/>
        <n v="54.021186405541378"/>
        <n v="53.935967007366095"/>
        <n v="53.886196313699344"/>
        <n v="53.865636887242218"/>
        <n v="53.843189870762963"/>
        <n v="53.836779520864575"/>
        <n v="53.95012100683109"/>
        <n v="54.103067409656454"/>
        <n v="54.164136922069872"/>
        <n v="54.196673117852974"/>
        <n v="54.191916414431844"/>
        <n v="54.208642995607974"/>
        <n v="54.185519634221897"/>
        <n v="54.126901979045051"/>
        <n v="54.05686891294215"/>
        <n v="53.999954642570309"/>
        <n v="53.924723580518005"/>
        <n v="53.856780752808532"/>
        <n v="53.334091244608871"/>
        <n v="53.032355283168371"/>
        <n v="52.852132898959574"/>
        <n v="52.769530972863869"/>
        <n v="52.702709296385777"/>
        <n v="52.708558408650433"/>
        <n v="52.73605423553559"/>
        <n v="52.771883413030558"/>
        <n v="52.837635859642198"/>
        <n v="52.900935082773628"/>
        <n v="52.95139507076788"/>
        <n v="52.991945211528197"/>
        <n v="53.561259578977335"/>
        <n v="53.844977063091044"/>
        <n v="53.929035520153988"/>
        <n v="53.962930453326784"/>
        <n v="54.063242362115815"/>
        <n v="54.164869852345056"/>
        <n v="54.239307957280744"/>
        <n v="54.313885336182523"/>
        <n v="54.339112335230816"/>
        <n v="54.353493643093771"/>
        <n v="54.394395721131396"/>
        <n v="54.424661029431348"/>
        <n v="54.388500930593736"/>
        <n v="54.412723560904837"/>
        <n v="54.476369257552179"/>
        <n v="54.504665453845199"/>
        <n v="54.469137227234107"/>
        <n v="54.341045493833604"/>
        <n v="54.238190043858154"/>
        <n v="54.131729110211857"/>
        <n v="54.037203717568055"/>
        <n v="53.992253556559959"/>
        <n v="53.955625459146596"/>
        <n v="53.925794377744801"/>
        <n v="53.745925045536502"/>
        <n v="53.518215235301554"/>
        <n v="53.382792475012479"/>
        <n v="53.316676197064581"/>
        <n v="53.323478266640969"/>
        <n v="53.320004202108684"/>
        <n v="53.295417179089057"/>
        <n v="53.304819607672457"/>
        <n v="53.311979918670581"/>
        <n v="53.271588420732428"/>
        <n v="53.240259117844509"/>
        <n v="53.224353471762953"/>
        <n v="53.142608983839203"/>
        <n v="53.091373122462464"/>
        <n v="53.051271207884916"/>
        <n v="52.95945145461306"/>
        <n v="52.845289765259501"/>
        <n v="52.772337994282935"/>
        <n v="52.720601086790737"/>
        <n v="52.673532853523923"/>
        <n v="52.653596149177318"/>
        <n v="52.646156055154407"/>
        <n v="52.637009554267664"/>
        <n v="52.620586683832862"/>
        <n v="52.488646516592226"/>
        <n v="52.407728307316894"/>
        <n v="52.28393902009001"/>
        <n v="52.236189177604402"/>
        <n v="52.189569508905436"/>
        <n v="52.140917700801644"/>
        <n v="52.090293522099046"/>
        <n v="52.04275044303008"/>
        <n v="51.996148811071393"/>
        <n v="51.956379634028409"/>
        <n v="51.926721264708206"/>
        <n v="51.903797451143411"/>
        <n v="51.670375700480285"/>
        <n v="51.345606976401633"/>
        <n v="51.158895066249492"/>
        <n v="50.989918287408855"/>
        <n v="50.882795839455802"/>
        <n v="50.729463689300623"/>
        <n v="50.664981602748554"/>
        <n v="50.608513485927212"/>
        <n v="50.557913449714817"/>
        <n v="50.478919790319495"/>
        <n v="50.40779221660204"/>
        <n v="50.374231446247698"/>
        <n v="50.29690875666342"/>
        <n v="50.477103062289338"/>
        <n v="50.606704351335679"/>
        <n v="50.685956335458378"/>
        <n v="50.745218105339049"/>
        <n v="50.863981571294239"/>
        <n v="50.910877914261164"/>
        <n v="50.907571120846825"/>
        <n v="50.907970843127679"/>
        <n v="50.921499904941193"/>
        <n v="50.931308978800217"/>
        <n v="50.915393175114282"/>
        <n v="50.78195613774043"/>
        <n v="50.57765980369944"/>
        <n v="50.373210490428328"/>
        <n v="50.202063998849731"/>
        <n v="50.015145776624408"/>
        <n v="49.843791198060607"/>
        <n v="49.672568512683405"/>
        <n v="49.624515577959507"/>
        <n v="49.577863005577747"/>
        <n v="49.54008420036007"/>
        <n v="49.514048479046942"/>
        <n v="49.478461191334901"/>
        <n v="49.233633369162021"/>
        <n v="49.008457278534799"/>
        <n v="48.773284359268729"/>
        <n v="48.606536039376003"/>
        <n v="48.48492952984099"/>
        <n v="48.319369582688026"/>
        <n v="48.238441566840969"/>
        <n v="48.11501364307869"/>
        <n v="48.030157585059627"/>
        <n v="47.978982808853502"/>
        <n v="47.928812983715162"/>
        <n v="47.905730117174421"/>
        <n v="47.623828566109815"/>
        <n v="47.430343534185553"/>
        <n v="47.328689794823333"/>
        <n v="47.241757110008955"/>
        <n v="47.101140006884236"/>
        <n v="47.047454689015048"/>
        <n v="46.970214409876412"/>
        <n v="46.899826950057012"/>
        <n v="46.831074717750198"/>
        <n v="46.749562120323837"/>
        <n v="46.676583238810601"/>
        <n v="46.607567011497181"/>
        <n v="46.283568289238616"/>
        <n v="46.026147852630153"/>
        <n v="45.713580037871338"/>
        <n v="45.39565056668139"/>
        <n v="45.080239482785196"/>
        <n v="44.825888802818959"/>
        <n v="44.65142050907091"/>
        <n v="44.479232429729237"/>
        <n v="44.350721301498197"/>
        <n v="44.25584907319309"/>
        <n v="44.209054595335758"/>
        <n v="44.178176532576025"/>
        <n v="44.061793425101051"/>
        <n v="44.009640909922965"/>
        <n v="44.036303232378785"/>
        <n v="44.037674647289869"/>
        <n v="44.142152174720195"/>
        <n v="44.241111945248349"/>
        <n v="44.311449505223756"/>
        <n v="44.474411068170411"/>
        <n v="44.609903524854495"/>
        <n v="44.720154477808691"/>
        <n v="44.794843124795811"/>
        <n v="44.853682722024409"/>
        <n v="45.125936419883637"/>
        <n v="45.286808286904026"/>
        <n v="45.299137927661405"/>
        <n v="45.373150308550926"/>
        <n v="45.463826737641249"/>
        <n v="45.54581203374147"/>
        <n v="45.60066216756649"/>
        <n v="45.560651394189449"/>
        <n v="45.494837847560824"/>
        <n v="45.412803771271257"/>
        <n v="45.356251139513603"/>
        <n v="45.291704933769886"/>
        <n v="44.906083506271884"/>
        <n v="44.72505759141179"/>
        <n v="44.700033344958115"/>
        <n v="44.66781148915657"/>
        <n v="44.566542799494556"/>
        <n v="44.457124676818331"/>
        <n v="44.338884147587116"/>
        <n v="44.236946739222333"/>
        <n v="44.105168679263571"/>
        <n v="44.022047133751123"/>
        <n v="43.939133522061091"/>
        <n v="43.888874682147218"/>
        <n v="43.702488576062933"/>
        <n v="43.581184273905443"/>
        <n v="43.499247107513447"/>
        <n v="43.42989488689777"/>
        <n v="43.488959822198183"/>
        <n v="43.553461349886923"/>
        <n v="43.667798317837352"/>
        <n v="43.797600663407316"/>
        <n v="43.969325418594522"/>
        <n v="44.121722910417468"/>
        <n v="44.243238312203673"/>
        <n v="44.311588875048024"/>
        <n v="44.672415579269092"/>
        <n v="44.717504278108791"/>
        <n v="44.576886995353775"/>
        <n v="44.495719714669903"/>
        <n v="44.329482880192359"/>
        <n v="44.216557099891794"/>
        <n v="44.177442007300058"/>
        <n v="44.118339532230117"/>
        <n v="44.017519802449286"/>
        <n v="43.947382068073047"/>
        <n v="43.90563920238472"/>
        <n v="43.858838176248803"/>
        <n v="43.62510922884389"/>
        <n v="43.462219280287734"/>
        <n v="43.539702292451231"/>
        <n v="43.524614972823656"/>
        <n v="43.696149978811988"/>
        <n v="43.825873817022703"/>
        <n v="43.871044918859958"/>
        <n v="43.924396854032459"/>
        <n v="44.061582296706014"/>
        <n v="44.186652585205351"/>
        <n v="44.250490276283074"/>
        <n v="44.3518012376447"/>
        <n v="44.556889229441175"/>
        <n v="44.870785216885331"/>
        <n v="45.267032277958542"/>
        <n v="45.689108900128716"/>
        <n v="46.001414679170402"/>
        <n v="46.193655242630506"/>
        <n v="46.370604666078393"/>
        <n v="46.496030642344017"/>
        <n v="46.550671079935057"/>
        <n v="46.618271280425155"/>
        <n v="46.702139587241881"/>
        <n v="46.758958312957247"/>
        <n v="47.455212091836373"/>
        <n v="47.911651401434817"/>
        <n v="48.069069773252942"/>
        <n v="48.155706547949528"/>
        <n v="48.183275829456839"/>
        <n v="48.245282165851449"/>
        <n v="48.220429423733769"/>
        <n v="48.230710387139723"/>
        <n v="48.184202715401"/>
        <n v="48.138621593846338"/>
        <n v="48.116821927015835"/>
        <n v="47.991927259867644"/>
        <n v="47.827677461273311"/>
        <n v="47.693225476783432"/>
        <n v="47.611352635271992"/>
        <n v="47.472658586468917"/>
        <n v="47.342915553264284"/>
        <n v="47.263507048928183"/>
        <n v="47.201454440327169"/>
        <n v="47.166336389074672"/>
        <n v="47.137297844535532"/>
        <n v="47.109052503691011"/>
        <n v="47.083949734996956"/>
        <n v="46.941314372317848"/>
        <n v="46.846112388963498"/>
        <n v="46.766441631881754"/>
        <n v="46.685362971608349"/>
        <n v="46.622153851844644"/>
        <n v="46.579105239322637"/>
        <n v="46.524466615737019"/>
        <n v="46.471228982499746"/>
        <n v="46.414327220659096"/>
        <n v="46.351467795719749"/>
        <n v="46.301956996616546"/>
        <n v="46.252163278661321"/>
        <n v="45.913825045689144"/>
        <n v="45.589027646511859"/>
        <n v="45.349722553327538"/>
        <n v="45.148153721983363"/>
        <n v="44.95133678454949"/>
        <n v="44.836394567597758"/>
        <n v="44.765091851673859"/>
        <n v="44.706621330656766"/>
        <n v="44.63854917965336"/>
        <n v="44.598322404202641"/>
        <n v="44.546705252917832"/>
        <n v="44.504706944160404"/>
        <n v="44.167055501805365"/>
        <n v="43.980978380601506"/>
        <n v="43.746960420478402"/>
        <n v="43.570845521739891"/>
        <n v="43.438039866732616"/>
        <n v="43.389692906457149"/>
        <n v="43.345466996849666"/>
        <n v="43.283253049007598"/>
        <n v="43.204403522756344"/>
        <n v="43.168723067210671"/>
        <n v="43.185177565031246"/>
        <n v="43.192651423199429"/>
        <n v="43.358481973213586"/>
        <n v="43.442868134824899"/>
        <n v="43.727161259528202"/>
        <n v="44.028432710447518"/>
        <n v="44.351812173717711"/>
        <n v="44.474091287159688"/>
        <n v="44.605585963204319"/>
        <n v="44.736537399333265"/>
        <n v="44.868894198116642"/>
        <n v="44.976555302987826"/>
        <n v="45.042551893589973"/>
        <n v="45.097679223215238"/>
        <n v="45.427467334353835"/>
        <n v="45.736960792499282"/>
        <n v="45.86146068297645"/>
        <n v="45.80271197405628"/>
        <n v="45.73683063573241"/>
        <n v="45.731798472643348"/>
        <n v="45.698375892106007"/>
        <n v="45.670567721887608"/>
        <n v="45.656500762381839"/>
        <n v="45.616274842019038"/>
        <n v="45.575475809938133"/>
        <n v="45.538335968488639"/>
        <n v="45.227158417588456"/>
        <n v="45.038625299577603"/>
        <n v="44.873739365380224"/>
        <n v="44.827464005247599"/>
        <n v="44.732261001897847"/>
        <n v="44.638711648730343"/>
        <n v="44.533718491142238"/>
        <n v="44.443482728640014"/>
        <n v="44.397828155700751"/>
        <n v="44.373850422432916"/>
        <n v="44.355534098408867"/>
        <n v="44.36030284549205"/>
        <n v="44.469636658096896"/>
        <n v="44.461118938525111"/>
        <n v="44.454909843507671"/>
        <n v="44.511123397290149"/>
        <n v="44.55931052421051"/>
        <n v="44.604592489689615"/>
        <n v="44.624435321181743"/>
        <n v="44.66225686558181"/>
        <n v="44.698406304094895"/>
        <n v="44.72903457780891"/>
        <n v="44.759160608800229"/>
        <n v="44.754931108490517"/>
        <n v="44.671023298793287"/>
        <n v="44.687640617060268"/>
        <n v="44.681151013476715"/>
        <n v="44.595122165971731"/>
        <n v="44.461150891993007"/>
        <n v="44.343203749939725"/>
        <n v="44.22954101261913"/>
        <n v="44.113660465789842"/>
        <n v="43.985834586976601"/>
        <n v="43.895198324519797"/>
        <n v="43.859062513480055"/>
        <n v="43.823459121340903"/>
        <n v="43.797630104486714"/>
        <n v="43.735284491567384"/>
        <n v="43.753666283965828"/>
        <n v="43.812134228573903"/>
        <n v="43.905058400904309"/>
        <n v="44.012247353036557"/>
        <n v="44.170326158277234"/>
        <n v="44.288607078932301"/>
        <n v="44.39952172081005"/>
        <n v="44.462921070310728"/>
        <n v="44.457701498085726"/>
        <n v="44.4770852940837"/>
        <n v="44.424683278147334"/>
        <n v="44.31383285982038"/>
        <n v="44.131757285826325"/>
        <n v="43.920736364171695"/>
        <n v="43.721638340064594"/>
        <n v="43.498351972369392"/>
        <n v="43.300932265878863"/>
        <n v="43.241015594985129"/>
        <n v="43.189151946824822"/>
        <n v="43.159383500551577"/>
        <n v="43.131620662924128"/>
        <n v="43.113347905051789"/>
        <n v="43.080878590839575"/>
        <n v="43.162350645961048"/>
        <n v="43.250853517593455"/>
        <n v="43.35483290696272"/>
        <n v="43.494924650186881"/>
        <n v="43.648895486655682"/>
        <n v="43.732913757158812"/>
        <n v="43.713552622178952"/>
        <n v="43.688978873935291"/>
        <n v="43.659521880848338"/>
        <n v="43.641634421697802"/>
        <n v="43.613348326143225"/>
        <n v="43.298517781346128"/>
        <n v="42.885737291728283"/>
        <n v="42.534229698578649"/>
        <n v="42.223581107709649"/>
        <n v="42.041579807166379"/>
        <n v="41.916027129574097"/>
        <n v="41.853271416225788"/>
        <n v="41.803552092344674"/>
        <n v="41.762295491145736"/>
        <n v="41.730158482240782"/>
        <n v="41.714393390125949"/>
        <n v="41.690598528993611"/>
        <n v="41.556592611013897"/>
        <n v="41.462862720501782"/>
        <n v="41.367844171252109"/>
        <n v="41.390562395893753"/>
        <n v="41.367347990220559"/>
        <n v="41.300290993461637"/>
        <n v="41.208589117551988"/>
        <n v="41.156698200270434"/>
        <n v="41.12017684296012"/>
        <n v="41.074690865532141"/>
        <n v="41.050305253440698"/>
        <n v="41.056271705333323"/>
        <n v="41.159335511198591"/>
        <n v="41.255247934415969"/>
        <n v="41.385627086351398"/>
        <n v="41.355700089149408"/>
        <n v="41.320127943393032"/>
        <n v="41.315810380815527"/>
        <n v="41.344256344873713"/>
        <n v="41.338697265401848"/>
        <n v="41.289836248884114"/>
        <n v="41.264123862757124"/>
        <n v="41.225575827101252"/>
        <n v="41.171749929292915"/>
        <n v="40.8226470074163"/>
        <n v="40.512827181606845"/>
        <n v="40.103279944056148"/>
        <n v="39.771972499985132"/>
        <n v="39.403023140296852"/>
        <n v="39.088790321523035"/>
        <n v="38.817133349377684"/>
        <n v="38.586293691355095"/>
        <n v="38.466537875922981"/>
        <n v="38.365206032095806"/>
        <n v="38.320856551375698"/>
        <n v="38.28289362292027"/>
        <n v="38.111621137305498"/>
        <n v="37.986978161675601"/>
        <n v="38.045634668471031"/>
        <n v="38.019770995739563"/>
        <n v="38.040723728294772"/>
        <n v="38.050973533179565"/>
        <n v="38.140453014389806"/>
        <n v="38.219615825879117"/>
        <n v="38.244520836014814"/>
        <n v="38.262463775241301"/>
        <n v="38.258032006666063"/>
        <n v="38.291079322355998"/>
        <n v="38.465886761036828"/>
        <n v="38.623045371773919"/>
        <n v="38.740380986125139"/>
        <n v="38.916255467416427"/>
        <n v="39.097876054589435"/>
        <n v="39.24410801498356"/>
        <n v="39.282488696896124"/>
        <n v="39.339200450766917"/>
        <n v="39.377754003365474"/>
        <n v="39.371988667882441"/>
        <n v="39.333955569070753"/>
        <n v="39.263033726464698"/>
        <n v="38.895429238868559"/>
        <n v="38.48554044426011"/>
        <n v="38.13535562216866"/>
        <n v="37.927824745704818"/>
        <n v="37.752203460934865"/>
        <n v="37.615783746059826"/>
        <n v="37.443168917756765"/>
        <n v="37.289821066684702"/>
        <n v="37.166231688791505"/>
        <n v="37.136431161842474"/>
        <n v="37.124702868588827"/>
        <n v="37.145543143524151"/>
        <n v="37.056713820497102"/>
        <n v="37.20044709756786"/>
        <n v="37.270741494893215"/>
        <n v="37.267909119909419"/>
        <n v="37.180032870411843"/>
        <n v="37.068147999808197"/>
        <n v="37.047223696793367"/>
        <n v="36.978429977616699"/>
        <n v="36.930453476330683"/>
        <n v="36.864168532707183"/>
        <n v="36.791778106178697"/>
        <n v="36.701814076769509"/>
        <n v="36.32334892900343"/>
        <n v="35.837425093039265"/>
        <n v="35.625164650750492"/>
        <n v="35.422993114353517"/>
        <n v="35.279338714081774"/>
        <n v="35.181183834964123"/>
        <n v="35.120315398335315"/>
        <n v="35.113576549132702"/>
        <n v="35.06307220675707"/>
        <n v="34.994490317513723"/>
        <n v="34.983117441408048"/>
        <n v="34.994961383387924"/>
        <n v="34.9407137974055"/>
        <n v="34.843664269955624"/>
        <n v="34.53094594838872"/>
        <n v="34.256107666367654"/>
        <n v="34.156717220131995"/>
        <n v="34.127590207252275"/>
        <n v="34.017251397500331"/>
        <n v="33.912835956727157"/>
        <n v="33.89769121191555"/>
        <n v="33.819695130472496"/>
        <n v="33.744599454460008"/>
        <n v="33.677337002138813"/>
        <n v="33.258140870179169"/>
        <n v="32.901315860439063"/>
        <n v="32.693443560629241"/>
        <n v="32.536263523784484"/>
        <n v="32.22593370744999"/>
        <n v="31.902389297288057"/>
        <n v="31.582709488298626"/>
        <n v="31.362569914432342"/>
        <n v="31.129222703990866"/>
        <n v="31.057454779334684"/>
        <n v="30.953434872343134"/>
        <n v="30.865172170858472"/>
        <n v="30.550261654921492"/>
        <n v="30.508024883804705"/>
        <n v="30.540333625993078"/>
        <n v="30.608635454463407"/>
        <n v="30.664627229785967"/>
        <n v="30.823292157759791"/>
        <n v="31.078728354322639"/>
        <n v="31.257886512518198"/>
        <n v="31.42895125618163"/>
        <n v="31.580256001082894"/>
        <n v="31.74252405533074"/>
        <n v="31.868802240328218"/>
        <n v="32.473504800338034"/>
        <n v="33.122833984261121"/>
        <n v="33.589851512698111"/>
        <n v="33.86879410886862"/>
        <n v="34.12999881687238"/>
        <n v="34.269134503550013"/>
        <n v="34.321521624444834"/>
        <n v="34.369258051551853"/>
        <n v="34.43309495606259"/>
        <n v="34.474562148128214"/>
        <n v="34.473204626728034"/>
        <n v="34.468860088818083"/>
        <n v="34.401569360694886"/>
        <n v="34.096535503095723"/>
        <n v="33.890182694103821"/>
        <n v="33.666949235322917"/>
        <n v="33.680541098843811"/>
        <n v="33.6520385505288"/>
        <n v="33.659434012993017"/>
        <n v="33.710063971302851"/>
        <n v="33.722997023062696"/>
        <n v="33.723339002796727"/>
        <n v="33.778897556510614"/>
        <n v="33.832519574097439"/>
        <n v="34.384661623790223"/>
        <n v="34.837543510703441"/>
        <n v="35.163490332938053"/>
        <n v="35.451919644667313"/>
        <n v="35.521759129996205"/>
        <n v="35.54686862300828"/>
        <n v="35.586741090305956"/>
        <n v="35.550752032392758"/>
        <n v="35.523937900257529"/>
        <n v="35.476283473618835"/>
        <n v="35.430450199384573"/>
        <n v="35.39803208072609"/>
        <n v="35.138964262825112"/>
        <n v="35.006916944608861"/>
        <n v="34.722408239791889"/>
        <n v="34.613457592597847"/>
        <n v="34.548846492157985"/>
        <n v="34.616851796748527"/>
        <n v="34.637161073232583"/>
        <n v="34.691102164407113"/>
        <n v="34.684235599363113"/>
        <n v="34.636728911796247"/>
        <n v="34.606941929497822"/>
        <n v="34.56191664781597"/>
        <n v="33.996271881951394"/>
        <n v="33.828458242720693"/>
        <n v="33.857126749245396"/>
        <n v="33.740174876655168"/>
        <n v="33.637421059850773"/>
        <n v="33.371625121773384"/>
        <n v="33.050956721256433"/>
        <n v="32.871108640468222"/>
        <n v="32.850250098865281"/>
        <n v="32.852280559309008"/>
        <n v="32.84682524507032"/>
        <n v="32.90634090689192"/>
        <n v="32.992609666208011"/>
        <n v="32.957833838569663"/>
        <n v="33.049380461754374"/>
        <n v="33.280845870740663"/>
        <n v="33.403352999554421"/>
        <n v="33.750646604315044"/>
        <n v="34.287534685029371"/>
        <n v="34.548952294489489"/>
        <n v="34.668106847422187"/>
        <n v="34.767787307133879"/>
        <n v="34.78954838136363"/>
        <n v="34.767068529209723"/>
        <n v="34.497763653469235"/>
        <n v="34.204591779119092"/>
        <n v="33.981346427568347"/>
        <n v="33.720792983057606"/>
        <n v="33.780982009050888"/>
        <n v="33.801755487832246"/>
        <n v="33.590986303779204"/>
        <n v="33.479131915523787"/>
        <n v="33.3488702674805"/>
        <n v="33.393420831124971"/>
        <n v="33.494782882767346"/>
        <n v="33.48462305008524"/>
        <n v="34.020398291629341"/>
        <n v="34.635746374289198"/>
        <n v="35.060790575812483"/>
        <n v="35.67579683970888"/>
        <n v="36.127714397997124"/>
        <n v="36.458605601644066"/>
        <n v="36.961379979169877"/>
        <n v="37.405876333652543"/>
        <n v="37.768467050291591"/>
        <n v="38.064846963550643"/>
        <n v="38.283054920208471"/>
        <n v="38.54322847535127"/>
        <n v="40.161178529225737"/>
        <n v="41.2679472865726"/>
        <n v="42.285811093975745"/>
        <n v="42.813250609650964"/>
        <n v="43.028818114443439"/>
        <n v="43.303537422447029"/>
        <n v="43.400696382664051"/>
        <n v="43.570520648299244"/>
        <n v="43.776243010918577"/>
        <n v="43.800691433442481"/>
        <n v="43.813379537849748"/>
        <n v="43.877796067917473"/>
        <n v="44.185664300314009"/>
        <n v="44.369257517288929"/>
        <n v="44.566591598736011"/>
        <n v="44.874784802043472"/>
        <n v="45.272927180903615"/>
        <n v="45.528200466366606"/>
        <n v="45.745384679892517"/>
        <n v="45.814957303603187"/>
        <n v="45.879245071193225"/>
        <n v="45.993162206299431"/>
        <n v="46.092090113106643"/>
        <n v="46.131004939213227"/>
        <n v="46.416727450838707"/>
        <n v="46.673282406124081"/>
        <n v="46.796657298455365"/>
        <n v="46.885064470801758"/>
        <n v="46.915002760466393"/>
        <n v="46.877004162045885"/>
        <n v="46.887185837776507"/>
        <n v="46.901242321275063"/>
        <n v="46.882058534862644"/>
        <n v="46.859008477650185"/>
        <n v="46.833461122798248"/>
        <n v="46.786972966740123"/>
        <n v="46.633667033800506"/>
        <n v="46.504968317583256"/>
        <n v="46.410517825687485"/>
        <n v="46.252045548655467"/>
        <n v="46.076909105676073"/>
        <n v="45.982451522827773"/>
        <n v="45.869873519822214"/>
        <n v="45.822152797466394"/>
        <n v="45.820904470698295"/>
        <n v="45.786425641987385"/>
        <n v="45.771820664986151"/>
        <n v="45.792924967150284"/>
        <n v="45.81604598503975"/>
        <n v="45.713728430799115"/>
        <n v="45.602117901289176"/>
        <n v="45.604765742751312"/>
        <n v="45.716789804610826"/>
        <n v="45.719317527032267"/>
        <n v="45.799524103866574"/>
        <n v="45.8085730509966"/>
        <n v="45.830394935037091"/>
        <n v="45.850803255738924"/>
        <n v="45.90589824605852"/>
        <n v="45.947825611016619"/>
        <n v="46.249123809739103"/>
        <n v="46.594017728695839"/>
        <n v="46.98897244626761"/>
        <n v="47.277117872593635"/>
        <n v="47.497954824766062"/>
        <n v="47.713145548475332"/>
        <n v="47.888042320556814"/>
        <n v="48.052724972739796"/>
        <n v="48.194855315087523"/>
        <n v="48.325838148483427"/>
        <n v="48.403778759019737"/>
        <n v="48.449022553475366"/>
        <n v="48.711243668867304"/>
        <n v="49.024849755732703"/>
        <n v="49.162249078071717"/>
        <n v="49.273185113430578"/>
        <n v="49.460172067798545"/>
        <n v="49.556120579137797"/>
        <n v="49.577089459099362"/>
        <n v="49.619854393774425"/>
        <n v="49.67502030345382"/>
        <n v="49.710905390628547"/>
        <n v="49.73821567149114"/>
        <n v="49.772908045697754"/>
        <n v="49.941998454042341"/>
        <n v="50.080756399202492"/>
        <n v="50.162506075363346"/>
        <n v="50.356664284196519"/>
        <n v="50.415976199378164"/>
        <n v="50.544289198678243"/>
        <n v="50.640348078420629"/>
        <n v="50.673147605819082"/>
        <n v="50.660729740897438"/>
        <n v="50.650879030743248"/>
        <n v="50.628651787318418"/>
        <n v="50.627946499786667"/>
        <n v="50.632376701951557"/>
        <n v="50.673611660563246"/>
        <n v="50.655637447835069"/>
        <n v="50.555437311721462"/>
        <n v="50.44037232025034"/>
        <n v="50.302508693721038"/>
        <n v="50.217320819285455"/>
        <n v="50.192510993029764"/>
        <n v="50.1746243214236"/>
        <n v="50.158490727115456"/>
        <n v="50.162623585141624"/>
        <n v="50.151530562639969"/>
        <n v="50.210503881715482"/>
        <n v="50.121655927354759"/>
        <n v="49.966873723363271"/>
        <n v="49.825160174250293"/>
        <n v="49.628590036955316"/>
        <n v="49.490555089253526"/>
        <n v="49.355285779144346"/>
        <n v="49.273463935093133"/>
        <n v="49.188671894455787"/>
        <n v="49.133051427432207"/>
        <n v="49.087658847835826"/>
        <n v="49.055376347858584"/>
        <n v="48.725304264852106"/>
        <n v="48.464798943734898"/>
        <n v="48.384258097413159"/>
        <n v="48.155446346190452"/>
        <n v="48.028614677043976"/>
        <n v="47.964300741087705"/>
        <n v="47.950068399795065"/>
        <n v="47.893895599825228"/>
        <n v="47.855312962721896"/>
        <n v="47.776603789589025"/>
        <n v="47.682443528246608"/>
        <n v="47.641163791194749"/>
        <n v="47.140717440558085"/>
        <n v="46.794884552960234"/>
        <n v="46.595475818040939"/>
        <n v="46.559621223131494"/>
        <n v="46.57251508707008"/>
        <n v="46.444801656474731"/>
        <n v="46.346511188629606"/>
        <n v="46.284019671461607"/>
        <n v="46.280520429267249"/>
        <n v="46.299601767045054"/>
        <n v="46.34525525955322"/>
        <n v="46.341316922618446"/>
        <n v="46.829884275686645"/>
        <n v="47.198202864448596"/>
        <n v="47.406043232587557"/>
        <n v="47.572067963611531"/>
        <n v="47.632939197462541"/>
        <n v="47.771097420410406"/>
        <n v="47.882008547129601"/>
        <n v="47.927161504855825"/>
        <n v="47.914437990095792"/>
        <n v="47.919462442367177"/>
        <n v="47.938736650032851"/>
        <n v="47.940149258992918"/>
        <n v="47.685784763544113"/>
        <n v="47.362937519320631"/>
        <n v="47.080229601525666"/>
        <n v="46.845494879807106"/>
        <n v="46.746942134047409"/>
        <n v="46.79056192921206"/>
        <n v="46.813901480244731"/>
        <n v="46.82459108904488"/>
        <n v="46.814269536971395"/>
        <n v="46.812092028473842"/>
        <n v="46.785775639210634"/>
        <n v="46.76801618155362"/>
        <n v="46.817370622107305"/>
        <n v="46.835599496820997"/>
        <n v="46.813027852552288"/>
        <n v="46.915571749104892"/>
        <n v="46.971984843015754"/>
        <n v="47.01051546523319"/>
        <n v="47.046307315600494"/>
        <n v="47.185592375222164"/>
        <n v="47.303061277985066"/>
        <n v="47.42706120123669"/>
        <n v="47.529486046266875"/>
        <n v="47.608637370120718"/>
        <n v="48.122048010113645"/>
        <n v="48.653843381246894"/>
        <n v="49.338321063702267"/>
        <n v="49.826328300267654"/>
        <n v="50.283142410852584"/>
        <n v="50.613433703755973"/>
        <n v="50.861498926580957"/>
        <n v="51.02931248267118"/>
        <n v="51.191843269810668"/>
        <n v="51.292292995957546"/>
        <n v="51.346961333434436"/>
        <n v="51.404001532044219"/>
        <n v="51.644303153707789"/>
        <n v="51.803852031997486"/>
        <n v="51.8566589548604"/>
        <n v="51.99267108513947"/>
        <n v="52.033588713268323"/>
        <n v="51.984860597718864"/>
        <n v="52.033687353178337"/>
        <n v="52.019456649236723"/>
        <n v="52.021398804861512"/>
        <n v="51.996419695595051"/>
        <n v="51.985295395921717"/>
        <n v="51.996826160390803"/>
        <n v="52.079916605328741"/>
        <n v="52.184024349802222"/>
        <n v="52.168404581251274"/>
        <n v="51.91464094584488"/>
        <n v="51.67122590068972"/>
        <n v="51.574119292326237"/>
        <n v="51.365632442787266"/>
        <n v="51.253853108709777"/>
        <n v="51.136774992631103"/>
        <n v="51.092871519415041"/>
        <n v="51.071600308865541"/>
        <n v="51.066259672077834"/>
        <n v="51.01316350163912"/>
        <n v="50.786029883651331"/>
        <n v="50.657199234733476"/>
        <n v="50.793015656543467"/>
        <n v="50.998664813454141"/>
        <n v="51.201464194151967"/>
        <n v="51.365485144374205"/>
        <n v="51.471751065919563"/>
        <n v="51.567094429215892"/>
        <n v="51.691140533975549"/>
        <n v="51.785392747986975"/>
        <n v="51.851827213444203"/>
        <n v="52.218676020071861"/>
        <n v="52.653356225611127"/>
        <n v="52.942893723052364"/>
        <n v="53.098534081032504"/>
        <n v="53.146014389528041"/>
        <n v="53.092123632044554"/>
        <n v="53.173239831078781"/>
        <n v="53.229953877600884"/>
        <n v="53.284508396871502"/>
        <n v="53.271292931236793"/>
        <n v="53.296732702583611"/>
        <n v="53.30004438879444"/>
        <n v="53.408512316462684"/>
        <n v="53.570699871110975"/>
        <n v="53.658998760433505"/>
        <n v="53.749016163820698"/>
        <n v="53.822137993033685"/>
        <n v="53.885943819967132"/>
        <n v="53.872855445211549"/>
        <n v="53.870086750551721"/>
        <n v="53.864727960842664"/>
        <n v="53.855265386512144"/>
        <n v="53.820888902363563"/>
        <n v="53.795544595231405"/>
        <n v="53.59777051833678"/>
        <n v="53.440548168487759"/>
        <n v="53.349889901966684"/>
        <n v="53.273295218204062"/>
        <n v="53.228882180673757"/>
        <n v="53.091285241408343"/>
        <n v="52.976600735155692"/>
        <n v="52.87170485633483"/>
        <n v="52.779250991026366"/>
        <n v="52.687039230766146"/>
        <n v="52.598028378596062"/>
        <n v="52.533437008021806"/>
        <n v="52.253471741680507"/>
        <n v="51.993775453897868"/>
        <n v="51.834059800736235"/>
        <n v="51.668185983187485"/>
        <n v="51.500589324132307"/>
        <n v="51.467935568017275"/>
        <n v="51.368982979784924"/>
        <n v="51.333035557659848"/>
        <n v="51.330295116437455"/>
        <n v="51.313806443739203"/>
        <n v="51.322100656118991"/>
        <n v="51.30970398186362"/>
        <n v="51.081993718704581"/>
        <n v="50.914740357091269"/>
        <n v="50.603905832500459"/>
        <n v="50.372655298763313"/>
        <n v="50.28139254631855"/>
        <n v="50.261759750812182"/>
        <n v="50.301075682326221"/>
        <n v="50.296390143359218"/>
        <n v="50.335244074177908"/>
        <n v="50.365772162678304"/>
        <n v="50.374571890639949"/>
        <n v="50.372410170867738"/>
        <n v="50.598721076790298"/>
        <n v="50.717447259743516"/>
        <n v="50.88077316874881"/>
        <n v="51.073542400246787"/>
        <n v="51.136284975866481"/>
        <n v="51.192385171162051"/>
        <n v="51.316536148894933"/>
        <n v="51.408952088055635"/>
        <n v="51.462036711428325"/>
        <n v="51.526105857343005"/>
        <n v="51.61488558828389"/>
        <n v="51.7044540549903"/>
        <n v="52.036262190779809"/>
        <n v="52.383387997273637"/>
        <n v="52.750340125499939"/>
        <n v="52.981620126913036"/>
        <n v="53.140336202988784"/>
        <n v="53.189883118447824"/>
        <n v="53.194296204035268"/>
        <n v="53.197096816042688"/>
        <n v="53.149306885505858"/>
        <n v="53.114550572388168"/>
        <n v="53.060822248115997"/>
        <n v="53.007542633747057"/>
        <n v="52.693869783232032"/>
        <n v="52.420831898638568"/>
        <n v="52.105050290140603"/>
        <n v="51.882350431446149"/>
        <n v="51.802463668445647"/>
        <n v="51.790155788632198"/>
        <n v="51.72078377210849"/>
        <n v="51.705370860696178"/>
        <n v="51.70300572741899"/>
        <n v="51.706007724980005"/>
        <n v="51.702653102128821"/>
        <n v="51.709331298453073"/>
        <n v="51.61344899398182"/>
        <n v="51.619787367474515"/>
        <n v="51.693800067181492"/>
        <n v="51.665663689700914"/>
        <n v="51.694847326889196"/>
        <n v="51.718241497590746"/>
        <n v="51.771028344301918"/>
        <n v="51.769167269578126"/>
        <n v="51.761293491900553"/>
        <n v="51.748301758732545"/>
        <n v="51.737026881821457"/>
        <n v="51.733210769636166"/>
        <n v="51.781151921871796"/>
        <n v="51.80397006644548"/>
        <n v="51.830786261991484"/>
        <n v="51.925179270313414"/>
        <n v="51.919803337147144"/>
        <n v="51.848321148892438"/>
        <n v="51.77573923466457"/>
        <n v="51.699435170989119"/>
        <n v="51.654948327110802"/>
        <n v="51.620969948056022"/>
        <n v="51.593064627701075"/>
        <n v="51.589725529538946"/>
        <n v="51.604707139612579"/>
        <n v="51.546394103479798"/>
        <n v="51.49919759931884"/>
        <n v="51.432940968477489"/>
        <n v="51.363053837316059"/>
        <n v="51.310416953237585"/>
        <n v="51.264803253331671"/>
        <n v="51.270432065396619"/>
        <n v="51.267717581118013"/>
        <n v="51.261085455327645"/>
        <n v="51.250661058309916"/>
        <n v="51.223475374787796"/>
        <n v="51.093189264135752"/>
        <n v="50.925830620555139"/>
        <n v="50.793880820553618"/>
        <n v="50.69675936222513"/>
        <n v="50.619938528436528"/>
        <n v="50.536042323208022"/>
        <n v="50.45621891126256"/>
        <n v="50.352808422153352"/>
        <n v="50.273978527475514"/>
        <n v="50.204941731251886"/>
        <n v="50.165433494096781"/>
        <n v="50.126988940249696"/>
        <n v="49.837505585542594"/>
        <n v="49.56844413349917"/>
        <n v="49.309919130398043"/>
        <n v="49.092062895239259"/>
        <n v="48.914658714428278"/>
        <n v="48.831507270949409"/>
        <n v="48.783143863341095"/>
        <n v="48.760845886550705"/>
        <n v="48.730942182473164"/>
        <n v="48.708980292048373"/>
        <n v="48.663640463145562"/>
        <n v="48.622188362074567"/>
        <n v="48.297495123004097"/>
        <n v="48.133119555065377"/>
        <n v="48.001299403348654"/>
        <n v="47.844417759373087"/>
        <n v="47.802215271776269"/>
        <n v="47.733392753541487"/>
        <n v="47.666368211109621"/>
        <n v="47.591525547397879"/>
        <n v="47.530950548674674"/>
        <n v="47.450738599815921"/>
        <n v="47.420886339244802"/>
        <n v="47.421124637406102"/>
        <n v="47.570841118659466"/>
        <n v="47.606100141622839"/>
        <n v="47.893988557322885"/>
        <n v="48.190230417417965"/>
        <n v="48.365726417765408"/>
        <n v="48.523968915465495"/>
        <n v="48.658429312309892"/>
        <n v="48.776817793774242"/>
        <n v="48.877397067497043"/>
        <n v="48.990780259548934"/>
        <n v="49.061045474457217"/>
        <n v="49.094974274527864"/>
        <n v="49.288746524539143"/>
        <n v="49.567099148437251"/>
        <n v="49.561721770736376"/>
        <n v="49.538061308852512"/>
        <n v="49.511880797773934"/>
        <n v="49.493637364714644"/>
        <n v="49.466071737839343"/>
        <n v="49.449936340728719"/>
        <n v="49.417679881927064"/>
        <n v="49.386017262217628"/>
        <n v="49.372792275825113"/>
        <n v="49.373091570351924"/>
        <n v="49.432376962723183"/>
        <n v="49.370480399245132"/>
        <n v="49.308394865152174"/>
        <n v="49.287799472898804"/>
        <n v="49.254926137201828"/>
        <n v="49.241511637932327"/>
        <n v="49.236771149426531"/>
        <n v="49.240047492352915"/>
        <n v="49.244007906879325"/>
        <n v="49.241997234888991"/>
        <n v="49.236042552456105"/>
        <n v="49.226445262088077"/>
        <n v="49.056141427991129"/>
        <n v="49.002580930133554"/>
        <n v="48.949707105325423"/>
        <n v="48.867715965988197"/>
        <n v="48.833780472619154"/>
        <n v="48.791308350457399"/>
        <n v="48.737756490095549"/>
        <n v="48.677977952363733"/>
        <n v="48.653875813505046"/>
        <n v="48.653558349300603"/>
        <n v="48.662340630664126"/>
        <n v="48.667149758552661"/>
        <n v="48.763427477860581"/>
        <n v="48.801609113011672"/>
        <n v="48.794248075118389"/>
        <n v="48.790612263943551"/>
        <n v="48.774460871993774"/>
        <n v="48.743873803722572"/>
        <n v="48.737265795519953"/>
        <n v="48.752176173002788"/>
        <n v="48.758484409630135"/>
        <n v="48.749476975599727"/>
        <n v="48.726047382238612"/>
        <n v="48.721522963611264"/>
        <n v="48.627020614341177"/>
        <n v="48.506112813405274"/>
        <n v="48.426172616532369"/>
        <n v="48.442576286234939"/>
        <n v="48.468104803582811"/>
        <n v="48.478522400652267"/>
        <n v="48.483461071880299"/>
        <n v="48.487699853343102"/>
        <n v="48.4782361064699"/>
        <n v="48.476223952513315"/>
        <n v="48.477583883291281"/>
        <n v="48.455005921225904"/>
        <n v="48.305640723317019"/>
        <n v="48.235426314043607"/>
        <n v="48.249469195898293"/>
        <n v="48.168120193911705"/>
        <n v="48.069123309903816"/>
        <n v="47.96572392023694"/>
        <n v="47.889860784780268"/>
        <n v="47.815829269101606"/>
        <n v="47.792304599694134"/>
        <n v="47.771037546739471"/>
        <n v="47.761849473107546"/>
        <n v="47.773819125946908"/>
        <n v="47.844321976247997"/>
        <n v="47.879556011769083"/>
        <n v="47.871568704876033"/>
        <n v="47.851817239840024"/>
        <n v="47.834260509265647"/>
        <n v="47.855364165673144"/>
        <n v="47.859337785764232"/>
        <n v="47.869780280100464"/>
        <n v="47.840250466163745"/>
        <n v="47.818302631481046"/>
        <n v="47.781160142018017"/>
        <n v="47.748039590763106"/>
        <n v="47.552144280861285"/>
        <n v="47.413370501395953"/>
        <n v="47.310080900583081"/>
        <n v="47.237401821144715"/>
        <n v="47.128418586154361"/>
        <n v="47.038178072346412"/>
        <n v="46.956788973774053"/>
        <n v="46.888330499552822"/>
        <n v="46.833223851364096"/>
        <n v="46.782908194702628"/>
        <n v="46.745850108536096"/>
        <n v="46.700051872054324"/>
        <n v="46.465222827959998"/>
        <n v="46.290746383728461"/>
        <n v="46.100909116378467"/>
        <n v="45.962309978299174"/>
        <n v="45.902644929293345"/>
        <n v="45.846298676108553"/>
        <n v="45.808123929133217"/>
        <n v="45.76271428027848"/>
        <n v="45.705277016263175"/>
        <n v="45.654330010728117"/>
        <n v="45.617176855375874"/>
        <n v="45.60037830597998"/>
        <n v="45.535559722642873"/>
        <n v="45.453927732178983"/>
        <n v="45.278939351630925"/>
        <n v="45.128968397902796"/>
        <n v="45.001323366782081"/>
        <n v="44.885758032242748"/>
        <n v="44.778210310284912"/>
        <n v="44.688668366652543"/>
        <n v="44.633533873767895"/>
        <n v="44.598516233716758"/>
        <n v="44.575399380167539"/>
        <n v="44.553142238372921"/>
        <n v="44.288962074508831"/>
        <n v="44.047892356956432"/>
        <n v="43.932246312592149"/>
        <n v="43.774242966163612"/>
        <n v="43.630672617726148"/>
        <n v="43.536828914189073"/>
        <n v="43.461229850591522"/>
        <n v="43.399102230534858"/>
        <n v="43.354710187485836"/>
        <n v="43.315829707136551"/>
        <n v="43.283209643114695"/>
        <n v="43.251361651614062"/>
        <n v="43.040938285729304"/>
        <n v="42.892590244548117"/>
        <n v="42.820086729537309"/>
        <n v="42.765178273801617"/>
        <n v="42.740712888951158"/>
        <n v="42.71613241624361"/>
        <n v="42.686683202687426"/>
        <n v="42.619564340151889"/>
        <n v="42.570126946297115"/>
        <n v="42.541748248295605"/>
        <n v="42.49383168431838"/>
        <n v="42.449997599484796"/>
        <n v="42.241298819359955"/>
        <n v="42.086310707652615"/>
        <n v="42.011220313580999"/>
        <n v="42.040752072029541"/>
        <n v="42.046052644058769"/>
        <n v="42.041567544649425"/>
        <n v="42.071386062700547"/>
        <n v="42.135151816686808"/>
        <n v="42.190660134905052"/>
        <n v="42.204003638055624"/>
        <n v="42.241968781945864"/>
        <n v="42.255082824977784"/>
        <n v="42.290243807035054"/>
        <n v="42.339908325761577"/>
        <n v="42.302635439274127"/>
        <n v="42.228140099666462"/>
        <n v="42.193092041481783"/>
        <n v="42.137851750439559"/>
        <n v="42.071595924244868"/>
        <n v="42.035235476277101"/>
        <n v="42.00173151098214"/>
        <n v="41.957462804814732"/>
        <n v="41.907241155823648"/>
        <n v="41.897615161903133"/>
        <n v="41.959554756051304"/>
        <n v="41.964546225176818"/>
        <n v="41.994111080766274"/>
        <n v="42.046824243616726"/>
        <n v="42.072527924067927"/>
        <n v="42.179355211373021"/>
        <n v="42.262169732116675"/>
        <n v="42.300370758668187"/>
        <n v="42.306322065246242"/>
        <n v="42.371735473166154"/>
        <n v="42.43040650160146"/>
        <n v="42.456788356130332"/>
        <n v="42.451313495931799"/>
        <n v="42.502922996277363"/>
        <n v="42.558239267211"/>
        <n v="42.563034203262909"/>
        <n v="42.58526135748059"/>
        <n v="42.599027006181622"/>
        <n v="42.630716712449967"/>
        <n v="42.660529505528814"/>
        <n v="42.723789077115079"/>
        <n v="42.770091859337974"/>
        <n v="42.818996489116209"/>
        <n v="42.875424908091098"/>
        <n v="43.308149522441902"/>
        <n v="43.556832688840942"/>
        <n v="43.73024762203918"/>
        <n v="43.915456722832978"/>
        <n v="44.032803997769221"/>
        <n v="44.124366408984166"/>
        <n v="44.19699629334373"/>
        <n v="44.265288285594409"/>
        <n v="44.294717283010904"/>
        <n v="44.303559163904971"/>
        <n v="44.312461702086168"/>
        <n v="44.318583908534364"/>
        <n v="44.362956360769822"/>
        <n v="44.447937143623349"/>
        <n v="44.441038615030379"/>
        <n v="44.429050788927071"/>
        <n v="44.440867073334267"/>
        <n v="44.40413393282445"/>
        <n v="44.390501525752668"/>
        <n v="44.38127343481176"/>
        <n v="44.399232719489063"/>
        <n v="44.413437973088342"/>
        <n v="44.413437973088335"/>
        <n v="44.409653554350449"/>
        <n v="44.409385906526929"/>
        <n v="44.439370235893911"/>
        <n v="44.554087871350895"/>
        <n v="44.59708688535931"/>
        <n v="44.65712544423296"/>
        <n v="44.721481887451993"/>
        <n v="44.748118207534255"/>
        <n v="44.78497713658011"/>
        <n v="44.782176022126158"/>
        <n v="44.787425868969763"/>
        <n v="44.799136878922518"/>
        <n v="44.8097501212699"/>
        <n v="44.848449811672381"/>
        <n v="44.834595780492791"/>
        <n v="44.775982571656087"/>
        <n v="44.755242513144644"/>
        <n v="44.687334428587086"/>
        <n v="44.636329998612574"/>
        <n v="44.58443162536684"/>
        <n v="44.538206353649983"/>
        <n v="44.523734287812481"/>
        <n v="44.504207529541077"/>
        <n v="44.487964932699946"/>
        <n v="44.466576964368265"/>
        <n v="44.407972277280614"/>
        <n v="44.360955128572584"/>
        <n v="44.358502796353093"/>
        <n v="44.374435422802655"/>
        <n v="44.386454485028935"/>
        <n v="44.397226712373239"/>
        <n v="44.423814372378821"/>
        <n v="44.426464740274547"/>
        <n v="44.407216575572633"/>
        <n v="44.370116629348885"/>
        <n v="44.344869133359019"/>
        <n v="44.332339296428323"/>
        <n v="44.1972041612932"/>
        <n v="44.045162855405735"/>
        <n v="43.971800267250252"/>
        <n v="43.902527009538211"/>
        <n v="43.894153319045543"/>
        <n v="43.899950489386612"/>
        <n v="43.873866207957377"/>
        <n v="43.88400498007546"/>
        <n v="43.899228109341536"/>
        <n v="43.911840940995113"/>
        <n v="43.908291383682908"/>
        <n v="43.910947614447373"/>
        <n v="43.903900319199295"/>
        <n v="43.951991993482835"/>
        <n v="44.052906027680734"/>
        <n v="44.103323087392781"/>
        <n v="44.14513963847957"/>
        <n v="44.155377645337332"/>
        <n v="44.19338687801735"/>
        <n v="44.219116204754599"/>
        <n v="44.233111827540242"/>
        <n v="44.263704823501172"/>
        <n v="44.291261293808404"/>
        <n v="44.299975733136328"/>
        <n v="44.365070749668988"/>
        <n v="44.391359121730254"/>
        <n v="44.241564453212206"/>
        <n v="44.170522711874789"/>
        <n v="44.108243976865097"/>
        <n v="44.043967433478542"/>
        <n v="44.017982609571142"/>
        <n v="43.982206818437042"/>
        <n v="43.951095322459324"/>
        <n v="43.92114443188084"/>
        <n v="43.900808569715061"/>
        <n v="43.90177699763683"/>
        <n v="43.924239848063763"/>
        <n v="43.975780584706513"/>
        <n v="44.063116852310756"/>
        <n v="44.095560719075557"/>
        <n v="44.094915467944965"/>
        <n v="44.066524418198775"/>
        <n v="44.055436789303819"/>
        <n v="44.053091329345264"/>
        <n v="44.057391339269273"/>
        <n v="44.062149338415949"/>
        <n v="44.042016961430491"/>
        <n v="43.939341888528773"/>
        <n v="43.866304594460928"/>
        <n v="43.870523310126252"/>
        <n v="43.879504484919835"/>
        <n v="43.8840577900177"/>
        <n v="43.885332825211385"/>
        <n v="43.862942508313715"/>
        <n v="43.820901915420329"/>
        <n v="43.778297109080675"/>
        <n v="43.73067249620108"/>
        <n v="43.688695885860533"/>
        <n v="43.67330831069863"/>
        <n v="43.517172159975203"/>
        <n v="43.310820793011771"/>
        <n v="43.096823198098022"/>
        <n v="42.931963971706367"/>
        <n v="42.798565900750532"/>
        <n v="42.690850623235875"/>
        <n v="42.604618862609207"/>
        <n v="42.520108378606537"/>
        <n v="42.4494997695028"/>
        <n v="42.387515669720528"/>
        <n v="42.317324304213898"/>
        <n v="42.267761282494391"/>
        <n v="42.01259946452965"/>
        <n v="41.870832889733215"/>
        <n v="41.681208004089683"/>
        <n v="41.522496449866544"/>
        <n v="41.436610554985315"/>
        <n v="41.319839849732254"/>
        <n v="41.259046963204078"/>
        <n v="41.227030248400389"/>
        <n v="41.191774475087662"/>
        <n v="41.169482574463892"/>
        <n v="41.175585108345061"/>
        <n v="41.131150039725028"/>
        <n v="41.071269630428823"/>
        <n v="41.101881570437627"/>
        <n v="41.180481989346156"/>
        <n v="41.239432303527551"/>
        <n v="41.344568950724039"/>
        <n v="41.398400381335179"/>
        <n v="41.431181817458004"/>
        <n v="41.47558556835795"/>
        <n v="41.513162231615063"/>
        <n v="41.54023777105219"/>
        <n v="41.560100387308303"/>
        <n v="41.620076635470241"/>
        <n v="41.72559054681458"/>
        <n v="41.83903342498737"/>
        <n v="41.90099833985316"/>
        <n v="41.892293555846571"/>
        <n v="41.879545084755506"/>
        <n v="41.895725836524925"/>
        <n v="41.939081953445559"/>
        <n v="41.979629576962417"/>
        <n v="42.00380962497907"/>
        <n v="42.026481561892815"/>
        <n v="42.044729706238023"/>
        <n v="42.078529128708752"/>
        <n v="42.088476784820543"/>
        <n v="42.138483023481086"/>
        <n v="42.088429101537159"/>
        <n v="42.093763825202267"/>
        <n v="42.070616751965417"/>
        <n v="42.051172840289269"/>
        <n v="42.013191828546283"/>
        <n v="41.99589665858047"/>
        <n v="41.996989675344118"/>
        <n v="41.993203051470744"/>
        <n v="41.9921045402331"/>
        <n v="42.092495653710245"/>
        <n v="42.141217956461944"/>
        <n v="42.181604947810264"/>
        <n v="42.261643135117993"/>
        <n v="42.333933459868703"/>
        <n v="42.397033840501308"/>
        <n v="42.450971293020068"/>
        <n v="42.48508557922851"/>
        <n v="42.502249107840669"/>
        <n v="42.51941263645282"/>
        <n v="42.549855048887686"/>
        <n v="42.572541843193413"/>
        <n v="42.66754525737862"/>
        <n v="42.789824628773268"/>
        <n v="42.865881305062459"/>
        <n v="42.921108702927917"/>
        <n v="42.92439258505285"/>
        <n v="42.946470098043264"/>
        <n v="42.9564612083973"/>
        <n v="42.971310474976761"/>
        <n v="42.988208770229122"/>
        <n v="42.990602330068079"/>
        <n v="42.966322395112101"/>
        <n v="42.953123157200203"/>
        <n v="42.914739382525475"/>
        <n v="42.833985665875808"/>
        <n v="42.709069760433366"/>
        <n v="42.621439733407009"/>
        <n v="42.537353823254826"/>
        <n v="42.428688954750477"/>
        <n v="42.320322616104654"/>
        <n v="42.263823926725216"/>
        <n v="42.185844335898224"/>
        <n v="42.132348944680267"/>
        <n v="42.10874981894554"/>
        <n v="42.090241276516572"/>
        <n v="41.891444731768679"/>
        <n v="41.740865641920543"/>
        <n v="41.671419287398969"/>
        <n v="41.689852201963525"/>
        <n v="41.727593529349221"/>
        <n v="41.809385717133289"/>
        <n v="41.889544002542337"/>
        <n v="41.928617325118495"/>
        <n v="41.974167432937101"/>
        <n v="42.002193294195443"/>
        <n v="42.017720442603213"/>
        <n v="42.022259147522419"/>
        <n v="42.166307043447809"/>
        <n v="42.262800666038856"/>
        <n v="42.306847856108263"/>
        <n v="42.277758529833534"/>
        <n v="42.253913673440067"/>
        <n v="42.251310264801575"/>
        <n v="42.238643680464293"/>
        <n v="42.209718507452656"/>
        <n v="42.208074631151057"/>
        <n v="42.208022605192653"/>
        <n v="42.198681572673067"/>
        <n v="42.194835431553841"/>
        <n v="42.143655427821294"/>
        <n v="42.110559849312168"/>
        <n v="42.0739500379456"/>
        <n v="42.023935161207824"/>
        <n v="41.944031696904126"/>
        <n v="41.836754989694249"/>
        <n v="41.732276562025767"/>
        <n v="41.670926813078864"/>
        <n v="41.622948163261405"/>
        <n v="41.572035131960789"/>
        <n v="41.550072647870316"/>
        <n v="41.522197187293969"/>
        <n v="41.363562048114083"/>
        <n v="41.253392361470283"/>
        <n v="41.126955355932132"/>
        <n v="41.030850044030252"/>
        <n v="40.943329817243679"/>
        <n v="40.846803592491064"/>
        <n v="40.820931277765794"/>
        <n v="40.790253305119514"/>
        <n v="40.760262536219621"/>
        <n v="40.732654525520495"/>
        <n v="40.706402875012408"/>
        <n v="40.667682273530048"/>
        <n v="40.497146816934148"/>
        <n v="40.318865455580024"/>
        <n v="40.184172692796871"/>
        <n v="40.154904966386141"/>
        <n v="40.20671460689757"/>
        <n v="40.315667233267192"/>
        <n v="40.364762863720507"/>
        <n v="40.411844314462918"/>
        <n v="40.454807025924687"/>
        <n v="40.493803948636149"/>
        <n v="40.515336147812555"/>
        <n v="40.553194959551277"/>
        <n v="40.652776568165834"/>
        <n v="40.826461617856957"/>
        <n v="41.000077931302854"/>
        <n v="41.009904238445969"/>
        <n v="41.027497297948536"/>
        <n v="41.00560939728237"/>
        <n v="40.997451595191343"/>
        <n v="40.983134516810985"/>
        <n v="40.972257205671575"/>
        <n v="40.981252926875172"/>
        <n v="40.986898434700095"/>
        <n v="40.995932041749541"/>
        <n v="41.15394087412475"/>
        <n v="41.273832913924323"/>
        <n v="41.347515552149332"/>
        <n v="41.510159502746312"/>
        <n v="41.600378241154381"/>
        <n v="41.706476418526066"/>
        <n v="41.809389659991652"/>
        <n v="41.904344389739983"/>
        <n v="41.948632843427468"/>
        <n v="41.978811701249917"/>
        <n v="42.003505813145217"/>
        <n v="42.023164401129279"/>
        <n v="42.12282902483453"/>
        <n v="42.114969599592037"/>
        <n v="42.076220980049456"/>
        <n v="41.978340493064856"/>
        <n v="41.957521092510135"/>
        <n v="41.908191422705308"/>
        <n v="41.876882986406031"/>
        <n v="41.848535309786286"/>
        <n v="41.833552092075848"/>
        <n v="41.818880564194146"/>
        <n v="41.801403684667051"/>
        <n v="41.782382397398457"/>
        <n v="41.692771978693756"/>
        <n v="41.670024718561038"/>
        <n v="41.706381450568053"/>
        <n v="41.718143922687958"/>
        <n v="41.685988525531741"/>
        <n v="41.652301918987135"/>
        <n v="41.582628867572247"/>
        <n v="41.516249790183892"/>
        <n v="41.469895135668963"/>
        <n v="41.431999796545554"/>
        <n v="41.403866711138654"/>
        <n v="41.378394382094243"/>
        <n v="41.201981575674687"/>
        <n v="41.080524662532618"/>
        <n v="41.013058291041595"/>
        <n v="41.044659176183742"/>
        <n v="41.025448721639314"/>
        <n v="41.00465093322763"/>
        <n v="41.028230747677753"/>
        <n v="41.049110905375073"/>
        <n v="41.077379426565308"/>
        <n v="41.093325771852108"/>
        <n v="41.11187873127232"/>
        <n v="41.131620982963064"/>
        <n v="41.248159780671145"/>
        <n v="41.361940263640555"/>
        <n v="41.430396937817498"/>
        <n v="41.460218732591741"/>
        <n v="41.523736909122206"/>
        <n v="41.603391338331662"/>
        <n v="41.630261306343698"/>
        <n v="41.673843709487663"/>
        <n v="41.695026317360309"/>
        <n v="41.716620294430108"/>
        <n v="41.725640115013483"/>
        <n v="41.734468911297732"/>
        <n v="41.830044187540025"/>
        <n v="41.859089345025701"/>
        <n v="41.856955891513692"/>
        <n v="41.821753908565633"/>
        <n v="41.760653819819481"/>
        <n v="41.708307493787927"/>
        <n v="41.663467620966969"/>
        <n v="41.601928470932215"/>
        <n v="41.570215698994112"/>
        <n v="41.553320290582654"/>
        <n v="41.54995649886272"/>
        <n v="41.540706071632918"/>
        <n v="41.287199490908336"/>
        <n v="41.072700255215729"/>
        <n v="40.942299298113937"/>
        <n v="40.849111977720888"/>
        <n v="40.784805049164277"/>
        <n v="40.734892527141085"/>
        <n v="40.703067809002583"/>
        <n v="40.714937468189596"/>
        <n v="40.705021591734855"/>
        <n v="40.685385102103737"/>
        <n v="40.676033888932558"/>
        <n v="40.67216607168973"/>
        <n v="40.715264395313568"/>
        <n v="40.708976841469244"/>
        <n v="40.662158748228421"/>
        <n v="40.625244482403929"/>
        <n v="40.609245991962169"/>
        <n v="40.565411300202335"/>
        <n v="40.502138600331797"/>
        <n v="40.39183095579623"/>
        <n v="40.301617977114262"/>
        <n v="40.23948646749313"/>
        <n v="40.176565327395757"/>
        <n v="40.127580797710706"/>
        <n v="39.746677718181658"/>
        <n v="39.402784289871668"/>
        <n v="39.132079100080865"/>
        <n v="38.943671847211995"/>
        <n v="38.765150904348388"/>
        <n v="38.636014129314916"/>
        <n v="38.573148286874186"/>
        <n v="38.533750076619"/>
        <n v="38.495711753980174"/>
        <n v="38.465876101769787"/>
        <n v="38.447923709328663"/>
        <n v="38.434869385498274"/>
        <n v="38.463196519165074"/>
        <n v="38.618364988198188"/>
        <n v="38.789157049172715"/>
        <n v="38.876770091989933"/>
        <n v="38.963132512467183"/>
        <n v="39.026508066772465"/>
        <n v="39.041951513664969"/>
        <n v="39.082410262687567"/>
        <n v="39.10872949102874"/>
        <n v="39.112044854462546"/>
        <n v="39.113761921839831"/>
        <n v="39.115940420141683"/>
        <n v="39.161056265121339"/>
        <n v="39.232646806536678"/>
        <n v="39.213036075340007"/>
        <n v="39.23179992989602"/>
        <n v="39.236880374796428"/>
        <n v="39.254788384210471"/>
        <n v="39.315361792734457"/>
        <n v="39.344250649107437"/>
        <n v="39.3805230097147"/>
        <n v="39.409546963812652"/>
        <n v="39.427330872026516"/>
        <n v="39.441423370721012"/>
        <n v="39.492435358538152"/>
        <n v="39.461966659932443"/>
        <n v="39.403958945279257"/>
        <n v="39.31130995815569"/>
        <n v="39.242918911380471"/>
        <n v="39.207797877895068"/>
        <n v="39.152205205932049"/>
        <n v="39.112158486677217"/>
        <n v="39.06330763896981"/>
        <n v="39.035647401706662"/>
        <n v="39.014781933891086"/>
        <n v="38.991398859418666"/>
        <n v="38.889501752371039"/>
        <n v="38.709410792979924"/>
        <n v="38.573178527646029"/>
        <n v="38.444245544067577"/>
        <n v="38.33822156298843"/>
        <n v="38.241357959315792"/>
        <n v="38.173148379858127"/>
        <n v="38.096349132515918"/>
        <n v="38.047906530346211"/>
        <n v="38.025578701828969"/>
        <n v="38.027552574154832"/>
        <n v="38.03256317313587"/>
        <n v="38.108999157998554"/>
        <n v="38.189880097081371"/>
        <n v="38.294802052117461"/>
        <n v="38.397276786842461"/>
        <n v="38.487056800287242"/>
        <n v="38.518249757634706"/>
        <n v="38.54078054593424"/>
        <n v="38.614662132774455"/>
        <n v="38.665791000192122"/>
        <n v="38.718948008197017"/>
        <n v="38.72675569135356"/>
        <n v="38.737408939405576"/>
        <n v="38.763756375321378"/>
        <n v="38.87877874493158"/>
        <n v="38.995356784798545"/>
        <n v="39.106669479181058"/>
        <n v="39.206983170616446"/>
        <n v="39.304174944467526"/>
        <n v="39.402861976377856"/>
        <n v="39.448325489369026"/>
        <n v="39.513880021052522"/>
        <n v="39.546098669282046"/>
        <n v="39.601144767035223"/>
        <n v="39.641785310043304"/>
        <n v="39.829941678338947"/>
        <n v="39.95753079845484"/>
        <n v="40.084637848339256"/>
        <n v="40.21929278461446"/>
        <n v="40.291210647500066"/>
        <n v="40.353389979690846"/>
        <n v="40.395559538894034"/>
        <n v="40.432183136492597"/>
        <n v="40.454123644043911"/>
        <n v="40.465379565468034"/>
        <n v="40.451925701499796"/>
        <n v="40.451688534026005"/>
        <n v="40.45764752129611"/>
        <n v="40.515633051270683"/>
        <n v="40.50923331050425"/>
        <n v="40.425298248913847"/>
        <n v="40.368786139621399"/>
        <n v="40.354569995703741"/>
        <n v="40.321763509739938"/>
        <n v="40.308437278334281"/>
        <n v="40.291292412551137"/>
        <n v="40.258528963661696"/>
        <n v="40.237806085571052"/>
        <n v="40.197471872904686"/>
        <n v="39.976900002471062"/>
        <n v="39.713333426148544"/>
        <n v="39.497761424027885"/>
        <n v="39.404764302760057"/>
        <n v="39.316081413388453"/>
        <n v="39.243033033000117"/>
        <n v="39.199281607182456"/>
        <n v="39.160799214263854"/>
        <n v="39.121567859110499"/>
        <n v="39.101982359499324"/>
        <n v="39.098049938456143"/>
        <n v="39.118489885197079"/>
        <n v="39.276740174451731"/>
        <n v="39.37779986570289"/>
        <n v="39.492172227820788"/>
        <n v="39.545389051312441"/>
        <n v="39.654954692048619"/>
        <n v="39.736756464156606"/>
        <n v="39.838043038471163"/>
        <n v="39.913062598445094"/>
        <n v="39.988754874750931"/>
        <n v="40.051769316648425"/>
        <n v="40.079973397384379"/>
        <n v="40.088341913002317"/>
        <n v="40.232908324962445"/>
        <n v="40.391774031172865"/>
        <n v="40.477883905382427"/>
        <n v="40.565356638482847"/>
        <n v="40.593883403203904"/>
        <n v="40.640202328873634"/>
        <n v="40.616465761331071"/>
        <n v="40.608992351872232"/>
        <n v="40.600692555790545"/>
        <n v="40.606377764095583"/>
        <n v="40.617979705025775"/>
        <n v="40.621571300248071"/>
        <n v="40.511082486359044"/>
        <n v="40.432877293599709"/>
        <n v="40.380621120831606"/>
        <n v="40.289678330767444"/>
        <n v="40.231268098046726"/>
        <n v="40.094802532522742"/>
        <n v="39.996963266111813"/>
        <n v="39.900140826360108"/>
        <n v="39.838507535293566"/>
        <n v="39.795476131244584"/>
        <n v="39.774948210439483"/>
        <n v="39.760639371325539"/>
        <n v="39.641179511350643"/>
        <n v="39.624545859961735"/>
        <n v="39.556338046869939"/>
        <n v="39.615884550362772"/>
        <n v="39.711229425186225"/>
        <n v="39.853561017558704"/>
        <n v="40.017285234945682"/>
        <n v="40.158169176895356"/>
        <n v="40.244794739150571"/>
        <n v="40.303299088535361"/>
        <n v="40.352233760965071"/>
        <n v="40.394694740055243"/>
        <n v="40.684085240042933"/>
        <n v="40.867550148146123"/>
        <n v="41.080165006175804"/>
        <n v="41.19227938294587"/>
        <n v="41.2538225932988"/>
        <n v="41.285559695278714"/>
        <n v="41.288000559311875"/>
        <n v="41.306509523728515"/>
        <n v="41.309445507267277"/>
        <n v="41.318995134478314"/>
        <n v="41.329925103778223"/>
        <n v="41.33715067709494"/>
        <n v="41.376485911631264"/>
        <n v="41.403368867778887"/>
        <n v="41.367623398615578"/>
        <n v="41.341959984857297"/>
        <n v="41.317918160429898"/>
        <n v="41.304793591263575"/>
        <n v="41.264625594216412"/>
        <n v="41.224040665736673"/>
        <n v="41.196885613130505"/>
        <n v="41.180598978103319"/>
        <n v="41.174179845781161"/>
        <n v="41.163246661823223"/>
        <n v="41.114238436886353"/>
        <n v="41.074001853000247"/>
        <n v="41.087669697724081"/>
        <n v="41.099219690612834"/>
        <n v="41.073363447729001"/>
        <n v="41.052145952206104"/>
        <n v="41.021677997187709"/>
        <n v="41.007615864102299"/>
        <n v="40.993337390507875"/>
        <n v="40.979577579415817"/>
        <n v="40.948056511229332"/>
        <n v="40.930996251871292"/>
        <n v="40.826852382398258"/>
        <n v="40.637837644937761"/>
        <n v="40.517147310119263"/>
        <n v="40.404964607450459"/>
        <n v="40.331705987862712"/>
        <n v="40.22976167866824"/>
        <n v="40.167873298402561"/>
        <n v="40.100977867038218"/>
        <n v="40.053493478838988"/>
        <n v="39.991160488378824"/>
        <n v="39.948643582701038"/>
        <n v="39.908818103142323"/>
        <n v="39.631478006297463"/>
        <n v="39.452987278438897"/>
        <n v="39.305947350522061"/>
        <n v="39.182443791157525"/>
        <n v="39.036913671063019"/>
        <n v="38.954383087408765"/>
        <n v="38.909490077618813"/>
        <n v="38.856027746871803"/>
        <n v="38.83142497388296"/>
        <n v="38.807585314200232"/>
        <n v="38.782867487205245"/>
        <n v="38.777819018561708"/>
        <n v="38.711227461701263"/>
        <n v="38.662529325962183"/>
        <n v="38.600780868235304"/>
        <n v="38.554940016791491"/>
        <n v="38.492861776807395"/>
        <n v="38.446234032789675"/>
        <n v="38.412905124062547"/>
        <n v="38.368730448108217"/>
        <n v="38.332162241440884"/>
        <n v="38.320703637371707"/>
        <n v="38.31413897264742"/>
        <n v="38.304980286065963"/>
        <n v="38.205207797573813"/>
        <n v="38.142530208649248"/>
        <n v="38.121965662204616"/>
        <n v="38.120134002197403"/>
        <n v="38.158880656196168"/>
        <n v="38.183142022623095"/>
        <n v="38.19479353123976"/>
        <n v="38.209874002904229"/>
        <n v="38.206745539999311"/>
        <n v="38.194354086181711"/>
        <n v="38.180167033830131"/>
        <n v="38.149435458074592"/>
        <n v="38.036574074915045"/>
        <n v="37.956371441216469"/>
        <n v="37.870070586109875"/>
        <n v="37.841752824421512"/>
        <n v="37.817849055155776"/>
        <n v="37.785207625073362"/>
        <n v="37.766948190117546"/>
        <n v="37.769289352448325"/>
        <n v="37.77285512276751"/>
        <n v="37.769167445770748"/>
        <n v="37.76150842431592"/>
        <n v="37.771109476851883"/>
        <n v="37.866094852119502"/>
        <n v="37.923503595413116"/>
        <n v="37.953729053420702"/>
        <n v="37.907145311821111"/>
        <n v="37.84686046975105"/>
        <n v="37.810891703032723"/>
        <n v="37.69536115788933"/>
        <n v="37.622361922561794"/>
        <n v="37.550317161107564"/>
        <n v="37.496064745965832"/>
        <n v="37.464311178908311"/>
        <n v="37.460184846956892"/>
        <n v="37.371078222033162"/>
        <n v="37.36438926308039"/>
        <n v="37.38457782991668"/>
        <n v="37.37526665202072"/>
        <n v="37.413750343454446"/>
        <n v="37.411098896445871"/>
        <n v="37.470698842202978"/>
        <n v="37.494046399301553"/>
        <n v="37.507480224462888"/>
        <n v="37.533223323810525"/>
        <n v="37.555005946335449"/>
        <n v="37.540643777637698"/>
        <n v="37.53162230653647"/>
        <n v="37.443836453128434"/>
        <n v="37.320035890629924"/>
        <n v="37.195929249841221"/>
        <n v="37.07393852986889"/>
        <n v="36.994173950726008"/>
        <n v="36.92447603277926"/>
        <n v="36.864089048135753"/>
        <n v="36.824444443323294"/>
        <n v="36.785896685675539"/>
        <n v="36.739980364413633"/>
        <n v="36.713577929702282"/>
        <n v="36.514652254802755"/>
        <n v="36.297887061431219"/>
        <n v="36.119817585985643"/>
        <n v="36.013074533150373"/>
        <n v="35.967528023426446"/>
        <n v="35.910045596551917"/>
        <n v="35.856432179178562"/>
        <n v="35.816211487001567"/>
        <n v="35.767932266159413"/>
        <n v="35.712012386785496"/>
        <n v="35.69699567113603"/>
        <n v="35.678775098882092"/>
        <n v="35.62316882968986"/>
        <n v="35.611783304924451"/>
        <n v="35.635579271318086"/>
        <n v="35.694046187732113"/>
        <n v="35.721907815325572"/>
        <n v="35.736971485465958"/>
        <n v="35.772941468197445"/>
        <n v="35.800101311061006"/>
        <n v="35.828616754155362"/>
        <n v="35.881887940909408"/>
        <n v="35.88700871300729"/>
        <n v="35.90980915174292"/>
        <n v="36.000209398836923"/>
        <n v="36.123872300951419"/>
        <n v="36.200462885052467"/>
        <n v="36.207765129257119"/>
        <n v="36.234025122839228"/>
        <n v="36.318330396352827"/>
        <n v="36.363122285858267"/>
        <n v="36.364993931763522"/>
        <n v="36.394688313914287"/>
        <n v="36.381957799310165"/>
        <n v="36.367500676450014"/>
        <n v="36.341115882089866"/>
        <n v="36.241675610286464"/>
        <n v="36.088690576742756"/>
        <n v="36.019651176989704"/>
        <n v="35.982227175440862"/>
        <n v="35.945926596077371"/>
        <n v="35.897565431426152"/>
        <n v="35.898671404006528"/>
        <n v="35.944058817209097"/>
        <n v="35.958708045736806"/>
        <n v="35.95301281551918"/>
        <n v="35.973139398324484"/>
        <n v="35.987291242572198"/>
        <n v="35.948117802164788"/>
        <n v="35.899672541542614"/>
        <n v="35.856522916696953"/>
        <n v="35.841918428287656"/>
        <n v="35.799439026904835"/>
        <n v="35.721669045911675"/>
        <n v="35.599459075779556"/>
        <n v="35.501206972634591"/>
        <n v="35.40341009906188"/>
        <n v="35.354830443778084"/>
        <n v="35.300400517489805"/>
        <n v="35.239464535734136"/>
        <n v="34.9124465578168"/>
        <n v="34.66887080559318"/>
        <n v="34.415300487787817"/>
        <n v="34.202574151190113"/>
        <n v="34.102163979824645"/>
        <n v="34.074721706384864"/>
        <n v="34.057576855725209"/>
        <n v="34.038383086621657"/>
        <n v="34.056208444419504"/>
        <n v="34.050175246395618"/>
        <n v="34.033158534020551"/>
        <n v="34.044197580766436"/>
        <n v="34.154238431548031"/>
        <n v="34.232043922458935"/>
        <n v="34.315147643520127"/>
        <n v="34.316060871224103"/>
        <n v="34.244786062451382"/>
        <n v="34.173347864010786"/>
        <n v="34.120657016299617"/>
        <n v="34.040543586441558"/>
        <n v="33.977088428311468"/>
        <n v="33.954216208537218"/>
        <n v="33.944511810418767"/>
        <n v="33.908972809270935"/>
        <n v="33.661595533407535"/>
        <n v="33.415416575372525"/>
        <n v="33.253430340333416"/>
        <n v="33.159303919789167"/>
        <n v="33.023516115439335"/>
        <n v="32.905354612615689"/>
        <n v="32.801505064022692"/>
        <n v="32.773927994858681"/>
        <n v="32.736751085451132"/>
        <n v="32.694584803586267"/>
        <n v="32.664002665090869"/>
        <n v="32.657533366562994"/>
        <n v="32.44833149428149"/>
        <n v="32.267597606439281"/>
        <n v="32.144163363799677"/>
        <n v="32.07146909146865"/>
        <n v="32.063959075198532"/>
        <n v="32.069223506504891"/>
        <n v="32.058965072933994"/>
        <n v="32.084846824146936"/>
        <n v="32.06906141415611"/>
        <n v="32.056373834840606"/>
        <n v="32.033547727489648"/>
        <n v="32.012805010256464"/>
        <n v="31.825462439823173"/>
        <n v="31.744591143504536"/>
        <n v="31.462319215007774"/>
        <n v="31.179142568791463"/>
        <n v="30.95024898574761"/>
        <n v="30.79802621441539"/>
        <n v="30.671414737506982"/>
        <n v="30.516049005769567"/>
        <n v="30.408131362025426"/>
        <n v="30.331094767106539"/>
        <n v="30.285133005746651"/>
        <n v="30.245290481443146"/>
        <n v="30.138359787213716"/>
        <n v="30.130043346856226"/>
        <n v="30.219223381446596"/>
        <n v="30.380655841701454"/>
        <n v="30.47513647400261"/>
        <n v="30.500671590244536"/>
        <n v="30.570520750984151"/>
        <n v="30.579522139323235"/>
        <n v="30.567504809758596"/>
        <n v="30.547708531456443"/>
        <n v="30.531405998833609"/>
        <n v="30.526173620989148"/>
        <n v="30.503764490015243"/>
        <n v="30.453200297048497"/>
        <n v="30.455339551366322"/>
        <n v="30.41008609464312"/>
        <n v="30.43689006516378"/>
        <n v="30.447620598938116"/>
        <n v="30.41716680389521"/>
        <n v="30.463913194952415"/>
        <n v="30.520292077146419"/>
        <n v="30.548009694973995"/>
        <n v="30.579112553669553"/>
        <n v="30.623357857836165"/>
        <n v="30.920563798856435"/>
        <n v="31.158243597018469"/>
        <n v="31.404499500074508"/>
        <n v="31.654714242566854"/>
        <n v="31.845039451657566"/>
        <n v="32.054470862575897"/>
        <n v="32.230581365784815"/>
        <n v="32.344672184570399"/>
        <n v="32.459730178271911"/>
        <n v="32.548751602798077"/>
        <n v="32.620127755047086"/>
        <n v="32.658561067796555"/>
        <n v="32.84899441612464"/>
        <n v="32.982217018982873"/>
        <n v="32.910385983585797"/>
        <n v="32.8078516847103"/>
        <n v="32.69184796974573"/>
        <n v="32.573571655457144"/>
        <n v="32.506549077583372"/>
        <n v="32.456376153681916"/>
        <n v="32.400897843642724"/>
        <n v="32.367937251088456"/>
        <n v="32.334136959549369"/>
        <n v="32.313914864370304"/>
        <n v="32.339976557389981"/>
        <n v="32.265393760892401"/>
        <n v="32.404184310046475"/>
        <n v="32.533457320051639"/>
        <n v="32.660559439856286"/>
        <n v="32.715311122233679"/>
        <n v="32.777633779005733"/>
        <n v="32.819168075111826"/>
        <n v="32.878005336406453"/>
        <n v="32.94048765260834"/>
        <n v="33.00127361633416"/>
        <n v="33.042920376210574"/>
        <n v="33.279043826414252"/>
        <n v="33.457016599298321"/>
        <n v="33.599121159956937"/>
        <n v="33.692052281217372"/>
        <n v="33.782264109315641"/>
        <n v="33.853969118747301"/>
        <n v="33.833483471615516"/>
        <n v="33.829235336613273"/>
        <n v="33.826456255685052"/>
        <n v="33.817750370165342"/>
        <n v="33.771607646340833"/>
        <n v="33.724875791362855"/>
        <n v="33.378646678010455"/>
        <n v="33.285662738872666"/>
        <n v="33.186505998717308"/>
        <n v="33.156410767382525"/>
        <n v="33.095448632114639"/>
        <n v="33.058883222840038"/>
        <n v="33.063855716683697"/>
        <n v="33.035531382448305"/>
        <n v="33.001683136464656"/>
        <n v="32.966666487745492"/>
        <n v="32.96735182555021"/>
        <n v="32.99024518134398"/>
        <n v="33.002842090905119"/>
        <n v="33.039154339128011"/>
        <n v="32.99006970555098"/>
        <n v="32.942231731854577"/>
        <n v="32.878527409641912"/>
        <n v="32.823278679206055"/>
        <n v="32.757139805391873"/>
        <n v="32.766973650905719"/>
        <n v="32.709915734078152"/>
        <n v="32.645542699708592"/>
        <n v="32.557029777450452"/>
        <n v="32.445646652399766"/>
        <n v="32.000830271094117"/>
        <n v="31.416479572523617"/>
        <n v="31.00407755112737"/>
        <n v="30.670651430324735"/>
        <n v="30.460406761527786"/>
        <n v="30.345295427028105"/>
        <n v="30.206923993013646"/>
        <n v="30.078769709101252"/>
        <n v="30.07914560784894"/>
        <n v="30.091800196102383"/>
        <n v="30.106356130282364"/>
        <n v="30.148484368504214"/>
        <n v="30.36820580163733"/>
        <n v="30.657482874985671"/>
        <n v="30.919872047462409"/>
        <n v="31.135789311608605"/>
        <n v="31.352030632487459"/>
        <n v="31.479984147083115"/>
        <n v="31.653535661106403"/>
        <n v="31.812153871778083"/>
        <n v="31.896187851912522"/>
        <n v="31.972011439529275"/>
        <n v="32.046435207066942"/>
        <n v="32.086728888460016"/>
        <n v="32.371657239588735"/>
        <n v="32.50887518937536"/>
        <n v="32.713787235988796"/>
        <n v="32.843980858102768"/>
        <n v="32.898970239493252"/>
        <n v="32.997330691802667"/>
        <n v="33.131054358377028"/>
        <n v="33.184941393808685"/>
        <n v="33.276610957128625"/>
        <n v="33.343785425402622"/>
        <n v="33.404361534176815"/>
        <n v="33.479716638973855"/>
        <n v="33.704930389205408"/>
        <n v="34.014708924256261"/>
        <n v="34.069892229227413"/>
        <n v="33.95270053480904"/>
        <n v="33.906992956877843"/>
        <n v="33.846029655412892"/>
        <n v="33.746189012815201"/>
        <n v="33.629324260646371"/>
        <n v="33.451806810410297"/>
        <n v="33.281773747595992"/>
        <n v="33.182540404916736"/>
        <n v="33.103626166347908"/>
        <n v="32.951032811257569"/>
        <n v="32.778351897289433"/>
        <n v="32.673321616575983"/>
        <n v="32.549957426314428"/>
        <n v="32.364150464831901"/>
        <n v="32.195794147207756"/>
        <n v="31.944242393199048"/>
        <n v="31.799044546391102"/>
        <n v="31.742213670573726"/>
        <n v="31.786377165655708"/>
        <n v="31.818155788384093"/>
        <n v="31.819750156266789"/>
        <n v="31.721189147002054"/>
        <n v="31.67243352348412"/>
        <n v="31.674604826555765"/>
        <n v="31.810561803503646"/>
        <n v="32.052302353471774"/>
        <n v="32.339066557688241"/>
        <n v="32.726967255240751"/>
        <n v="32.956300004031036"/>
        <n v="33.108512326004941"/>
        <n v="33.214043341823739"/>
        <n v="33.310454022371424"/>
        <n v="33.406776224683959"/>
        <n v="33.809688373610967"/>
        <n v="34.113296879461402"/>
        <n v="34.410650357950743"/>
        <n v="34.68511651136081"/>
        <n v="34.888104613243321"/>
        <n v="35.021236184127446"/>
        <n v="35.150207851451441"/>
        <n v="35.338926818941125"/>
        <n v="35.46657219292878"/>
        <n v="35.545926438511472"/>
        <n v="35.589171314243629"/>
        <n v="35.610981007047926"/>
        <n v="35.976302832743755"/>
        <n v="36.298301236802573"/>
        <n v="36.52498811325998"/>
        <n v="36.83207170366807"/>
        <n v="36.963942434684164"/>
        <n v="37.010820468786825"/>
        <n v="37.070130728237608"/>
        <n v="37.120787002888243"/>
        <n v="37.205650347427039"/>
        <n v="37.289965755750089"/>
        <n v="37.357577464728692"/>
        <n v="37.442635817524135"/>
        <n v="37.809546162507999"/>
        <n v="38.107159631882837"/>
        <n v="38.409033779518325"/>
        <n v="38.634893055099212"/>
        <n v="38.832298898811267"/>
        <n v="39.00858821807126"/>
        <n v="39.098437340869332"/>
        <n v="39.125353442156673"/>
        <n v="39.10977043614821"/>
        <n v="39.119237035459072"/>
        <n v="39.133540962989208"/>
        <n v="39.077139476435747"/>
        <n v="38.811048579785442"/>
        <n v="38.731279792306104"/>
        <n v="38.660517158251849"/>
        <n v="38.568400119838032"/>
        <n v="38.502475087363216"/>
        <n v="38.430320374413938"/>
        <n v="38.371453200341861"/>
        <n v="38.416811412826981"/>
        <n v="38.487585076983898"/>
        <n v="38.522399590992471"/>
        <n v="38.550083291868333"/>
        <n v="38.639281021612554"/>
        <n v="39.167644761354758"/>
        <n v="39.474587908172012"/>
        <n v="39.68953618375626"/>
        <n v="39.756673590009896"/>
        <n v="39.879269619611975"/>
        <n v="39.985630926696167"/>
        <n v="40.132294381478928"/>
        <n v="40.170840545876942"/>
        <n v="40.227719642122821"/>
        <n v="40.267097477985352"/>
        <n v="40.29329758968349"/>
        <n v="40.298357979150282"/>
        <n v="40.407339906314029"/>
        <n v="40.618667040718094"/>
        <n v="40.778766733182565"/>
        <n v="40.977468315888814"/>
        <n v="41.110676493385938"/>
        <n v="41.230588325295876"/>
        <n v="41.302110649839001"/>
        <n v="41.411064329400936"/>
        <n v="41.474998928923497"/>
        <n v="41.55977717591071"/>
        <n v="41.618686118423192"/>
        <n v="41.672149370121396"/>
        <n v="41.86710318423885"/>
        <n v="41.948834214091541"/>
        <n v="42.0454381580155"/>
        <n v="42.162080949425849"/>
        <n v="42.262332991225541"/>
        <n v="42.345188882659272"/>
        <n v="42.387476749105303"/>
        <n v="42.38841838175896"/>
        <n v="42.411524598414076"/>
        <n v="42.373095956921347"/>
        <n v="42.32206562053149"/>
        <n v="42.278407460127667"/>
        <n v="42.131727529831572"/>
        <n v="42.002508457175892"/>
        <n v="41.738650324220544"/>
        <n v="41.485927515036586"/>
        <n v="41.357848302259093"/>
        <n v="41.219723031251647"/>
        <n v="41.14474946475967"/>
        <n v="41.129414277799576"/>
        <n v="41.108084359526153"/>
        <n v="41.092997282528536"/>
        <n v="41.112744509290934"/>
        <n v="41.110807211682136"/>
        <n v="40.969342980836856"/>
        <n v="40.885681338939108"/>
        <n v="40.967362823632172"/>
        <n v="41.046614807754885"/>
        <n v="41.112114658675623"/>
        <n v="41.227579139465384"/>
        <n v="41.243211253787692"/>
        <n v="41.195498948809451"/>
        <n v="41.19429978196689"/>
        <n v="41.211887562324442"/>
        <n v="41.224479996781625"/>
        <n v="41.250391352299289"/>
        <n v="41.446615930568569"/>
        <n v="41.593345579435386"/>
        <n v="41.759975808209255"/>
        <n v="41.854893882216686"/>
        <n v="41.898560449497182"/>
        <n v="41.909117202026536"/>
        <n v="41.976111977693556"/>
        <n v="42.07200898670925"/>
        <n v="42.103187324615824"/>
        <n v="42.136671752604244"/>
        <n v="42.164432346748491"/>
        <n v="42.20366262332665"/>
        <n v="42.45464754901991"/>
        <n v="42.562764132395458"/>
        <n v="42.502985994290022"/>
        <n v="42.579289793350753"/>
        <n v="42.607174338100364"/>
        <n v="42.62753922854408"/>
        <n v="42.614080898424845"/>
        <n v="42.594685183906279"/>
        <n v="42.578302474708572"/>
        <n v="42.576887651919854"/>
        <n v="42.565127977513193"/>
        <n v="42.531004282937026"/>
        <n v="42.234967070646142"/>
        <n v="42.025817211881396"/>
        <n v="42.008462182071483"/>
        <n v="41.913927332193474"/>
        <n v="41.850245155501945"/>
        <n v="41.852216554967995"/>
        <n v="41.887802842765602"/>
        <n v="41.92685366098582"/>
        <n v="41.926455552551694"/>
        <n v="41.89276945427946"/>
        <n v="41.870286278670569"/>
        <n v="41.864998799840841"/>
        <n v="41.848773356045001"/>
        <n v="41.98081152097911"/>
        <n v="42.048995796891383"/>
        <n v="42.089343137875886"/>
        <n v="42.061484948299714"/>
        <n v="42.004380786467962"/>
        <n v="41.945430356776129"/>
        <n v="41.8688119930166"/>
        <n v="41.850142504608968"/>
        <n v="41.848166958747598"/>
        <n v="41.841349586166629"/>
        <n v="41.810343651255138"/>
        <n v="41.73183530974385"/>
        <n v="41.532544904369061"/>
        <n v="41.314190229446574"/>
        <n v="41.170588354507061"/>
        <n v="41.033600186693626"/>
        <n v="40.87119092037679"/>
        <n v="40.701628392330115"/>
        <n v="40.516338448880084"/>
        <n v="40.353604428521805"/>
        <n v="40.248403165318287"/>
        <n v="40.189158341886646"/>
        <n v="40.163059384817544"/>
        <n v="39.892117382360347"/>
        <n v="39.660367053179797"/>
        <n v="39.512816614386907"/>
        <n v="39.312187338072263"/>
        <n v="39.15335518869059"/>
        <n v="39.068710163789603"/>
        <n v="39.056274098270784"/>
        <n v="39.103056082845868"/>
        <n v="39.140265753654049"/>
        <n v="39.14796955620271"/>
        <n v="39.115093127934827"/>
        <n v="39.060894984251817"/>
        <n v="38.845483254103975"/>
        <n v="38.721844568752843"/>
        <n v="38.544965751644639"/>
        <n v="38.462831591730414"/>
        <n v="38.368623008307431"/>
        <n v="38.243169964051866"/>
        <n v="38.08276220163534"/>
        <n v="37.926127594890119"/>
        <n v="37.776275595887178"/>
        <n v="37.645449891509223"/>
        <n v="37.540468382899213"/>
        <n v="37.438877392279117"/>
        <n v="36.915939752826304"/>
        <n v="36.620406657887294"/>
        <n v="36.453113776220903"/>
        <n v="36.308801963557322"/>
        <n v="36.398311966005636"/>
        <n v="36.491792332365392"/>
        <n v="36.61886017796796"/>
        <n v="36.805971071492628"/>
        <n v="36.971384834998936"/>
        <n v="37.108622157653421"/>
        <n v="37.231233740317784"/>
        <n v="37.397477954543696"/>
        <n v="38.362240935173588"/>
        <n v="39.132834891455545"/>
        <n v="39.743018321198726"/>
        <n v="40.159515301829245"/>
        <n v="40.367497356923842"/>
        <n v="40.535050035474534"/>
        <n v="40.684493847774334"/>
        <n v="40.729513491528849"/>
        <n v="40.816025483366658"/>
        <n v="40.887292635023847"/>
        <n v="40.964784775125565"/>
        <n v="41.002457877082705"/>
        <n v="41.179189245402867"/>
        <n v="41.144972024808936"/>
        <n v="41.103150977416362"/>
        <n v="41.243791777819403"/>
        <n v="41.344369144261492"/>
        <n v="41.498335788016334"/>
        <n v="41.598931326438446"/>
        <n v="41.698934877665138"/>
        <n v="41.748525189650891"/>
        <n v="41.776166187723526"/>
        <n v="41.789973878141666"/>
        <n v="41.79879606024555"/>
        <n v="41.789809719483507"/>
        <n v="41.736582931892954"/>
        <n v="41.77947631383406"/>
        <n v="41.819400153948472"/>
        <n v="41.875447083339864"/>
        <n v="41.864403062479809"/>
        <n v="41.840765859462593"/>
        <n v="41.809136829307171"/>
        <n v="41.806775385879284"/>
        <n v="41.810438650684084"/>
        <n v="41.768452000228976"/>
        <n v="41.73697826947997"/>
        <n v="41.722001034876563"/>
        <n v="41.758752864403377"/>
        <n v="41.810224922732708"/>
        <n v="41.871018042906925"/>
        <n v="41.917084012269711"/>
        <n v="41.941747618438669"/>
        <n v="41.965331475034525"/>
        <n v="41.979412227322655"/>
        <n v="41.978669716321335"/>
        <n v="41.989697280342511"/>
        <n v="42.046894919779604"/>
        <n v="42.108584217216674"/>
        <n v="42.297213529717354"/>
        <n v="42.385204596110746"/>
        <n v="42.349224630301094"/>
        <n v="42.218063083558143"/>
        <n v="42.139932596921717"/>
        <n v="42.150273613394532"/>
        <n v="42.195664709739155"/>
        <n v="42.262762762259719"/>
        <n v="42.327369109912134"/>
        <n v="42.403902783284998"/>
        <n v="42.446514938423007"/>
        <n v="42.482808590800161"/>
        <n v="42.62883205885754"/>
        <n v="42.828038328467983"/>
        <n v="42.951520048329513"/>
        <n v="43.03801499946097"/>
        <n v="43.157518168077786"/>
        <n v="43.253968954464604"/>
        <n v="43.332157322171426"/>
        <n v="43.391877933791648"/>
        <n v="43.457165362556339"/>
        <n v="43.500445754648993"/>
        <n v="43.517566733028303"/>
        <n v="43.517828533125304"/>
        <n v="43.650649327071001"/>
        <n v="43.598618790349505"/>
        <n v="43.600744831747399"/>
        <n v="43.623231808071253"/>
        <n v="43.599637780605299"/>
        <n v="43.542965277907939"/>
        <n v="43.486837703121125"/>
        <n v="43.440728418382136"/>
        <n v="43.368939808911591"/>
        <n v="43.271550997150754"/>
        <n v="43.246689550810771"/>
        <n v="43.219743782694664"/>
        <n v="42.946883469336953"/>
        <n v="42.927068109209571"/>
        <n v="42.843096782453166"/>
        <n v="42.754905243489006"/>
        <n v="42.560502977288728"/>
        <n v="42.455468994389619"/>
        <n v="42.398414139834031"/>
        <n v="42.387579239282317"/>
        <n v="42.32791722298176"/>
        <n v="42.226662032573152"/>
        <n v="42.092573175047683"/>
        <n v="42.002328548006702"/>
        <n v="41.442183744616031"/>
        <n v="40.963172844826147"/>
        <n v="40.482125663883302"/>
        <n v="40.082305961898918"/>
        <n v="39.873058422086274"/>
        <n v="39.479529710911422"/>
        <n v="39.101161572795611"/>
        <n v="38.841149141733801"/>
        <n v="38.700948286000113"/>
        <n v="38.643542926152165"/>
        <n v="38.636225949682171"/>
        <n v="38.641984980617067"/>
        <n v="38.604534030986997"/>
        <n v="38.53615578109715"/>
        <n v="38.500279219058037"/>
        <n v="38.444540864769159"/>
        <n v="38.412087479624375"/>
        <n v="38.629193771950057"/>
        <n v="38.747124355043979"/>
        <n v="38.812857768135039"/>
        <n v="38.834855077143871"/>
        <n v="38.904321853807765"/>
        <n v="38.909665452012689"/>
        <n v="38.951786851627951"/>
        <n v="39.655843774106948"/>
        <n v="40.302177917705578"/>
        <n v="40.974295374273304"/>
        <n v="41.534859774294084"/>
        <n v="41.916464320499351"/>
        <n v="42.204996024805006"/>
        <n v="42.470423896415845"/>
        <n v="42.681777599657515"/>
        <n v="42.895383259338423"/>
        <n v="43.013143314405838"/>
        <n v="43.139846982967732"/>
        <n v="43.195813445175553"/>
        <n v="43.478994383096108"/>
        <n v="43.858112163613988"/>
        <n v="44.317204343483425"/>
        <n v="44.670796889336309"/>
        <n v="44.990756738332479"/>
        <n v="45.263737891538938"/>
        <n v="45.472081311754323"/>
        <n v="45.662216708535666"/>
        <n v="45.804356762440172"/>
        <n v="45.981130688312525"/>
        <n v="46.136579909108399"/>
        <n v="46.258414418766492"/>
        <n v="47.002903195709628"/>
        <n v="47.423845327696682"/>
        <n v="47.695866769940871"/>
        <n v="47.973806400679848"/>
        <n v="48.20140815114253"/>
        <n v="48.339842041625012"/>
        <n v="48.534370758920524"/>
        <n v="48.636685460808202"/>
        <n v="48.667889759452727"/>
        <n v="48.673133230814258"/>
        <n v="48.683438602479214"/>
        <n v="48.655553295600853"/>
        <n v="48.272436483754355"/>
        <n v="47.971244894529477"/>
        <n v="47.687719350441846"/>
        <n v="47.424451465511133"/>
        <n v="47.194843717089029"/>
        <n v="46.892482010684979"/>
        <n v="46.669298492537315"/>
        <n v="46.5739534886307"/>
        <n v="46.565768911929688"/>
        <n v="46.439132824072253"/>
        <n v="46.402440465270601"/>
        <n v="46.433114020624458"/>
        <n v="46.64350205549119"/>
        <n v="46.802520766068859"/>
        <n v="46.909465830622302"/>
        <n v="46.890710301077107"/>
        <n v="46.902210697692595"/>
        <n v="47.158804085708653"/>
        <n v="47.381037321048616"/>
        <n v="47.493112995878612"/>
        <n v="47.641617720042227"/>
        <n v="47.897927591775392"/>
        <n v="48.069825189594305"/>
        <n v="48.213381865497688"/>
        <n v="48.979711000140973"/>
        <n v="49.503493243625307"/>
        <n v="50.012747503285198"/>
        <n v="50.710493040257234"/>
        <n v="51.075107036818459"/>
        <n v="51.189349626342874"/>
        <n v="51.218061129972448"/>
        <n v="51.301466722879773"/>
        <n v="51.295395559819084"/>
        <n v="51.322654118395704"/>
        <n v="51.287225026576969"/>
        <n v="51.22171767982644"/>
        <n v="51.109250293009296"/>
        <n v="51.147575615222451"/>
        <n v="51.264083061202044"/>
        <n v="51.268004085374763"/>
        <n v="51.600787327447939"/>
        <n v="51.900464513461216"/>
        <n v="52.00853754543887"/>
        <n v="52.075044026655895"/>
        <n v="52.209868864379509"/>
        <n v="52.283939856609386"/>
        <n v="52.443706306539276"/>
        <n v="52.589784023860325"/>
        <n v="53.330387065091678"/>
        <n v="54.006127282044673"/>
        <n v="54.370277790020197"/>
        <n v="54.666692699683594"/>
        <n v="54.652970428906563"/>
        <n v="54.70586567779921"/>
        <n v="54.858696228070656"/>
        <n v="54.923817157595657"/>
        <n v="54.971103549956688"/>
        <n v="55.04319049775183"/>
        <n v="55.033677259051977"/>
        <n v="55.013079590645276"/>
        <n v="54.494062599902819"/>
        <n v="54.102712120438426"/>
        <n v="53.998364898854788"/>
        <n v="53.893853866876221"/>
        <n v="53.750532372093922"/>
        <n v="53.700217379244819"/>
        <n v="53.795190649770639"/>
        <n v="53.911115141336431"/>
        <n v="53.958792330328542"/>
        <n v="53.997481196805737"/>
        <n v="54.031057333393456"/>
        <n v="54.043131828666354"/>
        <n v="54.765889013482514"/>
        <n v="55.344735381822126"/>
        <n v="55.843046603262323"/>
        <n v="56.090809825625328"/>
        <n v="56.580237483339353"/>
        <n v="56.940828265424607"/>
        <n v="57.180444735314474"/>
        <n v="57.413679270138061"/>
        <n v="57.578595448455069"/>
        <n v="57.684411151640603"/>
        <n v="57.733935953107483"/>
        <n v="57.823192516203164"/>
        <n v="58.343696661646895"/>
        <n v="58.790415054604651"/>
        <n v="58.961842632920614"/>
        <n v="59.315017844434443"/>
        <n v="59.632154769059099"/>
        <n v="59.909532293740057"/>
        <n v="60.07000437152508"/>
        <n v="60.225648011595467"/>
        <n v="60.405805258524708"/>
        <n v="60.546974851779126"/>
        <n v="60.68852178583591"/>
        <n v="60.804510785244538"/>
        <n v="61.399258910856702"/>
        <n v="61.819433064252202"/>
        <n v="62.221821814820899"/>
        <n v="62.488404508699688"/>
        <n v="62.582831687120986"/>
        <n v="62.606611786927772"/>
        <n v="62.663847711582775"/>
        <n v="62.643461124792481"/>
        <n v="62.541001398177904"/>
        <n v="62.469548170406725"/>
        <n v="62.433719771296396"/>
        <n v="62.360534237296399"/>
        <n v="61.819000536493746"/>
        <n v="61.547089278440708"/>
        <n v="61.354291801665902"/>
        <n v="61.214589422617443"/>
        <n v="61.064348700335557"/>
        <n v="60.920443783600888"/>
        <n v="60.758817564598445"/>
        <n v="60.634993735695332"/>
        <n v="60.560653198403521"/>
      </sharedItems>
    </cacheField>
    <cacheField name="čislovani2" numFmtId="0">
      <sharedItems containsSemiMixedTypes="0" containsString="0" containsNumber="1" containsInteger="1" minValue="0" maxValue="25"/>
    </cacheField>
    <cacheField name="EMA25" numFmtId="4">
      <sharedItems containsSemiMixedTypes="0" containsString="0" containsNumber="1" minValue="5.0463946745490409" maxValue="98.309107089884307"/>
    </cacheField>
    <cacheField name="EMA25-2" numFmtId="4">
      <sharedItems containsSemiMixedTypes="0" containsString="0" containsNumber="1" minValue="0.7655288342037383" maxValue="83.362000360719776"/>
    </cacheField>
    <cacheField name="MACD" numFmtId="0">
      <sharedItems containsString="0" containsBlank="1" containsNumber="1" minValue="0.66145883760943036" maxValue="15.630507377080853"/>
    </cacheField>
  </cacheFields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Asus" refreshedDate="42138.937533564815" createdVersion="3" refreshedVersion="3" minRefreshableVersion="3" recordCount="3422">
  <cacheSource type="worksheet">
    <worksheetSource ref="E1:K3423" sheet="List1"/>
  </cacheSource>
  <cacheFields count="7">
    <cacheField name="čislovaní" numFmtId="0">
      <sharedItems containsString="0" containsBlank="1" containsNumber="1" containsInteger="1" minValue="0" maxValue="11"/>
    </cacheField>
    <cacheField name="(ema-real)^2/12" numFmtId="0">
      <sharedItems containsString="0" containsBlank="1" containsNumber="1" minValue="8.339299269812118" maxValue="200.26213378806247"/>
    </cacheField>
    <cacheField name="EMA12" numFmtId="4">
      <sharedItems containsString="0" containsBlank="1" containsNumber="1" minValue="5.3893589235190547" maxValue="98.309107089884307"/>
    </cacheField>
    <cacheField name="EMA12 suma" numFmtId="4">
      <sharedItems containsString="0" containsBlank="1" containsNumber="1" minValue="1.7472549461429516" maxValue="84.552253626504026"/>
    </cacheField>
    <cacheField name="čislovani2" numFmtId="0">
      <sharedItems containsSemiMixedTypes="0" containsString="0" containsNumber="1" containsInteger="1" minValue="0" maxValue="25" count="26">
        <n v="0"/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</sharedItems>
    </cacheField>
    <cacheField name="EMA25" numFmtId="4">
      <sharedItems containsString="0" containsBlank="1" containsNumber="1" minValue="5.0463946745490409" maxValue="98.309107089884307"/>
    </cacheField>
    <cacheField name="EMA25-2" numFmtId="4">
      <sharedItems containsString="0" containsBlank="1" containsNumber="1" minValue="0.7655288342037383" maxValue="83.362000360719776" count="3407">
        <n v="83.362000360719776"/>
        <n v="83.154727787239665"/>
        <n v="83.018850574370063"/>
        <n v="82.888081348184272"/>
        <n v="82.777004504720196"/>
        <n v="82.692367575336363"/>
        <n v="82.614480883794528"/>
        <n v="82.544777788224778"/>
        <n v="82.425351267824368"/>
        <n v="82.388933005552758"/>
        <n v="82.31971890091333"/>
        <n v="82.265461651848383"/>
        <n v="82.220273375655552"/>
        <n v="82.175037274897775"/>
        <n v="82.144964136830396"/>
        <n v="82.14826515743772"/>
        <n v="82.178631881442769"/>
        <n v="82.227951193106435"/>
        <n v="82.299350871636079"/>
        <n v="82.365632288024557"/>
        <n v="82.434159462380435"/>
        <n v="82.466639833276091"/>
        <n v="82.482656205520669"/>
        <n v="82.505929576678511"/>
        <n v="82.514811569853407"/>
        <n v="82.510141702449999"/>
        <n v="82.501134519630696"/>
        <n v="82.246904177859363"/>
        <n v="81.954788141576515"/>
        <n v="81.724342061369995"/>
        <n v="81.592630693294126"/>
        <n v="81.467473677321834"/>
        <n v="81.338676859839381"/>
        <n v="81.19686691187421"/>
        <n v="81.13109527185712"/>
        <n v="81.018585893152945"/>
        <n v="80.936306633576677"/>
        <n v="80.860876865874488"/>
        <n v="80.810158426042491"/>
        <n v="80.775909380895058"/>
        <n v="80.728891246456911"/>
        <n v="80.681140337799661"/>
        <n v="80.605471844495668"/>
        <n v="80.528976251705444"/>
        <n v="80.463882679808052"/>
        <n v="80.404901459953223"/>
        <n v="80.364850234159761"/>
        <n v="80.324619368539999"/>
        <n v="80.287057389019665"/>
        <n v="80.251043774600376"/>
        <n v="80.216827770013964"/>
        <n v="80.202407415919936"/>
        <n v="80.174424637712818"/>
        <n v="80.118042657680647"/>
        <n v="80.047543683800725"/>
        <n v="79.967276231631089"/>
        <n v="79.823976590160427"/>
        <n v="79.675459376676855"/>
        <n v="79.558867984264992"/>
        <n v="79.519555254541871"/>
        <n v="79.453241870608451"/>
        <n v="79.384711827588674"/>
        <n v="79.293055255078997"/>
        <n v="79.194191864257064"/>
        <n v="79.098913938028957"/>
        <n v="79.00571631976787"/>
        <n v="78.923720038840472"/>
        <n v="78.827318484698864"/>
        <n v="78.73478963360914"/>
        <n v="78.639860909590539"/>
        <n v="78.559119585232224"/>
        <n v="78.470601775808291"/>
        <n v="78.371149919188014"/>
        <n v="78.255436744099754"/>
        <n v="78.158037400760705"/>
        <n v="78.094141375334914"/>
        <n v="78.044850217393119"/>
        <n v="77.992612912851371"/>
        <n v="77.965530418031236"/>
        <n v="77.693012475524483"/>
        <n v="77.395062215498626"/>
        <n v="77.136135100950654"/>
        <n v="76.926018634168443"/>
        <n v="76.705381586921561"/>
        <n v="76.507539298485753"/>
        <n v="76.308617893465296"/>
        <n v="76.162492752297254"/>
        <n v="76.054100793117328"/>
        <n v="75.970622105346365"/>
        <n v="75.864188391873483"/>
        <n v="75.742067814817219"/>
        <n v="75.631639531607846"/>
        <n v="75.528050438740024"/>
        <n v="75.454110083258414"/>
        <n v="75.394678241996189"/>
        <n v="75.355090109899805"/>
        <n v="75.286945100867612"/>
        <n v="75.232294991049429"/>
        <n v="75.192063434226938"/>
        <n v="75.171054326670799"/>
        <n v="75.139050076482903"/>
        <n v="75.097784929122454"/>
        <n v="75.047343490190642"/>
        <n v="75.005051783997601"/>
        <n v="74.971276796615172"/>
        <n v="74.745028617444774"/>
        <n v="74.584588722413343"/>
        <n v="74.360875995587605"/>
        <n v="74.160055393147957"/>
        <n v="73.981163579537949"/>
        <n v="73.81397150651037"/>
        <n v="73.662820826545499"/>
        <n v="73.560270429970942"/>
        <n v="73.462092493586368"/>
        <n v="73.358412989375495"/>
        <n v="73.303780833086648"/>
        <n v="73.276084932123865"/>
        <n v="73.252505857556031"/>
        <n v="73.244100543447715"/>
        <n v="73.242518263451885"/>
        <n v="73.247280629414405"/>
        <n v="73.25598342242219"/>
        <n v="73.256545810709895"/>
        <n v="73.259252420241921"/>
        <n v="73.259233453391161"/>
        <n v="73.276150738113856"/>
        <n v="73.301176847762235"/>
        <n v="73.316311498117855"/>
        <n v="73.333799812354016"/>
        <n v="73.35653602656302"/>
        <n v="73.361613677395042"/>
        <n v="73.384703995981269"/>
        <n v="73.407496350007207"/>
        <n v="73.46181970854272"/>
        <n v="73.505682708475419"/>
        <n v="73.55758466203568"/>
        <n v="73.582824713997425"/>
        <n v="73.536105162551053"/>
        <n v="73.431563095569018"/>
        <n v="73.291512666748162"/>
        <n v="73.164437070122077"/>
        <n v="73.018503208252184"/>
        <n v="72.869940638460491"/>
        <n v="72.738768546867973"/>
        <n v="72.596422222056376"/>
        <n v="72.465342860381313"/>
        <n v="72.33433164135181"/>
        <n v="72.201350649511227"/>
        <n v="72.08955619430327"/>
        <n v="72.003353427052275"/>
        <n v="71.922181346076485"/>
        <n v="71.876549879026015"/>
        <n v="71.852372637350697"/>
        <n v="71.824890596318397"/>
        <n v="71.790891274470084"/>
        <n v="71.760680608612532"/>
        <n v="71.721330263642955"/>
        <n v="71.505716954267385"/>
        <n v="71.374801470199614"/>
        <n v="71.274773448977086"/>
        <n v="71.104745857934688"/>
        <n v="70.914659541674823"/>
        <n v="70.804538300948721"/>
        <n v="70.780899044249054"/>
        <n v="70.761217000054131"/>
        <n v="70.813121511299997"/>
        <n v="70.859290941015786"/>
        <n v="70.954685476763075"/>
        <n v="71.031392923052948"/>
        <n v="71.106175715150258"/>
        <n v="71.193369114314947"/>
        <n v="71.282601414731218"/>
        <n v="71.368186172972131"/>
        <n v="71.468695683879417"/>
        <n v="71.561704781000969"/>
        <n v="71.636558504828386"/>
        <n v="71.70297387498205"/>
        <n v="71.719127850350517"/>
        <n v="71.716726756293212"/>
        <n v="71.717831147380551"/>
        <n v="71.72766224472447"/>
        <n v="71.727794402128893"/>
        <n v="71.73715065395362"/>
        <n v="71.729093016061725"/>
        <n v="71.606808701021109"/>
        <n v="71.436590923053373"/>
        <n v="71.387979481805502"/>
        <n v="71.373953670895062"/>
        <n v="71.271084661512063"/>
        <n v="71.164875360325681"/>
        <n v="71.055724547843838"/>
        <n v="70.91835928076776"/>
        <n v="70.772798914904627"/>
        <n v="70.593960186575089"/>
        <n v="70.418577127410487"/>
        <n v="70.275399667747081"/>
        <n v="70.167912504565308"/>
        <n v="70.018532379125588"/>
        <n v="69.928262160708456"/>
        <n v="69.842978444721027"/>
        <n v="69.77288371101821"/>
        <n v="69.679756478549606"/>
        <n v="69.595885188382795"/>
        <n v="69.522593961937972"/>
        <n v="69.462591581810244"/>
        <n v="69.409714721832671"/>
        <n v="69.367874394363369"/>
        <n v="69.328080732571792"/>
        <n v="69.295353001032424"/>
        <n v="69.069775353352497"/>
        <n v="68.922482515299933"/>
        <n v="68.794917392208362"/>
        <n v="68.645864892824093"/>
        <n v="68.478371959223907"/>
        <n v="68.389982372182686"/>
        <n v="68.274068089631228"/>
        <n v="68.187668803167611"/>
        <n v="68.110791073838172"/>
        <n v="68.076616283560767"/>
        <n v="68.051472987223278"/>
        <n v="68.051150511537202"/>
        <n v="68.037434339841241"/>
        <n v="67.985415919762062"/>
        <n v="67.962231747790895"/>
        <n v="67.895717886367834"/>
        <n v="67.83156533876037"/>
        <n v="67.761533101894656"/>
        <n v="67.710290077142517"/>
        <n v="67.654632683786133"/>
        <n v="67.6134529487462"/>
        <n v="67.55635913373078"/>
        <n v="67.498707754456433"/>
        <n v="67.45279657720711"/>
        <n v="67.407469494994487"/>
        <n v="67.370737832137195"/>
        <n v="67.21079078178505"/>
        <n v="67.023004186237316"/>
        <n v="66.888569759488547"/>
        <n v="66.744410549764254"/>
        <n v="66.643148681716355"/>
        <n v="66.515093843105149"/>
        <n v="66.425037198067955"/>
        <n v="66.312797341170466"/>
        <n v="66.199003621368817"/>
        <n v="66.085614093390504"/>
        <n v="65.964871765978813"/>
        <n v="65.88423812611191"/>
        <n v="65.790885260334051"/>
        <n v="65.718129702880205"/>
        <n v="65.663679883983448"/>
        <n v="65.610737941156628"/>
        <n v="65.564059269724552"/>
        <n v="65.529922418307535"/>
        <n v="65.509817931995556"/>
        <n v="65.49977375697847"/>
        <n v="65.484226275506089"/>
        <n v="65.48050277634465"/>
        <n v="65.478368079053766"/>
        <n v="65.458818511906756"/>
        <n v="65.450575079071101"/>
        <n v="65.439450388151371"/>
        <n v="65.284799733279115"/>
        <n v="65.146858604697627"/>
        <n v="65.009748880589271"/>
        <n v="64.893198708753317"/>
        <n v="64.798662062338607"/>
        <n v="64.701708956784728"/>
        <n v="64.619755861751571"/>
        <n v="64.477915407119823"/>
        <n v="64.293482457695475"/>
        <n v="64.154393836936578"/>
        <n v="64.054207462323717"/>
        <n v="63.946209280109791"/>
        <n v="63.862571567159428"/>
        <n v="63.794757732918931"/>
        <n v="63.719315737003519"/>
        <n v="63.666912917492446"/>
        <n v="63.599474919273476"/>
        <n v="63.528974999258118"/>
        <n v="63.467152358256548"/>
        <n v="63.422061775865821"/>
        <n v="63.38531515269873"/>
        <n v="63.344205485757875"/>
        <n v="63.31123891300895"/>
        <n v="63.281584701667661"/>
        <n v="63.24884282634477"/>
        <n v="63.218523135689139"/>
        <n v="63.025447382031359"/>
        <n v="62.901701238112111"/>
        <n v="62.802743366339683"/>
        <n v="62.6845238022904"/>
        <n v="62.537593439586573"/>
        <n v="62.424842983368599"/>
        <n v="62.314464947605657"/>
        <n v="62.260334308116022"/>
        <n v="62.255057107121459"/>
        <n v="62.219212545011125"/>
        <n v="62.136458710380992"/>
        <n v="62.034856442365694"/>
        <n v="61.940201217680418"/>
        <n v="61.860851786363611"/>
        <n v="61.798781559001782"/>
        <n v="61.726849851133998"/>
        <n v="61.673210770427296"/>
        <n v="61.658173584714092"/>
        <n v="61.663375864079718"/>
        <n v="61.652336220288106"/>
        <n v="61.636960246807078"/>
        <n v="61.642102291965934"/>
        <n v="61.633668038470859"/>
        <n v="61.627466999813336"/>
        <n v="61.624598070433471"/>
        <n v="61.618544928296551"/>
        <n v="61.582848861290003"/>
        <n v="61.594316506412397"/>
        <n v="61.591865628588046"/>
        <n v="61.686950384593189"/>
        <n v="61.826801561851411"/>
        <n v="61.937477269291975"/>
        <n v="61.998360434189664"/>
        <n v="62.069697743330529"/>
        <n v="62.145962163443855"/>
        <n v="62.218757964837344"/>
        <n v="62.351508175683293"/>
        <n v="62.511165194073541"/>
        <n v="62.663586942730767"/>
        <n v="62.783561677477408"/>
        <n v="62.878583041559509"/>
        <n v="62.961773794298416"/>
        <n v="63.04220437430665"/>
        <n v="63.096124589528934"/>
        <n v="63.125814947758471"/>
        <n v="63.148779698008077"/>
        <n v="63.180803644083824"/>
        <n v="63.210142425539679"/>
        <n v="63.254246292202531"/>
        <n v="63.294589855133033"/>
        <n v="63.332860333637839"/>
        <n v="63.369672507135874"/>
        <n v="63.605828025516544"/>
        <n v="63.75667998738551"/>
        <n v="63.885756719701718"/>
        <n v="63.865298995871903"/>
        <n v="63.810627371444781"/>
        <n v="63.758518486821615"/>
        <n v="63.77062064609509"/>
        <n v="63.795769543520308"/>
        <n v="63.762949580388216"/>
        <n v="63.736195785717555"/>
        <n v="63.704617484635229"/>
        <n v="63.638942620222188"/>
        <n v="63.586850575696452"/>
        <n v="63.535148805924401"/>
        <n v="63.498386690169809"/>
        <n v="63.470286422224461"/>
        <n v="63.435334603249132"/>
        <n v="63.414087899131104"/>
        <n v="63.385320952036011"/>
        <n v="63.376033613351844"/>
        <n v="63.360578442305339"/>
        <n v="63.33399908812973"/>
        <n v="63.299213776222615"/>
        <n v="63.265393432356596"/>
        <n v="63.233045456095205"/>
        <n v="63.202668483641972"/>
        <n v="62.98443451749111"/>
        <n v="62.781013117497302"/>
        <n v="62.613210067107197"/>
        <n v="62.501598582428166"/>
        <n v="62.40303557915761"/>
        <n v="62.250287955292158"/>
        <n v="62.111216304863625"/>
        <n v="62.008267278287441"/>
        <n v="61.982099108585849"/>
        <n v="61.952780699017296"/>
        <n v="61.868954880306219"/>
        <n v="61.769691432942381"/>
        <n v="61.663905473112528"/>
        <n v="61.583411850149339"/>
        <n v="61.525792110297552"/>
        <n v="61.489477619731616"/>
        <n v="61.455187046822005"/>
        <n v="61.402340762914974"/>
        <n v="61.34810200268636"/>
        <n v="61.294848371299928"/>
        <n v="61.229868393085084"/>
        <n v="61.174775676228414"/>
        <n v="61.132342452223348"/>
        <n v="61.101632973986824"/>
        <n v="61.074463460454901"/>
        <n v="61.056558335149099"/>
        <n v="60.949977084498805"/>
        <n v="60.817466555421298"/>
        <n v="60.671382209913766"/>
        <n v="60.456869471443589"/>
        <n v="60.28073838725021"/>
        <n v="60.155323419817122"/>
        <n v="60.002012987398416"/>
        <n v="59.88777194058062"/>
        <n v="59.746128978040609"/>
        <n v="59.671841613083075"/>
        <n v="59.656160752676783"/>
        <n v="59.654534970505715"/>
        <n v="59.639710724572787"/>
        <n v="59.59218487133694"/>
        <n v="59.515391312257407"/>
        <n v="59.438733741725073"/>
        <n v="59.363100615912821"/>
        <n v="59.320667356272203"/>
        <n v="59.280119331986199"/>
        <n v="59.239868496160241"/>
        <n v="59.195915187621019"/>
        <n v="59.147827244631436"/>
        <n v="59.09967965873394"/>
        <n v="59.067654307634399"/>
        <n v="59.040181934260616"/>
        <n v="59.016958204098799"/>
        <n v="58.798168992357994"/>
        <n v="58.653689461516187"/>
        <n v="58.535808066228284"/>
        <n v="58.516895654986754"/>
        <n v="58.482782149815037"/>
        <n v="58.412541218469919"/>
        <n v="58.384686344297513"/>
        <n v="58.363977955388108"/>
        <n v="58.372750283409623"/>
        <n v="58.333848062826654"/>
        <n v="58.314018905884119"/>
        <n v="58.317220698848423"/>
        <n v="58.326552498662487"/>
        <n v="58.364659448596214"/>
        <n v="58.422515783050841"/>
        <n v="58.465520292329984"/>
        <n v="58.544888913813082"/>
        <n v="58.612072584639449"/>
        <n v="58.682667597714754"/>
        <n v="58.737020046264277"/>
        <n v="58.814361077389009"/>
        <n v="58.88700540713679"/>
        <n v="58.95082085727919"/>
        <n v="58.974474871149674"/>
        <n v="58.992478175634517"/>
        <n v="59.006239557479255"/>
        <n v="59.147141711893639"/>
        <n v="59.292900460801476"/>
        <n v="59.44838854576826"/>
        <n v="59.533201720592452"/>
        <n v="59.630905111377963"/>
        <n v="59.823770666518207"/>
        <n v="59.939691761154585"/>
        <n v="59.983794783997041"/>
        <n v="60.059005876210179"/>
        <n v="60.14307915994209"/>
        <n v="60.193962816579472"/>
        <n v="60.259390507983987"/>
        <n v="60.327180681111727"/>
        <n v="60.354047853160594"/>
        <n v="60.36682214934946"/>
        <n v="60.38001510565703"/>
        <n v="60.374941264495021"/>
        <n v="60.360982076140097"/>
        <n v="60.330904779268906"/>
        <n v="60.312737587387403"/>
        <n v="60.296828623846103"/>
        <n v="60.28626565421299"/>
        <n v="60.285796541298296"/>
        <n v="60.29672219374396"/>
        <n v="60.306728633346374"/>
        <n v="60.307332317086157"/>
        <n v="60.316542644058579"/>
        <n v="60.218706808660428"/>
        <n v="60.108274033192643"/>
        <n v="60.061816591002277"/>
        <n v="59.967822945673475"/>
        <n v="59.826645822897355"/>
        <n v="59.775180446395062"/>
        <n v="59.754107217934937"/>
        <n v="59.696241212307299"/>
        <n v="59.599650880765665"/>
        <n v="59.527251633337215"/>
        <n v="59.430148883360928"/>
        <n v="59.336500847160515"/>
        <n v="59.265425530959845"/>
        <n v="59.197664828083482"/>
        <n v="59.134239524884002"/>
        <n v="59.066248577903956"/>
        <n v="59.001540387617105"/>
        <n v="58.948510380967242"/>
        <n v="58.908089012612763"/>
        <n v="58.863388505211766"/>
        <n v="58.814272158146977"/>
        <n v="58.770376089051915"/>
        <n v="58.730966914361822"/>
        <n v="58.69470672546624"/>
        <n v="58.661558234554477"/>
        <n v="58.437426544954683"/>
        <n v="58.246714207192213"/>
        <n v="58.06828989657204"/>
        <n v="57.88601646187881"/>
        <n v="57.754893820879943"/>
        <n v="57.654594154929086"/>
        <n v="57.52215662112885"/>
        <n v="57.399919406321423"/>
        <n v="57.253286660610208"/>
        <n v="57.138059562181077"/>
        <n v="57.01802703302625"/>
        <n v="56.919854943567053"/>
        <n v="56.8198097457324"/>
        <n v="56.716595155302322"/>
        <n v="56.621030234398845"/>
        <n v="56.536173643128983"/>
        <n v="56.457603827965734"/>
        <n v="56.387382957603009"/>
        <n v="56.323630481115444"/>
        <n v="56.258259916847194"/>
        <n v="56.20112933164981"/>
        <n v="56.152952275269001"/>
        <n v="56.102251766596929"/>
        <n v="56.048950768997827"/>
        <n v="56.003229479615975"/>
        <n v="55.957535038662726"/>
        <n v="55.692080544570153"/>
        <n v="55.490967634680622"/>
        <n v="55.277002620628991"/>
        <n v="55.087991439057312"/>
        <n v="54.912980006853196"/>
        <n v="54.664264842892194"/>
        <n v="54.452560767959746"/>
        <n v="54.240163388475686"/>
        <n v="54.068772630933154"/>
        <n v="53.935989987882657"/>
        <n v="53.836703591911153"/>
        <n v="53.766061415631505"/>
        <n v="53.681512652408401"/>
        <n v="53.652965317415351"/>
        <n v="53.630943645067298"/>
        <n v="53.605562371110423"/>
        <n v="53.572191780670593"/>
        <n v="53.542459237905916"/>
        <n v="53.517884313253454"/>
        <n v="53.455783710011822"/>
        <n v="53.395969202438877"/>
        <n v="53.316255664977838"/>
        <n v="53.24680044155572"/>
        <n v="53.207896506678708"/>
        <n v="53.169829776971739"/>
        <n v="53.152180401434549"/>
        <n v="52.99385305962717"/>
        <n v="52.93219986182045"/>
        <n v="52.969241527979513"/>
        <n v="52.993382744212134"/>
        <n v="53.037311514420367"/>
        <n v="53.102227217937532"/>
        <n v="53.121164190893417"/>
        <n v="53.240721974183224"/>
        <n v="53.324342766776155"/>
        <n v="53.36258953681115"/>
        <n v="53.385962138776051"/>
        <n v="53.345741184601799"/>
        <n v="53.312884895752553"/>
        <n v="53.290585166943863"/>
        <n v="53.307709248402581"/>
        <n v="53.320185368762019"/>
        <n v="53.301937528807137"/>
        <n v="53.274389799307329"/>
        <n v="53.276957221989889"/>
        <n v="53.302265731176568"/>
        <n v="53.309582046168799"/>
        <n v="53.340981187076991"/>
        <n v="53.379130860197222"/>
        <n v="53.387380399849512"/>
        <n v="53.407880875471243"/>
        <n v="53.402921814960571"/>
        <n v="53.348911723335171"/>
        <n v="53.190150726070151"/>
        <n v="52.97866259842769"/>
        <n v="52.702795862316052"/>
        <n v="52.437863277613118"/>
        <n v="52.201400809069561"/>
        <n v="51.951822569475368"/>
        <n v="51.577405457544884"/>
        <n v="51.313100894662"/>
        <n v="51.13264385509121"/>
        <n v="50.95361330903259"/>
        <n v="50.861729860600235"/>
        <n v="50.780444616441009"/>
        <n v="50.634635595452622"/>
        <n v="50.458479709838556"/>
        <n v="50.341247375122798"/>
        <n v="50.307980496289545"/>
        <n v="50.286840158529515"/>
        <n v="50.251847026312163"/>
        <n v="50.228917504469358"/>
        <n v="50.209270766607823"/>
        <n v="50.18045922658262"/>
        <n v="50.133277967012845"/>
        <n v="50.096064842106962"/>
        <n v="50.065612927831836"/>
        <n v="50.054532581632635"/>
        <n v="49.880979078486121"/>
        <n v="49.764626705081902"/>
        <n v="49.753515006637812"/>
        <n v="49.891897474961446"/>
        <n v="49.994283291701805"/>
        <n v="50.122237878895746"/>
        <n v="50.222839882999061"/>
        <n v="50.316930087616527"/>
        <n v="50.388503823541996"/>
        <n v="50.378051470612242"/>
        <n v="50.302574510407545"/>
        <n v="50.191086926924754"/>
        <n v="50.136878869889131"/>
        <n v="50.187708734532457"/>
        <n v="50.241572445182427"/>
        <n v="50.262232804710195"/>
        <n v="50.227013306659458"/>
        <n v="50.176655333399765"/>
        <n v="50.083409836570262"/>
        <n v="50.044204864040267"/>
        <n v="49.985223193726419"/>
        <n v="49.993135376810869"/>
        <n v="50.00938218014258"/>
        <n v="50.065027587433839"/>
        <n v="50.093828686359409"/>
        <n v="50.132071326187486"/>
        <n v="50.530792310335805"/>
        <n v="50.911920691299258"/>
        <n v="51.18168332802108"/>
        <n v="51.472986061422731"/>
        <n v="51.764763925423885"/>
        <n v="52.066039489113095"/>
        <n v="52.403011684792986"/>
        <n v="52.731644654676629"/>
        <n v="53.00779221749044"/>
        <n v="53.241639536598505"/>
        <n v="53.539852842104239"/>
        <n v="53.803399754510885"/>
        <n v="54.033554868405552"/>
        <n v="54.170273133618288"/>
        <n v="54.305382684501915"/>
        <n v="54.443795779605836"/>
        <n v="54.599886143461411"/>
        <n v="54.746517938120341"/>
        <n v="54.917829988899669"/>
        <n v="55.034437916194847"/>
        <n v="55.165580708445304"/>
        <n v="55.227431879347186"/>
        <n v="55.277466817972851"/>
        <n v="55.275992408972691"/>
        <n v="55.272586110267554"/>
        <n v="55.260484464109147"/>
        <n v="55.1477607477009"/>
        <n v="55.044065782164687"/>
        <n v="54.883054024117705"/>
        <n v="54.632953372674116"/>
        <n v="54.383511368157599"/>
        <n v="54.140872426048816"/>
        <n v="53.974796076864493"/>
        <n v="53.812655083403783"/>
        <n v="53.654801178731063"/>
        <n v="53.590191143931527"/>
        <n v="53.502878022228401"/>
        <n v="53.449016072933887"/>
        <n v="53.385235798348695"/>
        <n v="53.347216190878598"/>
        <n v="53.320298914490571"/>
        <n v="53.270364179576362"/>
        <n v="53.245712736980508"/>
        <n v="53.222879381097222"/>
        <n v="53.202629487310958"/>
        <n v="53.179404220529939"/>
        <n v="53.1693330234231"/>
        <n v="53.169812262658951"/>
        <n v="53.187095753388739"/>
        <n v="53.219666386719759"/>
        <n v="53.255351690638506"/>
        <n v="53.274294387283227"/>
        <n v="53.406168598868639"/>
        <n v="53.538205362336882"/>
        <n v="53.74999080329232"/>
        <n v="53.942116122268338"/>
        <n v="54.158912227907983"/>
        <n v="54.330443669206765"/>
        <n v="54.427969002664611"/>
        <n v="54.543730154353412"/>
        <n v="54.66946378613693"/>
        <n v="54.765844604742739"/>
        <n v="54.875957966178312"/>
        <n v="54.977767065006866"/>
        <n v="55.06690649651469"/>
        <n v="55.128906117216509"/>
        <n v="55.160223065765607"/>
        <n v="55.175415813190966"/>
        <n v="55.162692217730012"/>
        <n v="55.155708233154293"/>
        <n v="55.134131853450413"/>
        <n v="55.114629155550169"/>
        <n v="55.109191530811167"/>
        <n v="55.101020765589475"/>
        <n v="55.082005714416312"/>
        <n v="55.057692328372717"/>
        <n v="55.042193397637469"/>
        <n v="55.035577229733633"/>
        <n v="55.003918052178904"/>
        <n v="54.944824728755407"/>
        <n v="54.853298666672437"/>
        <n v="54.796955859712853"/>
        <n v="54.710084185395793"/>
        <n v="54.662869613614987"/>
        <n v="54.632214969547761"/>
        <n v="54.599099483999133"/>
        <n v="54.530015486686175"/>
        <n v="54.456799210712894"/>
        <n v="54.373704329184854"/>
        <n v="54.266976871993243"/>
        <n v="54.163552800054049"/>
        <n v="54.077577232224492"/>
        <n v="53.980983068014787"/>
        <n v="53.901944920408567"/>
        <n v="53.812557216870935"/>
        <n v="53.762699686028824"/>
        <n v="53.747858730164175"/>
        <n v="53.74595970607907"/>
        <n v="53.727530129756055"/>
        <n v="53.729227530982207"/>
        <n v="53.734377050677978"/>
        <n v="53.735942016316557"/>
        <n v="53.739008124271834"/>
        <n v="53.744172398847184"/>
        <n v="53.680780888778017"/>
        <n v="53.603406765155611"/>
        <n v="53.62511561949723"/>
        <n v="53.622222522156576"/>
        <n v="53.580069484271768"/>
        <n v="53.533594047039898"/>
        <n v="53.512956339042354"/>
        <n v="53.568676946082427"/>
        <n v="53.638973930455037"/>
        <n v="53.69212235531198"/>
        <n v="53.736588594345513"/>
        <n v="53.804089323560127"/>
        <n v="53.871439380389454"/>
        <n v="53.919685503051824"/>
        <n v="53.987925525410702"/>
        <n v="54.055899195476997"/>
        <n v="54.125111442029613"/>
        <n v="54.159137131510263"/>
        <n v="54.172920088468643"/>
        <n v="54.177312952639859"/>
        <n v="54.189745267056296"/>
        <n v="54.17677262230707"/>
        <n v="54.155938544665972"/>
        <n v="54.156705726746232"/>
        <n v="54.149670629556638"/>
        <n v="54.135641713960588"/>
        <n v="54.120340261230254"/>
        <n v="54.086462976373319"/>
        <n v="53.976666542059874"/>
        <n v="53.906736026748938"/>
        <n v="53.910365597676908"/>
        <n v="53.902310164025515"/>
        <n v="53.859127067844206"/>
        <n v="53.76370653346688"/>
        <n v="53.656842798759648"/>
        <n v="53.557502861096012"/>
        <n v="53.478293232374071"/>
        <n v="53.40310039009092"/>
        <n v="53.339827390231427"/>
        <n v="53.281997407374661"/>
        <n v="53.235141805606489"/>
        <n v="53.180021956567089"/>
        <n v="53.137671788612138"/>
        <n v="53.106509007842192"/>
        <n v="53.080726563864822"/>
        <n v="53.05887103249259"/>
        <n v="53.037545880674429"/>
        <n v="53.027684955028313"/>
        <n v="53.023781705146575"/>
        <n v="53.002039746465677"/>
        <n v="52.981676949516462"/>
        <n v="52.965162394930765"/>
        <n v="52.830896055762935"/>
        <n v="52.753834469550824"/>
        <n v="52.669980342730632"/>
        <n v="52.577291255191206"/>
        <n v="52.44805297968508"/>
        <n v="52.336318357783064"/>
        <n v="52.240200440591977"/>
        <n v="52.152483665077419"/>
        <n v="52.092925384876764"/>
        <n v="52.038135968912414"/>
        <n v="51.963405354666094"/>
        <n v="51.856272219864557"/>
        <n v="51.768721202580693"/>
        <n v="51.699459150189639"/>
        <n v="51.641085530026594"/>
        <n v="51.573626890066407"/>
        <n v="51.528911800856761"/>
        <n v="51.48276533686176"/>
        <n v="51.438379156397815"/>
        <n v="51.380819558876837"/>
        <n v="51.325952859779299"/>
        <n v="51.287232020478001"/>
        <n v="51.255012913413076"/>
        <n v="51.238391517460336"/>
        <n v="51.227386150281262"/>
        <n v="51.215801573657579"/>
        <n v="51.183254817947997"/>
        <n v="51.142319198671871"/>
        <n v="51.101267401015591"/>
        <n v="51.004527236095306"/>
        <n v="50.923509002529279"/>
        <n v="50.824548680456537"/>
        <n v="50.733020883167619"/>
        <n v="50.641451345757531"/>
        <n v="50.55311231466402"/>
        <n v="50.480820867664555"/>
        <n v="50.436869671129443"/>
        <n v="50.423765313550689"/>
        <n v="50.390983712475176"/>
        <n v="50.354168404140864"/>
        <n v="50.295647921336041"/>
        <n v="50.287400630101516"/>
        <n v="50.254967829142672"/>
        <n v="50.217220804381306"/>
        <n v="50.187401376614673"/>
        <n v="50.165733553273562"/>
        <n v="50.144414479766041"/>
        <n v="50.1104163793579"/>
        <n v="50.070720630507694"/>
        <n v="50.025482679179781"/>
        <n v="49.980708143195926"/>
        <n v="49.930056692639852"/>
        <n v="49.596343677632177"/>
        <n v="49.272870774896212"/>
        <n v="48.991568149642475"/>
        <n v="48.796800500295582"/>
        <n v="48.614306765832893"/>
        <n v="48.483213539121202"/>
        <n v="48.319243397367181"/>
        <n v="48.183230137255187"/>
        <n v="48.064413971328733"/>
        <n v="47.955132845462124"/>
        <n v="47.82612892222344"/>
        <n v="47.710134007661793"/>
        <n v="47.607092052619514"/>
        <n v="47.508450051240033"/>
        <n v="47.430326314688458"/>
        <n v="47.320824633444346"/>
        <n v="47.218791015214627"/>
        <n v="47.132427981636447"/>
        <n v="47.044948045386718"/>
        <n v="46.981933602170862"/>
        <n v="46.914943773049032"/>
        <n v="46.846805242302253"/>
        <n v="46.770173654426003"/>
        <n v="46.6985951753474"/>
        <n v="46.639594506952925"/>
        <n v="46.588276815740727"/>
        <n v="46.22951292813282"/>
        <n v="45.894851348060065"/>
        <n v="45.625788235092131"/>
        <n v="45.385956679089766"/>
        <n v="45.182192778403589"/>
        <n v="45.024422664377404"/>
        <n v="44.924492631298399"/>
        <n v="44.78923339874494"/>
        <n v="44.654101551622993"/>
        <n v="44.533375138608406"/>
        <n v="44.463994884660572"/>
        <n v="44.447180194067755"/>
        <n v="44.443534610524857"/>
        <n v="44.438544155830975"/>
        <n v="44.439657939016804"/>
        <n v="44.45615806545014"/>
        <n v="44.468016525309572"/>
        <n v="44.486517893652739"/>
        <n v="44.487947928619519"/>
        <n v="44.481805061666421"/>
        <n v="44.491512247781664"/>
        <n v="44.511844298870308"/>
        <n v="44.552020375611534"/>
        <n v="44.58286423273794"/>
        <n v="44.598493624263917"/>
        <n v="44.609554020431318"/>
        <n v="44.703566530081602"/>
        <n v="44.761495977764959"/>
        <n v="44.739812421899146"/>
        <n v="44.786517146966673"/>
        <n v="44.819536447109336"/>
        <n v="44.804262016953864"/>
        <n v="44.761535248661012"/>
        <n v="44.749749519999291"/>
        <n v="44.730934375806847"/>
        <n v="44.687517980464293"/>
        <n v="44.578846365854382"/>
        <n v="44.425780829868984"/>
        <n v="44.280267470943812"/>
        <n v="44.159598482747491"/>
        <n v="44.055360058300842"/>
        <n v="43.996049210767488"/>
        <n v="43.954815589115256"/>
        <n v="43.9091128813224"/>
        <n v="43.903953596458287"/>
        <n v="43.902233872418428"/>
        <n v="43.908670144170422"/>
        <n v="43.913327790265456"/>
        <n v="43.914812909021151"/>
        <n v="43.920797340503896"/>
        <n v="43.931068122287044"/>
        <n v="43.939271357493567"/>
        <n v="43.951557805545058"/>
        <n v="43.981858734522618"/>
        <n v="43.938857110458073"/>
        <n v="43.835182076355906"/>
        <n v="43.717631278315544"/>
        <n v="43.644697315424089"/>
        <n v="43.691205705188153"/>
        <n v="43.722289546001122"/>
        <n v="43.710652426178669"/>
        <n v="43.731313864291266"/>
        <n v="43.823839274068149"/>
        <n v="43.864422624217539"/>
        <n v="43.908873165475519"/>
        <n v="43.942715645981586"/>
        <n v="43.973932629900816"/>
        <n v="43.95074144705211"/>
        <n v="43.967171781762929"/>
        <n v="43.99202318735253"/>
        <n v="44.01143843899888"/>
        <n v="44.026358132281537"/>
        <n v="44.043484635048252"/>
        <n v="44.065512930319407"/>
        <n v="44.074430229291927"/>
        <n v="44.086527616644489"/>
        <n v="44.070712067450138"/>
        <n v="44.080047675732153"/>
        <n v="44.264475800288238"/>
        <n v="44.483201098911948"/>
        <n v="44.864018954087506"/>
        <n v="45.157618137108791"/>
        <n v="45.50003387862958"/>
        <n v="45.761510949651672"/>
        <n v="45.907240163030764"/>
        <n v="46.110818716824106"/>
        <n v="46.352769049549238"/>
        <n v="46.550240515811772"/>
        <n v="46.708545212722875"/>
        <n v="46.908063097061678"/>
        <n v="47.068030593369031"/>
        <n v="47.214288431249336"/>
        <n v="47.356592462997646"/>
        <n v="47.498662347572576"/>
        <n v="47.578096008267174"/>
        <n v="47.643014297992266"/>
        <n v="47.690770226329455"/>
        <n v="47.72911294511389"/>
        <n v="47.746240040953289"/>
        <n v="47.757760126133249"/>
        <n v="47.779514188252172"/>
        <n v="47.790642320872486"/>
        <n v="47.824336787945931"/>
        <n v="47.846835733767534"/>
        <n v="47.868072352806074"/>
        <n v="47.841410710535961"/>
        <n v="47.733925581991855"/>
        <n v="47.678835746011757"/>
        <n v="47.60118554295191"/>
        <n v="47.538667059020661"/>
        <n v="47.480333004795249"/>
        <n v="47.38445921017238"/>
        <n v="47.295295211366984"/>
        <n v="47.214917513887109"/>
        <n v="47.133790203990756"/>
        <n v="47.060846375939171"/>
        <n v="47.00366446668987"/>
        <n v="46.950188550139877"/>
        <n v="46.874285230814756"/>
        <n v="46.804691287422656"/>
        <n v="46.752939831884717"/>
        <n v="46.691325222691034"/>
        <n v="46.631738698758141"/>
        <n v="46.58210619832208"/>
        <n v="46.536773545424616"/>
        <n v="46.481236907252772"/>
        <n v="46.430480037934103"/>
        <n v="46.390147013854097"/>
        <n v="46.35254550894556"/>
        <n v="46.322180420454103"/>
        <n v="46.135968034950757"/>
        <n v="45.980971363180473"/>
        <n v="45.81134613356712"/>
        <n v="45.637594151379318"/>
        <n v="45.412780139081129"/>
        <n v="45.223347735212187"/>
        <n v="45.033298668998761"/>
        <n v="44.852694353949857"/>
        <n v="44.655691548054357"/>
        <n v="44.494306545226053"/>
        <n v="44.350902410758451"/>
        <n v="44.26633379231199"/>
        <n v="44.192923042390866"/>
        <n v="44.113476116048943"/>
        <n v="44.021331902704837"/>
        <n v="43.953995756653164"/>
        <n v="43.907442124627288"/>
        <n v="43.875112679637432"/>
        <n v="43.851329800366301"/>
        <n v="43.825630378726885"/>
        <n v="43.823366309732258"/>
        <n v="43.843558489252111"/>
        <n v="43.872081148568263"/>
        <n v="43.888899212766269"/>
        <n v="43.916102515136828"/>
        <n v="43.932828238476439"/>
        <n v="43.998232037087149"/>
        <n v="44.100247835948188"/>
        <n v="44.215239835888084"/>
        <n v="44.321782626381228"/>
        <n v="44.465733201008902"/>
        <n v="44.596552903937159"/>
        <n v="44.745111721635311"/>
        <n v="44.838957803163304"/>
        <n v="44.974326684717589"/>
        <n v="45.090948965411698"/>
        <n v="45.208319285527629"/>
        <n v="45.261972193434318"/>
        <n v="45.300749272362111"/>
        <n v="45.344699013487585"/>
        <n v="45.404003995412417"/>
        <n v="45.435260241143688"/>
        <n v="45.436401045609777"/>
        <n v="45.453247843949391"/>
        <n v="45.464513290889954"/>
        <n v="45.482132802648842"/>
        <n v="45.47568704330962"/>
        <n v="45.453805162902441"/>
        <n v="45.419210319100081"/>
        <n v="45.393572388552705"/>
        <n v="45.368576349014006"/>
        <n v="45.348803044425814"/>
        <n v="45.233609208594096"/>
        <n v="45.122909788689427"/>
        <n v="45.026595530731264"/>
        <n v="44.939877664337352"/>
        <n v="44.85318425243188"/>
        <n v="44.815484914028325"/>
        <n v="44.772313552901664"/>
        <n v="44.764614417536507"/>
        <n v="44.710497689864553"/>
        <n v="44.667321647402204"/>
        <n v="44.644891867217574"/>
        <n v="44.633748604403465"/>
        <n v="44.628854459749718"/>
        <n v="44.612218957031196"/>
        <n v="44.595763642904963"/>
        <n v="44.599717167865812"/>
        <n v="44.607749016931137"/>
        <n v="44.603293768121539"/>
        <n v="44.582408619802372"/>
        <n v="44.557536216067867"/>
        <n v="44.523239632048728"/>
        <n v="44.491032724327439"/>
        <n v="44.464380076390242"/>
        <n v="44.450355257274694"/>
        <n v="44.44702013680272"/>
        <n v="44.432272393207725"/>
        <n v="44.418376953355526"/>
        <n v="44.38378677223151"/>
        <n v="44.372843596659372"/>
        <n v="44.400492609926296"/>
        <n v="44.406370855107042"/>
        <n v="44.383887634113464"/>
        <n v="44.385312209820498"/>
        <n v="44.368385373269597"/>
        <n v="44.385833066763972"/>
        <n v="44.383982492446385"/>
        <n v="44.337320002140913"/>
        <n v="44.290701468752744"/>
        <n v="44.244548356128057"/>
        <n v="44.212322477776212"/>
        <n v="44.180044495957169"/>
        <n v="44.135174524987107"/>
        <n v="44.084198236451414"/>
        <n v="44.026761441232942"/>
        <n v="43.994006034459986"/>
        <n v="43.996096524075305"/>
        <n v="44.014628235092985"/>
        <n v="44.036777903183989"/>
        <n v="44.048259568998652"/>
        <n v="44.05376095510934"/>
        <n v="44.047550783463045"/>
        <n v="44.057245727606876"/>
        <n v="44.034391862004831"/>
        <n v="44.011964831614023"/>
        <n v="43.964449584960292"/>
        <n v="43.894534279917082"/>
        <n v="43.815186876856373"/>
        <n v="43.71992062394326"/>
        <n v="43.615296611329455"/>
        <n v="43.536136347584218"/>
        <n v="43.435333738074412"/>
        <n v="43.340020815235462"/>
        <n v="43.257754167919735"/>
        <n v="43.160350459623324"/>
        <n v="43.06742348318641"/>
        <n v="42.990930085822541"/>
        <n v="42.955547910157605"/>
        <n v="42.936718356628731"/>
        <n v="42.935762717660609"/>
        <n v="42.944085112269484"/>
        <n v="42.948431209755363"/>
        <n v="42.922395328802494"/>
        <n v="42.894097334691018"/>
        <n v="42.854756433726749"/>
        <n v="42.823287675725496"/>
        <n v="42.784935915545255"/>
        <n v="42.740421987411466"/>
        <n v="42.70591249174074"/>
        <n v="42.520667384069"/>
        <n v="42.319923570079297"/>
        <n v="42.101169801195581"/>
        <n v="41.926075454273459"/>
        <n v="41.808640899379633"/>
        <n v="41.685563559212547"/>
        <n v="41.591494645351787"/>
        <n v="41.52369019505182"/>
        <n v="41.482801473994044"/>
        <n v="41.440252036492041"/>
        <n v="41.420330963930894"/>
        <n v="41.409505902059664"/>
        <n v="41.416545276830881"/>
        <n v="41.425845329131427"/>
        <n v="41.409880269065617"/>
        <n v="41.381565134702186"/>
        <n v="41.332828743126704"/>
        <n v="41.289738382172203"/>
        <n v="41.246612678184313"/>
        <n v="41.198090776477379"/>
        <n v="41.154446434724079"/>
        <n v="41.116823716188144"/>
        <n v="41.070121213592557"/>
        <n v="41.03006087031563"/>
        <n v="40.988284442221506"/>
        <n v="40.938409234039227"/>
        <n v="40.556948228875513"/>
        <n v="40.211326562530282"/>
        <n v="39.983195706357087"/>
        <n v="39.746309904835726"/>
        <n v="39.585404988271421"/>
        <n v="39.43177984576419"/>
        <n v="39.290947105106802"/>
        <n v="39.128528970191837"/>
        <n v="38.985855904104888"/>
        <n v="38.830606397381601"/>
        <n v="38.676404808755699"/>
        <n v="38.544992079822983"/>
        <n v="38.453391323236474"/>
        <n v="38.363030493059803"/>
        <n v="38.275267673959547"/>
        <n v="38.196162223981233"/>
        <n v="38.155085926897478"/>
        <n v="38.136139887390307"/>
        <n v="38.125962443587689"/>
        <n v="38.119905720672726"/>
        <n v="38.116240130074857"/>
        <n v="38.117377808428593"/>
        <n v="38.138179860165486"/>
        <n v="38.158485083252529"/>
        <n v="38.184697846240105"/>
        <n v="38.212584774740314"/>
        <n v="38.381820876417052"/>
        <n v="38.469289326635739"/>
        <n v="38.453314852899148"/>
        <n v="38.4015785191623"/>
        <n v="38.325010810992744"/>
        <n v="38.226625079096713"/>
        <n v="38.119424554372713"/>
        <n v="38.067911752806339"/>
        <n v="38.01858144057644"/>
        <n v="38.012752155316754"/>
        <n v="37.975740916039562"/>
        <n v="37.950805704053458"/>
        <n v="37.881471970482202"/>
        <n v="37.847351406557763"/>
        <n v="37.815253196536517"/>
        <n v="37.802329137635859"/>
        <n v="37.762749408228856"/>
        <n v="37.718770955916405"/>
        <n v="37.666967264848296"/>
        <n v="37.625267926531592"/>
        <n v="37.571040637936328"/>
        <n v="37.516286266409296"/>
        <n v="37.465161556872502"/>
        <n v="37.409448607896792"/>
        <n v="37.360112567464505"/>
        <n v="37.31276602053876"/>
        <n v="36.962593669083752"/>
        <n v="36.68426136909342"/>
        <n v="36.49522539247053"/>
        <n v="36.316828822890649"/>
        <n v="36.189848580467832"/>
        <n v="36.116752780043392"/>
        <n v="36.0208499986718"/>
        <n v="35.892690272924561"/>
        <n v="35.788505357086514"/>
        <n v="35.695391572314946"/>
        <n v="35.612507305045462"/>
        <n v="35.511714386358499"/>
        <n v="35.451023541230626"/>
        <n v="35.377392556839553"/>
        <n v="35.303649728631427"/>
        <n v="35.195527888675933"/>
        <n v="35.09620249223326"/>
        <n v="34.986036114022703"/>
        <n v="34.912760668471698"/>
        <n v="34.85489661949444"/>
        <n v="34.800176354054784"/>
        <n v="34.755712828520302"/>
        <n v="34.722743262524943"/>
        <n v="34.672117218321418"/>
        <n v="34.631572436126852"/>
        <n v="34.593586830654345"/>
        <n v="34.360408606328377"/>
        <n v="34.106763389772695"/>
        <n v="33.851405352888086"/>
        <n v="33.648156824523817"/>
        <n v="33.323606830123474"/>
        <n v="33.018576084606885"/>
        <n v="32.67860431068349"/>
        <n v="32.412436699576169"/>
        <n v="32.127746956605094"/>
        <n v="31.90653353668425"/>
        <n v="31.707007428875674"/>
        <n v="31.544642061851789"/>
        <n v="31.403389672554621"/>
        <n v="31.280655348273644"/>
        <n v="31.195538948860285"/>
        <n v="31.149347170738459"/>
        <n v="31.097198395020214"/>
        <n v="31.082701200538622"/>
        <n v="31.054911982968573"/>
        <n v="31.021065325548204"/>
        <n v="31.006313085823244"/>
        <n v="31.015711267963329"/>
        <n v="31.017963857405292"/>
        <n v="31.047296922153944"/>
        <n v="31.067424473679125"/>
        <n v="31.102340262195789"/>
        <n v="31.36823315941734"/>
        <n v="31.625829339505749"/>
        <n v="31.802843112939769"/>
        <n v="31.982029629141373"/>
        <n v="32.165166494028838"/>
        <n v="32.360547910885174"/>
        <n v="32.655200767738329"/>
        <n v="32.934341608319777"/>
        <n v="33.170073287638253"/>
        <n v="33.327398500094638"/>
        <n v="33.494810492534789"/>
        <n v="33.637409221056267"/>
        <n v="33.748103826206304"/>
        <n v="33.794000753051833"/>
        <n v="33.86124453023686"/>
        <n v="33.905315901196104"/>
        <n v="33.965523273625593"/>
        <n v="34.016726339553827"/>
        <n v="34.055810264736081"/>
        <n v="34.102472007819578"/>
        <n v="34.159342073270153"/>
        <n v="34.188948537803753"/>
        <n v="34.227947030807449"/>
        <n v="34.263419532852375"/>
        <n v="34.296029904975533"/>
        <n v="34.293776631544219"/>
        <n v="34.242820452555783"/>
        <n v="34.192805500191504"/>
        <n v="34.204153676750153"/>
        <n v="34.187651416610883"/>
        <n v="34.215822141396643"/>
        <n v="34.232277897666293"/>
        <n v="34.251694718398198"/>
        <n v="34.229053335536392"/>
        <n v="34.278085195847382"/>
        <n v="34.35126012435412"/>
        <n v="34.373428752955057"/>
        <n v="34.404115849202064"/>
        <n v="34.414888088054248"/>
        <n v="34.488018311094656"/>
        <n v="34.497249235605722"/>
        <n v="34.527032923899263"/>
        <n v="34.53171571284269"/>
        <n v="34.489233097188176"/>
        <n v="34.471937828268501"/>
        <n v="34.431221938188145"/>
        <n v="34.361757129415167"/>
        <n v="34.339629567858211"/>
        <n v="34.3030793567888"/>
        <n v="34.255544878118144"/>
        <n v="34.210036172462644"/>
        <n v="34.162524383379711"/>
        <n v="33.70337222926198"/>
        <n v="33.506868855647944"/>
        <n v="33.443012769388723"/>
        <n v="33.366016204345577"/>
        <n v="33.341067322144667"/>
        <n v="33.41421020763071"/>
        <n v="33.310267493648766"/>
        <n v="33.290936519449374"/>
        <n v="33.284233484465894"/>
        <n v="33.274227831130958"/>
        <n v="33.282478821155557"/>
        <n v="33.345400292684978"/>
        <n v="33.466857394096785"/>
        <n v="33.510091953809095"/>
        <n v="33.549992830413132"/>
        <n v="33.561097178498471"/>
        <n v="33.571116969084663"/>
        <n v="33.609590719317723"/>
        <n v="33.554940925169504"/>
        <n v="33.540162825806711"/>
        <n v="33.563722806466295"/>
        <n v="33.537582335617316"/>
        <n v="33.547711365865858"/>
        <n v="33.592456081700789"/>
        <n v="33.612304785836052"/>
        <n v="33.647233251729041"/>
        <n v="33.946426111410261"/>
        <n v="34.326541352584059"/>
        <n v="34.611126690906268"/>
        <n v="34.696249006259755"/>
        <n v="34.735606089032615"/>
        <n v="34.808000737665203"/>
        <n v="35.031150100942178"/>
        <n v="35.251113665625816"/>
        <n v="35.476928762764494"/>
        <n v="35.70006833600646"/>
        <n v="36.010576016774266"/>
        <n v="36.24338824667884"/>
        <n v="36.346333763595538"/>
        <n v="36.584237548005504"/>
        <n v="36.813038947122109"/>
        <n v="37.026850853380687"/>
        <n v="37.253611575668103"/>
        <n v="37.470944759104263"/>
        <n v="37.763303392832633"/>
        <n v="37.986438443184937"/>
        <n v="38.151762603221734"/>
        <n v="38.342090266106375"/>
        <n v="38.478443142583245"/>
        <n v="38.611811040799282"/>
        <n v="38.755737938592695"/>
        <n v="38.883264768381288"/>
        <n v="39.826440844298617"/>
        <n v="40.545513640197669"/>
        <n v="41.116250137274235"/>
        <n v="41.861922803123086"/>
        <n v="42.628565290790789"/>
        <n v="43.212351694046021"/>
        <n v="43.753472187186595"/>
        <n v="44.192642201487416"/>
        <n v="44.517741467023832"/>
        <n v="44.779686911191874"/>
        <n v="44.951482649400681"/>
        <n v="45.136291267687469"/>
        <n v="45.347549736114544"/>
        <n v="45.440398861700139"/>
        <n v="45.523764985964711"/>
        <n v="45.617850100143428"/>
        <n v="45.719125320315563"/>
        <n v="45.799735201384159"/>
        <n v="45.850364165318339"/>
        <n v="45.917861251670601"/>
        <n v="46.006388260736443"/>
        <n v="46.054160485422848"/>
        <n v="46.092472864285739"/>
        <n v="46.112519807502665"/>
        <n v="46.126660976476757"/>
        <n v="46.135272579053577"/>
        <n v="46.273851006576493"/>
        <n v="46.302000052749072"/>
        <n v="46.417924220630844"/>
        <n v="46.471780181543295"/>
        <n v="46.402035644656493"/>
        <n v="46.362228188428098"/>
        <n v="46.293526595470283"/>
        <n v="46.225335829530934"/>
        <n v="46.182701495888459"/>
        <n v="46.150276279957446"/>
        <n v="46.119939367996061"/>
        <n v="46.066813278519668"/>
        <n v="46.025729852559891"/>
        <n v="45.972224838358052"/>
        <n v="45.945868977833165"/>
        <n v="45.921898490689351"/>
        <n v="45.900696950423722"/>
        <n v="45.866657617188245"/>
        <n v="45.858669281459385"/>
        <n v="45.844613998684757"/>
        <n v="45.83339595424836"/>
        <n v="45.824969189456986"/>
        <n v="45.84532177556077"/>
        <n v="45.854322238383816"/>
        <n v="45.871194889970482"/>
        <n v="45.89913356111429"/>
        <n v="46.161135359597694"/>
        <n v="46.370578226898502"/>
        <n v="46.540590780737112"/>
        <n v="46.730211244129755"/>
        <n v="46.996302177405369"/>
        <n v="47.200143866633582"/>
        <n v="47.424368847947868"/>
        <n v="47.608281650996176"/>
        <n v="47.777057470482575"/>
        <n v="47.909293540462954"/>
        <n v="48.034644192065173"/>
        <n v="48.165864779167968"/>
        <n v="48.302181257651775"/>
        <n v="48.439180365602446"/>
        <n v="48.592042838997365"/>
        <n v="48.70025525460013"/>
        <n v="48.783240563857525"/>
        <n v="48.881349756799416"/>
        <n v="48.969356282706258"/>
        <n v="49.057145068960999"/>
        <n v="49.130584636583599"/>
        <n v="49.195161989591803"/>
        <n v="49.233981399266504"/>
        <n v="49.277941669584756"/>
        <n v="49.317867009731003"/>
        <n v="49.366146496314968"/>
        <n v="49.605241933699531"/>
        <n v="49.842922156379089"/>
        <n v="50.016872748037329"/>
        <n v="50.155785362019799"/>
        <n v="50.228909903111401"/>
        <n v="50.298479904803258"/>
        <n v="50.314233283800434"/>
        <n v="50.337170307506952"/>
        <n v="50.344582251654693"/>
        <n v="50.416988380144772"/>
        <n v="50.470177742991751"/>
        <n v="50.501296351134869"/>
        <n v="50.516633581861861"/>
        <n v="50.522331385831102"/>
        <n v="50.493567359674806"/>
        <n v="50.503031006201859"/>
        <n v="50.514474360128567"/>
        <n v="50.514740405271688"/>
        <n v="50.498348398655963"/>
        <n v="50.481677956514822"/>
        <n v="50.475718659733303"/>
        <n v="50.473585205378647"/>
        <n v="50.460586062929394"/>
        <n v="50.44031406529362"/>
        <n v="50.408619272201832"/>
        <n v="50.365977075216975"/>
        <n v="50.04832990560665"/>
        <n v="49.826788965587006"/>
        <n v="49.619166638247066"/>
        <n v="49.483971643035041"/>
        <n v="49.367165095356739"/>
        <n v="49.266269509541196"/>
        <n v="49.184462139853665"/>
        <n v="49.092947470241427"/>
        <n v="49.024351839534582"/>
        <n v="48.862101819568259"/>
        <n v="48.719428033221057"/>
        <n v="48.597715417696939"/>
        <n v="48.507077067084815"/>
        <n v="48.443347482906503"/>
        <n v="48.374877298340834"/>
        <n v="48.279586574377682"/>
        <n v="48.172431796977548"/>
        <n v="48.10806481077551"/>
        <n v="48.012632334167357"/>
        <n v="47.938466500631307"/>
        <n v="47.876363558711411"/>
        <n v="47.816314402132598"/>
        <n v="47.781030362983586"/>
        <n v="47.727733955527363"/>
        <n v="47.700521986735289"/>
        <n v="47.683440386266895"/>
        <n v="47.653371511287972"/>
        <n v="47.52919929593606"/>
        <n v="47.447825624206295"/>
        <n v="47.344920992630044"/>
        <n v="47.322906833323046"/>
        <n v="47.314153898322068"/>
        <n v="47.319972528143317"/>
        <n v="47.307080117358993"/>
        <n v="47.263595302170557"/>
        <n v="47.274740749434841"/>
        <n v="47.317386735872397"/>
        <n v="47.327856109860882"/>
        <n v="47.314071944322819"/>
        <n v="47.300784185730599"/>
        <n v="47.309330891415946"/>
        <n v="47.323541331566716"/>
        <n v="47.349386234980351"/>
        <n v="47.330001775652136"/>
        <n v="47.345034981968645"/>
        <n v="47.342285918780121"/>
        <n v="47.33392832543155"/>
        <n v="47.353633861221418"/>
        <n v="47.373973421901518"/>
        <n v="47.40509832922681"/>
        <n v="47.416976184880284"/>
        <n v="47.42515784197623"/>
        <n v="47.389326543682103"/>
        <n v="47.343074704061841"/>
        <n v="47.339195092823473"/>
        <n v="47.299948703907205"/>
        <n v="47.16004151870893"/>
        <n v="47.064794490047646"/>
        <n v="46.985558696002876"/>
        <n v="46.991402869044059"/>
        <n v="47.04562256533729"/>
        <n v="47.168349872323624"/>
        <n v="47.235537736177776"/>
        <n v="47.344703917285855"/>
        <n v="47.443821998904205"/>
        <n v="47.509475243811927"/>
        <n v="47.575302713891986"/>
        <n v="47.653764067038821"/>
        <n v="47.768310295201175"/>
        <n v="47.884959252844993"/>
        <n v="48.008442770818618"/>
        <n v="48.138943813634299"/>
        <n v="48.250154165988739"/>
        <n v="48.340956890954779"/>
        <n v="48.41678319728306"/>
        <n v="48.494357701785574"/>
        <n v="48.558763575325273"/>
        <n v="48.610713640662027"/>
        <n v="48.987108564013681"/>
        <n v="49.351359649412338"/>
        <n v="49.697876525912271"/>
        <n v="50.118072961795519"/>
        <n v="50.520173655474309"/>
        <n v="50.811202656551679"/>
        <n v="51.144823185936566"/>
        <n v="51.373699071739154"/>
        <n v="51.57297066913047"/>
        <n v="51.665738640577899"/>
        <n v="51.742030619790285"/>
        <n v="51.794416229129013"/>
        <n v="51.855685566641206"/>
        <n v="51.934096023148122"/>
        <n v="51.983965241353189"/>
        <n v="51.991859919545874"/>
        <n v="51.95044831690393"/>
        <n v="51.932065051797146"/>
        <n v="51.888733695448408"/>
        <n v="51.854515020634985"/>
        <n v="51.817805269597123"/>
        <n v="51.784074146250227"/>
        <n v="51.749580971710188"/>
        <n v="51.730587347930019"/>
        <n v="51.728824327811672"/>
        <n v="51.715900442779301"/>
        <n v="51.660038867790632"/>
        <n v="51.699109742902429"/>
        <n v="51.712630779709556"/>
        <n v="51.751527092543988"/>
        <n v="51.754162668236539"/>
        <n v="51.802594980356055"/>
        <n v="51.764493089117572"/>
        <n v="51.835021789891222"/>
        <n v="51.862099111982396"/>
        <n v="51.933881040566185"/>
        <n v="52.023703247384148"/>
        <n v="52.076867959782192"/>
        <n v="52.116118995653004"/>
        <n v="52.155334810029267"/>
        <n v="52.17946360564855"/>
        <n v="52.239629748360812"/>
        <n v="52.338471434831582"/>
        <n v="52.410601162226783"/>
        <n v="52.488928545990582"/>
        <n v="52.550461094594297"/>
        <n v="52.621205679270162"/>
        <n v="52.670586778648499"/>
        <n v="52.725875567700811"/>
        <n v="52.765457111278749"/>
        <n v="52.794439893033555"/>
        <n v="52.839331366999161"/>
        <n v="53.065518500211304"/>
        <n v="53.207873043210178"/>
        <n v="53.31786922676995"/>
        <n v="53.347619150478629"/>
        <n v="53.412308035609826"/>
        <n v="53.4669689840646"/>
        <n v="53.509235634892853"/>
        <n v="53.452822302909851"/>
        <n v="53.433456307176783"/>
        <n v="53.404449390563698"/>
        <n v="53.379524051232636"/>
        <n v="53.379189990735867"/>
        <n v="53.375124822754579"/>
        <n v="53.330012454113628"/>
        <n v="53.307288346157236"/>
        <n v="53.28669342714857"/>
        <n v="53.231875726520869"/>
        <n v="53.175852528104009"/>
        <n v="53.110619400809853"/>
        <n v="53.049582957984903"/>
        <n v="52.999004083334952"/>
        <n v="52.956139322213005"/>
        <n v="52.916878471346017"/>
        <n v="52.87857524758671"/>
        <n v="52.842772486773235"/>
        <n v="52.809118765966346"/>
        <n v="52.54388303940565"/>
        <n v="52.366208669318908"/>
        <n v="52.215614093940921"/>
        <n v="52.026127355395786"/>
        <n v="51.857343529584455"/>
        <n v="51.666496291593027"/>
        <n v="51.504283330132381"/>
        <n v="51.367574874854427"/>
        <n v="51.190772209883747"/>
        <n v="51.031082949465997"/>
        <n v="50.914458038007183"/>
        <n v="50.832371659291198"/>
        <n v="50.764090273568975"/>
        <n v="50.747023015398689"/>
        <n v="50.7626792183909"/>
        <n v="50.759537339984867"/>
        <n v="50.748529996112673"/>
        <n v="50.724940679355953"/>
        <n v="50.744795456253982"/>
        <n v="50.751425394935275"/>
        <n v="50.733699957676073"/>
        <n v="50.730075971511027"/>
        <n v="50.714358740070679"/>
        <n v="50.714819507151255"/>
        <n v="50.738212412067028"/>
        <n v="50.757648638761793"/>
        <n v="51.03070906015332"/>
        <n v="51.201542033751018"/>
        <n v="51.368299865293174"/>
        <n v="51.542397515871187"/>
        <n v="51.702541320536113"/>
        <n v="51.881962040590182"/>
        <n v="52.054495942777301"/>
        <n v="52.206634521137069"/>
        <n v="52.353943056874854"/>
        <n v="52.474748440098359"/>
        <n v="52.585843862540131"/>
        <n v="52.654140623977696"/>
        <n v="52.707322395179162"/>
        <n v="52.750160318229256"/>
        <n v="52.745332699506264"/>
        <n v="52.742832754615918"/>
        <n v="52.75577134757765"/>
        <n v="52.786798434170279"/>
        <n v="52.774903480972014"/>
        <n v="52.778654818099376"/>
        <n v="52.797490047219085"/>
        <n v="52.812314681210502"/>
        <n v="52.828852776063677"/>
        <n v="52.841298581560025"/>
        <n v="52.836050346068802"/>
        <n v="52.833089830421656"/>
        <n v="52.713061039020872"/>
        <n v="52.59596165451341"/>
        <n v="52.399601602712274"/>
        <n v="52.278556498772943"/>
        <n v="52.162774817017592"/>
        <n v="52.024143724932088"/>
        <n v="51.941233659231997"/>
        <n v="51.892677128798695"/>
        <n v="51.898125154911334"/>
        <n v="51.905724642978541"/>
        <n v="51.880945623801317"/>
        <n v="51.858322427681749"/>
        <n v="51.833971760223825"/>
        <n v="51.810899508388864"/>
        <n v="51.787592992975156"/>
        <n v="51.794414856079129"/>
        <n v="51.79778367736504"/>
        <n v="51.804997009979544"/>
        <n v="51.823950962044691"/>
        <n v="51.827293810733423"/>
        <n v="51.825127149546276"/>
        <n v="51.807358235048525"/>
        <n v="51.799264568797312"/>
        <n v="51.781819204382124"/>
        <n v="51.761570933216866"/>
        <n v="51.749984843806878"/>
        <n v="51.697327258770294"/>
        <n v="51.667939463975642"/>
        <n v="51.690202944880681"/>
        <n v="51.666725508741109"/>
        <n v="51.637564284990518"/>
        <n v="51.62283639420739"/>
        <n v="51.561490790245493"/>
        <n v="51.49923985375483"/>
        <n v="51.435367380301557"/>
        <n v="51.378386223042689"/>
        <n v="51.313238881295327"/>
        <n v="51.25601095837947"/>
        <n v="51.2216469323834"/>
        <n v="51.17920413360806"/>
        <n v="51.149976039716698"/>
        <n v="51.112227000511915"/>
        <n v="51.074321787521285"/>
        <n v="51.023028511050533"/>
        <n v="50.973725796846018"/>
        <n v="50.93024172974026"/>
        <n v="50.894317096712307"/>
        <n v="50.865492590912119"/>
        <n v="50.83601751049143"/>
        <n v="50.80601994805771"/>
        <n v="50.781654927898742"/>
        <n v="50.743919223535428"/>
        <n v="50.477003770213123"/>
        <n v="50.236534782238138"/>
        <n v="50.009554717039158"/>
        <n v="49.827426833954384"/>
        <n v="49.68422948635655"/>
        <n v="49.572745887393886"/>
        <n v="49.470408854225056"/>
        <n v="49.352905273788593"/>
        <n v="49.206331546673454"/>
        <n v="49.062692286421324"/>
        <n v="48.931071333644873"/>
        <n v="48.815382042679772"/>
        <n v="48.699094491749122"/>
        <n v="48.592771885275354"/>
        <n v="48.519349959427608"/>
        <n v="48.447274370111366"/>
        <n v="48.385805070659103"/>
        <n v="48.335342455028083"/>
        <n v="48.2931333515807"/>
        <n v="48.243374040540019"/>
        <n v="48.199765756119099"/>
        <n v="48.172565128478574"/>
        <n v="48.152153479536452"/>
        <n v="48.129431486668615"/>
        <n v="48.135762946548446"/>
        <n v="48.150274733603361"/>
        <n v="48.273308853595857"/>
        <n v="48.384567093543595"/>
        <n v="48.498103289640611"/>
        <n v="48.568860028430386"/>
        <n v="48.626974066252117"/>
        <n v="48.671444899357724"/>
        <n v="48.691200742487275"/>
        <n v="48.698929820678231"/>
        <n v="48.752069525692377"/>
        <n v="48.827279415738438"/>
        <n v="48.916613932493881"/>
        <n v="48.991288008785979"/>
        <n v="49.065584318655134"/>
        <n v="49.148165674090798"/>
        <n v="49.194436196395927"/>
        <n v="49.238731465694691"/>
        <n v="49.270222830776241"/>
        <n v="49.300712934737085"/>
        <n v="49.327863614677973"/>
        <n v="49.371388733542538"/>
        <n v="49.415005836697354"/>
        <n v="49.437732771291678"/>
        <n v="49.452269475370372"/>
        <n v="49.475718746948132"/>
        <n v="49.469823078252404"/>
        <n v="49.466064721828168"/>
        <n v="49.430916385524668"/>
        <n v="49.403081590481918"/>
        <n v="49.350571688873124"/>
        <n v="49.290966450122916"/>
        <n v="49.224056386128872"/>
        <n v="49.165047769170428"/>
        <n v="49.128172768073789"/>
        <n v="49.117268910973721"/>
        <n v="49.090349966580135"/>
        <n v="49.047393450755877"/>
        <n v="49.016987902430479"/>
        <n v="48.993793939588187"/>
        <n v="48.961703119386783"/>
        <n v="48.924017935039508"/>
        <n v="48.900442099314091"/>
        <n v="48.884441346113611"/>
        <n v="48.881681873304203"/>
        <n v="48.880709842192417"/>
        <n v="48.886136224996577"/>
        <n v="48.886630646131536"/>
        <n v="48.86875447353183"/>
        <n v="48.858118596106948"/>
        <n v="48.850933493434077"/>
        <n v="48.838727994402035"/>
        <n v="48.829486420115082"/>
        <n v="48.820070814310668"/>
        <n v="48.768601093098944"/>
        <n v="48.698840713816324"/>
        <n v="48.633109572660004"/>
        <n v="48.622848316003022"/>
        <n v="48.616542783902389"/>
        <n v="48.590925820546843"/>
        <n v="48.556215883739682"/>
        <n v="48.550366273134294"/>
        <n v="48.561426837970281"/>
        <n v="48.563959233153852"/>
        <n v="48.55457969640468"/>
        <n v="48.549962453068744"/>
        <n v="48.550535183874402"/>
        <n v="48.55530801873536"/>
        <n v="48.545425303414028"/>
        <n v="48.520041025745293"/>
        <n v="48.489985102767555"/>
        <n v="48.465083054948174"/>
        <n v="48.442061982221681"/>
        <n v="48.419724074732336"/>
        <n v="48.405229080540295"/>
        <n v="48.384007856475364"/>
        <n v="48.364767605118594"/>
        <n v="48.349168552192154"/>
        <n v="48.343965710824321"/>
        <n v="48.335761309976384"/>
        <n v="48.271662444551723"/>
        <n v="48.248682989072108"/>
        <n v="48.240910769676972"/>
        <n v="48.194546639825724"/>
        <n v="48.15642589852682"/>
        <n v="48.126955381913966"/>
        <n v="48.107866050114851"/>
        <n v="48.051596940146993"/>
        <n v="47.984946487867042"/>
        <n v="47.941443146495729"/>
        <n v="47.898098903168815"/>
        <n v="47.850799616221423"/>
        <n v="47.794484900617753"/>
        <n v="47.750129506088818"/>
        <n v="47.713745908252513"/>
        <n v="47.691966938372495"/>
        <n v="47.677545590824913"/>
        <n v="47.661029443804729"/>
        <n v="47.62546937883274"/>
        <n v="47.594894426473353"/>
        <n v="47.565468618227278"/>
        <n v="47.549909279027176"/>
        <n v="47.532430285899615"/>
        <n v="47.514638845263356"/>
        <n v="47.484117389137737"/>
        <n v="47.453002429656301"/>
        <n v="47.256584067261613"/>
        <n v="47.067168686973176"/>
        <n v="46.886257552319741"/>
        <n v="46.73438873557393"/>
        <n v="46.592698557603022"/>
        <n v="46.471009865004341"/>
        <n v="46.363413627884334"/>
        <n v="46.262965580936047"/>
        <n v="46.151952474089761"/>
        <n v="46.036409226533671"/>
        <n v="45.927783653329513"/>
        <n v="45.834986385540944"/>
        <n v="45.782338559048512"/>
        <n v="45.726871373754079"/>
        <n v="45.647077046414701"/>
        <n v="45.574087519143632"/>
        <n v="45.503100233092482"/>
        <n v="45.435716985391124"/>
        <n v="45.383298511918824"/>
        <n v="45.334452721674339"/>
        <n v="45.291601525510927"/>
        <n v="45.251738757733456"/>
        <n v="45.216292784132342"/>
        <n v="45.186533426676689"/>
        <n v="45.160522669951703"/>
        <n v="45.138691128199859"/>
        <n v="44.939615645295838"/>
        <n v="44.700886590568146"/>
        <n v="44.486221873459343"/>
        <n v="44.2930537546127"/>
        <n v="44.107385797316482"/>
        <n v="43.940929704849836"/>
        <n v="43.795369675939625"/>
        <n v="43.670238839148965"/>
        <n v="43.577884299294496"/>
        <n v="43.497478512602704"/>
        <n v="43.41819116259601"/>
        <n v="43.339653687095151"/>
        <n v="43.253629366621468"/>
        <n v="43.159860713592046"/>
        <n v="43.106855189166765"/>
        <n v="43.059117683088573"/>
        <n v="43.009104814737128"/>
        <n v="42.949549170429187"/>
        <n v="42.904384002922164"/>
        <n v="42.872620833035548"/>
        <n v="42.831310737423976"/>
        <n v="42.788107902183739"/>
        <n v="42.749020206788735"/>
        <n v="42.714276095498079"/>
        <n v="42.692210333511007"/>
        <n v="42.678430524451898"/>
        <n v="42.605491539845474"/>
        <n v="42.57693917625668"/>
        <n v="42.579189629118957"/>
        <n v="42.565434262170655"/>
        <n v="42.580427966231142"/>
        <n v="42.572352207954488"/>
        <n v="42.563497788288579"/>
        <n v="42.508869849403396"/>
        <n v="42.448308592620059"/>
        <n v="42.40857984524316"/>
        <n v="42.379086745134622"/>
        <n v="42.349424150071144"/>
        <n v="42.326748710105292"/>
        <n v="42.308909448593631"/>
        <n v="42.288034593550442"/>
        <n v="42.273402695049569"/>
        <n v="42.272715000908924"/>
        <n v="42.271724187841876"/>
        <n v="42.258713472428255"/>
        <n v="42.244513110777596"/>
        <n v="42.253170368047918"/>
        <n v="42.264293782167378"/>
        <n v="42.27472193086107"/>
        <n v="42.285098102205438"/>
        <n v="42.287863926777042"/>
        <n v="42.294667558561294"/>
        <n v="42.337015574871039"/>
        <n v="42.353487143069195"/>
        <n v="42.327279080484068"/>
        <n v="42.358333064867367"/>
        <n v="42.355722569532475"/>
        <n v="42.348651643088502"/>
        <n v="42.311193531586511"/>
        <n v="42.337858189380931"/>
        <n v="42.379438854208736"/>
        <n v="42.397684842888182"/>
        <n v="42.427088763332357"/>
        <n v="42.47901791631822"/>
        <n v="42.52541631840473"/>
        <n v="42.571499224212182"/>
        <n v="42.630145649237747"/>
        <n v="42.691855644250694"/>
        <n v="42.745268000394375"/>
        <n v="42.814492146511228"/>
        <n v="42.883918609508733"/>
        <n v="42.934042058571272"/>
        <n v="42.969176179421787"/>
        <n v="43.005098868210439"/>
        <n v="43.033392175604497"/>
        <n v="43.064189054405411"/>
        <n v="43.093832778761858"/>
        <n v="43.110278008513717"/>
        <n v="43.227815137108443"/>
        <n v="43.371958712403632"/>
        <n v="43.53902474066976"/>
        <n v="43.644605324464251"/>
        <n v="43.753867019475777"/>
        <n v="43.879696666158118"/>
        <n v="43.981630092119239"/>
        <n v="44.064447493283474"/>
        <n v="44.133448994128969"/>
        <n v="44.201601537694479"/>
        <n v="44.270717259574617"/>
        <n v="44.306330666714445"/>
        <n v="44.349564822010024"/>
        <n v="44.40112129030252"/>
        <n v="44.428003553917442"/>
        <n v="44.434715722790969"/>
        <n v="44.441536885335253"/>
        <n v="44.449992416336428"/>
        <n v="44.457638084409069"/>
        <n v="44.465655655102601"/>
        <n v="44.480135476115066"/>
        <n v="44.492150026343481"/>
        <n v="44.505750545787599"/>
        <n v="44.512315491216697"/>
        <n v="44.513649506018169"/>
        <n v="44.520323189809297"/>
        <n v="44.575329875138074"/>
        <n v="44.607037799071236"/>
        <n v="44.623515562065464"/>
        <n v="44.627394578927152"/>
        <n v="44.605175635913817"/>
        <n v="44.584596275885737"/>
        <n v="44.589855760560269"/>
        <n v="44.597668919947438"/>
        <n v="44.594837107547939"/>
        <n v="44.598666245637155"/>
        <n v="44.598585846089577"/>
        <n v="44.606189288152322"/>
        <n v="44.598459245293064"/>
        <n v="44.57595585768432"/>
        <n v="44.572892590513241"/>
        <n v="44.569607177298487"/>
        <n v="44.560339973272271"/>
        <n v="44.550978630836283"/>
        <n v="44.536586679533592"/>
        <n v="44.534541653527597"/>
        <n v="44.528801659586996"/>
        <n v="44.516947119695857"/>
        <n v="44.504000678392735"/>
        <n v="44.483605064577404"/>
        <n v="44.471155657980383"/>
        <n v="44.455025974589596"/>
        <n v="44.350993923963109"/>
        <n v="44.231516615803315"/>
        <n v="44.146025238007702"/>
        <n v="44.081082679059143"/>
        <n v="44.062001910799182"/>
        <n v="44.071593020657637"/>
        <n v="44.073364010993735"/>
        <n v="44.080751722659862"/>
        <n v="44.094578029186742"/>
        <n v="44.084185684168702"/>
        <n v="44.055694127441832"/>
        <n v="44.029897990089353"/>
        <n v="44.003744531191927"/>
        <n v="43.990145308677015"/>
        <n v="43.988906997527337"/>
        <n v="43.984182785432537"/>
        <n v="43.988551295967298"/>
        <n v="43.992009238358179"/>
        <n v="44.002365482076499"/>
        <n v="44.011771524865622"/>
        <n v="44.0152806850652"/>
        <n v="44.023497543644844"/>
        <n v="44.031641681177689"/>
        <n v="44.03956888421618"/>
        <n v="44.044314673089367"/>
        <n v="44.046631827277061"/>
        <n v="44.007325454572886"/>
        <n v="44.021277793457017"/>
        <n v="44.026255393059223"/>
        <n v="44.023477700499235"/>
        <n v="44.034621204859469"/>
        <n v="44.020120079463148"/>
        <n v="44.01606846649964"/>
        <n v="43.993188764941891"/>
        <n v="43.973923833462877"/>
        <n v="43.985010109151411"/>
        <n v="44.00816654247425"/>
        <n v="44.024105289943655"/>
        <n v="44.033166978081425"/>
        <n v="44.038126508090684"/>
        <n v="44.016998503726981"/>
        <n v="44.003038216122107"/>
        <n v="43.985127693179493"/>
        <n v="43.971651747507423"/>
        <n v="43.956489355070971"/>
        <n v="43.940318059781063"/>
        <n v="43.929778300272439"/>
        <n v="43.908924967865666"/>
        <n v="43.896055985130744"/>
        <n v="43.890818390384275"/>
        <n v="43.889921686612247"/>
        <n v="43.890749193174088"/>
        <n v="43.93370313380187"/>
        <n v="43.946287845962388"/>
        <n v="43.918649233102741"/>
        <n v="43.883965944748006"/>
        <n v="43.807108457975239"/>
        <n v="43.727173528137321"/>
        <n v="43.664444300805414"/>
        <n v="43.613882019859211"/>
        <n v="43.563584054016594"/>
        <n v="43.487996416911784"/>
        <n v="43.413694982836887"/>
        <n v="43.347354128269671"/>
        <n v="43.291332256199674"/>
        <n v="43.242884365688028"/>
        <n v="43.19339472404387"/>
        <n v="43.138543645499389"/>
        <n v="43.081131214322617"/>
        <n v="43.017758459328235"/>
        <n v="42.948971948076689"/>
        <n v="42.892002372109239"/>
        <n v="42.843057514809992"/>
        <n v="42.809111117249543"/>
        <n v="42.765242322538789"/>
        <n v="42.724492807620571"/>
        <n v="42.68907698400124"/>
        <n v="42.649868797976396"/>
        <n v="42.42048039578296"/>
        <n v="42.212100907487624"/>
        <n v="42.013269958872534"/>
        <n v="41.84055379221639"/>
        <n v="41.707371829325915"/>
        <n v="41.597665675948441"/>
        <n v="41.509968629613326"/>
        <n v="41.41753444480473"/>
        <n v="41.340420884032888"/>
        <n v="41.310719767326511"/>
        <n v="41.299001293759396"/>
        <n v="41.290084925990818"/>
        <n v="41.276791426281513"/>
        <n v="41.256693085407214"/>
        <n v="41.243948053149424"/>
        <n v="41.242314341656979"/>
        <n v="41.247413360416388"/>
        <n v="41.256358568506229"/>
        <n v="41.273710729283962"/>
        <n v="41.285648896607398"/>
        <n v="41.297752035101034"/>
        <n v="41.31176572568291"/>
        <n v="41.329064245936216"/>
        <n v="41.344596222509061"/>
        <n v="41.355385998407066"/>
        <n v="41.376146295448073"/>
        <n v="41.492756124608292"/>
        <n v="41.582399077627294"/>
        <n v="41.702500231602855"/>
        <n v="41.810903919019189"/>
        <n v="41.862353370125327"/>
        <n v="41.913831606303596"/>
        <n v="41.982203076714555"/>
        <n v="42.020033969066269"/>
        <n v="42.062428201151448"/>
        <n v="42.063945837329143"/>
        <n v="42.058175947805566"/>
        <n v="42.043845923377233"/>
        <n v="42.049525473431999"/>
        <n v="42.067306597641846"/>
        <n v="42.084001734651572"/>
        <n v="42.1003523999238"/>
        <n v="42.114667881383475"/>
        <n v="42.126367926523272"/>
        <n v="42.153089272322752"/>
        <n v="42.16893979154667"/>
        <n v="42.183975175041645"/>
        <n v="42.188709151971466"/>
        <n v="42.200936961501611"/>
        <n v="42.206664377595281"/>
        <n v="42.210531681370114"/>
        <n v="42.213204656183706"/>
        <n v="42.265853088407816"/>
        <n v="42.32892853519607"/>
        <n v="42.360450125098964"/>
        <n v="42.406239025611711"/>
        <n v="42.5103574736167"/>
        <n v="42.582933322657965"/>
        <n v="42.607847303511392"/>
        <n v="42.65926278746786"/>
        <n v="42.699552339854456"/>
        <n v="42.74074481792514"/>
        <n v="42.778260085311963"/>
        <n v="42.813588563816666"/>
        <n v="42.822405634034901"/>
        <n v="42.831905151977892"/>
        <n v="42.841429901194594"/>
        <n v="42.846175038863223"/>
        <n v="42.848893061348853"/>
        <n v="42.851398308921446"/>
        <n v="42.834731206326296"/>
        <n v="42.812460394645868"/>
        <n v="42.783392139567589"/>
        <n v="42.768434807236595"/>
        <n v="42.744036336514576"/>
        <n v="42.729328825425021"/>
        <n v="42.718347055063454"/>
        <n v="42.708518953169985"/>
        <n v="42.56287313217836"/>
        <n v="42.433943272102304"/>
        <n v="42.362670941331075"/>
        <n v="42.32642393510384"/>
        <n v="42.265930819851725"/>
        <n v="42.232436027422501"/>
        <n v="42.211379047516125"/>
        <n v="42.188493754598497"/>
        <n v="42.154839935791458"/>
        <n v="42.130483028256691"/>
        <n v="42.102291279179518"/>
        <n v="42.077088531283501"/>
        <n v="42.07146747030604"/>
        <n v="42.055135233073592"/>
        <n v="42.043208879445878"/>
        <n v="42.03601228369758"/>
        <n v="42.029972251676675"/>
        <n v="42.034712618851721"/>
        <n v="42.041956443796529"/>
        <n v="42.050426629321983"/>
        <n v="42.066916230639094"/>
        <n v="42.074622370053362"/>
        <n v="42.085311100715323"/>
        <n v="42.093050623269377"/>
        <n v="42.096456199154751"/>
        <n v="42.095394245225151"/>
        <n v="42.131461636465431"/>
        <n v="42.152854981558406"/>
        <n v="42.110810345979282"/>
        <n v="42.018574960374295"/>
        <n v="41.913052603507111"/>
        <n v="41.811406694041779"/>
        <n v="41.738176509361253"/>
        <n v="41.661136543718442"/>
        <n v="41.617075687264297"/>
        <n v="41.567275594577275"/>
        <n v="41.523494572078903"/>
        <n v="41.487601923206974"/>
        <n v="41.440617145170698"/>
        <n v="41.400838769360504"/>
        <n v="41.346070369342804"/>
        <n v="41.282953372803071"/>
        <n v="41.237679346906695"/>
        <n v="41.185240838703457"/>
        <n v="41.146567084831844"/>
        <n v="41.11251227186149"/>
        <n v="41.081247873442571"/>
        <n v="41.038230178016697"/>
        <n v="41.010137859163066"/>
        <n v="40.98058768236033"/>
        <n v="40.951531271581665"/>
        <n v="40.935088102967278"/>
        <n v="40.847504484265599"/>
        <n v="40.810904315157288"/>
        <n v="40.797486371384103"/>
        <n v="40.795938342131763"/>
        <n v="40.840949533123037"/>
        <n v="40.863128119720599"/>
        <n v="40.86142024901217"/>
        <n v="40.866206090192762"/>
        <n v="40.839962927683978"/>
        <n v="40.844782423292855"/>
        <n v="40.848896435877037"/>
        <n v="40.830835317656451"/>
        <n v="40.836381949836067"/>
        <n v="40.840998608004121"/>
        <n v="40.860013726406756"/>
        <n v="40.886178718352753"/>
        <n v="40.908142838609486"/>
        <n v="40.93506944477727"/>
        <n v="40.951758007164912"/>
        <n v="40.973841377281289"/>
        <n v="40.994155768947806"/>
        <n v="41.032886002734358"/>
        <n v="41.058737330159879"/>
        <n v="41.090858091436374"/>
        <n v="41.120708057728464"/>
        <n v="41.143134630711543"/>
        <n v="41.285329945254226"/>
        <n v="41.386509747865155"/>
        <n v="41.465375794151349"/>
        <n v="41.538395945784181"/>
        <n v="41.57600294992298"/>
        <n v="41.623859450188249"/>
        <n v="41.679042304921552"/>
        <n v="41.72338160893932"/>
        <n v="41.759329653223745"/>
        <n v="41.765319779226964"/>
        <n v="41.789857661200102"/>
        <n v="41.828895078660658"/>
        <n v="41.862490536044284"/>
        <n v="41.895444005218152"/>
        <n v="41.92105966125164"/>
        <n v="41.947039213510756"/>
        <n v="41.95473604304707"/>
        <n v="41.952927944443339"/>
        <n v="41.960429187165694"/>
        <n v="41.968707089491637"/>
        <n v="41.971905629275334"/>
        <n v="41.962588901299128"/>
        <n v="41.957663551981803"/>
        <n v="41.944782024929488"/>
        <n v="41.930346298984595"/>
        <n v="41.911208826273523"/>
        <n v="41.766507061146747"/>
        <n v="41.63052451823674"/>
        <n v="41.521836355745855"/>
        <n v="41.403494212840336"/>
        <n v="41.316643861734804"/>
        <n v="41.253457147957683"/>
        <n v="41.204021373437328"/>
        <n v="41.193920106256208"/>
        <n v="41.183783279363439"/>
        <n v="41.173313675817852"/>
        <n v="41.154298777062934"/>
        <n v="41.135456481319487"/>
        <n v="41.114872158170783"/>
        <n v="41.089728291667065"/>
        <n v="41.072078079610918"/>
        <n v="41.053920369433484"/>
        <n v="41.04886404100683"/>
        <n v="41.056817904917928"/>
        <n v="41.059503903938925"/>
        <n v="41.063983560639855"/>
        <n v="41.067512400303443"/>
        <n v="41.079062525139811"/>
        <n v="41.08355060168801"/>
        <n v="41.093944643312852"/>
        <n v="41.106304721844552"/>
        <n v="41.118174420760347"/>
        <n v="41.174348254162304"/>
        <n v="41.221719022610039"/>
        <n v="41.308044681028854"/>
        <n v="41.405682016197922"/>
        <n v="41.474949828494132"/>
        <n v="41.51610323904999"/>
        <n v="41.518894462197082"/>
        <n v="41.504260984617403"/>
        <n v="41.495411361525989"/>
        <n v="41.489761599953894"/>
        <n v="41.484823309716752"/>
        <n v="41.490112441940077"/>
        <n v="41.488432870175437"/>
        <n v="41.484260812149685"/>
        <n v="41.460821007248541"/>
        <n v="41.442294773238473"/>
        <n v="41.42782706820644"/>
        <n v="41.406655085742791"/>
        <n v="41.381127928704473"/>
        <n v="41.356987168117826"/>
        <n v="41.331715786519325"/>
        <n v="41.315563082981015"/>
        <n v="41.303776342530611"/>
        <n v="41.287126841748311"/>
        <n v="41.276565412326875"/>
        <n v="41.266372849031015"/>
        <n v="41.195194078374101"/>
        <n v="41.112742426921471"/>
        <n v="41.003802443285423"/>
        <n v="40.905207065576882"/>
        <n v="40.820238404068746"/>
        <n v="40.735257325781966"/>
        <n v="40.64488809751137"/>
        <n v="40.531561716705276"/>
        <n v="40.439419513394753"/>
        <n v="40.370941677003152"/>
        <n v="40.292250985824026"/>
        <n v="40.214466028614126"/>
        <n v="40.116788636438969"/>
        <n v="40.022380574302339"/>
        <n v="39.958696196475714"/>
        <n v="39.91081612400648"/>
        <n v="39.853727375050219"/>
        <n v="39.801254824438679"/>
        <n v="39.759844960823145"/>
        <n v="39.713525955025183"/>
        <n v="39.670939136554367"/>
        <n v="39.627255617257156"/>
        <n v="39.590897791423593"/>
        <n v="39.560525957060463"/>
        <n v="39.527661625678611"/>
        <n v="39.504771548582724"/>
        <n v="39.411821810381049"/>
        <n v="39.338974323218331"/>
        <n v="39.26783034542418"/>
        <n v="39.192842392189462"/>
        <n v="39.097149924728278"/>
        <n v="39.036907770811574"/>
        <n v="38.994517691014899"/>
        <n v="38.970186552468363"/>
        <n v="38.95507315280031"/>
        <n v="38.936464030344204"/>
        <n v="38.924580754477539"/>
        <n v="38.938357589698747"/>
        <n v="38.969038665905117"/>
        <n v="39.017545666377949"/>
        <n v="39.052897084324201"/>
        <n v="39.076588175710569"/>
        <n v="39.110724992071731"/>
        <n v="39.137648622218997"/>
        <n v="39.158084652882536"/>
        <n v="39.177138441502329"/>
        <n v="39.19585403837214"/>
        <n v="39.209765333935366"/>
        <n v="39.218014714010785"/>
        <n v="39.227257126052045"/>
        <n v="39.231138424005266"/>
        <n v="39.22675691032989"/>
        <n v="39.151499768273261"/>
        <n v="39.120514836671923"/>
        <n v="39.08871230485957"/>
        <n v="39.062660609131143"/>
        <n v="39.042003560046183"/>
        <n v="39.014514434551053"/>
        <n v="39.005447850814228"/>
        <n v="39.00085502704075"/>
        <n v="38.996204598359434"/>
        <n v="38.968791890678688"/>
        <n v="38.927695403820394"/>
        <n v="38.853407261238424"/>
        <n v="38.789212815008398"/>
        <n v="38.731889665332524"/>
        <n v="38.687171160224857"/>
        <n v="38.633024322117819"/>
        <n v="38.575718691634407"/>
        <n v="38.539630423400496"/>
        <n v="38.520662481318986"/>
        <n v="38.507787303101345"/>
        <n v="38.504072228667958"/>
        <n v="38.493862098803817"/>
        <n v="38.486002800630025"/>
        <n v="38.473325598787049"/>
        <n v="38.467282988032416"/>
        <n v="38.460326773698121"/>
        <n v="38.422773286615801"/>
        <n v="38.405889785361154"/>
        <n v="38.380413322811258"/>
        <n v="38.415076279965142"/>
        <n v="38.439840417387131"/>
        <n v="38.464715202237741"/>
        <n v="38.495446492760131"/>
        <n v="38.544911155124737"/>
        <n v="38.590688601222638"/>
        <n v="38.648971732482636"/>
        <n v="38.717300357660299"/>
        <n v="38.787086296002151"/>
        <n v="38.863130477717206"/>
        <n v="38.921878299254928"/>
        <n v="38.983119482926455"/>
        <n v="39.056412594252336"/>
        <n v="39.133272748074681"/>
        <n v="39.189437399276159"/>
        <n v="39.223048140603787"/>
        <n v="39.256002457444495"/>
        <n v="39.284624389918193"/>
        <n v="39.319886253652179"/>
        <n v="39.346466985946222"/>
        <n v="39.372064395845065"/>
        <n v="39.397688356407656"/>
        <n v="39.424252952471754"/>
        <n v="39.614773705129508"/>
        <n v="39.74655895282865"/>
        <n v="39.862477904254284"/>
        <n v="39.935500488814505"/>
        <n v="40.021644314382613"/>
        <n v="40.118965398071033"/>
        <n v="40.192327278999116"/>
        <n v="40.21878528180779"/>
        <n v="40.225825751449136"/>
        <n v="40.248861216978149"/>
        <n v="40.260547205027507"/>
        <n v="40.283441444099182"/>
        <n v="40.295213742830036"/>
        <n v="40.295543722950946"/>
        <n v="40.282627899186444"/>
        <n v="40.251177945151653"/>
        <n v="40.213269636074003"/>
        <n v="40.178163969594024"/>
        <n v="40.148347773962371"/>
        <n v="40.124906277638679"/>
        <n v="40.091492230485819"/>
        <n v="40.063272222642986"/>
        <n v="40.044930581197491"/>
        <n v="40.032105612867824"/>
        <n v="40.016720923929157"/>
        <n v="40.002368421845411"/>
        <n v="39.914168198038759"/>
        <n v="39.856464720843341"/>
        <n v="39.839963173635454"/>
        <n v="39.783070036079501"/>
        <n v="39.749918836813727"/>
        <n v="39.687395393505206"/>
        <n v="39.656814552620794"/>
        <n v="39.665832263262359"/>
        <n v="39.712423249975139"/>
        <n v="39.740830751487849"/>
        <n v="39.77981648409439"/>
        <n v="39.805042712150737"/>
        <n v="39.811154438999978"/>
        <n v="39.823632417496704"/>
        <n v="39.858832834739111"/>
        <n v="39.903192231732994"/>
        <n v="39.937929183742476"/>
        <n v="39.972422871211762"/>
        <n v="40.003262123844848"/>
        <n v="40.035882454958767"/>
        <n v="40.065574531593931"/>
        <n v="40.090661924742385"/>
        <n v="40.113903763309985"/>
        <n v="40.136179458047621"/>
        <n v="40.154624368289589"/>
        <n v="40.167358292221081"/>
        <n v="40.227613851103307"/>
        <n v="40.259462614069214"/>
        <n v="40.266039144426216"/>
        <n v="40.264328406229019"/>
        <n v="40.258050450262544"/>
        <n v="40.221983064888533"/>
        <n v="40.163461386631248"/>
        <n v="40.096577920575143"/>
        <n v="40.032045467979245"/>
        <n v="39.992677621784146"/>
        <n v="39.958281981545277"/>
        <n v="39.918602538909454"/>
        <n v="39.891027337258535"/>
        <n v="39.890888391522523"/>
        <n v="39.854185418271349"/>
        <n v="39.83992745516948"/>
        <n v="39.846671416928778"/>
        <n v="39.856259948582469"/>
        <n v="39.880063873017178"/>
        <n v="39.892200949246728"/>
        <n v="39.907308032062545"/>
        <n v="39.919142866989979"/>
        <n v="39.931315706396177"/>
        <n v="39.935333357159074"/>
        <n v="39.941673920644291"/>
        <n v="39.955276308184828"/>
        <n v="40.043650636910009"/>
        <n v="40.125479382000314"/>
        <n v="40.224973880560285"/>
        <n v="40.338478941875344"/>
        <n v="40.451074440955011"/>
        <n v="40.6093480855792"/>
        <n v="40.737992924408431"/>
        <n v="40.872407790348433"/>
        <n v="40.98428483502763"/>
        <n v="41.053630375282509"/>
        <n v="41.105359234639721"/>
        <n v="41.170432804389094"/>
        <n v="41.218822640876418"/>
        <n v="41.247298615730699"/>
        <n v="41.294737639652958"/>
        <n v="41.320300710567579"/>
        <n v="41.323493328851256"/>
        <n v="41.326639996726065"/>
        <n v="41.311526707249058"/>
        <n v="41.306122000462672"/>
        <n v="41.31297245614023"/>
        <n v="41.308775124871872"/>
        <n v="41.301942423363123"/>
        <n v="41.30201296864297"/>
        <n v="41.300705492672037"/>
        <n v="41.298110383491377"/>
        <n v="41.270182697133237"/>
        <n v="41.240956130177466"/>
        <n v="41.166508079784563"/>
        <n v="41.130477847381741"/>
        <n v="41.064503929021136"/>
        <n v="41.008821272850241"/>
        <n v="40.974719543731872"/>
        <n v="40.920219157655609"/>
        <n v="40.85794753768198"/>
        <n v="40.793419150509365"/>
        <n v="40.743212564100332"/>
        <n v="40.690791500726995"/>
        <n v="40.661922199057436"/>
        <n v="40.616206529615994"/>
        <n v="40.56668884441784"/>
        <n v="40.524278899162603"/>
        <n v="40.488065280220255"/>
        <n v="40.446479088081084"/>
        <n v="40.418159643106236"/>
        <n v="40.376779401424123"/>
        <n v="40.326925396682896"/>
        <n v="40.287692509690231"/>
        <n v="40.253906783598886"/>
        <n v="40.220271878441523"/>
        <n v="40.185802163170003"/>
        <n v="40.152930635187488"/>
        <n v="39.972880325871103"/>
        <n v="39.793375007996879"/>
        <n v="39.682628351764706"/>
        <n v="39.536809065487972"/>
        <n v="39.426364541807196"/>
        <n v="39.314709464649283"/>
        <n v="39.198906594843159"/>
        <n v="39.097609487186418"/>
        <n v="39.003030625831201"/>
        <n v="38.939816971569101"/>
        <n v="38.849159029751853"/>
        <n v="38.768648965268319"/>
        <n v="38.707110448606613"/>
        <n v="38.652252900999606"/>
        <n v="38.613103672291309"/>
        <n v="38.58006942683275"/>
        <n v="38.556702181937041"/>
        <n v="38.541355701017871"/>
        <n v="38.510575460150733"/>
        <n v="38.489994116859968"/>
        <n v="38.478118005394457"/>
        <n v="38.472902363963428"/>
        <n v="38.461783335020407"/>
        <n v="38.451115640461467"/>
        <n v="38.450644127941857"/>
        <n v="38.445650229354492"/>
        <n v="38.383822050743547"/>
        <n v="38.338695822835255"/>
        <n v="38.277582660960917"/>
        <n v="38.199704348901079"/>
        <n v="38.115849303993258"/>
        <n v="38.034729499519429"/>
        <n v="37.983479535932467"/>
        <n v="37.971197132927188"/>
        <n v="37.94884298437303"/>
        <n v="37.917609593508125"/>
        <n v="37.932136997159745"/>
        <n v="37.941223759373358"/>
        <n v="37.936628230550312"/>
        <n v="37.940954323127492"/>
        <n v="37.932823969762921"/>
        <n v="37.918873055679768"/>
        <n v="37.903825936075378"/>
        <n v="37.887927285693486"/>
        <n v="37.884683418348573"/>
        <n v="37.879491359608366"/>
        <n v="37.861432976759737"/>
        <n v="37.841387375617444"/>
        <n v="37.812584527394684"/>
        <n v="37.792330766180491"/>
        <n v="37.767278427470174"/>
        <n v="37.74842862562118"/>
        <n v="37.649019965411121"/>
        <n v="37.621332952643975"/>
        <n v="37.571480623958223"/>
        <n v="37.595543755985609"/>
        <n v="37.635937001570142"/>
        <n v="37.646710455874057"/>
        <n v="37.653019936261558"/>
        <n v="37.60555660979184"/>
        <n v="37.575328513965971"/>
        <n v="37.552072367211494"/>
        <n v="37.500985060655232"/>
        <n v="37.467970396777162"/>
        <n v="37.448035975284121"/>
        <n v="37.424005651970575"/>
        <n v="37.409402845300107"/>
        <n v="37.39405786493294"/>
        <n v="37.372448386434911"/>
        <n v="37.341240111416454"/>
        <n v="37.309985559808062"/>
        <n v="37.279199833244228"/>
        <n v="37.259727328456158"/>
        <n v="37.239825035690231"/>
        <n v="37.234054089404012"/>
        <n v="37.226002678632419"/>
        <n v="37.220373067920512"/>
        <n v="37.216324422911605"/>
        <n v="37.158914490483063"/>
        <n v="37.011190634405587"/>
        <n v="36.88183686873402"/>
        <n v="36.725849426632934"/>
        <n v="36.592625327172122"/>
        <n v="36.463812113766245"/>
        <n v="36.339518041747368"/>
        <n v="36.246393875775127"/>
        <n v="36.139409989196288"/>
        <n v="36.037079548299587"/>
        <n v="35.991343033546698"/>
        <n v="35.931909805262968"/>
        <n v="35.876342827609264"/>
        <n v="35.831269061480526"/>
        <n v="35.786827935316616"/>
        <n v="35.755278438754388"/>
        <n v="35.734312787115577"/>
        <n v="35.714336175825402"/>
        <n v="35.705459379317041"/>
        <n v="35.698751304367775"/>
        <n v="35.687092932020889"/>
        <n v="35.687970128460996"/>
        <n v="35.685579213202907"/>
        <n v="35.687938296999455"/>
        <n v="35.691266246651558"/>
        <n v="35.695301381700943"/>
        <n v="35.712054037727718"/>
        <n v="35.73896851741484"/>
        <n v="35.801199507599286"/>
        <n v="35.884156104832869"/>
        <n v="35.932718036314242"/>
        <n v="35.958415935726606"/>
        <n v="36.002780538195921"/>
        <n v="36.025656840929393"/>
        <n v="36.046437849473683"/>
        <n v="36.074022440142585"/>
        <n v="36.079420344024349"/>
        <n v="36.07757118944"/>
        <n v="36.076418870020795"/>
        <n v="36.078552794871179"/>
        <n v="36.086209238200091"/>
        <n v="36.087581360660472"/>
        <n v="36.099650956376763"/>
        <n v="36.124354807258072"/>
        <n v="36.136881010306354"/>
        <n v="36.133351081911101"/>
        <n v="36.141444392164757"/>
        <n v="36.137985712569183"/>
        <n v="36.134249484610997"/>
        <n v="36.117075685464563"/>
        <n v="36.105178036175801"/>
        <n v="36.094055767877009"/>
        <n v="36.025139530123241"/>
        <n v="35.943864045053004"/>
        <n v="35.820719370704175"/>
        <n v="35.698069883907344"/>
        <n v="35.559962470652323"/>
        <n v="35.476026401972355"/>
        <n v="35.377734882498736"/>
        <n v="35.276127190197776"/>
        <n v="35.200074556868053"/>
        <n v="35.120215846157578"/>
        <n v="35.028462741637433"/>
        <n v="34.960620697947711"/>
        <n v="34.914238232413076"/>
        <n v="34.881698309061697"/>
        <n v="34.836746560872683"/>
        <n v="34.795582842247065"/>
        <n v="34.749848290033235"/>
        <n v="34.693967227882332"/>
        <n v="34.637319676955187"/>
        <n v="34.607563437621607"/>
        <n v="34.577678737925879"/>
        <n v="34.546258275142208"/>
        <n v="34.523570869977242"/>
        <n v="34.501448469504687"/>
        <n v="34.477048186929984"/>
        <n v="34.454241998114689"/>
        <n v="34.292986489534151"/>
        <n v="34.137008003059783"/>
        <n v="34.0404469722423"/>
        <n v="33.957919040577963"/>
        <n v="33.904988964437955"/>
        <n v="33.816030718460503"/>
        <n v="33.740972740934851"/>
        <n v="33.674482138482013"/>
        <n v="33.634058795555269"/>
        <n v="33.600993499216628"/>
        <n v="33.549234391960084"/>
        <n v="33.498503886815982"/>
        <n v="33.417818364108427"/>
        <n v="33.35135707565"/>
        <n v="33.297477492763313"/>
        <n v="33.245301715223377"/>
        <n v="33.191905058974768"/>
        <n v="33.154821380305741"/>
        <n v="33.110705720697958"/>
        <n v="33.052735680009107"/>
        <n v="33.007506606306535"/>
        <n v="32.974103684988719"/>
        <n v="32.94197229132876"/>
        <n v="32.922698160059667"/>
        <n v="32.899091775108808"/>
        <n v="32.890137184505164"/>
        <n v="32.772081981622016"/>
        <n v="32.708397935939153"/>
        <n v="32.601160047418013"/>
        <n v="32.481754177694775"/>
        <n v="32.304130872198606"/>
        <n v="32.17569430487017"/>
        <n v="31.998285106986817"/>
        <n v="31.850593005719752"/>
        <n v="31.698918163706509"/>
        <n v="31.595200868804536"/>
        <n v="31.508005440445675"/>
        <n v="31.434650696940157"/>
        <n v="31.363347909444329"/>
        <n v="31.292441672719491"/>
        <n v="31.233002171586424"/>
        <n v="31.17638168277572"/>
        <n v="31.113661098491484"/>
        <n v="31.066666175836904"/>
        <n v="31.036429268901522"/>
        <n v="31.031336769122507"/>
        <n v="31.007952936338313"/>
        <n v="30.983873314689951"/>
        <n v="30.967399034003989"/>
        <n v="30.939650418698481"/>
        <n v="30.909984996649907"/>
        <n v="30.869708719764088"/>
        <n v="30.682326511004483"/>
        <n v="30.526807101823412"/>
        <n v="30.383414999031324"/>
        <n v="30.27234172318277"/>
        <n v="30.25088864172983"/>
        <n v="30.242772479554226"/>
        <n v="30.309575218885016"/>
        <n v="30.37711629722347"/>
        <n v="30.423295763671501"/>
        <n v="30.462575401908079"/>
        <n v="30.500224459377993"/>
        <n v="30.510973145595322"/>
        <n v="30.546691592530038"/>
        <n v="30.595473301659869"/>
        <n v="30.627295201567144"/>
        <n v="30.663807807301975"/>
        <n v="30.718654384960043"/>
        <n v="30.770455644178242"/>
        <n v="30.826711359195407"/>
        <n v="30.877671554748161"/>
        <n v="30.926537927895055"/>
        <n v="30.971644321726217"/>
        <n v="31.008517973415508"/>
        <n v="31.043240571796133"/>
        <n v="31.089702294257364"/>
        <n v="31.132306171809365"/>
        <n v="31.359183099448035"/>
        <n v="31.551271692776393"/>
        <n v="31.680203194627403"/>
        <n v="31.79050497813212"/>
        <n v="31.8745950172097"/>
        <n v="31.959398764264446"/>
        <n v="32.03165712107262"/>
        <n v="32.111805666007555"/>
        <n v="32.186776442580381"/>
        <n v="32.216804389727223"/>
        <n v="32.265358090702087"/>
        <n v="32.338522435558687"/>
        <n v="32.401993130491562"/>
        <n v="32.413465865856885"/>
        <n v="32.447723310684133"/>
        <n v="32.481278598326092"/>
        <n v="32.50118020548944"/>
        <n v="32.49753742244458"/>
        <n v="32.501956673013218"/>
        <n v="32.494838407895784"/>
        <n v="32.498172496721025"/>
        <n v="32.501836083360445"/>
        <n v="32.510953222934134"/>
        <n v="32.528629014423728"/>
        <n v="32.542957699858697"/>
        <n v="32.545328319662282"/>
        <n v="32.649821753483607"/>
        <n v="32.746574932947787"/>
        <n v="32.919087395822586"/>
        <n v="33.036261282943805"/>
        <n v="33.109574707800263"/>
        <n v="33.173538126217231"/>
        <n v="33.235528871175305"/>
        <n v="33.280677415565947"/>
        <n v="33.298577768237827"/>
        <n v="33.315496260338342"/>
        <n v="33.320432052514867"/>
        <n v="33.330933017046704"/>
        <n v="33.340965718378506"/>
        <n v="33.38619791671254"/>
        <n v="33.403433930824271"/>
        <n v="33.404782170464571"/>
        <n v="33.400953824662523"/>
        <n v="33.398060433472871"/>
        <n v="33.386697920951953"/>
        <n v="33.372136833516635"/>
        <n v="33.356492305864883"/>
        <n v="33.35008764971623"/>
        <n v="33.324550118810137"/>
        <n v="33.310787143486998"/>
        <n v="33.291637149638426"/>
        <n v="33.289260640422633"/>
        <n v="33.184488905496458"/>
        <n v="33.063277943749696"/>
        <n v="32.905003319140178"/>
        <n v="32.845423095858813"/>
        <n v="32.754959166723538"/>
        <n v="32.621804636751193"/>
        <n v="32.436320887594526"/>
        <n v="32.231951219396151"/>
        <n v="32.105029580561045"/>
        <n v="31.968970337477135"/>
        <n v="31.861479911923912"/>
        <n v="31.763541738900223"/>
        <n v="31.669996289072099"/>
        <n v="31.58367328026603"/>
        <n v="31.478513370170425"/>
        <n v="31.405014311651371"/>
        <n v="31.367386830194256"/>
        <n v="31.3337836111284"/>
        <n v="31.28496730361956"/>
        <n v="31.250901662991296"/>
        <n v="31.222820491156881"/>
        <n v="31.187734731093606"/>
        <n v="31.176389860952995"/>
        <n v="31.163204336605183"/>
        <n v="31.163291126269691"/>
        <n v="31.155301737988868"/>
        <n v="31.133934395353407"/>
        <n v="31.202538418847013"/>
        <n v="31.298411104000493"/>
        <n v="31.317946409377775"/>
        <n v="31.391398622143644"/>
        <n v="31.469147763225344"/>
        <n v="31.615861010795278"/>
        <n v="31.754924103367408"/>
        <n v="31.911760783916492"/>
        <n v="32.091131366855649"/>
        <n v="32.243768606258676"/>
        <n v="32.380778892670968"/>
        <n v="32.5203765287594"/>
        <n v="32.625322474707417"/>
        <n v="32.78238050746647"/>
        <n v="32.898627038809892"/>
        <n v="32.972843736011299"/>
        <n v="33.057908099684511"/>
        <n v="33.133984237437943"/>
        <n v="33.20052939857969"/>
        <n v="33.248075802351337"/>
        <n v="33.268104041916629"/>
        <n v="33.288364960858068"/>
        <n v="33.302022041213974"/>
        <n v="33.304773843082671"/>
        <n v="33.299254173996239"/>
        <n v="33.207634287129373"/>
        <n v="32.980458288874729"/>
        <n v="32.848722481605478"/>
        <n v="32.778774181763694"/>
        <n v="32.808229348393311"/>
        <n v="32.853873306077254"/>
        <n v="32.86256524234831"/>
        <n v="32.818625295154419"/>
        <n v="32.709399106711501"/>
        <n v="32.60426459609068"/>
        <n v="32.435570940491445"/>
        <n v="32.275986315157787"/>
        <n v="32.128588227317572"/>
        <n v="32.04281767206151"/>
        <n v="31.961006997506015"/>
        <n v="31.888894992539115"/>
        <n v="31.841491444764497"/>
        <n v="31.790524147263341"/>
        <n v="31.767205172832636"/>
        <n v="31.733948799393175"/>
        <n v="31.731326056717126"/>
        <n v="31.771313374335417"/>
        <n v="31.805820767438021"/>
        <n v="31.814528441786972"/>
        <n v="31.82063037503131"/>
        <n v="31.846393049324881"/>
        <n v="32.17807975792789"/>
        <n v="32.576923545048949"/>
        <n v="32.821728386243599"/>
        <n v="32.998631862871711"/>
        <n v="33.131123036440002"/>
        <n v="33.248773717004191"/>
        <n v="33.405726008294359"/>
        <n v="33.666612069601697"/>
        <n v="33.953663249802766"/>
        <n v="34.219090384942788"/>
        <n v="34.498196664712665"/>
        <n v="34.744108459680959"/>
        <n v="34.961124312303284"/>
        <n v="35.108601001256119"/>
        <n v="35.238014183549602"/>
        <n v="35.364504959527842"/>
        <n v="35.475467416855295"/>
        <n v="35.595646782400969"/>
        <n v="35.688605108148138"/>
        <n v="35.779226909313884"/>
        <n v="35.861197711848035"/>
        <n v="35.918968846512023"/>
        <n v="35.964805646717743"/>
        <n v="36.033000454289024"/>
        <n v="36.102485370148081"/>
        <n v="36.16524601147367"/>
        <n v="36.475294115786319"/>
        <n v="36.733890307630418"/>
        <n v="37.067533420817099"/>
        <n v="37.425875265019251"/>
        <n v="37.688216379330662"/>
        <n v="37.939113187332239"/>
        <n v="38.134008125272672"/>
        <n v="38.241814200586539"/>
        <n v="38.269611244668518"/>
        <n v="38.333802542690144"/>
        <n v="38.446517512264982"/>
        <n v="38.484002845791807"/>
        <n v="38.512302187971237"/>
        <n v="38.574050686571518"/>
        <n v="38.630457933964841"/>
        <n v="38.69192144342469"/>
        <n v="38.733530143002049"/>
        <n v="38.745557350178913"/>
        <n v="38.772631565068153"/>
        <n v="38.819679933362593"/>
        <n v="38.841846932846934"/>
        <n v="38.866712640891379"/>
        <n v="38.895903526407778"/>
        <n v="38.925639711821226"/>
        <n v="38.949710179630365"/>
        <n v="38.962171559138007"/>
        <n v="39.095738962258018"/>
        <n v="39.168869657460164"/>
        <n v="39.215759718319966"/>
        <n v="39.202314219377087"/>
        <n v="39.286971572829735"/>
        <n v="39.332653496655375"/>
        <n v="39.389159416622377"/>
        <n v="39.487599087019923"/>
        <n v="39.624988360181405"/>
        <n v="39.709730854428479"/>
        <n v="39.78778028637835"/>
        <n v="39.949113717805169"/>
        <n v="40.095787473152193"/>
        <n v="40.199584897038861"/>
        <n v="40.277004129855413"/>
        <n v="40.336703947874518"/>
        <n v="40.41578351637191"/>
        <n v="40.501224555632092"/>
        <n v="40.572304492493934"/>
        <n v="40.637639000267882"/>
        <n v="40.696720509073117"/>
        <n v="40.747518200451118"/>
        <n v="40.782747281837793"/>
        <n v="40.808790195196828"/>
        <n v="40.837162918031169"/>
        <n v="40.866415288716595"/>
        <n v="41.043423592120895"/>
        <n v="41.254527741592646"/>
        <n v="41.435639477144079"/>
        <n v="41.594032434250835"/>
        <n v="41.692506592963142"/>
        <n v="41.787101290465685"/>
        <n v="41.812666122576147"/>
        <n v="41.835072051162207"/>
        <n v="41.864166666571386"/>
        <n v="41.896220999751286"/>
        <n v="41.873063100911239"/>
        <n v="41.821267808018753"/>
        <n v="41.801033029627256"/>
        <n v="41.770422711993874"/>
        <n v="41.76626183695587"/>
        <n v="41.779706635175621"/>
        <n v="41.780017443409101"/>
        <n v="41.763099469298318"/>
        <n v="41.75658272558622"/>
        <n v="41.721585618985685"/>
        <n v="41.686182196818635"/>
        <n v="41.657332994585744"/>
        <n v="41.640974529396367"/>
        <n v="41.623212494872277"/>
        <n v="41.614633937595201"/>
        <n v="41.607656892436538"/>
        <n v="41.521780599615809"/>
        <n v="41.407619015183769"/>
        <n v="41.359087100175813"/>
        <n v="41.338469428726476"/>
        <n v="41.311896486605562"/>
        <n v="41.319071012089559"/>
        <n v="41.356916542966758"/>
        <n v="41.397941508687296"/>
        <n v="41.448589614515114"/>
        <n v="41.470938677416576"/>
        <n v="41.546928205193232"/>
        <n v="41.617602989211719"/>
        <n v="41.66617372555362"/>
        <n v="41.731882639211996"/>
        <n v="41.765544992520603"/>
        <n v="41.787709504987163"/>
        <n v="41.809301092170067"/>
        <n v="41.853046423737915"/>
        <n v="41.885670309354964"/>
        <n v="41.917574650262189"/>
        <n v="41.943676321462675"/>
        <n v="41.974055536629756"/>
        <n v="41.998945805457986"/>
        <n v="42.020134382783439"/>
        <n v="42.026936460821176"/>
        <n v="42.029924652132237"/>
        <n v="42.07827330786337"/>
        <n v="42.209030235452111"/>
        <n v="42.248531778683962"/>
        <n v="42.264861705736422"/>
        <n v="42.232229336922607"/>
        <n v="42.191607034573515"/>
        <n v="42.201380535777403"/>
        <n v="42.198054369181968"/>
        <n v="42.178306151213789"/>
        <n v="42.203898859739468"/>
        <n v="42.226504134078922"/>
        <n v="42.256221150523665"/>
        <n v="42.240230270537872"/>
        <n v="42.210666828348124"/>
        <n v="42.187315116947488"/>
        <n v="42.165901656635036"/>
        <n v="42.129926097668296"/>
        <n v="42.102033779463966"/>
        <n v="42.087148329013161"/>
        <n v="42.079002439921545"/>
        <n v="42.074171094174815"/>
        <n v="42.059695105526266"/>
        <n v="42.049629596480791"/>
        <n v="42.037349403959624"/>
        <n v="42.02838898199262"/>
        <n v="42.020415119003864"/>
        <n v="41.964397555452209"/>
        <n v="41.817511138375409"/>
        <n v="41.705237132471574"/>
        <n v="41.615216664310566"/>
        <n v="41.568332204110533"/>
        <n v="41.547729664494206"/>
        <n v="41.45981205819799"/>
        <n v="41.355941210586415"/>
        <n v="41.23851473121055"/>
        <n v="41.05764558965285"/>
        <n v="40.871593268835348"/>
        <n v="40.724506455496538"/>
        <n v="40.642343138892116"/>
        <n v="40.581810078554518"/>
        <n v="40.512399130311366"/>
        <n v="40.440120544593007"/>
        <n v="40.394819548895505"/>
        <n v="40.323237405833666"/>
        <n v="40.239516499179537"/>
        <n v="40.16906661595285"/>
        <n v="40.124548596542169"/>
        <n v="40.079723520781272"/>
        <n v="40.032605037252125"/>
        <n v="39.997267149860726"/>
        <n v="39.956765560626224"/>
        <n v="39.909417017701045"/>
        <n v="39.619273162221127"/>
        <n v="39.428662633627681"/>
        <n v="39.226033868400641"/>
        <n v="39.05398615761073"/>
        <n v="38.850973612609899"/>
        <n v="38.626946833293886"/>
        <n v="38.444663481824151"/>
        <n v="38.276498897846992"/>
        <n v="38.1099406528838"/>
        <n v="38.008136885941049"/>
        <n v="37.902845633614788"/>
        <n v="37.729699618187354"/>
        <n v="37.574699936985162"/>
        <n v="37.466195441591083"/>
        <n v="37.391840740646792"/>
        <n v="37.328933861965723"/>
        <n v="37.30181759380902"/>
        <n v="37.283992613211588"/>
        <n v="37.290653345326831"/>
        <n v="37.312861548666326"/>
        <n v="37.315244331209122"/>
        <n v="37.319443229786224"/>
        <n v="37.322805885586853"/>
        <n v="37.336838267032384"/>
        <n v="37.361807405247234"/>
        <n v="37.406680272721452"/>
        <n v="37.702340495258902"/>
        <n v="37.889205167781135"/>
        <n v="38.079017179854965"/>
        <n v="38.226123235830499"/>
        <n v="38.454827510948185"/>
        <n v="38.662335260987959"/>
        <n v="38.901830190082343"/>
        <n v="39.145903362490088"/>
        <n v="39.411260392300775"/>
        <n v="39.651188234353761"/>
        <n v="39.888382329463433"/>
        <n v="40.143606435189035"/>
        <n v="40.349835986609797"/>
        <n v="40.526975818590543"/>
        <n v="40.672817674690897"/>
        <n v="40.821268222700695"/>
        <n v="40.926069523646035"/>
        <n v="41.022332160468302"/>
        <n v="41.098462048249843"/>
        <n v="41.14203819223912"/>
        <n v="41.189971054794988"/>
        <n v="41.231515250308817"/>
        <n v="41.267196567656264"/>
        <n v="41.277758984329395"/>
        <n v="41.29095063305985"/>
        <n v="41.301901554739025"/>
        <n v="41.37257191357137"/>
        <n v="41.49075647057559"/>
        <n v="41.604514361812122"/>
        <n v="41.700686492084564"/>
        <n v="41.777013579602368"/>
        <n v="41.862901184512452"/>
        <n v="41.836089709963801"/>
        <n v="41.8125265810447"/>
        <n v="41.806292949055532"/>
        <n v="41.790781017600978"/>
        <n v="41.806145979851408"/>
        <n v="41.867383148240719"/>
        <n v="41.923797860982475"/>
        <n v="41.939697856183884"/>
        <n v="41.96324350316884"/>
        <n v="41.954439628002"/>
        <n v="41.945833417165062"/>
        <n v="41.944491235350803"/>
        <n v="41.947735917352155"/>
        <n v="41.967740915711168"/>
        <n v="41.977169949768459"/>
        <n v="41.975655974807765"/>
        <n v="41.978102873568268"/>
        <n v="41.98982556805516"/>
        <n v="41.996107136662204"/>
        <n v="41.99946427030337"/>
        <n v="42.075526417475388"/>
        <n v="42.157339665340267"/>
        <n v="42.260133794008361"/>
        <n v="42.426676246292452"/>
        <n v="42.519540715429656"/>
        <n v="42.647605474168948"/>
        <n v="42.787316418283638"/>
        <n v="42.904551664950915"/>
        <n v="42.960498241340169"/>
        <n v="43.018856658727977"/>
        <n v="43.073264353282681"/>
        <n v="43.108320647035839"/>
        <n v="43.162076289197991"/>
        <n v="43.218543618491935"/>
        <n v="43.289558200121263"/>
        <n v="43.378356750166354"/>
        <n v="43.428420561635328"/>
        <n v="43.473037095868094"/>
        <n v="43.507891860596835"/>
        <n v="43.504356371792191"/>
        <n v="43.507394677563134"/>
        <n v="43.52417340492854"/>
        <n v="43.546153795484102"/>
        <n v="43.567114769190425"/>
        <n v="43.588422982220756"/>
        <n v="43.598732551033748"/>
        <n v="43.616235159633547"/>
        <n v="43.585469394357872"/>
        <n v="43.576482710308888"/>
        <n v="43.511279382971068"/>
        <n v="43.436934506077961"/>
        <n v="43.344171383841065"/>
        <n v="43.273204565333408"/>
        <n v="43.215449440533632"/>
        <n v="43.136497369733661"/>
        <n v="43.105351456416564"/>
        <n v="43.081278502128917"/>
        <n v="43.058437890605802"/>
        <n v="42.981245154615564"/>
        <n v="42.854362696303525"/>
        <n v="42.693239160959394"/>
        <n v="42.551761637665557"/>
        <n v="42.430726648944372"/>
        <n v="42.320008341697807"/>
        <n v="42.194868327378757"/>
        <n v="42.105164938260849"/>
        <n v="42.031338744175159"/>
        <n v="41.928641814912538"/>
        <n v="41.831857373321746"/>
        <n v="41.764844679482358"/>
        <n v="41.705291619775721"/>
        <n v="41.647192393186259"/>
        <n v="41.286751279718658"/>
        <n v="41.082595159994838"/>
        <n v="40.766178761965612"/>
        <n v="40.474783409222354"/>
        <n v="40.186055519824954"/>
        <n v="39.900104563334274"/>
        <n v="39.699639158667772"/>
        <n v="39.579512859744277"/>
        <n v="39.477470800049524"/>
        <n v="39.389946565020232"/>
        <n v="39.268365306592187"/>
        <n v="39.169434652334729"/>
        <n v="39.075139766269949"/>
        <n v="39.121528309673209"/>
        <n v="39.228115865983433"/>
        <n v="39.314378461595673"/>
        <n v="39.410374057015602"/>
        <n v="39.490893220852733"/>
        <n v="39.58193514356465"/>
        <n v="39.682071745275081"/>
        <n v="39.758421852724744"/>
        <n v="39.875537587458027"/>
        <n v="39.990547474161914"/>
        <n v="40.063347041679165"/>
        <n v="40.117545021037124"/>
        <n v="40.178832867064855"/>
        <n v="40.646972366892193"/>
        <n v="41.083962156938362"/>
        <n v="41.646066712373546"/>
        <n v="42.13653560759267"/>
        <n v="42.642570343635967"/>
        <n v="43.17306712901928"/>
        <n v="43.588765732562628"/>
        <n v="43.964140916984782"/>
        <n v="44.359069422542866"/>
        <n v="44.713402359467906"/>
        <n v="45.038186121568991"/>
        <n v="45.311719096907069"/>
        <n v="45.634541722312335"/>
        <n v="45.849308080008768"/>
        <n v="46.019394931456496"/>
        <n v="46.167862189008687"/>
        <n v="46.299283821235676"/>
        <n v="46.431074886663204"/>
        <n v="46.570321117323168"/>
        <n v="46.681930983679699"/>
        <n v="46.776323210138308"/>
        <n v="46.854194617215597"/>
        <n v="46.91603119482086"/>
        <n v="46.966861475550587"/>
        <n v="47.014835510209039"/>
        <n v="47.050381305596844"/>
        <n v="47.222947005441938"/>
        <n v="47.265542966057417"/>
        <n v="47.201972975208903"/>
        <n v="47.099554156158248"/>
        <n v="47.072449735258274"/>
        <n v="47.093438335446145"/>
        <n v="47.189001655905727"/>
        <n v="47.085721559100449"/>
        <n v="47.075911152815799"/>
        <n v="47.080129619278999"/>
        <n v="47.083696570263946"/>
        <n v="47.068876761048948"/>
        <n v="47.02361644086259"/>
        <n v="46.946977769095838"/>
        <n v="46.863130421122072"/>
        <n v="46.842612571287198"/>
        <n v="46.854546672663702"/>
        <n v="46.868312099284026"/>
        <n v="46.910492256453999"/>
        <n v="46.961325473938928"/>
        <n v="47.039543239527461"/>
        <n v="47.125213351122063"/>
        <n v="47.189648014352137"/>
        <n v="47.248888076533611"/>
        <n v="47.314010804951323"/>
        <n v="47.389573811052351"/>
        <n v="47.676428380074427"/>
        <n v="47.927316109327599"/>
        <n v="48.179554005766633"/>
        <n v="48.589068806728811"/>
        <n v="48.919987874603173"/>
        <n v="49.210070106621863"/>
        <n v="49.392125777834522"/>
        <n v="49.688157242198777"/>
        <n v="49.898889059227805"/>
        <n v="50.037390626648154"/>
        <n v="50.21803898434456"/>
        <n v="50.402511032058854"/>
        <n v="50.611989855520825"/>
        <n v="50.839416182465818"/>
        <n v="50.984174743848257"/>
        <n v="51.08951431011301"/>
        <n v="51.207936719910457"/>
        <n v="51.319519967822288"/>
        <n v="51.426040706852135"/>
        <n v="51.517365582730434"/>
        <n v="51.583174899121786"/>
        <n v="51.62831085082771"/>
        <n v="51.677223901295683"/>
        <n v="51.739841013752148"/>
        <n v="51.766988972434049"/>
        <n v="51.784904565605437"/>
        <n v="52.068114448185462"/>
        <n v="52.353581133940274"/>
        <n v="52.743399189462984"/>
        <n v="53.092405147600836"/>
        <n v="53.395559074322101"/>
        <n v="53.581229158685538"/>
        <n v="53.674181519380745"/>
        <n v="53.792419195022362"/>
        <n v="53.927430806064521"/>
        <n v="54.058889102924518"/>
        <n v="54.0399842615656"/>
        <n v="54.067315822334663"/>
        <n v="54.105134149241493"/>
        <n v="54.162267099246954"/>
        <n v="54.298541715448735"/>
        <n v="54.431042211888233"/>
        <n v="54.504402793392202"/>
        <n v="54.544655513010298"/>
        <n v="54.566337221850176"/>
        <n v="54.587242450759142"/>
        <n v="54.636248682548981"/>
        <n v="54.651184402791451"/>
        <n v="54.683189517596723"/>
        <n v="54.722092244402383"/>
        <n v="54.788714236784116"/>
        <n v="54.855628981172551"/>
        <n v="55.357571232752314"/>
        <n v="55.865427423260698"/>
        <n v="56.115279310816192"/>
        <n v="56.323887106641259"/>
        <n v="56.589673101422939"/>
        <n v="56.866472597271837"/>
        <n v="57.24053816531228"/>
        <n v="57.578121352303171"/>
        <n v="57.870968886855927"/>
        <n v="58.180809286812043"/>
        <n v="58.536352969913047"/>
        <n v="58.860339448692386"/>
        <n v="59.141275591428901"/>
        <n v="59.389268035769589"/>
        <n v="59.58207200873408"/>
        <n v="59.749088524255228"/>
        <n v="59.913141074140647"/>
        <n v="60.07781063746728"/>
        <n v="60.20698923573147"/>
        <n v="60.313819652276273"/>
        <n v="60.377245630233759"/>
        <n v="60.46641397297072"/>
        <n v="60.536859682907334"/>
        <n v="60.591964835805193"/>
        <n v="60.624351965191472"/>
        <n v="60.647440799548015"/>
        <n v="55.570735287849743"/>
        <n v="50.856159085884748"/>
        <n v="46.587804849586448"/>
        <n v="42.585604603253088"/>
        <n v="38.816706566358967"/>
        <n v="35.31723970070594"/>
        <n v="32.089175679280856"/>
        <n v="29.0918714918147"/>
        <n v="26.274809739353582"/>
        <n v="23.6341814983403"/>
        <n v="21.214361804399161"/>
        <n v="18.930180354957777"/>
        <n v="16.783066170946263"/>
        <n v="14.7984426748268"/>
        <n v="12.980094621659266"/>
        <n v="11.280180540004279"/>
        <n v="9.6999134594324392"/>
        <n v="8.2456086868030347"/>
        <n v="6.8959828248332018"/>
        <n v="5.6566199278707492"/>
        <n v="4.5188974643134365"/>
        <n v="3.4650238388681145"/>
        <n v="2.4902690003182282"/>
        <n v="1.5885722189406029"/>
        <n v="0.7655288342037383"/>
        <m/>
      </sharedItems>
    </cacheField>
  </cacheFields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Asus" refreshedDate="42138.942261689815" createdVersion="3" refreshedVersion="3" minRefreshableVersion="3" recordCount="3421">
  <cacheSource type="worksheet">
    <worksheetSource ref="E1:M3422" sheet="List1"/>
  </cacheSource>
  <cacheFields count="9">
    <cacheField name="čislovaní" numFmtId="0">
      <sharedItems containsString="0" containsBlank="1" containsNumber="1" containsInteger="1" minValue="0" maxValue="11" count="13">
        <n v="0"/>
        <n v="1"/>
        <n v="2"/>
        <n v="3"/>
        <n v="4"/>
        <n v="5"/>
        <n v="6"/>
        <n v="7"/>
        <n v="8"/>
        <n v="9"/>
        <n v="10"/>
        <n v="11"/>
        <m/>
      </sharedItems>
    </cacheField>
    <cacheField name="(ema-real)^2/12" numFmtId="0">
      <sharedItems containsString="0" containsBlank="1" containsNumber="1" minValue="8.339299269812118" maxValue="200.26213378806247"/>
    </cacheField>
    <cacheField name="EMA12" numFmtId="4">
      <sharedItems containsString="0" containsBlank="1" containsNumber="1" minValue="5.3893589235190547" maxValue="98.309107089884307"/>
    </cacheField>
    <cacheField name="EMA12 suma" numFmtId="4">
      <sharedItems containsString="0" containsBlank="1" containsNumber="1" minValue="1.7472549461429516" maxValue="84.552253626504026"/>
    </cacheField>
    <cacheField name="čislovani2" numFmtId="0">
      <sharedItems containsSemiMixedTypes="0" containsString="0" containsNumber="1" containsInteger="1" minValue="0" maxValue="25"/>
    </cacheField>
    <cacheField name="EMA25" numFmtId="4">
      <sharedItems containsString="0" containsBlank="1" containsNumber="1" minValue="5.0463946745490409" maxValue="98.309107089884307"/>
    </cacheField>
    <cacheField name="EMA25-2" numFmtId="4">
      <sharedItems containsString="0" containsBlank="1" containsNumber="1" minValue="0.7655288342037383" maxValue="83.362000360719776"/>
    </cacheField>
    <cacheField name="MACD" numFmtId="0">
      <sharedItems containsString="0" containsBlank="1" containsNumber="1" minValue="1.1902532657842499" maxValue="22.272900264075115"/>
    </cacheField>
    <cacheField name="(ema-real)^2" numFmtId="0">
      <sharedItems containsString="0" containsBlank="1" containsNumber="1" minValue="0.47862675336283428" maxValue="452.56364420354748" count="3411">
        <n v="189.25101721291804"/>
        <n v="194.60403178284318"/>
        <n v="185.77697773529229"/>
        <n v="197.05952117511151"/>
        <n v="206.72587385765101"/>
        <n v="200.52207221565237"/>
        <n v="211.20092804113455"/>
        <n v="203.92392148672289"/>
        <n v="231.67815555887228"/>
        <n v="229.08053198808031"/>
        <n v="223.1333272433645"/>
        <n v="209.19364168091542"/>
        <n v="208.17209966094066"/>
        <n v="193.67325648297944"/>
        <n v="194.61584509935565"/>
        <n v="154.98079586749947"/>
        <n v="121.51508678596664"/>
        <n v="120.37409926506716"/>
        <n v="97.476841921833909"/>
        <n v="130.70819208447298"/>
        <n v="134.89379228429775"/>
        <n v="104.87738537048671"/>
        <n v="127.33716203191274"/>
        <n v="115.37677480775031"/>
        <n v="128.59506325075336"/>
        <n v="169.23383447816033"/>
        <n v="184.83505450281081"/>
        <n v="181.49244084060393"/>
        <n v="172.96044501747423"/>
        <n v="185.48331297020536"/>
        <n v="187.11901246487704"/>
        <n v="174.20209571578943"/>
        <n v="142.75749282611375"/>
        <n v="175.92918959525272"/>
        <n v="167.3564610397006"/>
        <n v="169.30613520381235"/>
        <n v="165.4837608218125"/>
        <n v="152.96804686710465"/>
        <n v="165.09644127753748"/>
        <n v="177.04842693836059"/>
        <n v="207.15766108697937"/>
        <n v="200.85695096515846"/>
        <n v="208.75954645424983"/>
        <n v="219.18281057285267"/>
        <n v="209.41330687994559"/>
        <n v="206.8562017646027"/>
        <n v="193.17088953064382"/>
        <n v="177.45841880820564"/>
        <n v="180.44624635906501"/>
        <n v="145.20077760827053"/>
        <n v="153.15777605472357"/>
        <n v="138.21783050879881"/>
        <n v="135.78726957378819"/>
        <n v="142.77290793405635"/>
        <n v="164.0366218629741"/>
        <n v="171.47516604220343"/>
        <n v="167.74992942633892"/>
        <n v="144.70378874140977"/>
        <n v="151.5502246941038"/>
        <n v="152.32072803252339"/>
        <n v="159.62963545199335"/>
        <n v="162.76344278771509"/>
        <n v="177.95808164092023"/>
        <n v="175.80621421500416"/>
        <n v="175.16646171772243"/>
        <n v="181.30381818208991"/>
        <n v="174.35467795911546"/>
        <n v="157.66005636125269"/>
        <n v="167.45259373717576"/>
        <n v="174.93537949635459"/>
        <n v="187.27259659476096"/>
        <n v="178.55938975223938"/>
        <n v="164.88071725254068"/>
        <n v="149.52190972361973"/>
        <n v="151.84059535908813"/>
        <n v="150.50136509693934"/>
        <n v="125.16679513413069"/>
        <n v="157.48497768477418"/>
        <n v="149.64473224190738"/>
        <n v="155.16823180040294"/>
        <n v="150.21773379500095"/>
        <n v="152.94119216744019"/>
        <n v="160.8182508733324"/>
        <n v="175.74562011417015"/>
        <n v="165.77891612108243"/>
        <n v="177.98353647100146"/>
        <n v="179.94838285087516"/>
        <n v="188.54938431801256"/>
        <n v="211.42147247549997"/>
        <n v="206.54420070596899"/>
        <n v="210.3255703048236"/>
        <n v="194.47925927225376"/>
        <n v="181.25251437506998"/>
        <n v="152.57176260045685"/>
        <n v="171.20232637095876"/>
        <n v="159.03461134031963"/>
        <n v="144.64006427038208"/>
        <n v="105.95555136358038"/>
        <n v="107.47464886271648"/>
        <n v="128.02307667646301"/>
        <n v="140.73157216607225"/>
        <n v="122.84157913941242"/>
        <n v="140.30339393950612"/>
        <n v="142.44070472653488"/>
        <n v="121.63212361944299"/>
        <n v="132.33599374319527"/>
        <n v="138.66433416211115"/>
        <n v="128.8743992347585"/>
        <n v="138.00951664849833"/>
        <n v="145.83405976021041"/>
        <n v="164.55648721592618"/>
        <n v="186.23520313705342"/>
        <n v="193.93810120125377"/>
        <n v="171.65132223940108"/>
        <n v="169.61656518213701"/>
        <n v="165.2896847161642"/>
        <n v="165.97411735885092"/>
        <n v="172.56618650202509"/>
        <n v="168.55328111658449"/>
        <n v="158.01208288761393"/>
        <n v="137.01255459538399"/>
        <n v="143.96593459243965"/>
        <n v="146.55698912982643"/>
        <n v="129.92073746963371"/>
        <n v="114.84848086716073"/>
        <n v="121.6677963415234"/>
        <n v="114.24799658372019"/>
        <n v="106.00253109686305"/>
        <n v="132.65892988622554"/>
        <n v="134.61055173648205"/>
        <n v="128.23450350339115"/>
        <n v="111.01211736792868"/>
        <n v="117.97447563073585"/>
        <n v="102.57919722164981"/>
        <n v="103.02596849257604"/>
        <n v="101.94354198997961"/>
        <n v="127.90144008881454"/>
        <n v="136.81887955805735"/>
        <n v="129.75911196848145"/>
        <n v="131.64800811761566"/>
        <n v="139.30803085859122"/>
        <n v="133.11250618165846"/>
        <n v="142.39441792108829"/>
        <n v="151.64226284775586"/>
        <n v="153.51663869415114"/>
        <n v="152.34925541197529"/>
        <n v="127.18482891446148"/>
        <n v="133.3393376992907"/>
        <n v="130.19276030556262"/>
        <n v="136.17883606627865"/>
        <n v="133.86955882605758"/>
        <n v="130.33749372522183"/>
        <n v="134.35213917881208"/>
        <n v="143.60424844557849"/>
        <n v="142.18057553108679"/>
        <n v="145.42584694480362"/>
        <n v="142.62140636905664"/>
        <n v="150.91969882688707"/>
        <n v="170.45411045782743"/>
        <n v="177.29442770580533"/>
        <n v="184.03449555115239"/>
        <n v="159.969635587602"/>
        <n v="165.65744448658023"/>
        <n v="153.7479527760749"/>
        <n v="150.31852932686149"/>
        <n v="131.75842592059803"/>
        <n v="128.00749926296876"/>
        <n v="125.20753944511226"/>
        <n v="115.73363529496699"/>
        <n v="119.96701656667824"/>
        <n v="110.75584986016145"/>
        <n v="92.600178882199074"/>
        <n v="75.981833283570893"/>
        <n v="90.400038137730476"/>
        <n v="82.980492918470077"/>
        <n v="124.42173239658266"/>
        <n v="147.78156524304936"/>
        <n v="132.35367212205998"/>
        <n v="119.59461831526286"/>
        <n v="128.05394286560153"/>
        <n v="101.67191704584887"/>
        <n v="111.877173641721"/>
        <n v="122.30205536271981"/>
        <n v="120.35006578631287"/>
        <n v="96.080475994018983"/>
        <n v="80.176706285608134"/>
        <n v="99.392631753458588"/>
        <n v="103.34154763088172"/>
        <n v="100.27581087964307"/>
        <n v="122.40999355624227"/>
        <n v="114.16052603988663"/>
        <n v="130.9116754998866"/>
        <n v="120.04153490311876"/>
        <n v="125.8643792945356"/>
        <n v="134.00437013946595"/>
        <n v="154.8288399599748"/>
        <n v="153.19699518165456"/>
        <n v="163.1821606399599"/>
        <n v="150.86041385475806"/>
        <n v="167.58198774804296"/>
        <n v="161.0027392786746"/>
        <n v="145.63940447123022"/>
        <n v="146.98077701363388"/>
        <n v="139.65513577046374"/>
        <n v="143.9776600186903"/>
        <n v="144.26593737793849"/>
        <n v="146.38069140844314"/>
        <n v="150.5275005537911"/>
        <n v="138.32294393032359"/>
        <n v="125.51669531984633"/>
        <n v="145.52656114787558"/>
        <n v="144.1816497578221"/>
        <n v="130.75148723881142"/>
        <n v="134.58283490482123"/>
        <n v="127.02154649195462"/>
        <n v="132.51245576726427"/>
        <n v="114.63198263778233"/>
        <n v="108.88708903519132"/>
        <n v="93.997356919854155"/>
        <n v="108.17998176834514"/>
        <n v="130.92471014852103"/>
        <n v="103.59740871060706"/>
        <n v="145.44376962970679"/>
        <n v="147.70877920452423"/>
        <n v="142.99279235212734"/>
        <n v="119.88804089417275"/>
        <n v="115.73007455898255"/>
        <n v="106.42291090197941"/>
        <n v="116.50231467551096"/>
        <n v="114.42334342966382"/>
        <n v="131.9510363037412"/>
        <n v="122.9599115939523"/>
        <n v="125.68778389281576"/>
        <n v="121.90170836195202"/>
        <n v="123.75256675906186"/>
        <n v="110.06919377374102"/>
        <n v="116.52497168180382"/>
        <n v="102.61303862036722"/>
        <n v="118.47692519541825"/>
        <n v="106.41326310586477"/>
        <n v="110.52715004894846"/>
        <n v="121.41468717296662"/>
        <n v="131.98977263677909"/>
        <n v="130.0241869076871"/>
        <n v="135.58057972612636"/>
        <n v="148.00418413388886"/>
        <n v="144.99672998369155"/>
        <n v="143.17810334466196"/>
        <n v="143.32872499054469"/>
        <n v="143.96508616859848"/>
        <n v="126.44952027752124"/>
        <n v="119.18542381222238"/>
        <n v="104.10162660128422"/>
        <n v="109.4170824553442"/>
        <n v="92.372111714027071"/>
        <n v="82.158976381894192"/>
        <n v="105.95550369378617"/>
        <n v="90.84516167701733"/>
        <n v="101.4963484960238"/>
        <n v="123.25144208167039"/>
        <n v="111.25225726315803"/>
        <n v="111.70212959741711"/>
        <n v="110.76789430085766"/>
        <n v="109.16992616314349"/>
        <n v="110.48740591483788"/>
        <n v="112.57586788914567"/>
        <n v="104.10659802184499"/>
        <n v="106.2310974810772"/>
        <n v="105.81763361881153"/>
        <n v="90.598623947125063"/>
        <n v="109.45804761927428"/>
        <n v="101.55970543745643"/>
        <n v="107.44299182546901"/>
        <n v="113.44061126480651"/>
        <n v="109.41623582083463"/>
        <n v="111.93364300620259"/>
        <n v="105.23256080872579"/>
        <n v="115.6213808589993"/>
        <n v="113.77248304827607"/>
        <n v="111.86521393332315"/>
        <n v="112.03428451981358"/>
        <n v="103.9902701093685"/>
        <n v="104.98431721770099"/>
        <n v="112.3768666456767"/>
        <n v="119.24273220020905"/>
        <n v="120.33465741702605"/>
        <n v="111.7639023720758"/>
        <n v="109.20298667821572"/>
        <n v="112.09427181373167"/>
        <n v="119.62079063444286"/>
        <n v="118.96115485152576"/>
        <n v="127.88583203022213"/>
        <n v="90.163057251042005"/>
        <n v="70.198746103650464"/>
        <n v="83.93287166316351"/>
        <n v="82.519454295066211"/>
        <n v="90.073406162328439"/>
        <n v="92.891632408925659"/>
        <n v="104.57127365384012"/>
        <n v="100.00401088861747"/>
        <n v="111.45458271509686"/>
        <n v="97.549947482793826"/>
        <n v="85.320556517358895"/>
        <n v="93.611141036192407"/>
        <n v="102.28457149800504"/>
        <n v="105.0555750568244"/>
        <n v="94.476213557014447"/>
        <n v="93.97484607491414"/>
        <n v="93.855059625271309"/>
        <n v="89.144879532496077"/>
        <n v="93.671181798525424"/>
        <n v="97.667304202785317"/>
        <n v="105.53031533423498"/>
        <n v="116.043975174224"/>
        <n v="115.08507611445269"/>
        <n v="108.87185409136988"/>
        <n v="119.5793129224281"/>
        <n v="124.0171877673348"/>
        <n v="105.5322648855374"/>
        <n v="101.57899490357931"/>
        <n v="100.07233057108547"/>
        <n v="72.981801174700678"/>
        <n v="65.980890129734973"/>
        <n v="67.263494003088695"/>
        <n v="81.45698990534251"/>
        <n v="78.859801328616513"/>
        <n v="74.389465853059434"/>
        <n v="68.823334793110988"/>
        <n v="81.901461409369247"/>
        <n v="106.62190801668064"/>
        <n v="93.92972259949326"/>
        <n v="87.624371864684107"/>
        <n v="99.961832269352357"/>
        <n v="79.205756007021762"/>
        <n v="80.309794716661656"/>
        <n v="78.75462514518992"/>
        <n v="76.134541374969587"/>
        <n v="75.034778629506846"/>
        <n v="86.064361979706788"/>
        <n v="77.825755315366507"/>
        <n v="99.060548262153944"/>
        <n v="104.92644905086489"/>
        <n v="103.8595859490386"/>
        <n v="88.385619128906654"/>
        <n v="78.202906829707658"/>
        <n v="79.20728903180256"/>
        <n v="79.339931406772536"/>
        <n v="87.575345304956315"/>
        <n v="102.20991383295329"/>
        <n v="103.77842219307169"/>
        <n v="104.26735343999076"/>
        <n v="94.84268213956328"/>
        <n v="88.715360789232321"/>
        <n v="87.112315189345722"/>
        <n v="84.895898951933887"/>
        <n v="91.143037850583511"/>
        <n v="78.253850175888374"/>
        <n v="86.948185747700521"/>
        <n v="101.00419593204805"/>
        <n v="105.3308537198385"/>
        <n v="106.54935249770735"/>
        <n v="116.04772509082554"/>
        <n v="123.78108481088331"/>
        <n v="129.6973806007548"/>
        <n v="135.14362015384745"/>
        <n v="131.8289244144861"/>
        <n v="111.45138493218971"/>
        <n v="108.68902181446008"/>
        <n v="107.85857171544197"/>
        <n v="118.96091138610456"/>
        <n v="113.78129943414007"/>
        <n v="88.037972048415327"/>
        <n v="90.670970635073218"/>
        <n v="93.585294634106688"/>
        <n v="85.421087598838298"/>
        <n v="97.166263777035525"/>
        <n v="96.724819050937356"/>
        <n v="97.882740875152223"/>
        <n v="97.935448779828363"/>
        <n v="90.204007441259904"/>
        <n v="100.72573096442167"/>
        <n v="98.631409680899552"/>
        <n v="105.38474988662422"/>
        <n v="106.28988389554378"/>
        <n v="105.25966344855547"/>
        <n v="101.30837965254486"/>
        <n v="104.04153173655583"/>
        <n v="104.71849318092741"/>
        <n v="105.54308498000346"/>
        <n v="106.05241587419872"/>
        <n v="109.48291469658845"/>
        <n v="113.03693516167522"/>
        <n v="108.36894309287966"/>
        <n v="106.54989513651331"/>
        <n v="81.723348241092822"/>
        <n v="92.044301030725819"/>
        <n v="98.754370525057993"/>
        <n v="110.29791224780618"/>
        <n v="113.40181261722705"/>
        <n v="91.470523427296939"/>
        <n v="76.532436071050967"/>
        <n v="79.876808929215613"/>
        <n v="90.451250435423361"/>
        <n v="103.10866062635372"/>
        <n v="116.90957456691609"/>
        <n v="106.84026348535897"/>
        <n v="96.503308581269309"/>
        <n v="89.290800412210686"/>
        <n v="92.555729568617039"/>
        <n v="78.737793614225012"/>
        <n v="88.00658475626615"/>
        <n v="92.72494386635978"/>
        <n v="105.58693286821281"/>
        <n v="108.66681518897978"/>
        <n v="122.91173716364207"/>
        <n v="124.90782143876507"/>
        <n v="114.78000745881229"/>
        <n v="108.80295016641709"/>
        <n v="77.893613305316336"/>
        <n v="83.826394206743942"/>
        <n v="74.084390373995745"/>
        <n v="72.310620496271397"/>
        <n v="89.207630434563768"/>
        <n v="80.102108072792944"/>
        <n v="111.49281418197586"/>
        <n v="118.36557238580926"/>
        <n v="110.07384199852076"/>
        <n v="107.77669219296568"/>
        <n v="96.949405898674797"/>
        <n v="86.025053732578343"/>
        <n v="94.444951520311605"/>
        <n v="81.451828537359475"/>
        <n v="97.038216984962162"/>
        <n v="86.227401201657187"/>
        <n v="86.369417960535216"/>
        <n v="62.232957643781631"/>
        <n v="59.687984829765398"/>
        <n v="56.127768464606866"/>
        <n v="79.724574093672928"/>
        <n v="81.435601136715093"/>
        <n v="96.31235952993282"/>
        <n v="81.401082569780812"/>
        <n v="86.676037672092775"/>
        <n v="83.9316154854084"/>
        <n v="80.747298301017352"/>
        <n v="74.824587910350616"/>
        <n v="49.89609465056521"/>
        <n v="52.378086906409024"/>
        <n v="61.868534872633312"/>
        <n v="59.679693720420183"/>
        <n v="60.809066365069292"/>
        <n v="68.679780534663692"/>
        <n v="67.624607239057156"/>
        <n v="64.856803012429779"/>
        <n v="72.510110395333911"/>
        <n v="77.261056385992475"/>
        <n v="77.200133116257547"/>
        <n v="99.253258643194997"/>
        <n v="108.86950605632818"/>
        <n v="109.88540734321265"/>
        <n v="100.27239320646959"/>
        <n v="109.61663802283415"/>
        <n v="106.11158039645078"/>
        <n v="99.296702584584864"/>
        <n v="77.791895860893632"/>
        <n v="76.297880229611323"/>
        <n v="85.71238343772778"/>
        <n v="83.105228181703779"/>
        <n v="92.453903413808533"/>
        <n v="91.271970631300917"/>
        <n v="69.843076738986355"/>
        <n v="75.197203588316896"/>
        <n v="86.01703153511798"/>
        <n v="70.0120780069972"/>
        <n v="63.503109900140331"/>
        <n v="81.371144991862849"/>
        <n v="92.816438003179499"/>
        <n v="90.238845588612762"/>
        <n v="102.94609425379477"/>
        <n v="105.67774639175167"/>
        <n v="89.360294922528837"/>
        <n v="89.625883985359295"/>
        <n v="92.703535280996192"/>
        <n v="100.73805882205468"/>
        <n v="104.91135933110586"/>
        <n v="89.589124954064815"/>
        <n v="90.368281119149913"/>
        <n v="99.644069913447495"/>
        <n v="103.41879345401416"/>
        <n v="110.12564020600644"/>
        <n v="104.39063993033305"/>
        <n v="103.22406162910873"/>
        <n v="99.652476948518739"/>
        <n v="103.5346516659787"/>
        <n v="87.653183774131037"/>
        <n v="88.946765233241621"/>
        <n v="86.65451371179941"/>
        <n v="76.759925076737986"/>
        <n v="71.404372989356972"/>
        <n v="87.386151880907789"/>
        <n v="92.076654717825448"/>
        <n v="95.389909511999477"/>
        <n v="86.349886355446515"/>
        <n v="93.958751260726515"/>
        <n v="88.464059873391264"/>
        <n v="92.388966279891363"/>
        <n v="90.121845266077983"/>
        <n v="87.592936236948646"/>
        <n v="90.330683442551603"/>
        <n v="90.095935049406776"/>
        <n v="91.580497978871634"/>
        <n v="82.75956353696894"/>
        <n v="92.022690492677171"/>
        <n v="91.394541510689479"/>
        <n v="84.248425946679788"/>
        <n v="92.156931240587483"/>
        <n v="88.227430239773696"/>
        <n v="92.906143727702812"/>
        <n v="94.103579195759707"/>
        <n v="98.261012913720165"/>
        <n v="86.312994667657009"/>
        <n v="86.72700749108887"/>
        <n v="80.047448536927561"/>
        <n v="83.258462665173909"/>
        <n v="85.446131280185085"/>
        <n v="87.241322656791681"/>
        <n v="93.131728869625761"/>
        <n v="80.780295504332926"/>
        <n v="82.44978176859955"/>
        <n v="85.725359249578418"/>
        <n v="91.079026481036124"/>
        <n v="88.452820377033007"/>
        <n v="80.231723290198104"/>
        <n v="77.822783025482892"/>
        <n v="83.144944162836168"/>
        <n v="82.321567504554665"/>
        <n v="84.835839163794844"/>
        <n v="76.861176119978836"/>
        <n v="78.373859687074642"/>
        <n v="81.163804814576778"/>
        <n v="80.236203779989296"/>
        <n v="86.480199886334191"/>
        <n v="79.499374131050885"/>
        <n v="89.116237190676216"/>
        <n v="82.112200981752252"/>
        <n v="95.583050627194339"/>
        <n v="92.755049868631048"/>
        <n v="83.429512032863741"/>
        <n v="77.424334698586563"/>
        <n v="78.229001642444828"/>
        <n v="51.188860119658848"/>
        <n v="57.5272748504253"/>
        <n v="55.025693738316818"/>
        <n v="50.917809378566162"/>
        <n v="63.834774909598657"/>
        <n v="76.417445661526841"/>
        <n v="96.26461069896439"/>
        <n v="83.668982474815465"/>
        <n v="110.6633268886636"/>
        <n v="111.07574960773047"/>
        <n v="112.74695194032317"/>
        <n v="103.13708626452963"/>
        <n v="106.72442931996822"/>
        <n v="99.351673867640372"/>
        <n v="59.223937889088198"/>
        <n v="56.989504319219016"/>
        <n v="30.55573754354247"/>
        <n v="31.480907093475121"/>
        <n v="40.681025724103428"/>
        <n v="36.904190347153758"/>
        <n v="49.216814484643393"/>
        <n v="48.778324910313493"/>
        <n v="65.088713455393233"/>
        <n v="80.87162045366702"/>
        <n v="71.975710792895271"/>
        <n v="79.732682960081533"/>
        <n v="59.681091186367887"/>
        <n v="56.205731786129647"/>
        <n v="96.451101080329209"/>
        <n v="80.044865446390503"/>
        <n v="77.985284814008168"/>
        <n v="87.132734899884255"/>
        <n v="68.803934181251719"/>
        <n v="57.387915581939339"/>
        <n v="82.682439486035392"/>
        <n v="109.37601622167072"/>
        <n v="107.1127447818139"/>
        <n v="72.698706021191029"/>
        <n v="67.746657514532743"/>
        <n v="93.883507546275723"/>
        <n v="84.456011709101759"/>
        <n v="74.199119385797445"/>
        <n v="79.373097566561611"/>
        <n v="103.25451046845527"/>
        <n v="93.082159718895142"/>
        <n v="122.69061629052348"/>
        <n v="102.45285277409151"/>
        <n v="103.06170732718145"/>
        <n v="94.947281106241732"/>
        <n v="94.300778752530718"/>
        <n v="62.674859187267856"/>
        <n v="75.149662170595093"/>
        <n v="57.453446781735295"/>
        <n v="39.278548243994884"/>
        <n v="24.143632788625609"/>
        <n v="34.296777321175881"/>
        <n v="48.000239457881747"/>
        <n v="45.232870790596806"/>
        <n v="61.306320768867643"/>
        <n v="51.008266480084771"/>
        <n v="36.643606421364879"/>
        <n v="33.522477421443142"/>
        <n v="56.567529236645093"/>
        <n v="79.079681676624176"/>
        <n v="81.704982786439459"/>
        <n v="88.987252231752393"/>
        <n v="81.789195005845997"/>
        <n v="66.218614620282622"/>
        <n v="53.853286973587586"/>
        <n v="46.193828436749946"/>
        <n v="42.218501844233359"/>
        <n v="63.639907274669149"/>
        <n v="71.87406528801732"/>
        <n v="50.884931037316321"/>
        <n v="55.013292769613585"/>
        <n v="82.842125690136413"/>
        <n v="93.597787630149185"/>
        <n v="91.546886029600245"/>
        <n v="86.442350016194098"/>
        <n v="63.024325354624267"/>
        <n v="49.337629582641128"/>
        <n v="65.349700384200943"/>
        <n v="54.699788247484143"/>
        <n v="30.741272211178163"/>
        <n v="28.305101881627053"/>
        <n v="38.464089199880647"/>
        <n v="74.21677063021383"/>
        <n v="61.772476507035989"/>
        <n v="61.874700630107625"/>
        <n v="41.212373653318508"/>
        <n v="27.351985829043777"/>
        <n v="6.9145539157279545"/>
        <n v="20.150240072392794"/>
        <n v="2.4282982587801594"/>
        <n v="21.20968516191952"/>
        <n v="18.15381139535338"/>
        <n v="47.914980377310009"/>
        <n v="39.627925873171712"/>
        <n v="61.139138927085277"/>
        <n v="60.742091357693958"/>
        <n v="65.074960797778687"/>
        <n v="65.606666903405738"/>
        <n v="89.392565315124642"/>
        <n v="93.006419118472081"/>
        <n v="98.086690561427602"/>
        <n v="93.071807939210686"/>
        <n v="81.257193184009964"/>
        <n v="85.477417647043168"/>
        <n v="64.078069044705899"/>
        <n v="71.662592009383218"/>
        <n v="62.588878040621339"/>
        <n v="74.939881570889924"/>
        <n v="75.165053925900935"/>
        <n v="87.776255408992483"/>
        <n v="113.82794177020683"/>
        <n v="125.36802617651736"/>
        <n v="114.96165129832704"/>
        <n v="114.69972379988788"/>
        <n v="117.00620068832676"/>
        <n v="101.24992303400749"/>
        <n v="91.469504916199924"/>
        <n v="83.621481474686632"/>
        <n v="68.369151849787428"/>
        <n v="62.212878201005196"/>
        <n v="73.866988677361462"/>
        <n v="72.864843611104433"/>
        <n v="79.151763617430348"/>
        <n v="63.691004286532468"/>
        <n v="57.978369319755465"/>
        <n v="54.786816813242424"/>
        <n v="53.758474439254826"/>
        <n v="67.172375620539611"/>
        <n v="52.334804857219687"/>
        <n v="51.738725332398211"/>
        <n v="65.500939859593728"/>
        <n v="54.733429962639597"/>
        <n v="56.673508280288686"/>
        <n v="53.499507070912195"/>
        <n v="58.240706752112416"/>
        <n v="66.469810915235129"/>
        <n v="65.89917042541947"/>
        <n v="88.908270601776394"/>
        <n v="75.690978696710289"/>
        <n v="71.987024872134171"/>
        <n v="66.016198592191586"/>
        <n v="62.380180669345172"/>
        <n v="62.613181944745982"/>
        <n v="72.964558939353964"/>
        <n v="78.415297987740018"/>
        <n v="75.185849657696622"/>
        <n v="65.336059384392598"/>
        <n v="64.930949703933933"/>
        <n v="71.710613525008313"/>
        <n v="79.098028876868938"/>
        <n v="71.374941662037386"/>
        <n v="82.176902428019787"/>
        <n v="72.869047820742921"/>
        <n v="68.25868231322147"/>
        <n v="64.164033972848003"/>
        <n v="75.915179845435105"/>
        <n v="87.026809308433769"/>
        <n v="94.406168870797686"/>
        <n v="103.59991236945358"/>
        <n v="104.55254730901339"/>
        <n v="103.9227834455944"/>
        <n v="99.530295082446173"/>
        <n v="90.424252572455117"/>
        <n v="93.235907653264988"/>
        <n v="85.202580986772361"/>
        <n v="67.657885923132213"/>
        <n v="62.599115800987683"/>
        <n v="70.553733025096207"/>
        <n v="65.160321134932417"/>
        <n v="62.941618143791153"/>
        <n v="60.149858399476109"/>
        <n v="67.343358844743349"/>
        <n v="69.633554840700512"/>
        <n v="73.634531653323123"/>
        <n v="75.989988182323017"/>
        <n v="75.859000892492844"/>
        <n v="78.047989301998484"/>
        <n v="78.865541786560655"/>
        <n v="82.208050482804296"/>
        <n v="91.586374651516181"/>
        <n v="90.09791600404192"/>
        <n v="84.369090210215631"/>
        <n v="88.989595557627595"/>
        <n v="86.229674715388398"/>
        <n v="74.268074616204188"/>
        <n v="68.860571785627982"/>
        <n v="70.702582546848532"/>
        <n v="53.727065364339481"/>
        <n v="51.257676847211521"/>
        <n v="41.686056992265335"/>
        <n v="57.970259156759873"/>
        <n v="59.394112114107294"/>
        <n v="60.7327487159857"/>
        <n v="52.723132621768571"/>
        <n v="69.350273428588906"/>
        <n v="70.768644540990636"/>
        <n v="62.59157699284912"/>
        <n v="70.919733051729338"/>
        <n v="75.984169316280258"/>
        <n v="57.330314870597036"/>
        <n v="54.206660471246821"/>
        <n v="75.934088358399038"/>
        <n v="69.899140482271847"/>
        <n v="58.409976045144624"/>
        <n v="57.59351664565925"/>
        <n v="63.771108573093109"/>
        <n v="86.655041497195072"/>
        <n v="86.952090417477422"/>
        <n v="86.419491508552198"/>
        <n v="81.83921534034674"/>
        <n v="86.852166749055471"/>
        <n v="86.242104122147595"/>
        <n v="80.272016278266051"/>
        <n v="79.526200760835536"/>
        <n v="81.821270646966042"/>
        <n v="78.553231393965689"/>
        <n v="77.213859830103928"/>
        <n v="74.45556281626979"/>
        <n v="73.571098507695112"/>
        <n v="74.803548321395084"/>
        <n v="65.43238310608379"/>
        <n v="58.540153175636831"/>
        <n v="78.010311406775088"/>
        <n v="76.500691807743053"/>
        <n v="71.608009983309486"/>
        <n v="71.6386540355562"/>
        <n v="63.96363113140184"/>
        <n v="67.84660297766473"/>
        <n v="72.328430626891489"/>
        <n v="81.839787511423225"/>
        <n v="78.89923864955189"/>
        <n v="75.544918552353323"/>
        <n v="78.030493592812306"/>
        <n v="70.611801632667763"/>
        <n v="68.606062250748664"/>
        <n v="69.263899524048554"/>
        <n v="71.2027034861038"/>
        <n v="72.861118802884306"/>
        <n v="67.369767511675875"/>
        <n v="72.706346853190283"/>
        <n v="67.290999416847058"/>
        <n v="69.995097592544354"/>
        <n v="72.464006258804361"/>
        <n v="71.083786920789009"/>
        <n v="71.906532398133166"/>
        <n v="72.935841876639827"/>
        <n v="75.623299849408468"/>
        <n v="75.06402459640222"/>
        <n v="71.527842592724753"/>
        <n v="70.367765587068604"/>
        <n v="68.941454674064545"/>
        <n v="67.588950169545114"/>
        <n v="76.61352434234513"/>
        <n v="79.213884617153838"/>
        <n v="81.537037844095224"/>
        <n v="78.169329980320896"/>
        <n v="79.14152172811464"/>
        <n v="77.666341154250958"/>
        <n v="80.422175678574817"/>
        <n v="82.4019962556672"/>
        <n v="80.980430178097492"/>
        <n v="70.39608262233925"/>
        <n v="53.844054597330242"/>
        <n v="62.404477519312749"/>
        <n v="60.971762205695917"/>
        <n v="65.51455851214142"/>
        <n v="49.505481915272767"/>
        <n v="61.417710578902643"/>
        <n v="57.452758282051335"/>
        <n v="53.514245628008517"/>
        <n v="40.444299985504614"/>
        <n v="39.315383356725619"/>
        <n v="51.639656017067011"/>
        <n v="54.230308966444717"/>
        <n v="66.927271744179592"/>
        <n v="73.808545553060355"/>
        <n v="73.242641605780094"/>
        <n v="82.42885697962727"/>
        <n v="86.48287336322359"/>
        <n v="88.31393655332738"/>
        <n v="72.773510546076864"/>
        <n v="73.334214796101293"/>
        <n v="64.611538068585489"/>
        <n v="63.030698215197496"/>
        <n v="62.689342888579489"/>
        <n v="62.632074269234423"/>
        <n v="64.777928429212665"/>
        <n v="68.614999513293441"/>
        <n v="68.742960430185661"/>
        <n v="69.037065008810146"/>
        <n v="69.34455214710718"/>
        <n v="62.337662917824552"/>
        <n v="81.891923250275909"/>
        <n v="78.210983829464823"/>
        <n v="71.288548548829638"/>
        <n v="73.743727205847861"/>
        <n v="64.412850554102903"/>
        <n v="62.534842927181231"/>
        <n v="62.274871956965981"/>
        <n v="60.189693307718862"/>
        <n v="65.28936219122123"/>
        <n v="67.42856966900861"/>
        <n v="52.000597033250777"/>
        <n v="61.559381826699145"/>
        <n v="59.876508237428162"/>
        <n v="64.207803699163037"/>
        <n v="66.625801330747024"/>
        <n v="64.854739701747306"/>
        <n v="69.101443059110707"/>
        <n v="53.696171647433083"/>
        <n v="59.340664920662917"/>
        <n v="66.84038996762888"/>
        <n v="73.13097563944055"/>
        <n v="64.699311834486963"/>
        <n v="68.108007681533053"/>
        <n v="72.232281470956991"/>
        <n v="72.018164428463322"/>
        <n v="74.4968900581989"/>
        <n v="67.243637440311275"/>
        <n v="64.197589101476282"/>
        <n v="63.81716454107449"/>
        <n v="59.125397778527343"/>
        <n v="66.507657547404406"/>
        <n v="57.149386238807146"/>
        <n v="51.223489440799334"/>
        <n v="32.735358962551139"/>
        <n v="33.630735480751142"/>
        <n v="40.287202296550191"/>
        <n v="29.890734917723186"/>
        <n v="33.551396408220349"/>
        <n v="29.503028244189078"/>
        <n v="37.656787978450197"/>
        <n v="39.231847081141183"/>
        <n v="40.284731267219954"/>
        <n v="50.113520710420538"/>
        <n v="45.395692205135816"/>
        <n v="34.746373470862594"/>
        <n v="33.447862917311895"/>
        <n v="35.362904758513587"/>
        <n v="39.328203076825289"/>
        <n v="57.355145092926257"/>
        <n v="61.694777152267221"/>
        <n v="57.280147535310938"/>
        <n v="61.338729884826499"/>
        <n v="63.572819776177617"/>
        <n v="57.082050506160776"/>
        <n v="62.04487003077675"/>
        <n v="49.976702631312747"/>
        <n v="52.568969548718037"/>
        <n v="56.735330825836222"/>
        <n v="62.103672786336467"/>
        <n v="66.257928750373694"/>
        <n v="61.224085953937418"/>
        <n v="56.076985610314814"/>
        <n v="42.171901568550972"/>
        <n v="52.82101029507001"/>
        <n v="45.274654015835146"/>
        <n v="41.807148297449459"/>
        <n v="62.237562671116223"/>
        <n v="64.73541652669627"/>
        <n v="64.780063737753281"/>
        <n v="55.487521953414863"/>
        <n v="55.933000474741881"/>
        <n v="50.743487778427927"/>
        <n v="43.490086972242118"/>
        <n v="24.00962231836635"/>
        <n v="20.281206991484897"/>
        <n v="20.604057457861376"/>
        <n v="20.948389991154382"/>
        <n v="24.50477970332518"/>
        <n v="42.700041927283678"/>
        <n v="40.094700949196373"/>
        <n v="38.04664029478792"/>
        <n v="50.69856697589487"/>
        <n v="54.458341751945227"/>
        <n v="69.019962595144591"/>
        <n v="74.794152437755201"/>
        <n v="74.614973077348836"/>
        <n v="74.610238300761807"/>
        <n v="75.499782766427941"/>
        <n v="56.881456800494554"/>
        <n v="58.265787351657885"/>
        <n v="53.782287303601343"/>
        <n v="37.243536415803916"/>
        <n v="42.936892507116482"/>
        <n v="36.59778029573188"/>
        <n v="44.335125680316615"/>
        <n v="68.036628996035233"/>
        <n v="60.87172142539368"/>
        <n v="41.609957051049719"/>
        <n v="45.986668731250504"/>
        <n v="51.881417668484168"/>
        <n v="29.072169698158842"/>
        <n v="33.282673148131153"/>
        <n v="31.241244405490534"/>
        <n v="34.50856071285849"/>
        <n v="24.822165271701785"/>
        <n v="42.215266610518462"/>
        <n v="41.446878496057863"/>
        <n v="45.470007337268875"/>
        <n v="42.914351701778308"/>
        <n v="53.939523710768391"/>
        <n v="61.87174068962328"/>
        <n v="47.875837635260574"/>
        <n v="50.362960286678621"/>
        <n v="21.627488423135656"/>
        <n v="31.287483810725782"/>
        <n v="43.209715702201116"/>
        <n v="41.858860982402675"/>
        <n v="58.603587434697367"/>
        <n v="46.951523527814125"/>
        <n v="59.21378956459214"/>
        <n v="50.757590370043346"/>
        <n v="46.868821613752793"/>
        <n v="65.895409389376596"/>
        <n v="66.205244171658762"/>
        <n v="61.632192240676055"/>
        <n v="59.903016688164684"/>
        <n v="59.937662312082097"/>
        <n v="55.738456610873428"/>
        <n v="56.000608081270144"/>
        <n v="70.236437299547546"/>
        <n v="69.316586450471917"/>
        <n v="63.449605684448152"/>
        <n v="64.429562493278979"/>
        <n v="64.920191621891021"/>
        <n v="60.482157712593249"/>
        <n v="58.160579329299779"/>
        <n v="64.119409068736132"/>
        <n v="63.32113254522082"/>
        <n v="56.446324040583256"/>
        <n v="53.228815811653831"/>
        <n v="57.554897195384811"/>
        <n v="56.985507182908492"/>
        <n v="53.398154809796026"/>
        <n v="54.903803633763083"/>
        <n v="56.127899822895039"/>
        <n v="62.848246519654865"/>
        <n v="58.650740060228074"/>
        <n v="54.79706515373914"/>
        <n v="60.347480600179509"/>
        <n v="61.425204267304565"/>
        <n v="57.965976085196679"/>
        <n v="57.7600831350927"/>
        <n v="63.579476208047737"/>
        <n v="66.652658811495584"/>
        <n v="67.232048327601206"/>
        <n v="65.818818845070794"/>
        <n v="65.939363966503862"/>
        <n v="68.551383934479475"/>
        <n v="57.538782146944619"/>
        <n v="55.767951502248593"/>
        <n v="56.0772223376851"/>
        <n v="54.663495458324412"/>
        <n v="47.141417251573472"/>
        <n v="51.469730457046715"/>
        <n v="55.042462877114716"/>
        <n v="52.8710748044629"/>
        <n v="64.872952841251106"/>
        <n v="69.946612189583377"/>
        <n v="69.609365014683306"/>
        <n v="64.246801162969348"/>
        <n v="61.353728475217181"/>
        <n v="50.675639648677425"/>
        <n v="51.887751476677614"/>
        <n v="43.037140636963194"/>
        <n v="45.543678555308865"/>
        <n v="34.319436764486483"/>
        <n v="36.815862990923208"/>
        <n v="31.439411754828665"/>
        <n v="47.228394382886947"/>
        <n v="44.440863972617493"/>
        <n v="35.48215567789542"/>
        <n v="23.087234950740449"/>
        <n v="28.478666087983729"/>
        <n v="36.272409139349939"/>
        <n v="32.497234871196383"/>
        <n v="33.417580502957954"/>
        <n v="30.16005424096759"/>
        <n v="40.580118577267442"/>
        <n v="49.082661687565817"/>
        <n v="57.353472484634963"/>
        <n v="48.030541144133217"/>
        <n v="57.914290682606961"/>
        <n v="55.350457128885289"/>
        <n v="48.804536647996144"/>
        <n v="56.998547364736133"/>
        <n v="56.476524994365739"/>
        <n v="53.461233594151381"/>
        <n v="54.634167477867486"/>
        <n v="55.184584595392714"/>
        <n v="59.302865032643517"/>
        <n v="50.040254203613451"/>
        <n v="59.684272678887432"/>
        <n v="61.312756729128395"/>
        <n v="64.365340753806322"/>
        <n v="63.216050932017481"/>
        <n v="60.882597122506411"/>
        <n v="57.773829707538532"/>
        <n v="54.232082259388058"/>
        <n v="49.529980505034679"/>
        <n v="43.412029048238914"/>
        <n v="51.242529400103976"/>
        <n v="48.4616205351102"/>
        <n v="51.192947107529193"/>
        <n v="48.125078392304616"/>
        <n v="45.49121717920751"/>
        <n v="40.149053855137829"/>
        <n v="37.165386875253013"/>
        <n v="43.332331459880997"/>
        <n v="44.638447849257474"/>
        <n v="41.356181368575186"/>
        <n v="47.29689537965146"/>
        <n v="47.552386085808095"/>
        <n v="44.86761014930444"/>
        <n v="44.939353985767426"/>
        <n v="56.723894496499909"/>
        <n v="53.611554698552197"/>
        <n v="53.865100595090659"/>
        <n v="46.048483741868544"/>
        <n v="51.112970402089069"/>
        <n v="61.965147319950766"/>
        <n v="66.017989467012029"/>
        <n v="66.981720739572452"/>
        <n v="56.827821965134397"/>
        <n v="52.57005690547372"/>
        <n v="60.178063269449552"/>
        <n v="56.522720300652125"/>
        <n v="57.166699709362113"/>
        <n v="42.91209986822205"/>
        <n v="40.383410426837287"/>
        <n v="28.398606501494289"/>
        <n v="25.552184118464613"/>
        <n v="22.74514276411287"/>
        <n v="28.096928484066293"/>
        <n v="42.538274508263719"/>
        <n v="30.437761971736279"/>
        <n v="42.042172395426526"/>
        <n v="43.889277171893347"/>
        <n v="49.815159680984955"/>
        <n v="57.906459182207179"/>
        <n v="54.035900145767954"/>
        <n v="61.661055510117784"/>
        <n v="69.089713867799816"/>
        <n v="64.712774002604817"/>
        <n v="70.259553254602721"/>
        <n v="67.265932195871656"/>
        <n v="57.035459835099694"/>
        <n v="57.942620100951757"/>
        <n v="55.792851881860088"/>
        <n v="50.938237896669435"/>
        <n v="45.54650197902027"/>
        <n v="42.211480039693825"/>
        <n v="32.572943485718781"/>
        <n v="25.728592467116666"/>
        <n v="25.426227484049072"/>
        <n v="44.087329945969017"/>
        <n v="44.452200344755525"/>
        <n v="47.043564445178376"/>
        <n v="37.12722492556491"/>
        <n v="40.52347118165266"/>
        <n v="45.540861845944562"/>
        <n v="52.750529852991832"/>
        <n v="53.797091856457548"/>
        <n v="62.240426118312186"/>
        <n v="67.24401847594406"/>
        <n v="72.435310146770291"/>
        <n v="63.740214682252692"/>
        <n v="63.480577932881374"/>
        <n v="63.028507342966314"/>
        <n v="62.532088754160796"/>
        <n v="54.788463008974936"/>
        <n v="50.983456326528469"/>
        <n v="43.946816001239235"/>
        <n v="36.177832592104394"/>
        <n v="34.638041598692368"/>
        <n v="35.750104413282813"/>
        <n v="49.82766285094052"/>
        <n v="55.688344633383892"/>
        <n v="56.950841263211167"/>
        <n v="56.890566605386432"/>
        <n v="57.202506459677053"/>
        <n v="57.990125412459001"/>
        <n v="56.24089218228319"/>
        <n v="46.56988184580031"/>
        <n v="41.245797844465372"/>
        <n v="35.154368789647926"/>
        <n v="29.376825309436157"/>
        <n v="41.351345066695565"/>
        <n v="45.518390325817236"/>
        <n v="42.151940376414792"/>
        <n v="35.638063520729176"/>
        <n v="41.486355642760373"/>
        <n v="42.565143377477462"/>
        <n v="37.252058711572495"/>
        <n v="42.084605199533371"/>
        <n v="47.312183956172461"/>
        <n v="47.843966388699364"/>
        <n v="42.907943821106457"/>
        <n v="48.168825766648141"/>
        <n v="46.947583016316912"/>
        <n v="57.426500980695103"/>
        <n v="64.183811831554934"/>
        <n v="70.402904500362951"/>
        <n v="73.130873647882666"/>
        <n v="61.508314211964951"/>
        <n v="65.678168171125378"/>
        <n v="63.661481216142363"/>
        <n v="57.450876481893403"/>
        <n v="57.040008401800577"/>
        <n v="49.833607509481091"/>
        <n v="35.204318059643711"/>
        <n v="33.90770228827391"/>
        <n v="24.576109060976606"/>
        <n v="25.550951357881516"/>
        <n v="24.422490399512025"/>
        <n v="22.638708937146887"/>
        <n v="30.882445716197349"/>
        <n v="30.345537184176777"/>
        <n v="44.470971178034411"/>
        <n v="37.606115455971114"/>
        <n v="42.276484887219709"/>
        <n v="37.132227923509234"/>
        <n v="37.351298661317436"/>
        <n v="24.102891676845033"/>
        <n v="20.506062757488777"/>
        <n v="18.592544215215366"/>
        <n v="29.914735793343159"/>
        <n v="27.266712842859199"/>
        <n v="25.312943340289532"/>
        <n v="24.143610475748442"/>
        <n v="28.969314577750307"/>
        <n v="40.604328140295557"/>
        <n v="43.064591985417458"/>
        <n v="40.055372342862007"/>
        <n v="45.525534172070977"/>
        <n v="48.079778941164442"/>
        <n v="55.298845172410786"/>
        <n v="56.125180634991196"/>
        <n v="56.172463309475056"/>
        <n v="64.594201672555556"/>
        <n v="61.217382640129571"/>
        <n v="46.16465545813427"/>
        <n v="39.436874249888959"/>
        <n v="32.62727678073162"/>
        <n v="40.732289203136702"/>
        <n v="28.065951231648629"/>
        <n v="29.233696075976187"/>
        <n v="35.909116896330382"/>
        <n v="36.894352111300037"/>
        <n v="37.299033568810607"/>
        <n v="25.100095435880359"/>
        <n v="28.891978507379442"/>
        <n v="26.657271558866562"/>
        <n v="38.871459915343472"/>
        <n v="37.337847881471788"/>
        <n v="46.719728954814926"/>
        <n v="37.671600202843074"/>
        <n v="46.862139829981949"/>
        <n v="45.946067410844506"/>
        <n v="53.65642559093363"/>
        <n v="43.63112952942469"/>
        <n v="39.382857888430941"/>
        <n v="42.773239198279803"/>
        <n v="33.898496231134843"/>
        <n v="34.848467442122967"/>
        <n v="37.968539534326794"/>
        <n v="29.99669391033941"/>
        <n v="25.318040281587784"/>
        <n v="30.100109477470898"/>
        <n v="23.229188695892638"/>
        <n v="38.86249328432568"/>
        <n v="37.81864436725359"/>
        <n v="34.551834478181568"/>
        <n v="35.659734275334358"/>
        <n v="43.359193104280223"/>
        <n v="45.357415427337628"/>
        <n v="33.143954522559348"/>
        <n v="28.705661884203916"/>
        <n v="39.054965896419198"/>
        <n v="44.757132736701308"/>
        <n v="40.605765627806917"/>
        <n v="29.071231422077016"/>
        <n v="25.781358598995329"/>
        <n v="26.45305659758807"/>
        <n v="41.67117886428624"/>
        <n v="52.634198821814195"/>
        <n v="43.052736105171817"/>
        <n v="45.894977509263008"/>
        <n v="61.105636641999986"/>
        <n v="31.674319045190543"/>
        <n v="41.261063925294209"/>
        <n v="44.971060003835866"/>
        <n v="41.45627910316913"/>
        <n v="29.842996777194976"/>
        <n v="34.789266493712624"/>
        <n v="34.224092716602449"/>
        <n v="21.841404668506332"/>
        <n v="18.784831251883531"/>
        <n v="6.0577570161253407"/>
        <n v="10.537631389523586"/>
        <n v="6.4976927664097746"/>
        <n v="13.211082883240447"/>
        <n v="6.4013711575103107"/>
        <n v="6.6540847366774418"/>
        <n v="12.979069246005022"/>
        <n v="17.096481235223614"/>
        <n v="18.218511509706989"/>
        <n v="15.746195849921881"/>
        <n v="5.4472358186096024"/>
        <n v="11.913796991315051"/>
        <n v="12.387880125347008"/>
        <n v="12.603205290049434"/>
        <n v="12.514730106206668"/>
        <n v="24.46671869734816"/>
        <n v="26.336899908297507"/>
        <n v="23.436058567601897"/>
        <n v="23.064328993768626"/>
        <n v="42.54639831652198"/>
        <n v="43.297382973024355"/>
        <n v="35.847322776529658"/>
        <n v="28.575987867164429"/>
        <n v="32.930126771746302"/>
        <n v="23.979366226667249"/>
        <n v="26.690820424167949"/>
        <n v="33.393772842669364"/>
        <n v="46.482092442130536"/>
        <n v="33.58373493584611"/>
        <n v="29.321353404249098"/>
        <n v="25.598043803548499"/>
        <n v="23.192757042841055"/>
        <n v="22.312452660289999"/>
        <n v="8.1290556455170915"/>
        <n v="18.017369542979644"/>
        <n v="12.435404310220971"/>
        <n v="10.154600264978697"/>
        <n v="18.759015949834652"/>
        <n v="17.400006382117741"/>
        <n v="24.871032915613181"/>
        <n v="34.971029583161808"/>
        <n v="34.237925214396427"/>
        <n v="48.955512769083811"/>
        <n v="45.28387835580061"/>
        <n v="48.002941662660078"/>
        <n v="33.366543837016096"/>
        <n v="31.039688977198356"/>
        <n v="22.478249999896427"/>
        <n v="23.67484608200381"/>
        <n v="20.321486027384367"/>
        <n v="19.87067556024347"/>
        <n v="19.83515458229213"/>
        <n v="26.727821367758736"/>
        <n v="28.807560324677667"/>
        <n v="37.655270850328307"/>
        <n v="42.916670833610567"/>
        <n v="30.120252531600261"/>
        <n v="33.476509725543444"/>
        <n v="31.554578612394884"/>
        <n v="44.003174004831791"/>
        <n v="37.660095245589098"/>
        <n v="47.36394022422769"/>
        <n v="34.504002972116261"/>
        <n v="23.862354910369"/>
        <n v="35.698322862817705"/>
        <n v="28.231904527992651"/>
        <n v="17.806836768291234"/>
        <n v="47.852408484425787"/>
        <n v="45.591147560820225"/>
        <n v="29.17856757836768"/>
        <n v="26.23676688751862"/>
        <n v="9.6706973872663387"/>
        <n v="0.47862675336283428"/>
        <n v="7.5016558461428167"/>
        <n v="16.986669632316669"/>
        <n v="10.669520442120779"/>
        <n v="15.7488466507982"/>
        <n v="33.963713076651814"/>
        <n v="8.0533277957463412"/>
        <n v="22.940980113502114"/>
        <n v="36.942994177400116"/>
        <n v="44.068199668659368"/>
        <n v="32.988902835926027"/>
        <n v="62.002099967612239"/>
        <n v="96.480743026684834"/>
        <n v="66.573550330756731"/>
        <n v="60.300987050845201"/>
        <n v="52.565043844530855"/>
        <n v="36.47573947444765"/>
        <n v="39.493330843362756"/>
        <n v="5.6745070545092275"/>
        <n v="14.592604497717979"/>
        <n v="20.509164851971942"/>
        <n v="11.639809374421079"/>
        <n v="29.456059739427012"/>
        <n v="38.818321190285232"/>
        <n v="14.010175055078877"/>
        <n v="9.9938533916532162"/>
        <n v="1.3757065703329676"/>
        <n v="21.397707132460532"/>
        <n v="26.232333000333746"/>
        <n v="1.4355110575657275"/>
        <n v="1.158614177132808"/>
        <n v="12.169028264748444"/>
        <n v="5.0476310522581889"/>
        <n v="11.410955970732473"/>
        <n v="15.465305277668826"/>
        <n v="16.414648482533675"/>
        <n v="33.016776999156249"/>
        <n v="31.58054236732783"/>
        <n v="13.707840951439424"/>
        <n v="50.767263093417824"/>
        <n v="44.256733582602678"/>
        <n v="37.026707884026138"/>
        <n v="36.756818121459091"/>
        <n v="44.300235412198333"/>
        <n v="55.694828381910646"/>
        <n v="35.232280878222284"/>
        <n v="19.229894597926247"/>
        <n v="37.292132284126396"/>
        <n v="27.275488813049208"/>
        <n v="48.294240762153002"/>
        <n v="41.555350024272947"/>
        <n v="31.30819239107133"/>
        <n v="24.879317163305132"/>
        <n v="42.543802835445874"/>
        <n v="33.468227622381875"/>
        <n v="33.790539333361671"/>
        <n v="49.327213963409882"/>
        <n v="48.14007860051619"/>
        <n v="51.890880606637609"/>
        <n v="62.755019096535285"/>
        <n v="55.157956379143137"/>
        <n v="49.797763952477425"/>
        <n v="47.537240026381191"/>
        <n v="61.45299602250941"/>
        <n v="54.802073982446721"/>
        <n v="52.498362438651036"/>
        <n v="47.623778927641332"/>
        <n v="50.805583235133668"/>
        <n v="62.828680035379328"/>
        <n v="64.885492416846972"/>
        <n v="63.509530072416545"/>
        <n v="63.76666810947227"/>
        <n v="71.322262796316693"/>
        <n v="67.988387322477607"/>
        <n v="55.31669596014445"/>
        <n v="67.971278669060368"/>
        <n v="57.477507662666881"/>
        <n v="41.217488196730322"/>
        <n v="48.527249925422808"/>
        <n v="50.882704826958822"/>
        <n v="62.198546787589478"/>
        <n v="51.067031826886563"/>
        <n v="42.993895025040466"/>
        <n v="52.08803291678548"/>
        <n v="46.39815730147042"/>
        <n v="56.397834100067499"/>
        <n v="55.905395126616931"/>
        <n v="52.564516537465529"/>
        <n v="49.947186371361269"/>
        <n v="52.090553313610179"/>
        <n v="48.753341809035476"/>
        <n v="38.344900103020073"/>
        <n v="41.477079342924299"/>
        <n v="39.617455252339788"/>
        <n v="43.435652577440464"/>
        <n v="31.166881089007404"/>
        <n v="41.614224495547191"/>
        <n v="32.551760979320733"/>
        <n v="35.144095398686311"/>
        <n v="31.388880891088956"/>
        <n v="43.642949292415523"/>
        <n v="41.656746024545775"/>
        <n v="41.511180866152579"/>
        <n v="40.202464473045509"/>
        <n v="57.21033781471651"/>
        <n v="48.371518860232293"/>
        <n v="52.092134687913195"/>
        <n v="46.394764129026093"/>
        <n v="57.548986519660325"/>
        <n v="53.424965989558522"/>
        <n v="60.13765687661229"/>
        <n v="61.849327065670835"/>
        <n v="61.133483307708502"/>
        <n v="47.836640049460989"/>
        <n v="46.415844126151356"/>
        <n v="55.141329205081298"/>
        <n v="57.462134202519138"/>
        <n v="50.258265884869715"/>
        <n v="73.757317927856988"/>
        <n v="51.347434284896579"/>
        <n v="49.02322226682022"/>
        <n v="52.072638784220985"/>
        <n v="64.90137190184052"/>
        <n v="61.782117281670494"/>
        <n v="60.475356416268305"/>
        <n v="54.654842759027247"/>
        <n v="49.302431003008223"/>
        <n v="58.317592950838424"/>
        <n v="58.249949252466664"/>
        <n v="73.609603558632145"/>
        <n v="78.271995810894154"/>
        <n v="79.027720914733365"/>
        <n v="75.315676114644688"/>
        <n v="66.331415887948893"/>
        <n v="66.781671390828748"/>
        <n v="64.848129035382726"/>
        <n v="56.171936997990748"/>
        <n v="61.72433072627701"/>
        <n v="56.496171256935135"/>
        <n v="71.061039630974292"/>
        <n v="62.265658027564228"/>
        <n v="64.907148245986136"/>
        <n v="65.23625988289001"/>
        <n v="57.064382838434597"/>
        <n v="63.705454406135054"/>
        <n v="71.184580111327961"/>
        <n v="73.815704979547064"/>
        <n v="72.25427845442043"/>
        <n v="74.365225703680295"/>
        <n v="71.048101761586764"/>
        <n v="80.544967474167379"/>
        <n v="78.205925442781904"/>
        <n v="63.534714402123186"/>
        <n v="67.123416786577891"/>
        <n v="51.366196994581308"/>
        <n v="51.19845918277786"/>
        <n v="51.637621251153668"/>
        <n v="68.076086266036967"/>
        <n v="62.401471046652574"/>
        <n v="68.126567478186416"/>
        <n v="70.369850686490636"/>
        <n v="71.696577001439181"/>
        <n v="67.805863643575847"/>
        <n v="68.169287923389504"/>
        <n v="77.86760611830762"/>
        <n v="54.87619334584064"/>
        <n v="53.987081103264828"/>
        <n v="60.643109441271328"/>
        <n v="70.391725806570307"/>
        <n v="73.867647703807251"/>
        <n v="73.079604206642784"/>
        <n v="57.197062564030098"/>
        <n v="45.029996547763865"/>
        <n v="68.210539021104822"/>
        <n v="39.926204513078844"/>
        <n v="47.605735391989846"/>
        <n v="53.65212148589714"/>
        <n v="43.822269268901636"/>
        <n v="44.896910928136982"/>
        <n v="23.630217955451478"/>
        <n v="31.235067944259292"/>
        <n v="35.526241847063879"/>
        <n v="47.977905237592203"/>
        <n v="41.958416994163116"/>
        <n v="44.272365103095545"/>
        <n v="41.96846717971809"/>
        <n v="62.424615634931186"/>
        <n v="66.100396905464805"/>
        <n v="69.818419678000225"/>
        <n v="67.838430300919981"/>
        <n v="60.811468759876966"/>
        <n v="58.64517418901427"/>
        <n v="71.21776580687748"/>
        <n v="62.188580968626589"/>
        <n v="58.982315693539221"/>
        <n v="59.706228775143742"/>
        <n v="70.892990935529056"/>
        <n v="58.420852971781805"/>
        <n v="54.767648558350537"/>
        <n v="46.543699595030212"/>
        <n v="44.323484958794872"/>
        <n v="39.003054732759615"/>
        <n v="46.454217442255334"/>
        <n v="67.923879126932576"/>
        <n v="74.431366441078865"/>
        <n v="62.248203073693347"/>
        <n v="51.728907424338978"/>
        <n v="53.323947060033163"/>
        <n v="49.306142005188569"/>
        <n v="39.731341120019117"/>
        <n v="48.687044563405429"/>
        <n v="37.475260089488827"/>
        <n v="26.501844118283454"/>
        <n v="30.550024243134565"/>
        <n v="25.05755893391315"/>
        <n v="34.907211245510972"/>
        <n v="35.403402593170291"/>
        <n v="51.869711971512899"/>
        <n v="39.47267306152488"/>
        <n v="50.175417188128584"/>
        <n v="44.510263939448599"/>
        <n v="32.145864586101325"/>
        <n v="42.214960642826043"/>
        <n v="41.107270795835966"/>
        <n v="61.462121689214307"/>
        <n v="57.959326960152104"/>
        <n v="68.554666728359109"/>
        <n v="75.540748189957938"/>
        <n v="73.837113842879361"/>
        <n v="87.290979154401128"/>
        <n v="83.371536060685742"/>
        <n v="81.536137273341851"/>
        <n v="59.763953696685618"/>
        <n v="53.209881366028903"/>
        <n v="55.070210733936577"/>
        <n v="49.622106886410947"/>
        <n v="62.150723530735206"/>
        <n v="75.554770050987003"/>
        <n v="72.026802833291924"/>
        <n v="64.629390769988973"/>
        <n v="96.431118395419304"/>
        <n v="89.413243868478943"/>
        <n v="96.961368341977234"/>
        <n v="82.176623383340399"/>
        <n v="67.749673975588308"/>
        <n v="75.148964363623904"/>
        <n v="78.76054082967029"/>
        <n v="76.993592980300775"/>
        <n v="77.590057345840421"/>
        <n v="54.280804633543212"/>
        <n v="47.770022647496674"/>
        <n v="59.37766029176683"/>
        <n v="46.242773668253193"/>
        <n v="56.084787855658732"/>
        <n v="48.317391856146294"/>
        <n v="57.211312388159357"/>
        <n v="49.92590654955724"/>
        <n v="61.662186237571362"/>
        <n v="61.086667367995304"/>
        <n v="38.990440865822229"/>
        <n v="41.388876138585907"/>
        <n v="48.405683972802493"/>
        <n v="52.323573669984185"/>
        <n v="71.219928035304306"/>
        <n v="57.118184743155922"/>
        <n v="61.190847656131368"/>
        <n v="56.275075158013806"/>
        <n v="88.959216253622046"/>
        <n v="74.039426471313121"/>
        <n v="80.727349183408919"/>
        <n v="75.498257090771858"/>
        <n v="66.180661277234535"/>
        <n v="61.970779646471186"/>
        <n v="59.443554231719276"/>
        <n v="50.686487900289741"/>
        <n v="48.736265913041031"/>
        <n v="69.190748759207054"/>
        <n v="67.49705979014665"/>
        <n v="66.446674687195141"/>
        <n v="70.650116255721557"/>
        <n v="79.268473134515929"/>
        <n v="72.864678037308977"/>
        <n v="78.674392201693152"/>
        <n v="78.952907082392016"/>
        <n v="71.987020586447187"/>
        <n v="77.544343704859614"/>
        <n v="69.818242450566657"/>
        <n v="70.778730387197641"/>
        <n v="75.334744460138722"/>
        <n v="80.144917602317051"/>
        <n v="79.480540563575929"/>
        <n v="83.304454103137374"/>
        <n v="77.459897732379531"/>
        <n v="75.160572549933704"/>
        <n v="77.566554456835732"/>
        <n v="79.921792706164339"/>
        <n v="81.103949140762197"/>
        <n v="88.941939118811135"/>
        <n v="86.646461088079334"/>
        <n v="63.300823662615016"/>
        <n v="70.170692328453029"/>
        <n v="70.228663627110961"/>
        <n v="67.830405463938419"/>
        <n v="63.524012665148064"/>
        <n v="51.480048800080802"/>
        <n v="54.842016845772321"/>
        <n v="68.282806961799807"/>
        <n v="66.727533586141789"/>
        <n v="76.165251889508539"/>
        <n v="76.217322131890924"/>
        <n v="70.786178156988825"/>
        <n v="76.779380702840783"/>
        <n v="61.521216382003544"/>
        <n v="78.040487867140413"/>
        <n v="85.304491740399015"/>
        <n v="72.672756956729316"/>
        <n v="71.513363669554295"/>
        <n v="61.582123046305853"/>
        <n v="59.764545116253025"/>
        <n v="61.170796808228445"/>
        <n v="40.814569556797089"/>
        <n v="41.556388411766115"/>
        <n v="48.711770014032957"/>
        <n v="60.330842716754937"/>
        <n v="59.058255958544507"/>
        <n v="60.92363323192405"/>
        <n v="84.302689230443633"/>
        <n v="68.967862359528738"/>
        <n v="58.274532696604275"/>
        <n v="43.544594983822527"/>
        <n v="63.384851634354909"/>
        <n v="54.77724698089105"/>
        <n v="41.394339855821663"/>
        <n v="46.905156380272679"/>
        <n v="34.87356924674323"/>
        <n v="44.888607621612351"/>
        <n v="62.087993048143403"/>
        <n v="59.940446418346383"/>
        <n v="74.251968486351345"/>
        <n v="70.383046354903911"/>
        <n v="81.24583933451845"/>
        <n v="75.123744758559525"/>
        <n v="75.208381750016144"/>
        <n v="76.818809114508355"/>
        <n v="82.948654118121311"/>
        <n v="86.35479527532118"/>
        <n v="73.328042928566603"/>
        <n v="72.959670539672089"/>
        <n v="86.408579463193675"/>
        <n v="84.648566296758005"/>
        <n v="79.359024706503106"/>
        <n v="78.591141695054489"/>
        <n v="74.024595383155287"/>
        <n v="62.419088403733149"/>
        <n v="63.865226807494267"/>
        <n v="63.447883067973407"/>
        <n v="53.600097029293728"/>
        <n v="59.357659203838345"/>
        <n v="63.385053683564458"/>
        <n v="73.511628406805244"/>
        <n v="66.825112700861013"/>
        <n v="80.098714115842029"/>
        <n v="77.433332971391906"/>
        <n v="79.016537524270504"/>
        <n v="71.05768781957255"/>
        <n v="66.112290401636912"/>
        <n v="53.787020289486691"/>
        <n v="63.843754812612147"/>
        <n v="61.237370298113881"/>
        <n v="52.10428885725252"/>
        <n v="67.150365499957886"/>
        <n v="75.081295256818962"/>
        <n v="78.93539409215073"/>
        <n v="77.101687488758429"/>
        <n v="73.962569050135315"/>
        <n v="73.600492857803204"/>
        <n v="66.363760022250901"/>
        <n v="65.65001248433029"/>
        <n v="60.676983594388929"/>
        <n v="69.039460831786627"/>
        <n v="67.985416406037288"/>
        <n v="72.057397220223265"/>
        <n v="71.537002712171983"/>
        <n v="65.383388432443866"/>
        <n v="66.518487263282253"/>
        <n v="59.623434263685368"/>
        <n v="64.171091528498465"/>
        <n v="64.236943989278871"/>
        <n v="57.298233462455933"/>
        <n v="69.322631871064488"/>
        <n v="67.721827086907894"/>
        <n v="67.68844554304593"/>
        <n v="69.361759697935"/>
        <n v="70.53226506955923"/>
        <n v="68.510542316967857"/>
        <n v="64.535505404716034"/>
        <n v="65.46728412118533"/>
        <n v="74.197663461388373"/>
        <n v="76.599720177690784"/>
        <n v="76.362148183061009"/>
        <n v="67.291818188193574"/>
        <n v="68.429223905096975"/>
        <n v="71.701860323651815"/>
        <n v="64.612121699496271"/>
        <n v="70.327454032870449"/>
        <n v="75.928648604501873"/>
        <n v="77.211198485017675"/>
        <n v="70.239189977047118"/>
        <n v="70.271280209846182"/>
        <n v="66.48716257830749"/>
        <n v="71.830943590547179"/>
        <n v="69.095534972766288"/>
        <n v="70.245751601876876"/>
        <n v="67.215361716244459"/>
        <n v="65.413258198880243"/>
        <n v="55.891861687265802"/>
        <n v="57.44328085273964"/>
        <n v="61.021356638835151"/>
        <n v="61.561940095253313"/>
        <n v="70.265880958517016"/>
        <n v="74.627596331346297"/>
        <n v="77.182993443178233"/>
        <n v="78.365158581225515"/>
        <n v="78.140061850759096"/>
        <n v="64.23822908043519"/>
        <n v="60.284102586534601"/>
        <n v="52.129763091581651"/>
        <n v="54.974016684570223"/>
        <n v="50.53870130144297"/>
        <n v="44.294739684037083"/>
        <n v="55.031605362759585"/>
        <n v="49.074689344597445"/>
        <n v="47.447492627460313"/>
        <n v="41.323766515343316"/>
        <n v="40.47507807932962"/>
        <n v="28.191643367354473"/>
        <n v="31.77689546693524"/>
        <n v="38.862402379739464"/>
        <n v="42.943019861931973"/>
        <n v="36.137534131451048"/>
        <n v="64.076035998585525"/>
        <n v="61.981829880407979"/>
        <n v="63.614479025670832"/>
        <n v="64.461953155370892"/>
        <n v="65.988761557321695"/>
        <n v="62.98885846481997"/>
        <n v="64.677421914903874"/>
        <n v="63.217795474431263"/>
        <n v="56.615446134294281"/>
        <n v="52.186462647425714"/>
        <n v="56.262978942792657"/>
        <n v="61.961885099551338"/>
        <n v="61.032059585432549"/>
        <n v="61.083854495633901"/>
        <n v="62.366226453826002"/>
        <n v="64.091198720317962"/>
        <n v="62.28548637457429"/>
        <n v="61.637649093143082"/>
        <n v="55.855474935555705"/>
        <n v="52.349073906559354"/>
        <n v="52.433555437108396"/>
        <n v="54.468234987127133"/>
        <n v="64.368047407951977"/>
        <n v="56.893158494292912"/>
        <n v="58.138994096641618"/>
        <n v="63.402114304803803"/>
        <n v="61.451269285965786"/>
        <n v="67.646685661357509"/>
        <n v="67.72149866541001"/>
        <n v="70.052577903831704"/>
        <n v="65.135053905800021"/>
        <n v="59.885281432917886"/>
        <n v="58.148447006802357"/>
        <n v="57.408643408732416"/>
        <n v="56.095560955440149"/>
        <n v="59.145464670380122"/>
        <n v="55.317764805729517"/>
        <n v="53.054047821856955"/>
        <n v="57.217820135933735"/>
        <n v="58.758432282323724"/>
        <n v="53.878918897288308"/>
        <n v="51.351771269030152"/>
        <n v="55.874788906427803"/>
        <n v="58.600242642591262"/>
        <n v="61.219866843388772"/>
        <n v="58.940679069113934"/>
        <n v="64.831409337665832"/>
        <n v="62.877605185598554"/>
        <n v="56.357615232146415"/>
        <n v="56.85624617518824"/>
        <n v="59.714619474819948"/>
        <n v="57.079281610964166"/>
        <n v="56.69419317294205"/>
        <n v="59.960859323804478"/>
        <n v="62.169841845729643"/>
        <n v="58.618071781084261"/>
        <n v="53.218785040738837"/>
        <n v="60.307774167369629"/>
        <n v="59.074498226581106"/>
        <n v="52.813145449669577"/>
        <n v="50.449948867647386"/>
        <n v="63.792041915664775"/>
        <n v="67.698768177734962"/>
        <n v="63.770614274944045"/>
        <n v="64.256252240664622"/>
        <n v="69.638285491655324"/>
        <n v="67.968421816097901"/>
        <n v="68.381220055121986"/>
        <n v="64.449341397942419"/>
        <n v="56.989736181103417"/>
        <n v="55.217595082188453"/>
        <n v="54.894433913472952"/>
        <n v="59.161017723843791"/>
        <n v="55.801745896996074"/>
        <n v="54.030665413042193"/>
        <n v="45.595961046767769"/>
        <n v="47.711209865407838"/>
        <n v="47.690627626186412"/>
        <n v="59.181134112427912"/>
        <n v="57.663502082004122"/>
        <n v="58.716379555416125"/>
        <n v="63.849700097002454"/>
        <n v="61.933942825065586"/>
        <n v="59.375019890718576"/>
        <n v="62.588427158277305"/>
        <n v="59.665207189782251"/>
        <n v="59.127265515391407"/>
        <n v="59.030626320564458"/>
        <n v="59.036859077977148"/>
        <n v="63.068804160185159"/>
        <n v="61.858932870183473"/>
        <n v="62.940477393796868"/>
        <n v="54.560349676539111"/>
        <n v="58.885826784233174"/>
        <n v="58.244411542812522"/>
        <n v="59.097219152530187"/>
        <n v="64.971504354783818"/>
        <n v="65.079150773238084"/>
        <n v="56.500781920080641"/>
        <n v="57.850412578692925"/>
        <n v="55.76985009984547"/>
        <n v="59.299771709586381"/>
        <n v="58.53207552812453"/>
        <n v="57.581625135549793"/>
        <n v="52.333220907876537"/>
        <n v="48.057943585124377"/>
        <n v="52.332016271652023"/>
        <n v="55.455557278251028"/>
        <n v="52.805124364420678"/>
        <n v="55.010888393229948"/>
        <n v="57.4885856794943"/>
        <n v="57.682802381155362"/>
        <n v="59.184865702127254"/>
        <n v="59.455724527057399"/>
        <n v="52.704791035204671"/>
        <n v="51.451665652904019"/>
        <n v="49.313467206149241"/>
        <n v="53.323970967026256"/>
        <n v="61.693858157139324"/>
        <n v="61.889732651861657"/>
        <n v="47.951150391700097"/>
        <n v="52.040452920679598"/>
        <n v="53.440322988710534"/>
        <n v="52.097484911020878"/>
        <n v="51.253513654199033"/>
        <n v="51.632491628271183"/>
        <n v="52.027571441023085"/>
        <n v="55.337033792325975"/>
        <n v="56.288147719945307"/>
        <n v="58.92515193112181"/>
        <n v="55.198398383485184"/>
        <n v="53.53745908955004"/>
        <n v="50.734374679293879"/>
        <n v="44.541838971842786"/>
        <n v="43.586271189308661"/>
        <n v="46.521175578728226"/>
        <n v="45.02758857848832"/>
        <n v="44.969688350067948"/>
        <n v="47.46529783163011"/>
        <n v="50.152485262410465"/>
        <n v="51.268113194308476"/>
        <n v="51.122871462106986"/>
        <n v="46.938784451708749"/>
        <n v="48.702407136243096"/>
        <n v="52.768922194833877"/>
        <n v="47.487613167459514"/>
        <n v="50.41905409480524"/>
        <n v="51.505349056285297"/>
        <n v="47.380866045807863"/>
        <n v="35.709172397626965"/>
        <n v="39.462901721917127"/>
        <n v="45.382691355733876"/>
        <n v="34.624184438807156"/>
        <n v="32.46789565241891"/>
        <n v="33.02236999189639"/>
        <n v="35.796711088947447"/>
        <n v="42.687510847924436"/>
        <n v="48.36338393993379"/>
        <n v="47.285333715108614"/>
        <n v="47.915799876443323"/>
        <n v="52.771814799016873"/>
        <n v="52.042438812221391"/>
        <n v="58.595355139459748"/>
        <n v="52.224485063010533"/>
        <n v="54.534850941728777"/>
        <n v="41.990882050984652"/>
        <n v="39.813366353679562"/>
        <n v="45.185509051998082"/>
        <n v="42.587040493094833"/>
        <n v="42.647026826005593"/>
        <n v="45.435034469160776"/>
        <n v="39.383721189415169"/>
        <n v="38.583947760717905"/>
        <n v="41.107576166336642"/>
        <n v="44.029236080849962"/>
        <n v="32.119656850963935"/>
        <n v="28.570468060985405"/>
        <n v="32.180013761711024"/>
        <n v="38.306511054964005"/>
        <n v="38.454721498721248"/>
        <n v="39.72176918942958"/>
        <n v="43.002902391023142"/>
        <n v="42.280471705623029"/>
        <n v="54.173702249804435"/>
        <n v="51.344469266650925"/>
        <n v="46.123012094410136"/>
        <n v="41.140856518886508"/>
        <n v="52.12080966431391"/>
        <n v="48.366756226819533"/>
        <n v="40.342012716804341"/>
        <n v="33.235787913515836"/>
        <n v="38.180107117066591"/>
        <n v="35.377208507740662"/>
        <n v="30.860199556943719"/>
        <n v="31.496490501625821"/>
        <n v="38.615525128236555"/>
        <n v="39.428177055556922"/>
        <n v="34.692490275213814"/>
        <n v="41.121236123121733"/>
        <n v="48.55681801728737"/>
        <n v="50.030709136140679"/>
        <n v="50.7228158902685"/>
        <n v="50.1872158357125"/>
        <n v="44.171777963307548"/>
        <n v="41.827483522150835"/>
        <n v="44.238829692464954"/>
        <n v="40.823599352868314"/>
        <n v="50.022225478307931"/>
        <n v="51.228297975225423"/>
        <n v="49.556151884012621"/>
        <n v="48.261039382828905"/>
        <n v="50.562899238541277"/>
        <n v="52.944343097003525"/>
        <n v="52.737821900410665"/>
        <n v="52.878177471343626"/>
        <n v="51.954146706423245"/>
        <n v="40.428731006291123"/>
        <n v="42.656252030279731"/>
        <n v="41.29495308365383"/>
        <n v="40.375151105269758"/>
        <n v="44.886073937567289"/>
        <n v="42.629429986691996"/>
        <n v="49.471947323872037"/>
        <n v="50.727357100752592"/>
        <n v="47.5181784158124"/>
        <n v="45.341079102644301"/>
        <n v="47.39358172035363"/>
        <n v="49.535697529161794"/>
        <n v="48.452189726522889"/>
        <n v="43.524271819189345"/>
        <n v="48.518238959131878"/>
        <n v="51.27121591045109"/>
        <n v="50.997107967975545"/>
        <n v="54.548990275207473"/>
        <n v="50.80880704686458"/>
        <n v="56.588791004161948"/>
        <n v="57.098789105726866"/>
        <n v="55.504389869268877"/>
        <n v="55.458100735475057"/>
        <n v="52.924302467725454"/>
        <n v="47.184775311251016"/>
        <n v="46.900722219591024"/>
        <n v="42.535377358193386"/>
        <n v="45.926107504171178"/>
        <n v="42.54937557173244"/>
        <n v="44.320173892967603"/>
        <n v="48.034253068414763"/>
        <n v="49.892655628010026"/>
        <n v="50.576935047611869"/>
        <n v="45.037043872413207"/>
        <n v="51.972347220776605"/>
        <n v="49.67387525530539"/>
        <n v="49.810029615125906"/>
        <n v="53.804367206652323"/>
        <n v="49.857978946688867"/>
        <n v="54.911276019395778"/>
        <n v="56.042525087433901"/>
        <n v="51.985370707567128"/>
        <n v="49.06319074557593"/>
        <n v="42.528663507493569"/>
        <n v="45.528621804496574"/>
        <n v="44.324398440706204"/>
        <n v="45.797490155510474"/>
        <n v="39.707737714970655"/>
        <n v="44.687925039056395"/>
        <n v="44.690209620125465"/>
        <n v="47.248231461183209"/>
        <n v="53.235859616502275"/>
        <n v="45.876480665322944"/>
        <n v="51.363952179255008"/>
        <n v="49.865368080520639"/>
        <n v="42.967981615299237"/>
        <n v="39.576391956221215"/>
        <n v="41.142538655302566"/>
        <n v="40.17793822828267"/>
        <n v="39.461149152319017"/>
        <n v="50.977909970297247"/>
        <n v="46.058465695133854"/>
        <n v="52.06064644233706"/>
        <n v="54.50147211566086"/>
        <n v="55.999108474363709"/>
        <n v="61.102181022155172"/>
        <n v="57.503904310666051"/>
        <n v="59.078021519400544"/>
        <n v="56.625747642942571"/>
        <n v="50.589204135635136"/>
        <n v="51.153640049248196"/>
        <n v="47.361266180731391"/>
        <n v="38.69835010322803"/>
        <n v="41.473596504099106"/>
        <n v="43.613681271842935"/>
        <n v="42.175506039145418"/>
        <n v="49.501757031883045"/>
        <n v="49.239062800663561"/>
        <n v="45.76571490059078"/>
        <n v="45.393186671981731"/>
        <n v="45.1644944332701"/>
        <n v="49.222881260661936"/>
        <n v="50.93455731601847"/>
        <n v="50.945887798396917"/>
        <n v="48.980138025887101"/>
        <n v="47.576483835369338"/>
        <n v="46.194574283447473"/>
        <n v="44.898765257390423"/>
        <n v="45.487569850763023"/>
        <n v="48.924070329513107"/>
        <n v="47.756423604068623"/>
        <n v="50.377096837483634"/>
        <n v="51.260243360369643"/>
        <n v="42.518646321014472"/>
        <n v="46.825424550034533"/>
        <n v="48.237028852779893"/>
        <n v="55.637434880492187"/>
        <n v="56.993667550758289"/>
        <n v="58.187827906158674"/>
        <n v="58.787511446655174"/>
        <n v="55.255551653351695"/>
        <n v="53.4236646118514"/>
        <n v="50.624357309747857"/>
        <n v="49.087940253325762"/>
        <n v="49.536610517584883"/>
        <n v="52.352851721733693"/>
        <n v="51.831319093380046"/>
        <n v="45.774447431114446"/>
        <n v="49.292242215042357"/>
        <n v="52.137113664468473"/>
        <n v="54.055357618704008"/>
        <n v="55.690675927743918"/>
        <n v="52.826773388152667"/>
        <n v="47.76690553972459"/>
        <n v="45.079410899027259"/>
        <n v="42.086259733726145"/>
        <n v="34.4685828835499"/>
        <n v="41.344159749756649"/>
        <n v="44.65693577500663"/>
        <n v="45.899747643925032"/>
        <n v="38.202053296666911"/>
        <n v="39.908613355668081"/>
        <n v="46.820302389918538"/>
        <n v="36.660408591731361"/>
        <n v="40.816025741768883"/>
        <n v="38.645164755727095"/>
        <n v="32.520806440109148"/>
        <n v="31.714780114888846"/>
        <n v="33.616953569324565"/>
        <n v="34.071751639710747"/>
        <n v="36.829973859761473"/>
        <n v="35.097650645281718"/>
        <n v="35.63809705442894"/>
        <n v="42.33221670730817"/>
        <n v="46.961811160740531"/>
        <n v="47.745008905953043"/>
        <n v="44.745836194605829"/>
        <n v="40.547106001093404"/>
        <n v="39.736887689860332"/>
        <n v="38.715225128313804"/>
        <n v="38.805030876154063"/>
        <n v="37.913923461844099"/>
        <n v="35.669229657389167"/>
        <n v="39.065454857427468"/>
        <n v="42.78736710896073"/>
        <n v="46.352485648044052"/>
        <n v="41.512808097440498"/>
        <n v="42.657949608449869"/>
        <n v="45.891450849048397"/>
        <n v="50.183485308876399"/>
        <n v="51.140151533029218"/>
        <n v="46.989584140921082"/>
        <n v="48.949140182965017"/>
        <n v="47.738496960823873"/>
        <n v="38.754944689027113"/>
        <n v="40.695183153532824"/>
        <n v="48.73744746044035"/>
        <n v="38.669601966945407"/>
        <n v="41.829400350241656"/>
        <n v="36.134819791775868"/>
        <n v="38.313655600486079"/>
        <n v="35.553467354626861"/>
        <n v="39.988335669740117"/>
        <n v="41.151622196313582"/>
        <n v="40.439352784678967"/>
        <n v="40.22135494303074"/>
        <n v="39.958039656358444"/>
        <n v="38.107363666762055"/>
        <n v="45.871161947454056"/>
        <n v="41.327204562601892"/>
        <n v="44.888973613360022"/>
        <n v="39.656488211118578"/>
        <n v="42.962428068031222"/>
        <n v="37.543151064498382"/>
        <n v="38.971174672861991"/>
        <n v="41.350878847183381"/>
        <n v="47.954962577454843"/>
        <n v="46.200900331502758"/>
        <n v="42.540293448122547"/>
        <n v="45.317976600856312"/>
        <n v="52.072281190569221"/>
        <n v="48.678611348732382"/>
        <n v="47.58756748611183"/>
        <n v="47.995075835421957"/>
        <n v="50.673809653672834"/>
        <n v="48.383460342708744"/>
        <n v="53.243496717146762"/>
        <n v="51.954135749037036"/>
        <n v="47.451418210651838"/>
        <n v="50.644055517312403"/>
        <n v="50.842177481323731"/>
        <n v="48.642385086736589"/>
        <n v="50.48609332244876"/>
        <n v="50.835903687839746"/>
        <n v="47.194472473938006"/>
        <n v="38.826046892982653"/>
        <n v="36.109903534821179"/>
        <n v="40.865475235396943"/>
        <n v="33.625356299692918"/>
        <n v="35.752172727633621"/>
        <n v="39.499700272482592"/>
        <n v="42.132180956547607"/>
        <n v="35.155672525983931"/>
        <n v="34.641114162233748"/>
        <n v="38.440307047893633"/>
        <n v="46.318432225130103"/>
        <n v="45.063714177247384"/>
        <n v="47.180862822065748"/>
        <n v="47.643551102036881"/>
        <n v="45.812440884718896"/>
        <n v="43.248212292735218"/>
        <n v="42.477588398201959"/>
        <n v="43.393836969789966"/>
        <n v="41.866244062359016"/>
        <n v="44.683504282775516"/>
        <n v="41.658510249714894"/>
        <n v="43.858292193126154"/>
        <n v="44.168009062395022"/>
        <n v="44.136072501505161"/>
        <n v="50.177999689546979"/>
        <n v="48.831979079307104"/>
        <n v="43.265372931290706"/>
        <n v="49.59036262986217"/>
        <n v="49.769555704567502"/>
        <n v="46.919958446762621"/>
        <n v="48.293682885270314"/>
        <n v="49.007154397172137"/>
        <n v="47.234616233044576"/>
        <n v="49.989001984520549"/>
        <n v="48.531453419627617"/>
        <n v="43.261201520878771"/>
        <n v="41.849901152823385"/>
        <n v="37.679736585892385"/>
        <n v="39.482957900278251"/>
        <n v="45.787110501613341"/>
        <n v="41.565108473712272"/>
        <n v="48.354572944620152"/>
        <n v="44.230666004641208"/>
        <n v="46.41768270408901"/>
        <n v="47.347553530281651"/>
        <n v="46.088421878199313"/>
        <n v="47.194845861124897"/>
        <n v="41.092705540792743"/>
        <n v="34.793675817906717"/>
        <n v="41.175322616915928"/>
        <n v="38.100926199618243"/>
        <n v="42.002745645521877"/>
        <n v="36.221767789324275"/>
        <n v="40.351267512274504"/>
        <n v="28.180533120089986"/>
        <n v="34.758554940827196"/>
        <n v="31.650955251204088"/>
        <n v="29.272490196340463"/>
        <n v="36.581164505244537"/>
        <n v="39.079943900796849"/>
        <n v="44.573110595180047"/>
        <n v="41.802671472424528"/>
        <n v="41.835860237320965"/>
        <n v="47.761410288646402"/>
        <n v="43.390525988507619"/>
        <n v="43.279347031564541"/>
        <n v="40.536516405127131"/>
        <n v="36.861373469884043"/>
        <n v="42.476477473064762"/>
        <n v="42.0606632502259"/>
        <n v="32.561781127181177"/>
        <n v="37.540571023905969"/>
        <n v="34.199767017502616"/>
        <n v="33.041151735026517"/>
        <n v="29.894015535443216"/>
        <n v="33.988555973996014"/>
        <n v="35.15195191158319"/>
        <n v="33.609477188760508"/>
        <n v="32.925853693442072"/>
        <n v="36.988374418796568"/>
        <n v="41.102902687730257"/>
        <n v="38.259913863084343"/>
        <n v="43.694584575344997"/>
        <n v="42.801633591089256"/>
        <n v="48.5780185427436"/>
        <n v="52.035865415791768"/>
        <n v="52.609258274348008"/>
        <n v="47.031741145542014"/>
        <n v="47.154694777552777"/>
        <n v="45.773010387141532"/>
        <n v="44.899121085580433"/>
        <n v="48.048867219125121"/>
        <n v="43.44868801597304"/>
        <n v="39.234402434050317"/>
        <n v="36.05952409823248"/>
        <n v="44.197861671098806"/>
        <n v="42.130067067777993"/>
        <n v="48.033918234333051"/>
        <n v="47.828265648553078"/>
        <n v="45.990201834639848"/>
        <n v="45.83729151759723"/>
        <n v="42.58143404752105"/>
        <n v="39.827935692443894"/>
        <n v="45.519286934443826"/>
        <n v="46.523443308698219"/>
        <n v="50.191451505189619"/>
        <n v="45.167266648645914"/>
        <n v="48.076791856746318"/>
        <n v="44.348237292659654"/>
        <n v="40.415061295524687"/>
        <n v="38.119992460341642"/>
        <n v="38.308739911662073"/>
        <n v="37.57296505301909"/>
        <n v="35.355218635887105"/>
        <n v="31.467583098431309"/>
        <n v="34.71687789203142"/>
        <n v="37.632986556520663"/>
        <n v="41.292448468497021"/>
        <n v="45.94527980285234"/>
        <n v="39.34824052601904"/>
        <n v="35.191301384266644"/>
        <n v="39.395623254485734"/>
        <n v="36.149183336532204"/>
        <n v="39.521436180380434"/>
        <n v="35.654052169857685"/>
        <n v="35.633043259206971"/>
        <n v="33.551468018121454"/>
        <n v="36.43141052701133"/>
        <n v="41.033839438229009"/>
        <n v="41.802954129300709"/>
        <n v="43.574629659971009"/>
        <n v="44.244622374194414"/>
        <n v="45.756288167904309"/>
        <n v="42.452290032956221"/>
        <n v="46.508036807069885"/>
        <n v="45.932626928588071"/>
        <n v="44.545847184010569"/>
        <n v="41.033854146392777"/>
        <n v="39.893567050569935"/>
        <n v="46.686701105553979"/>
        <n v="46.548533470738214"/>
        <n v="48.846072344877136"/>
        <n v="49.13743502047209"/>
        <n v="46.125509393615964"/>
        <n v="48.33800323666879"/>
        <n v="44.853546144362859"/>
        <n v="42.316120846653412"/>
        <n v="48.348846874325872"/>
        <n v="49.947572364373819"/>
        <n v="51.190445544461326"/>
        <n v="46.326852940840482"/>
        <n v="36.710227516176353"/>
        <n v="36.523220679503858"/>
        <n v="40.667211938746732"/>
        <n v="40.624210955214259"/>
        <n v="39.141428738493481"/>
        <n v="41.325161558426778"/>
        <n v="39.806305828330075"/>
        <n v="47.927883819016536"/>
        <n v="47.734138454415636"/>
        <n v="46.463826704419596"/>
        <n v="52.346525939517953"/>
        <n v="50.329973097840494"/>
        <n v="46.765140026886179"/>
        <n v="42.768066731960744"/>
        <n v="47.895160379132385"/>
        <n v="53.054417110098512"/>
        <n v="57.509948645933463"/>
        <n v="55.549589259210215"/>
        <n v="49.459748976780006"/>
        <n v="42.819503153152766"/>
        <n v="43.646200827303481"/>
        <n v="47.035528207720894"/>
        <n v="47.158587053853594"/>
        <n v="47.169067929365127"/>
        <n v="37.10364118244231"/>
        <n v="31.256088496487653"/>
        <n v="33.022419980988623"/>
        <n v="36.563980670537539"/>
        <n v="32.067583945437271"/>
        <n v="31.19113650090474"/>
        <n v="32.734760617090906"/>
        <n v="28.393606016753274"/>
        <n v="27.007055707505689"/>
        <n v="29.565400855182538"/>
        <n v="31.741709633312077"/>
        <n v="32.362535793578139"/>
        <n v="31.467208066278086"/>
        <n v="37.229759557847949"/>
        <n v="43.549332689475676"/>
        <n v="40.609361579048205"/>
        <n v="40.119721410400167"/>
        <n v="38.187173648066036"/>
        <n v="32.731955178346617"/>
        <n v="35.367808766904368"/>
        <n v="31.074351323729857"/>
        <n v="27.799090520827445"/>
        <n v="29.392721528464918"/>
        <n v="30.033163506756541"/>
        <n v="31.239693473944932"/>
        <n v="40.019313382658183"/>
        <n v="37.085377347866626"/>
        <n v="40.253287687186258"/>
        <n v="38.533177294657882"/>
        <n v="40.556834172247228"/>
        <n v="46.075563747531724"/>
        <n v="43.543061466839418"/>
        <n v="44.020633956577889"/>
        <n v="40.360937217454371"/>
        <n v="40.362073003705305"/>
        <n v="41.338944962026851"/>
        <n v="40.111637408119591"/>
        <n v="42.798437847180978"/>
        <n v="38.020620392528755"/>
        <n v="37.247326273984712"/>
        <n v="38.082452261463324"/>
        <n v="45.013209724145"/>
        <n v="44.997964086490583"/>
        <n v="45.252274137984223"/>
        <n v="41.030647882229069"/>
        <n v="43.036892722504192"/>
        <n v="44.191395865564829"/>
        <n v="42.053847305064139"/>
        <n v="44.332599966909136"/>
        <n v="37.423331306757454"/>
        <n v="32.601845679953826"/>
        <n v="27.449719690699585"/>
        <n v="26.062051415999523"/>
        <n v="28.139023816194175"/>
        <n v="28.63564791110926"/>
        <n v="23.451602455984521"/>
        <n v="23.422099390129347"/>
        <n v="29.043849613811737"/>
        <n v="37.185230199810114"/>
        <n v="35.953252823177252"/>
        <n v="41.678694278945287"/>
        <n v="36.408288118133548"/>
        <n v="36.091025238506127"/>
        <n v="31.920423820265388"/>
        <n v="30.724271477290625"/>
        <n v="25.630600693083291"/>
        <n v="25.304133609260457"/>
        <n v="31.394702785338733"/>
        <n v="27.481176669285698"/>
        <n v="37.325937198972504"/>
        <n v="30.466187026062322"/>
        <n v="31.403873360909834"/>
        <n v="33.094398214297051"/>
        <n v="36.157764184188757"/>
        <n v="35.997006359688747"/>
        <n v="33.239317337483669"/>
        <n v="32.782896080901509"/>
        <n v="29.230200370512872"/>
        <n v="32.419773456153891"/>
        <n v="30.309773414632623"/>
        <n v="34.469442854693426"/>
        <n v="36.814277445117987"/>
        <n v="42.00458871252475"/>
        <n v="40.245767428501686"/>
        <n v="37.515729719497131"/>
        <n v="38.233765800317066"/>
        <n v="42.588514284742473"/>
        <n v="44.248915241765758"/>
        <n v="38.600763287425409"/>
        <n v="37.604726675523708"/>
        <n v="40.488809731660126"/>
        <n v="39.322694674663765"/>
        <n v="42.08858064362331"/>
        <n v="42.513845027226054"/>
        <n v="38.181585024374662"/>
        <n v="42.786282717287357"/>
        <n v="40.677118355438338"/>
        <n v="47.375644968689819"/>
        <n v="48.283528402898732"/>
        <n v="42.951422603286389"/>
        <n v="42.352175678955945"/>
        <n v="48.160399932124854"/>
        <n v="46.714289370184424"/>
        <n v="50.458302030617283"/>
        <n v="51.638139999251955"/>
        <n v="45.025941569717268"/>
        <n v="43.995631088709629"/>
        <n v="36.612859161077324"/>
        <n v="37.013846157878461"/>
        <n v="35.251629505333362"/>
        <n v="32.395696334188862"/>
        <n v="34.709617755011081"/>
        <n v="29.040819171278304"/>
        <n v="32.541202148108617"/>
        <n v="32.730714726543084"/>
        <n v="33.689237390926365"/>
        <n v="31.100744227435033"/>
        <n v="29.00184638631702"/>
        <n v="31.695513429689864"/>
        <n v="35.23153074687955"/>
        <n v="37.584305309574731"/>
        <n v="32.990990502843772"/>
        <n v="33.337742150717034"/>
        <n v="29.685978536513051"/>
        <n v="33.553331499748531"/>
        <n v="34.932233418733553"/>
        <n v="43.242827976824188"/>
        <n v="41.873222784806977"/>
        <n v="44.497692559009899"/>
        <n v="42.660369311408992"/>
        <n v="35.907986347442488"/>
        <n v="32.749142615172985"/>
        <n v="42.670673667545195"/>
        <n v="41.356815649989741"/>
        <n v="39.406502710109336"/>
        <n v="40.270306682635201"/>
        <n v="39.081292653455066"/>
        <n v="47.336229959911229"/>
        <n v="42.486537211396914"/>
        <n v="47.058694496192629"/>
        <n v="50.195282515209669"/>
        <n v="54.856779491792224"/>
        <n v="51.198797566148777"/>
        <n v="44.625475443618754"/>
        <n v="44.317427324076291"/>
        <n v="44.770823992727806"/>
        <n v="44.52832250483354"/>
        <n v="38.173633208295094"/>
        <n v="40.134126283596181"/>
        <n v="30.348457853328775"/>
        <n v="28.14811626589281"/>
        <n v="25.752452806024792"/>
        <n v="30.691796050820404"/>
        <n v="34.698962697962912"/>
        <n v="36.479817021244529"/>
        <n v="31.227856505409811"/>
        <n v="28.125615900921098"/>
        <n v="35.156222608909111"/>
        <n v="25.108350649735009"/>
        <n v="31.073496151826948"/>
        <n v="36.243857088053616"/>
        <n v="36.789518274492934"/>
        <n v="44.388033902628941"/>
        <n v="43.446310440354722"/>
        <n v="41.113988921321045"/>
        <n v="41.634549630204134"/>
        <n v="44.432695980916748"/>
        <n v="39.767402713506321"/>
        <n v="38.523197302159879"/>
        <n v="40.910817112192625"/>
        <n v="39.045618114849958"/>
        <n v="38.955497931441734"/>
        <n v="42.421654927890657"/>
        <n v="40.849318072071235"/>
        <n v="44.110406211481866"/>
        <n v="48.435185665053467"/>
        <n v="42.354282020409592"/>
        <n v="46.432156579426973"/>
        <n v="51.207641021090197"/>
        <n v="45.421540885275157"/>
        <n v="43.799646230545612"/>
        <n v="45.921906783753663"/>
        <n v="38.271311028540524"/>
        <n v="39.632745314065559"/>
        <n v="42.097991134186344"/>
        <n v="41.440263557197341"/>
        <n v="38.127512879615679"/>
        <n v="40.484544564682523"/>
        <n v="36.957567944844904"/>
        <n v="42.960638157527839"/>
        <n v="50.947231692410135"/>
        <n v="42.174359846825823"/>
        <n v="42.584760337679548"/>
        <n v="44.88639168858834"/>
        <n v="43.531635776918677"/>
        <n v="46.998430931470075"/>
        <n v="45.305878239351408"/>
        <n v="46.426710445100511"/>
        <n v="40.663826562987509"/>
        <n v="47.483279869826212"/>
        <n v="43.295015285973619"/>
        <n v="49.827189571312026"/>
        <n v="48.840449289380672"/>
        <n v="46.05033278588764"/>
        <n v="46.89753870491468"/>
        <n v="39.31204752903664"/>
        <n v="44.856995444729591"/>
        <n v="46.741360748192875"/>
        <n v="49.185699508444131"/>
        <n v="42.361421471283997"/>
        <n v="43.238141942124912"/>
        <n v="45.77973505032184"/>
        <n v="44.405341792859964"/>
        <n v="42.011454770642494"/>
        <n v="45.451846019453001"/>
        <n v="40.240917279240314"/>
        <n v="38.579542478209895"/>
        <n v="36.358461334280356"/>
        <n v="39.474622018465787"/>
        <n v="39.716905369058701"/>
        <n v="34.493420881193693"/>
        <n v="34.801975245162417"/>
        <n v="40.000191964632407"/>
        <n v="37.887200043572093"/>
        <n v="42.925548443017476"/>
        <n v="39.338277278322821"/>
        <n v="40.795242366814776"/>
        <n v="43.881744440966308"/>
        <n v="39.026591084427466"/>
        <n v="37.559079671280152"/>
        <n v="38.791954849818971"/>
        <n v="40.072706756703774"/>
        <n v="30.966764851593766"/>
        <n v="31.757656145649182"/>
        <n v="36.824243974899623"/>
        <n v="30.181580442768961"/>
        <n v="34.402237582185457"/>
        <n v="37.160162097836249"/>
        <n v="39.510496044814978"/>
        <n v="40.662782306128832"/>
        <n v="32.862443530852921"/>
        <n v="33.670320868810741"/>
        <n v="38.567292189835982"/>
        <n v="42.20850503031231"/>
        <n v="39.790585877201714"/>
        <n v="39.404988008533266"/>
        <n v="43.767189106670415"/>
        <n v="38.531123449210654"/>
        <n v="38.636215287572639"/>
        <n v="38.121513664511042"/>
        <n v="38.806631577879607"/>
        <n v="30.771195801078107"/>
        <n v="29.350790759634624"/>
        <n v="30.967413181831983"/>
        <n v="31.329239519023609"/>
        <n v="38.761203234504059"/>
        <n v="35.060869336010143"/>
        <n v="32.750482506592029"/>
        <n v="39.228831831602754"/>
        <n v="38.821131878579969"/>
        <n v="40.648165823838454"/>
        <n v="38.606199925688294"/>
        <n v="38.284323923058061"/>
        <n v="38.592483937590529"/>
        <n v="40.097253203629968"/>
        <n v="39.90152472251075"/>
        <n v="40.534508280481859"/>
        <n v="39.503235387325354"/>
        <n v="32.786698708559769"/>
        <n v="32.668975863175476"/>
        <n v="21.625869005116563"/>
        <n v="26.036360089528564"/>
        <n v="23.215039040593354"/>
        <n v="22.617235443291197"/>
        <n v="26.350304068820705"/>
        <n v="36.079863184978301"/>
        <n v="32.062222970109488"/>
        <n v="38.25327339991729"/>
        <n v="40.824556950296255"/>
        <n v="37.28093663185043"/>
        <n v="39.419293201607971"/>
        <n v="34.284334729214088"/>
        <n v="36.550321349962317"/>
        <n v="36.098126356689292"/>
        <n v="32.452532119099537"/>
        <n v="37.67819328149735"/>
        <n v="43.149547978904373"/>
        <n v="38.039075066301095"/>
        <n v="41.200189602540476"/>
        <n v="40.165604142274589"/>
        <n v="39.469239069580908"/>
        <n v="35.048794210833911"/>
        <n v="35.187034805844"/>
        <n v="34.138753104753008"/>
        <n v="35.019764729627035"/>
        <n v="33.970291956753684"/>
        <n v="33.45617885520133"/>
        <n v="36.714849170483724"/>
        <n v="36.469970224617533"/>
        <n v="37.988449241864281"/>
        <n v="38.052923724314262"/>
        <n v="32.573113277773388"/>
        <n v="30.883942792096029"/>
        <n v="29.822997563843153"/>
        <n v="34.089003710762263"/>
        <n v="28.095005699588675"/>
        <n v="27.184536160547044"/>
        <n v="26.622104188973246"/>
        <n v="21.840828184078823"/>
        <n v="19.719793718118499"/>
        <n v="29.806780728835435"/>
        <n v="27.559039297608066"/>
        <n v="31.553513275489596"/>
        <n v="29.039061951017537"/>
        <n v="29.120310033021561"/>
        <n v="31.094619966995442"/>
        <n v="31.662882649889365"/>
        <n v="25.125031332976253"/>
        <n v="28.50266274936185"/>
        <n v="26.489100153058686"/>
        <n v="22.930468364425405"/>
        <n v="29.518216841072739"/>
        <n v="25.708939501939962"/>
        <n v="32.268351075672811"/>
        <n v="32.768309331214475"/>
        <n v="34.897842595690292"/>
        <n v="34.224677492022124"/>
        <n v="32.373637616854715"/>
        <n v="37.70898325874731"/>
        <n v="42.267798177065309"/>
        <n v="41.21831580842489"/>
        <n v="31.435025237186636"/>
        <n v="35.850512526414541"/>
        <n v="30.050727812129502"/>
        <n v="25.069220451547121"/>
        <n v="25.323028896441734"/>
        <n v="29.946730018842505"/>
        <n v="25.868016745860295"/>
        <n v="30.436945502310941"/>
        <n v="30.000529252685237"/>
        <n v="34.147712348455123"/>
        <n v="35.010522691378718"/>
        <n v="43.378339911680165"/>
        <n v="45.327189048126527"/>
        <n v="44.21048298443862"/>
        <n v="33.157087623533826"/>
        <n v="39.156854086179933"/>
        <n v="38.541620946409381"/>
        <n v="34.697661217997307"/>
        <n v="29.83060434710324"/>
        <n v="37.956759159452972"/>
        <n v="42.920604316122265"/>
        <n v="45.511106774647523"/>
        <n v="40.843647175410545"/>
        <n v="37.444192027386066"/>
        <n v="39.981385026823183"/>
        <n v="33.315235906928237"/>
        <n v="33.650755487040627"/>
        <n v="32.767757233547769"/>
        <n v="25.249405381632005"/>
        <n v="25.322002209131632"/>
        <n v="22.904861403709418"/>
        <n v="21.317359042636479"/>
        <n v="22.144890163967993"/>
        <n v="31.06003832829014"/>
        <n v="34.412124888859275"/>
        <n v="32.181901183139203"/>
        <n v="33.904218108110314"/>
        <n v="37.81969741104551"/>
        <n v="31.611379288454994"/>
        <n v="27.201892507838387"/>
        <n v="31.042202239681874"/>
        <n v="34.059006318977502"/>
        <n v="30.457316428757334"/>
        <n v="34.388532268858043"/>
        <n v="30.605914662110045"/>
        <n v="32.845653948203022"/>
        <n v="35.431255049036103"/>
        <n v="35.533843214274484"/>
        <n v="29.310926897836048"/>
        <n v="34.802168292206794"/>
        <n v="38.693350889619488"/>
        <n v="37.461932618106999"/>
        <n v="28.9460780640485"/>
        <n v="30.344302723358155"/>
        <n v="23.806126323070991"/>
        <n v="31.43669535918507"/>
        <n v="32.1509826210415"/>
        <n v="26.200098904164943"/>
        <n v="27.768263240059309"/>
        <n v="25.820764685409461"/>
        <n v="32.181809412504712"/>
        <n v="32.744614761678207"/>
        <n v="32.226553796856059"/>
        <n v="32.853076627737323"/>
        <n v="33.111171449668326"/>
        <n v="22.840839349788471"/>
        <n v="17.102490139419505"/>
        <n v="26.103039434655834"/>
        <n v="29.30319205665343"/>
        <n v="32.549547439684218"/>
        <n v="38.947283754675723"/>
        <n v="36.161549438805707"/>
        <n v="56.037234104764835"/>
        <n v="45.150110129007928"/>
        <n v="47.262172404367369"/>
        <n v="43.614127205034031"/>
        <n v="43.99140401788916"/>
        <n v="28.195007058577676"/>
        <n v="27.897322912883013"/>
        <n v="17.923426716611328"/>
        <n v="15.916469965897958"/>
        <n v="16.369855791107412"/>
        <n v="22.640011946741406"/>
        <n v="18.030867034190074"/>
        <n v="20.533232736910424"/>
        <n v="17.229909101266763"/>
        <n v="20.787087545205086"/>
        <n v="23.588986422446368"/>
        <n v="22.936916532684986"/>
        <n v="19.084443860319205"/>
        <n v="24.374197250301791"/>
        <n v="21.882038946505929"/>
        <n v="29.14295336433057"/>
        <n v="25.078633594011812"/>
        <n v="26.126148084410723"/>
        <n v="30.487497468901886"/>
        <n v="22.779720572363711"/>
        <n v="16.05599472265666"/>
        <n v="16.778818098778363"/>
        <n v="18.842944064463186"/>
        <n v="20.933509385109392"/>
        <n v="17.432367469384346"/>
        <n v="19.815086087602829"/>
        <n v="18.322218866194643"/>
        <n v="17.705975584264948"/>
        <n v="19.34740974855432"/>
        <n v="16.2211345634175"/>
        <n v="12.773932490959563"/>
        <n v="17.175716052993376"/>
        <n v="12.874691855872745"/>
        <n v="9.1548495115532162"/>
        <n v="12.082175125616184"/>
        <n v="19.193800268623729"/>
        <n v="16.532616948838637"/>
        <n v="17.994765304885775"/>
        <n v="21.046557822155357"/>
        <n v="25.689339911650084"/>
        <n v="28.153511685014799"/>
        <n v="36.153897123706457"/>
        <n v="34.177630313077202"/>
        <n v="36.158249334534254"/>
        <n v="37.923036458194112"/>
        <n v="30.429934157614451"/>
        <n v="36.00793976430819"/>
        <n v="37.590241167856675"/>
        <n v="31.246307297482755"/>
        <n v="31.472792769437117"/>
        <n v="19.754039554229507"/>
        <n v="21.950935278867266"/>
        <n v="18.846658095761018"/>
        <n v="20.383367495385009"/>
        <n v="22.00065597193009"/>
        <n v="23.245098824359445"/>
        <n v="20.383474578109869"/>
        <n v="17.556212339494316"/>
        <n v="18.97324973524584"/>
        <n v="22.40021039251425"/>
        <n v="25.929523110976188"/>
        <n v="18.559938859758326"/>
        <n v="22.70995329637018"/>
        <n v="23.819761777669225"/>
        <n v="22.638372122936186"/>
        <n v="17.444589655575339"/>
        <n v="21.832370391708391"/>
        <n v="20.720426703531928"/>
        <n v="24.150529597511088"/>
        <n v="25.064789552711645"/>
        <n v="30.331432870586511"/>
        <n v="30.869430889383963"/>
        <n v="34.299440192084944"/>
        <n v="24.933282743893276"/>
        <n v="35.473832208014656"/>
        <n v="36.590101283579649"/>
        <n v="39.872562635813885"/>
        <n v="33.487491317354973"/>
        <n v="24.965290900780001"/>
        <n v="27.648059579172635"/>
        <n v="31.530526615661717"/>
        <n v="30.754588010969108"/>
        <n v="22.449050436316991"/>
        <n v="20.241783265892593"/>
        <n v="19.451089890264775"/>
        <n v="25.136873963523289"/>
        <n v="29.502280506181322"/>
        <n v="35.671799579875966"/>
        <n v="32.923664402978403"/>
        <n v="29.735989819711641"/>
        <n v="28.106026615919674"/>
        <n v="24.019017688015808"/>
        <n v="25.853883516469438"/>
        <n v="22.949919765781061"/>
        <n v="25.537732745448178"/>
        <n v="33.119193409551173"/>
        <n v="24.034907639404818"/>
        <n v="34.073036117459637"/>
        <n v="35.856102617522836"/>
        <n v="50.154741937933025"/>
        <n v="47.833020055500555"/>
        <n v="47.564894516359558"/>
        <n v="42.880444571945795"/>
        <n v="57.528055679219896"/>
        <n v="38.732420705700534"/>
        <n v="31.326542474620151"/>
        <n v="21.40295862669182"/>
        <n v="14.145032236534146"/>
        <n v="19.908623943949245"/>
        <n v="13.289654163178685"/>
        <n v="15.028214802980539"/>
        <n v="18.178444945869177"/>
        <n v="18.787586075572495"/>
        <n v="22.152177529407485"/>
        <n v="10.279339959403647"/>
        <n v="14.196126147838944"/>
        <n v="22.907939876517002"/>
        <n v="17.922995647408943"/>
        <n v="10.970443643686405"/>
        <n v="12.966038090263657"/>
        <n v="15.602644920364261"/>
        <n v="15.440397768648152"/>
        <n v="18.107374410422192"/>
        <n v="22.361884060708999"/>
        <n v="27.904481804672042"/>
        <n v="24.165539535760161"/>
        <n v="22.399302870862538"/>
        <n v="31.028221070378162"/>
        <n v="29.023197557790574"/>
        <n v="25.778962897056061"/>
        <n v="20.276271895353378"/>
        <n v="15.009601162068156"/>
        <n v="19.750258566211137"/>
        <n v="12.891853591757926"/>
        <n v="22.870388252038801"/>
        <n v="21.343186610162512"/>
        <n v="21.37790324127683"/>
        <n v="27.889924407603978"/>
        <n v="37.124734827536209"/>
        <n v="34.216084962971642"/>
        <n v="49.556891817276529"/>
        <n v="43.515249529864107"/>
        <n v="41.222715138059911"/>
        <n v="49.181071243562357"/>
        <n v="37.574899259602866"/>
        <n v="40.275214014318983"/>
        <n v="36.447534739383464"/>
        <n v="21.149497836585272"/>
        <n v="29.600425448777077"/>
        <n v="33.296112006482801"/>
        <n v="34.429629235537384"/>
        <n v="25.540032204881502"/>
        <n v="19.808281432858529"/>
        <n v="11.946412035049763"/>
        <n v="22.106868586051473"/>
        <n v="27.94511979193534"/>
        <n v="42.280745570080917"/>
        <n v="39.735980973954213"/>
        <n v="39.860336902946884"/>
        <n v="19.194770311333819"/>
        <n v="16.673578455540277"/>
        <n v="15.894548417092755"/>
        <n v="2.9740917469185"/>
        <n v="3.502361626192346"/>
        <n v="5.1175082731342396"/>
        <n v="12.888977635908976"/>
        <n v="19.654823670053645"/>
        <n v="15.395774425810338"/>
        <n v="19.091829559360271"/>
        <n v="18.853748379251662"/>
        <n v="18.017624986659182"/>
        <n v="11.553359031584527"/>
        <n v="19.470431515327842"/>
        <n v="29.262712510457416"/>
        <n v="33.159810983932196"/>
        <n v="15.913806659254595"/>
        <n v="12.988678986677519"/>
        <n v="18.425169982043734"/>
        <n v="29.225812528558752"/>
        <n v="30.521412092029728"/>
        <n v="22.180628825196006"/>
        <n v="19.982248905538977"/>
        <n v="22.825749229441112"/>
        <n v="17.29568146561143"/>
        <n v="23.737002116338072"/>
        <n v="27.642033254646414"/>
        <n v="35.601505244742718"/>
        <n v="35.396598545300961"/>
        <n v="23.439306219525363"/>
        <n v="23.332145691103428"/>
        <n v="26.636191575117149"/>
        <n v="21.818720818030627"/>
        <n v="28.257912633818158"/>
        <n v="26.132843217271578"/>
        <n v="25.023669333305225"/>
        <n v="31.8625874910792"/>
        <n v="21.716776280161913"/>
        <n v="17.28257137670392"/>
        <n v="26.50936932085478"/>
        <n v="25.119835305294963"/>
        <n v="24.130069449730406"/>
        <n v="27.989803193148891"/>
        <n v="31.278740052094609"/>
        <n v="39.874718465737935"/>
        <n v="35.102910885355946"/>
        <n v="33.220677661967386"/>
        <n v="45.446907401113322"/>
        <n v="55.410956913577799"/>
        <n v="47.772016036965923"/>
        <n v="47.134816916206844"/>
        <n v="49.981681679999895"/>
        <n v="37.866663601536942"/>
        <n v="27.602090550713449"/>
        <n v="39.385861301571147"/>
        <n v="45.011943758398829"/>
        <n v="21.239691478854485"/>
        <n v="22.835379216481993"/>
        <n v="31.234990591351004"/>
        <n v="32.975347438376538"/>
        <n v="32.629319107405593"/>
        <n v="25.470070106342241"/>
        <n v="21.122696562169502"/>
        <n v="21.626620951176367"/>
        <n v="30.776128688703533"/>
        <n v="27.494731693217883"/>
        <n v="30.686167826385077"/>
        <n v="35.110005996171353"/>
        <n v="42.325779328548379"/>
        <n v="41.858154303390897"/>
        <n v="39.534313509738453"/>
        <n v="41.655819294589485"/>
        <n v="27.967768335526717"/>
        <n v="30.382845665742444"/>
        <n v="24.691054901973189"/>
        <n v="36.197536021227229"/>
        <n v="26.106328956690501"/>
        <n v="30.037546805638776"/>
        <n v="29.706942265655485"/>
        <n v="31.172634295174198"/>
        <n v="29.373781547827029"/>
        <n v="34.255054887258694"/>
        <n v="42.735206380478132"/>
        <n v="41.574585471833679"/>
        <n v="37.09039296172638"/>
        <n v="35.217807880496039"/>
        <n v="31.151096824677342"/>
        <n v="37.594546425776755"/>
        <n v="39.378498169833847"/>
        <n v="35.721336724376698"/>
        <n v="48.321308555145791"/>
        <n v="44.647691707922377"/>
        <n v="46.094602289750235"/>
        <n v="41.172782474374273"/>
        <n v="43.017881605218868"/>
        <n v="49.846868506975525"/>
        <n v="53.114829346318942"/>
        <n v="56.436659093377138"/>
        <n v="56.236413282218898"/>
        <n v="60.603732458074518"/>
        <n v="55.06238219582368"/>
        <n v="60.699703159391561"/>
        <n v="50.22532863574348"/>
        <n v="38.717623388629136"/>
        <n v="39.524762125900729"/>
        <n v="44.522305113549535"/>
        <n v="45.34358661584929"/>
        <n v="33.955988233121751"/>
        <n v="32.413870621408797"/>
        <n v="44.351454752949934"/>
        <n v="34.439905949487589"/>
        <n v="44.927465732296447"/>
        <n v="50.29054120221798"/>
        <n v="51.336306007060216"/>
        <n v="43.294583111182618"/>
        <n v="46.489977762321864"/>
        <n v="37.074504053330166"/>
        <n v="31.823709162124917"/>
        <n v="35.42043564736403"/>
        <n v="37.105764521745783"/>
        <n v="34.058433010228789"/>
        <n v="44.857949430181954"/>
        <n v="46.111543218923416"/>
        <n v="38.355646407875426"/>
        <n v="29.283559234261823"/>
        <n v="40.990383747730412"/>
        <n v="38.657190811905018"/>
        <n v="40.252793664240855"/>
        <n v="38.713768638548032"/>
        <n v="35.721637175051676"/>
        <n v="37.52035634246311"/>
        <n v="43.509499507527117"/>
        <n v="34.632426177187753"/>
        <n v="42.357780286896805"/>
        <n v="38.742517081672936"/>
        <n v="44.502959608842282"/>
        <n v="44.89168030537865"/>
        <n v="42.714232001616956"/>
        <n v="44.537680798275233"/>
        <n v="46.627871819469888"/>
        <n v="54.517005650576465"/>
        <n v="51.947544066147373"/>
        <n v="43.938026365723523"/>
        <n v="39.352498823975814"/>
        <n v="52.425622716527712"/>
        <n v="54.116366751314594"/>
        <n v="51.766385419606351"/>
        <n v="51.690875534438646"/>
        <n v="49.977786230868119"/>
        <n v="47.013759120336324"/>
        <n v="53.29187058867106"/>
        <n v="50.041996870441821"/>
        <n v="44.548133528655377"/>
        <n v="35.737252626116174"/>
        <n v="32.352556688819547"/>
        <n v="42.273310491746471"/>
        <n v="39.328965936090874"/>
        <n v="42.358816392911272"/>
        <n v="49.68857513907939"/>
        <n v="57.891224552890122"/>
        <n v="59.825027487533404"/>
        <n v="46.093007628552343"/>
        <n v="40.620650836347281"/>
        <n v="40.622856868389043"/>
        <n v="42.29106227584024"/>
        <n v="34.828122383583342"/>
        <n v="45.655415390451957"/>
        <n v="52.384919506056832"/>
        <n v="51.157403322463452"/>
        <n v="47.47115550259052"/>
        <n v="50.581136785991923"/>
        <n v="57.646114512716835"/>
        <n v="52.76912420939324"/>
        <n v="57.322889161111497"/>
        <n v="58.800618797089172"/>
        <n v="58.287412165157512"/>
        <n v="46.744222447815076"/>
        <n v="49.60980220168139"/>
        <n v="47.241575503026688"/>
        <n v="50.340798937952442"/>
        <n v="56.008639832087511"/>
        <n v="48.362400003728659"/>
        <n v="42.728239082265006"/>
        <n v="41.858373788508864"/>
        <n v="26.921662725132112"/>
        <n v="26.94911355072594"/>
        <n v="36.073459418864367"/>
        <n v="46.25606872835872"/>
        <n v="47.221761093002058"/>
        <n v="40.403373697227217"/>
        <n v="38.37989877936851"/>
        <n v="46.270205807766615"/>
        <n v="39.310802152570211"/>
        <n v="34.906616873517272"/>
        <n v="37.425092240240268"/>
        <n v="49.481303917038645"/>
        <n v="48.906152116881373"/>
        <n v="50.199506870020159"/>
        <n v="54.8821704176274"/>
        <n v="49.411962108759276"/>
        <n v="37.963624658216723"/>
        <n v="42.6515225801352"/>
        <n v="47.161167956935905"/>
        <n v="50.779414523137341"/>
        <n v="56.100711350818081"/>
        <n v="46.314533726391353"/>
        <n v="40.853545317791834"/>
        <n v="37.992335168610531"/>
        <n v="29.880629748778276"/>
        <n v="23.448992748340824"/>
        <n v="22.127750682739173"/>
        <n v="17.702029223971696"/>
        <n v="6.5046085112412459"/>
        <n v="11.840159633656537"/>
        <n v="21.51630249544818"/>
        <n v="17.313055004329968"/>
        <n v="11.759888249098195"/>
        <n v="21.627634496291453"/>
        <n v="15.537786031710896"/>
        <n v="19.757777857193879"/>
        <n v="28.507913192318451"/>
        <n v="23.700886645104713"/>
        <n v="22.966075667984072"/>
        <n v="21.147987819037464"/>
        <n v="30.90646643472504"/>
        <n v="35.740807926362187"/>
        <n v="48.346289353761385"/>
        <n v="47.382647399222762"/>
        <n v="34.642538227353533"/>
        <n v="35.136587134054729"/>
        <n v="28.819264984497128"/>
        <n v="37.39008202051334"/>
        <n v="28.283814940422896"/>
        <n v="37.134711453661332"/>
        <n v="34.883261155021763"/>
        <n v="40.238407936830143"/>
        <n v="38.547296284036157"/>
        <n v="39.714276771794246"/>
        <n v="34.738775669518773"/>
        <n v="34.729948706724741"/>
        <n v="46.282668880994706"/>
        <n v="42.596487360450624"/>
        <n v="50.409891645765732"/>
        <n v="54.246275953901566"/>
        <n v="49.635607565397308"/>
        <n v="50.106955446902951"/>
        <n v="43.613148372851306"/>
        <n v="45.726670563636119"/>
        <n v="42.700695597105458"/>
        <n v="39.250689818569519"/>
        <n v="30.768102219183451"/>
        <n v="40.327946854082754"/>
        <n v="51.974232450213265"/>
        <n v="51.933925113493551"/>
        <n v="47.373982555712956"/>
        <n v="47.678424075937862"/>
        <n v="39.764575753599267"/>
        <n v="47.549986624548033"/>
        <n v="42.782548580262642"/>
        <n v="26.416622440614599"/>
        <n v="25.707653763225174"/>
        <n v="34.683173123379966"/>
        <n v="29.78556323171879"/>
        <n v="38.968882364226332"/>
        <n v="52.346997686855538"/>
        <n v="52.586167642658715"/>
        <n v="47.684875085086766"/>
        <n v="50.40683126551901"/>
        <n v="40.858933051472654"/>
        <n v="44.181948322141892"/>
        <n v="43.294455629814301"/>
        <n v="45.793126525968759"/>
        <n v="51.477607392217493"/>
        <n v="45.100796591891438"/>
        <n v="33.169791740422916"/>
        <n v="31.183769901757866"/>
        <n v="28.998620605686121"/>
        <n v="32.020313520981411"/>
        <n v="38.94303352895637"/>
        <n v="47.417896239026248"/>
        <n v="44.793066941974828"/>
        <n v="50.531065745182815"/>
        <n v="59.105731689686877"/>
        <n v="50.543861180402509"/>
        <n v="57.154914434552708"/>
        <n v="43.478375315569963"/>
        <n v="39.119627888073516"/>
        <n v="32.301672763100889"/>
        <n v="30.719014303328951"/>
        <n v="42.571887222293348"/>
        <n v="50.418047268409438"/>
        <n v="61.287884753322579"/>
        <n v="58.579351765337996"/>
        <n v="73.42347692678166"/>
        <n v="79.28796010059888"/>
        <n v="60.670667391451062"/>
        <n v="60.834864193833511"/>
        <n v="59.722382071716574"/>
        <n v="37.85896830790972"/>
        <n v="41.043539626308792"/>
        <n v="41.670775553233675"/>
        <n v="48.764964627159586"/>
        <n v="50.689221767601587"/>
        <n v="61.996350378602997"/>
        <n v="60.468454760386024"/>
        <n v="62.117326791121663"/>
        <n v="50.560449445170519"/>
        <n v="63.540871542856216"/>
        <n v="59.975514945212261"/>
        <n v="50.531484439657191"/>
        <n v="52.10185442552033"/>
        <n v="51.106602534796501"/>
        <n v="55.845212369889204"/>
        <n v="47.322846234557879"/>
        <n v="67.539885461722008"/>
        <n v="91.217436739599606"/>
        <n v="110.78219198679169"/>
        <n v="94.14712555514356"/>
        <n v="59.24460473445972"/>
        <n v="48.521682236591943"/>
        <n v="58.413778167371703"/>
        <n v="47.941168038430916"/>
        <n v="47.593860305925929"/>
        <n v="31.577039586109983"/>
        <n v="31.474978401184231"/>
        <n v="38.536379176234178"/>
        <n v="15.672633275676604"/>
        <n v="18.583615274727215"/>
        <n v="35.207641960030479"/>
        <n v="43.415699670522137"/>
        <n v="36.568963280991206"/>
        <n v="43.284012618162315"/>
        <n v="58.022471629823308"/>
        <n v="41.050743610608748"/>
        <n v="36.769175678765286"/>
        <n v="17.997360133053633"/>
        <n v="10.537874034269374"/>
        <n v="11.037316015736948"/>
        <n v="16.990562958885967"/>
        <n v="8.3812552139502952"/>
        <n v="13.939746985535795"/>
        <n v="11.627223500793013"/>
        <n v="17.71577665086043"/>
        <n v="7.306965132015705"/>
        <n v="27.334171359449513"/>
        <n v="45.606708201093504"/>
        <n v="46.032886648355934"/>
        <n v="42.523514255692206"/>
        <n v="32.543089059332537"/>
        <n v="23.213570502169059"/>
        <n v="28.193663205272298"/>
        <n v="20.44361809515371"/>
        <n v="25.994457109790435"/>
        <n v="32.396957545517132"/>
        <n v="21.818428162115477"/>
        <n v="17.401375937022365"/>
        <n v="20.659631869031806"/>
        <n v="31.328838793854548"/>
        <n v="44.016150671428989"/>
        <n v="51.336807287949661"/>
        <n v="35.196569675613496"/>
        <n v="30.210903651790876"/>
        <n v="37.179229243631255"/>
        <n v="25.005623238244802"/>
        <n v="36.022739426344572"/>
        <n v="37.766336884784032"/>
        <n v="47.116356948361442"/>
        <n v="44.600848676430736"/>
        <n v="46.617320520137469"/>
        <n v="62.244769060024453"/>
        <n v="55.814778895386183"/>
        <n v="69.973017514632573"/>
        <n v="70.01215102258297"/>
        <n v="70.401510537633897"/>
        <n v="76.061275555906406"/>
        <n v="89.344477622279669"/>
        <n v="91.981439585065701"/>
        <n v="77.129756504498246"/>
        <n v="82.449096907988434"/>
        <n v="83.476274486592359"/>
        <n v="62.776367434662667"/>
        <n v="58.986612938002111"/>
        <n v="54.459517006930938"/>
        <n v="55.055388799331737"/>
        <n v="45.043019223698217"/>
        <n v="39.155176299463008"/>
        <n v="22.316731650173008"/>
        <n v="33.550561196789474"/>
        <n v="53.711426467630993"/>
        <n v="61.908057367525167"/>
        <n v="19.883310237454243"/>
        <n v="46.145489462061661"/>
        <n v="59.548004230540904"/>
        <n v="54.470478001480245"/>
        <n v="46.525415431652398"/>
        <n v="36.658484001355049"/>
        <n v="14.510052207443616"/>
        <n v="10.889683097317258"/>
        <n v="22.556952738667878"/>
        <n v="30.859447047311338"/>
        <n v="31.854734049237265"/>
        <n v="59.358784426990574"/>
        <n v="66.314212079104593"/>
        <n v="82.409141532672862"/>
        <n v="103.08971766519373"/>
        <n v="83.615503279462288"/>
        <n v="61.406317100603403"/>
        <n v="73.074404418937064"/>
        <n v="93.148385180362624"/>
        <n v="44.51408328726049"/>
        <n v="34.855673931897535"/>
        <n v="30.668635759841791"/>
        <n v="44.603152580210697"/>
        <n v="45.749210245698734"/>
        <n v="66.693659558766853"/>
        <n v="48.156363885164382"/>
        <n v="42.476678132580069"/>
        <n v="52.658708290455905"/>
        <n v="45.732219156662808"/>
        <n v="54.537255297952321"/>
        <n v="46.715293469774622"/>
        <n v="60.611720547781992"/>
        <n v="48.943264021511041"/>
        <n v="19.357465915124337"/>
        <n v="27.721644520362016"/>
        <n v="52.542230717024147"/>
        <n v="55.997425063767189"/>
        <n v="94.047686271022016"/>
        <n v="94.524998417813109"/>
        <n v="89.881413000187294"/>
        <n v="90.824293125824539"/>
        <n v="90.767610576145302"/>
        <n v="98.377717255469221"/>
        <n v="63.732579784394638"/>
        <n v="73.298229958389115"/>
        <n v="64.140423173753817"/>
        <n v="58.27429765822837"/>
        <n v="89.90367284470021"/>
        <n v="112.42664051063575"/>
        <n v="107.77489164905273"/>
        <n v="98.547712682477439"/>
        <n v="50.546274553486356"/>
        <n v="56.157676240536468"/>
        <n v="69.0238568766664"/>
        <n v="57.081293122952125"/>
        <n v="18.67349533284143"/>
        <n v="31.47765585762901"/>
        <n v="47.073849235282928"/>
        <n v="46.504794602332517"/>
        <n v="52.937474121480335"/>
        <n v="67.758579636419057"/>
        <n v="62.752478742693917"/>
        <n v="45.335738343293151"/>
        <n v="65.685082614365555"/>
        <n v="66.591710745550273"/>
        <n v="85.639786526793102"/>
        <n v="45.803463912171196"/>
        <n v="54.884161343750584"/>
        <n v="60.681977101359628"/>
        <n v="64.846253493752954"/>
        <n v="76.253476770678844"/>
        <n v="71.665029486714658"/>
        <n v="72.469006936385114"/>
        <n v="46.313576521002602"/>
        <n v="56.473583492346258"/>
        <n v="72.817627307752247"/>
        <n v="74.143562565519659"/>
        <n v="60.138812942992153"/>
        <n v="56.671955521944469"/>
        <n v="66.743535036910387"/>
        <n v="76.966835597398926"/>
        <n v="63.107022651930947"/>
        <n v="86.357182956760028"/>
        <n v="106.66625703568401"/>
        <n v="104.48585694176501"/>
        <n v="91.400153800147294"/>
        <n v="106.66869134869023"/>
        <n v="113.50748902184932"/>
        <n v="105.72659047426934"/>
        <n v="120.74211028275188"/>
        <n v="113.64898033113766"/>
        <n v="104.74559194756618"/>
        <n v="108.22745469129427"/>
        <n v="109.74911693822706"/>
        <n v="111.35176292902641"/>
        <n v="94.062551151323902"/>
        <n v="102.85056807187271"/>
        <n v="106.14974118732781"/>
        <n v="87.213805226260689"/>
        <n v="83.157205001391972"/>
        <n v="101.36384533031769"/>
        <n v="452.56364420354748"/>
        <m/>
      </sharedItems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406">
  <r>
    <x v="0"/>
    <x v="0"/>
    <x v="0"/>
    <n v="83.46482190024598"/>
    <n v="0"/>
    <n v="97.290640394088683"/>
    <n v="82.803363062636549"/>
  </r>
  <r>
    <x v="1"/>
    <x v="1"/>
    <x v="1"/>
    <m/>
    <n v="1"/>
    <n v="89.664294836708649"/>
    <n v="82.589932246608939"/>
  </r>
  <r>
    <x v="2"/>
    <x v="2"/>
    <x v="2"/>
    <m/>
    <n v="2"/>
    <n v="83.039388594944171"/>
    <n v="82.370552239079657"/>
  </r>
  <r>
    <x v="3"/>
    <x v="3"/>
    <x v="3"/>
    <m/>
    <n v="3"/>
    <n v="77.036921911809571"/>
    <n v="82.186244439028741"/>
  </r>
  <r>
    <x v="4"/>
    <x v="4"/>
    <x v="4"/>
    <m/>
    <n v="4"/>
    <n v="71.004607947480068"/>
    <n v="82.019683089027097"/>
  </r>
  <r>
    <x v="5"/>
    <x v="5"/>
    <x v="5"/>
    <m/>
    <n v="5"/>
    <n v="65.631018054841164"/>
    <n v="81.912723836382071"/>
  </r>
  <r>
    <x v="6"/>
    <x v="6"/>
    <x v="6"/>
    <m/>
    <n v="6"/>
    <n v="60.682541213354355"/>
    <n v="81.80320862604286"/>
  </r>
  <r>
    <x v="7"/>
    <x v="7"/>
    <x v="7"/>
    <m/>
    <n v="7"/>
    <n v="55.796628339056888"/>
    <n v="81.681501819002932"/>
  </r>
  <r>
    <x v="8"/>
    <x v="8"/>
    <x v="8"/>
    <m/>
    <n v="8"/>
    <n v="51.70612752760784"/>
    <n v="81.565320596513857"/>
  </r>
  <r>
    <x v="9"/>
    <x v="9"/>
    <x v="9"/>
    <m/>
    <n v="9"/>
    <n v="47.087474206640039"/>
    <n v="81.45459111130387"/>
  </r>
  <r>
    <x v="10"/>
    <x v="10"/>
    <x v="10"/>
    <m/>
    <n v="10"/>
    <n v="43.699909772403352"/>
    <n v="81.407914274663213"/>
  </r>
  <r>
    <x v="11"/>
    <x v="11"/>
    <x v="11"/>
    <m/>
    <n v="11"/>
    <n v="40.230479839940536"/>
    <n v="81.317606441065152"/>
  </r>
  <r>
    <x v="12"/>
    <x v="0"/>
    <x v="12"/>
    <n v="81.901295764641532"/>
    <n v="12"/>
    <n v="37.246531845417152"/>
    <n v="81.292938245392676"/>
  </r>
  <r>
    <x v="13"/>
    <x v="1"/>
    <x v="13"/>
    <m/>
    <n v="13"/>
    <n v="34.636057712227021"/>
    <n v="81.262251581986192"/>
  </r>
  <r>
    <x v="14"/>
    <x v="2"/>
    <x v="14"/>
    <m/>
    <n v="14"/>
    <n v="32.392436221123653"/>
    <n v="81.227140439179948"/>
  </r>
  <r>
    <x v="15"/>
    <x v="3"/>
    <x v="15"/>
    <m/>
    <n v="15"/>
    <n v="30.095488878024405"/>
    <n v="81.164300634213319"/>
  </r>
  <r>
    <x v="16"/>
    <x v="4"/>
    <x v="16"/>
    <m/>
    <n v="16"/>
    <n v="27.814429578818569"/>
    <n v="81.099435427564146"/>
  </r>
  <r>
    <x v="17"/>
    <x v="5"/>
    <x v="17"/>
    <m/>
    <n v="17"/>
    <n v="25.479838387988512"/>
    <n v="81.048563389387994"/>
  </r>
  <r>
    <x v="18"/>
    <x v="6"/>
    <x v="18"/>
    <m/>
    <n v="18"/>
    <n v="23.651615136065711"/>
    <n v="81.031293621698595"/>
  </r>
  <r>
    <x v="19"/>
    <x v="7"/>
    <x v="19"/>
    <m/>
    <n v="19"/>
    <n v="21.906492276938675"/>
    <n v="81.002474048209507"/>
  </r>
  <r>
    <x v="20"/>
    <x v="8"/>
    <x v="20"/>
    <m/>
    <n v="20"/>
    <n v="20.34931618402813"/>
    <n v="80.972561847779829"/>
  </r>
  <r>
    <x v="21"/>
    <x v="9"/>
    <x v="21"/>
    <m/>
    <n v="21"/>
    <n v="18.858952885702386"/>
    <n v="80.932455666581362"/>
  </r>
  <r>
    <x v="22"/>
    <x v="10"/>
    <x v="22"/>
    <m/>
    <n v="22"/>
    <n v="17.543752824150399"/>
    <n v="80.889251684318026"/>
  </r>
  <r>
    <x v="23"/>
    <x v="11"/>
    <x v="23"/>
    <m/>
    <n v="23"/>
    <n v="16.192064512992072"/>
    <n v="80.847510356933114"/>
  </r>
  <r>
    <x v="24"/>
    <x v="0"/>
    <x v="24"/>
    <n v="81.542304313279004"/>
    <n v="24"/>
    <n v="14.953710372748816"/>
    <n v="80.806725948519883"/>
  </r>
  <r>
    <x v="25"/>
    <x v="1"/>
    <x v="25"/>
    <m/>
    <n v="25"/>
    <n v="13.854681890492392"/>
    <n v="80.770805864461849"/>
  </r>
  <r>
    <x v="26"/>
    <x v="2"/>
    <x v="26"/>
    <m/>
    <n v="0"/>
    <n v="94.409324377716317"/>
    <n v="80.728656271565441"/>
  </r>
  <r>
    <x v="27"/>
    <x v="3"/>
    <x v="27"/>
    <m/>
    <n v="1"/>
    <n v="86.70266473506301"/>
    <n v="80.429626667487398"/>
  </r>
  <r>
    <x v="28"/>
    <x v="4"/>
    <x v="28"/>
    <m/>
    <n v="2"/>
    <n v="80.551233294256846"/>
    <n v="80.123388831790933"/>
  </r>
  <r>
    <x v="29"/>
    <x v="5"/>
    <x v="29"/>
    <m/>
    <n v="3"/>
    <n v="74.788343686787613"/>
    <n v="79.862535927501227"/>
  </r>
  <r>
    <x v="30"/>
    <x v="6"/>
    <x v="30"/>
    <m/>
    <n v="4"/>
    <n v="69.560658036772239"/>
    <n v="79.576782470044591"/>
  </r>
  <r>
    <x v="31"/>
    <x v="7"/>
    <x v="31"/>
    <m/>
    <n v="5"/>
    <n v="64.152562715261837"/>
    <n v="79.255634685671538"/>
  </r>
  <r>
    <x v="32"/>
    <x v="8"/>
    <x v="32"/>
    <m/>
    <n v="6"/>
    <n v="59.039499318315379"/>
    <n v="78.881823818044552"/>
  </r>
  <r>
    <x v="33"/>
    <x v="9"/>
    <x v="33"/>
    <m/>
    <n v="7"/>
    <n v="54.228181835454563"/>
    <n v="78.567068530730737"/>
  </r>
  <r>
    <x v="33"/>
    <x v="10"/>
    <x v="34"/>
    <m/>
    <n v="8"/>
    <n v="50.211279477272754"/>
    <n v="78.360731418945164"/>
  </r>
  <r>
    <x v="34"/>
    <x v="11"/>
    <x v="35"/>
    <m/>
    <n v="9"/>
    <n v="46.457336911991121"/>
    <n v="78.201390041125421"/>
  </r>
  <r>
    <x v="35"/>
    <x v="0"/>
    <x v="36"/>
    <n v="80.156787831088423"/>
    <n v="10"/>
    <n v="42.480754018829472"/>
    <n v="78.032556807801967"/>
  </r>
  <r>
    <x v="36"/>
    <x v="1"/>
    <x v="37"/>
    <m/>
    <n v="11"/>
    <n v="39.897459198362156"/>
    <n v="77.945108059487495"/>
  </r>
  <r>
    <x v="37"/>
    <x v="2"/>
    <x v="38"/>
    <m/>
    <n v="12"/>
    <n v="36.832261889429688"/>
    <n v="77.826177653168259"/>
  </r>
  <r>
    <x v="38"/>
    <x v="3"/>
    <x v="39"/>
    <m/>
    <n v="13"/>
    <n v="34.162057284342644"/>
    <n v="77.695805151860043"/>
  </r>
  <r>
    <x v="39"/>
    <x v="4"/>
    <x v="40"/>
    <m/>
    <n v="14"/>
    <n v="31.544098854074036"/>
    <n v="77.582629811635215"/>
  </r>
  <r>
    <x v="40"/>
    <x v="5"/>
    <x v="41"/>
    <m/>
    <n v="15"/>
    <n v="29.219808588260708"/>
    <n v="77.491044355208302"/>
  </r>
  <r>
    <x v="41"/>
    <x v="6"/>
    <x v="42"/>
    <m/>
    <n v="16"/>
    <n v="27.127657063440498"/>
    <n v="77.394714883887758"/>
  </r>
  <r>
    <x v="42"/>
    <x v="7"/>
    <x v="43"/>
    <m/>
    <n v="17"/>
    <n v="25.246696524181569"/>
    <n v="77.308073610495313"/>
  </r>
  <r>
    <x v="43"/>
    <x v="8"/>
    <x v="44"/>
    <m/>
    <n v="18"/>
    <n v="23.262550893963173"/>
    <n v="77.228423106671954"/>
  </r>
  <r>
    <x v="44"/>
    <x v="9"/>
    <x v="45"/>
    <m/>
    <n v="19"/>
    <n v="21.502677571138044"/>
    <n v="77.171179706425534"/>
  </r>
  <r>
    <x v="45"/>
    <x v="10"/>
    <x v="46"/>
    <m/>
    <n v="20"/>
    <n v="19.807882737848786"/>
    <n v="77.130057052063421"/>
  </r>
  <r>
    <x v="46"/>
    <x v="11"/>
    <x v="47"/>
    <m/>
    <n v="21"/>
    <n v="18.275699125147472"/>
    <n v="77.09937929368779"/>
  </r>
  <r>
    <x v="47"/>
    <x v="0"/>
    <x v="48"/>
    <n v="78.398610951364986"/>
    <n v="22"/>
    <n v="16.980244904454018"/>
    <n v="77.058040593188494"/>
  </r>
  <r>
    <x v="48"/>
    <x v="1"/>
    <x v="49"/>
    <m/>
    <n v="23"/>
    <n v="15.64147499941361"/>
    <n v="77.009520225182513"/>
  </r>
  <r>
    <x v="49"/>
    <x v="2"/>
    <x v="50"/>
    <m/>
    <n v="24"/>
    <n v="14.468789237965389"/>
    <n v="76.965729193724073"/>
  </r>
  <r>
    <x v="50"/>
    <x v="3"/>
    <x v="51"/>
    <m/>
    <n v="25"/>
    <n v="13.285662386390907"/>
    <n v="76.924606946634455"/>
  </r>
  <r>
    <x v="51"/>
    <x v="4"/>
    <x v="52"/>
    <m/>
    <n v="0"/>
    <n v="90.37242472266243"/>
    <n v="76.896062827800748"/>
  </r>
  <r>
    <x v="52"/>
    <x v="5"/>
    <x v="53"/>
    <m/>
    <n v="1"/>
    <n v="82.56845395316077"/>
    <n v="76.729962124661512"/>
  </r>
  <r>
    <x v="53"/>
    <x v="6"/>
    <x v="54"/>
    <m/>
    <n v="2"/>
    <n v="77.029719086345835"/>
    <n v="76.625828579059771"/>
  </r>
  <r>
    <x v="54"/>
    <x v="7"/>
    <x v="55"/>
    <m/>
    <n v="3"/>
    <n v="70.930672011122709"/>
    <n v="76.427634799723847"/>
  </r>
  <r>
    <x v="55"/>
    <x v="8"/>
    <x v="56"/>
    <m/>
    <n v="4"/>
    <n v="65.22516294773601"/>
    <n v="76.271500169210967"/>
  </r>
  <r>
    <x v="56"/>
    <x v="9"/>
    <x v="57"/>
    <m/>
    <n v="5"/>
    <n v="59.106116002297433"/>
    <n v="76.160367008418362"/>
  </r>
  <r>
    <x v="57"/>
    <x v="10"/>
    <x v="58"/>
    <m/>
    <n v="6"/>
    <n v="54.790302939578986"/>
    <n v="76.109990219214481"/>
  </r>
  <r>
    <x v="58"/>
    <x v="11"/>
    <x v="59"/>
    <m/>
    <n v="7"/>
    <n v="51.4426308263496"/>
    <n v="76.022770414296147"/>
  </r>
  <r>
    <x v="59"/>
    <x v="0"/>
    <x v="60"/>
    <n v="76.940779321248186"/>
    <n v="8"/>
    <n v="48.060170876706088"/>
    <n v="75.903829673429144"/>
  </r>
  <r>
    <x v="60"/>
    <x v="1"/>
    <x v="61"/>
    <m/>
    <n v="9"/>
    <n v="44.178088262124518"/>
    <n v="75.754497917094255"/>
  </r>
  <r>
    <x v="61"/>
    <x v="2"/>
    <x v="62"/>
    <m/>
    <n v="10"/>
    <n v="41.300195916584094"/>
    <n v="75.630229625597551"/>
  </r>
  <r>
    <x v="62"/>
    <x v="3"/>
    <x v="63"/>
    <m/>
    <n v="11"/>
    <n v="38.291898713052348"/>
    <n v="75.532579570607098"/>
  </r>
  <r>
    <x v="63"/>
    <x v="4"/>
    <x v="64"/>
    <m/>
    <n v="12"/>
    <n v="35.072233121768939"/>
    <n v="75.444645499023807"/>
  </r>
  <r>
    <x v="64"/>
    <x v="5"/>
    <x v="65"/>
    <m/>
    <n v="13"/>
    <n v="32.634190191307432"/>
    <n v="75.384658271882472"/>
  </r>
  <r>
    <x v="65"/>
    <x v="6"/>
    <x v="66"/>
    <m/>
    <n v="14"/>
    <n v="30.307695192310689"/>
    <n v="75.296075104860677"/>
  </r>
  <r>
    <x v="66"/>
    <x v="7"/>
    <x v="67"/>
    <m/>
    <n v="15"/>
    <n v="27.919360725433314"/>
    <n v="75.216763706764098"/>
  </r>
  <r>
    <x v="67"/>
    <x v="8"/>
    <x v="68"/>
    <m/>
    <n v="16"/>
    <n v="25.957999872642461"/>
    <n v="75.146583007823352"/>
  </r>
  <r>
    <x v="68"/>
    <x v="9"/>
    <x v="69"/>
    <m/>
    <n v="17"/>
    <n v="24.17141472256608"/>
    <n v="75.080935465329517"/>
  </r>
  <r>
    <x v="69"/>
    <x v="10"/>
    <x v="70"/>
    <m/>
    <n v="18"/>
    <n v="22.489764990636722"/>
    <n v="75.014595258584663"/>
  </r>
  <r>
    <x v="70"/>
    <x v="11"/>
    <x v="71"/>
    <m/>
    <n v="19"/>
    <n v="20.94752173724946"/>
    <n v="74.969575623419985"/>
  </r>
  <r>
    <x v="71"/>
    <x v="0"/>
    <x v="72"/>
    <n v="76.631314150149365"/>
    <n v="20"/>
    <n v="19.393732999777662"/>
    <n v="74.926507547269438"/>
  </r>
  <r>
    <x v="72"/>
    <x v="1"/>
    <x v="73"/>
    <m/>
    <n v="21"/>
    <n v="17.71762666840732"/>
    <n v="74.880994600982632"/>
  </r>
  <r>
    <x v="64"/>
    <x v="2"/>
    <x v="74"/>
    <m/>
    <n v="22"/>
    <n v="16.325219936373141"/>
    <n v="74.857031055034554"/>
  </r>
  <r>
    <x v="73"/>
    <x v="3"/>
    <x v="75"/>
    <m/>
    <n v="23"/>
    <n v="15.050296074724928"/>
    <n v="74.844928345697681"/>
  </r>
  <r>
    <x v="74"/>
    <x v="4"/>
    <x v="76"/>
    <m/>
    <n v="24"/>
    <n v="13.913638902255263"/>
    <n v="74.834608313350245"/>
  </r>
  <r>
    <x v="75"/>
    <x v="5"/>
    <x v="77"/>
    <m/>
    <n v="25"/>
    <n v="12.900316782136157"/>
    <n v="74.830926472952896"/>
  </r>
  <r>
    <x v="76"/>
    <x v="6"/>
    <x v="78"/>
    <m/>
    <n v="0"/>
    <n v="88.130065230282668"/>
    <n v="74.830283156556177"/>
  </r>
  <r>
    <x v="77"/>
    <x v="7"/>
    <x v="79"/>
    <m/>
    <n v="1"/>
    <n v="81.162651087537427"/>
    <n v="74.84563191310238"/>
  </r>
  <r>
    <x v="78"/>
    <x v="8"/>
    <x v="80"/>
    <m/>
    <n v="2"/>
    <n v="74.354103065310809"/>
    <n v="74.873464735221702"/>
  </r>
  <r>
    <x v="79"/>
    <x v="9"/>
    <x v="81"/>
    <m/>
    <n v="3"/>
    <n v="68.822854499198741"/>
    <n v="74.874930463997089"/>
  </r>
  <r>
    <x v="79"/>
    <x v="10"/>
    <x v="82"/>
    <m/>
    <n v="4"/>
    <n v="63.724865277035882"/>
    <n v="74.883221600139308"/>
  </r>
  <r>
    <x v="80"/>
    <x v="11"/>
    <x v="83"/>
    <m/>
    <n v="5"/>
    <n v="58.426029348044871"/>
    <n v="74.88288857572978"/>
  </r>
  <r>
    <x v="81"/>
    <x v="0"/>
    <x v="84"/>
    <n v="74.045145655983561"/>
    <n v="6"/>
    <n v="53.612835573181407"/>
    <n v="74.937791374344002"/>
  </r>
  <r>
    <x v="82"/>
    <x v="1"/>
    <x v="85"/>
    <m/>
    <n v="7"/>
    <n v="49.83693082464503"/>
    <n v="75.018626743697823"/>
  </r>
  <r>
    <x v="83"/>
    <x v="2"/>
    <x v="86"/>
    <m/>
    <n v="8"/>
    <n v="46.044192166184949"/>
    <n v="75.067977448627531"/>
  </r>
  <r>
    <x v="84"/>
    <x v="3"/>
    <x v="87"/>
    <m/>
    <n v="9"/>
    <n v="42.500466326919202"/>
    <n v="75.124695037534025"/>
  </r>
  <r>
    <x v="85"/>
    <x v="4"/>
    <x v="88"/>
    <m/>
    <n v="10"/>
    <n v="39.981920174212867"/>
    <n v="75.198696313193935"/>
  </r>
  <r>
    <x v="86"/>
    <x v="5"/>
    <x v="89"/>
    <m/>
    <n v="11"/>
    <n v="37.104788746678125"/>
    <n v="75.215192098459553"/>
  </r>
  <r>
    <x v="87"/>
    <x v="6"/>
    <x v="90"/>
    <m/>
    <n v="12"/>
    <n v="34.262405555360921"/>
    <n v="75.225142037509798"/>
  </r>
  <r>
    <x v="88"/>
    <x v="7"/>
    <x v="91"/>
    <m/>
    <n v="13"/>
    <n v="31.438317436513209"/>
    <n v="75.23525046487913"/>
  </r>
  <r>
    <x v="89"/>
    <x v="8"/>
    <x v="92"/>
    <m/>
    <n v="14"/>
    <n v="29.236991318006719"/>
    <n v="75.25912676841233"/>
  </r>
  <r>
    <x v="90"/>
    <x v="9"/>
    <x v="93"/>
    <m/>
    <n v="15"/>
    <n v="26.971921289733277"/>
    <n v="75.27847292058398"/>
  </r>
  <r>
    <x v="91"/>
    <x v="10"/>
    <x v="94"/>
    <m/>
    <n v="16"/>
    <n v="25.071758048975603"/>
    <n v="75.301227281926003"/>
  </r>
  <r>
    <x v="92"/>
    <x v="11"/>
    <x v="95"/>
    <m/>
    <n v="17"/>
    <n v="23.275821931510546"/>
    <n v="75.312298122007761"/>
  </r>
  <r>
    <x v="93"/>
    <x v="0"/>
    <x v="96"/>
    <n v="75.872214718380036"/>
    <n v="18"/>
    <n v="21.881999915913585"/>
    <n v="75.291702259144543"/>
  </r>
  <r>
    <x v="94"/>
    <x v="1"/>
    <x v="97"/>
    <m/>
    <n v="19"/>
    <n v="20.366102709217007"/>
    <n v="75.245800909164274"/>
  </r>
  <r>
    <x v="95"/>
    <x v="2"/>
    <x v="98"/>
    <m/>
    <n v="20"/>
    <n v="18.779308224905918"/>
    <n v="75.184412116133686"/>
  </r>
  <r>
    <x v="96"/>
    <x v="3"/>
    <x v="99"/>
    <m/>
    <n v="21"/>
    <n v="17.394118798108209"/>
    <n v="75.128686723618955"/>
  </r>
  <r>
    <x v="97"/>
    <x v="4"/>
    <x v="100"/>
    <m/>
    <n v="22"/>
    <n v="16.161833360325208"/>
    <n v="75.064675426488847"/>
  </r>
  <r>
    <x v="98"/>
    <x v="5"/>
    <x v="101"/>
    <m/>
    <n v="23"/>
    <n v="14.91097563803463"/>
    <n v="74.999507899400058"/>
  </r>
  <r>
    <x v="99"/>
    <x v="6"/>
    <x v="102"/>
    <m/>
    <n v="24"/>
    <n v="13.863934056891013"/>
    <n v="74.942030645874013"/>
  </r>
  <r>
    <x v="100"/>
    <x v="7"/>
    <x v="103"/>
    <m/>
    <n v="25"/>
    <n v="12.891632010780594"/>
    <n v="74.879551324675447"/>
  </r>
  <r>
    <x v="101"/>
    <x v="8"/>
    <x v="104"/>
    <m/>
    <n v="0"/>
    <n v="88.337273443656414"/>
    <n v="74.822009853151471"/>
  </r>
  <r>
    <x v="102"/>
    <x v="9"/>
    <x v="105"/>
    <m/>
    <n v="1"/>
    <n v="81.538394186148309"/>
    <n v="74.396626234702453"/>
  </r>
  <r>
    <x v="103"/>
    <x v="10"/>
    <x v="106"/>
    <m/>
    <n v="2"/>
    <n v="74.373890403778674"/>
    <n v="73.987291555163765"/>
  </r>
  <r>
    <x v="104"/>
    <x v="11"/>
    <x v="107"/>
    <m/>
    <n v="3"/>
    <n v="68.934784837118315"/>
    <n v="73.64477260412086"/>
  </r>
  <r>
    <x v="105"/>
    <x v="0"/>
    <x v="108"/>
    <n v="75.052710721912604"/>
    <n v="4"/>
    <n v="63.72036944750738"/>
    <n v="73.384271363809518"/>
  </r>
  <r>
    <x v="106"/>
    <x v="1"/>
    <x v="109"/>
    <m/>
    <n v="5"/>
    <n v="59.167217129336883"/>
    <n v="73.138234059557831"/>
  </r>
  <r>
    <x v="107"/>
    <x v="2"/>
    <x v="110"/>
    <m/>
    <n v="6"/>
    <n v="54.70411305945823"/>
    <n v="73.006567474892847"/>
  </r>
  <r>
    <x v="108"/>
    <x v="3"/>
    <x v="111"/>
    <m/>
    <n v="7"/>
    <n v="50.503165341195889"/>
    <n v="72.943822236254633"/>
  </r>
  <r>
    <x v="109"/>
    <x v="4"/>
    <x v="112"/>
    <m/>
    <n v="8"/>
    <n v="46.809879616422684"/>
    <n v="72.869135569981665"/>
  </r>
  <r>
    <x v="110"/>
    <x v="5"/>
    <x v="113"/>
    <m/>
    <n v="9"/>
    <n v="43.499483548327959"/>
    <n v="72.772063094106841"/>
  </r>
  <r>
    <x v="111"/>
    <x v="6"/>
    <x v="114"/>
    <m/>
    <n v="10"/>
    <n v="40.204613275298726"/>
    <n v="72.686211172289575"/>
  </r>
  <r>
    <x v="112"/>
    <x v="7"/>
    <x v="115"/>
    <m/>
    <n v="11"/>
    <n v="37.239112923856418"/>
    <n v="72.569952173372883"/>
  </r>
  <r>
    <x v="113"/>
    <x v="8"/>
    <x v="116"/>
    <m/>
    <n v="12"/>
    <n v="34.398869324846977"/>
    <n v="72.486036135942058"/>
  </r>
  <r>
    <x v="114"/>
    <x v="9"/>
    <x v="117"/>
    <m/>
    <n v="13"/>
    <n v="31.76064753421138"/>
    <n v="72.438389904056379"/>
  </r>
  <r>
    <x v="109"/>
    <x v="10"/>
    <x v="118"/>
    <m/>
    <n v="14"/>
    <n v="29.498164372324133"/>
    <n v="72.403628191893802"/>
  </r>
  <r>
    <x v="115"/>
    <x v="11"/>
    <x v="119"/>
    <m/>
    <n v="15"/>
    <n v="27.279105167850624"/>
    <n v="72.337251092385799"/>
  </r>
  <r>
    <x v="116"/>
    <x v="0"/>
    <x v="120"/>
    <n v="73.001210006679713"/>
    <n v="16"/>
    <n v="25.221214390079382"/>
    <n v="72.261327355596038"/>
  </r>
  <r>
    <x v="117"/>
    <x v="1"/>
    <x v="121"/>
    <m/>
    <n v="17"/>
    <n v="22.997777782857099"/>
    <n v="72.220346422929936"/>
  </r>
  <r>
    <x v="118"/>
    <x v="2"/>
    <x v="122"/>
    <m/>
    <n v="18"/>
    <n v="21.262331691179909"/>
    <n v="72.216779110950597"/>
  </r>
  <r>
    <x v="119"/>
    <x v="3"/>
    <x v="123"/>
    <m/>
    <n v="19"/>
    <n v="19.537354003304142"/>
    <n v="72.214397764777999"/>
  </r>
  <r>
    <x v="120"/>
    <x v="4"/>
    <x v="124"/>
    <m/>
    <n v="20"/>
    <n v="18.027015425956797"/>
    <n v="72.242946126286355"/>
  </r>
  <r>
    <x v="121"/>
    <x v="5"/>
    <x v="125"/>
    <m/>
    <n v="21"/>
    <n v="16.529966286851945"/>
    <n v="72.268568153159563"/>
  </r>
  <r>
    <x v="122"/>
    <x v="6"/>
    <x v="126"/>
    <m/>
    <n v="22"/>
    <n v="15.282071744626357"/>
    <n v="72.315449820897527"/>
  </r>
  <r>
    <x v="123"/>
    <x v="7"/>
    <x v="127"/>
    <m/>
    <n v="23"/>
    <n v="14.135032715433072"/>
    <n v="72.353740374698916"/>
  </r>
  <r>
    <x v="124"/>
    <x v="8"/>
    <x v="128"/>
    <m/>
    <n v="24"/>
    <n v="13.020463220710168"/>
    <n v="72.390806066573347"/>
  </r>
  <r>
    <x v="125"/>
    <x v="9"/>
    <x v="129"/>
    <m/>
    <n v="25"/>
    <n v="12.114822145207057"/>
    <n v="72.433009550536823"/>
  </r>
  <r>
    <x v="126"/>
    <x v="10"/>
    <x v="130"/>
    <m/>
    <n v="0"/>
    <n v="82.594594594594597"/>
    <n v="72.475838475344247"/>
  </r>
  <r>
    <x v="127"/>
    <x v="11"/>
    <x v="131"/>
    <m/>
    <n v="1"/>
    <n v="76.012376012376009"/>
    <n v="72.779276088174143"/>
  </r>
  <r>
    <x v="128"/>
    <x v="0"/>
    <x v="132"/>
    <n v="72.151281415979611"/>
    <n v="2"/>
    <n v="69.749884564699386"/>
    <n v="73.106794683546227"/>
  </r>
  <r>
    <x v="129"/>
    <x v="1"/>
    <x v="133"/>
    <m/>
    <n v="3"/>
    <n v="65.418018092915204"/>
    <n v="73.409872529841522"/>
  </r>
  <r>
    <x v="130"/>
    <x v="2"/>
    <x v="134"/>
    <m/>
    <n v="4"/>
    <n v="60.398865840109551"/>
    <n v="73.653609511755675"/>
  </r>
  <r>
    <x v="131"/>
    <x v="3"/>
    <x v="135"/>
    <m/>
    <n v="5"/>
    <n v="57.38971823635972"/>
    <n v="73.870110749050795"/>
  </r>
  <r>
    <x v="132"/>
    <x v="4"/>
    <x v="136"/>
    <m/>
    <n v="6"/>
    <n v="53.857052337842546"/>
    <n v="73.922775664347668"/>
  </r>
  <r>
    <x v="133"/>
    <x v="5"/>
    <x v="137"/>
    <m/>
    <n v="7"/>
    <n v="49.494895346510852"/>
    <n v="73.915099153098865"/>
  </r>
  <r>
    <x v="134"/>
    <x v="6"/>
    <x v="138"/>
    <m/>
    <n v="8"/>
    <n v="45.499401192112359"/>
    <n v="73.918545431346971"/>
  </r>
  <r>
    <x v="135"/>
    <x v="7"/>
    <x v="139"/>
    <m/>
    <n v="9"/>
    <n v="42.340482603794868"/>
    <n v="73.950465154900002"/>
  </r>
  <r>
    <x v="136"/>
    <x v="8"/>
    <x v="140"/>
    <m/>
    <n v="10"/>
    <n v="38.635116789923515"/>
    <n v="73.95083407920886"/>
  </r>
  <r>
    <x v="137"/>
    <x v="9"/>
    <x v="141"/>
    <m/>
    <n v="11"/>
    <n v="36.106246418540422"/>
    <n v="73.9811402299067"/>
  </r>
  <r>
    <x v="138"/>
    <x v="10"/>
    <x v="142"/>
    <m/>
    <n v="12"/>
    <n v="33.755645194389984"/>
    <n v="73.977640120500098"/>
  </r>
  <r>
    <x v="139"/>
    <x v="11"/>
    <x v="143"/>
    <m/>
    <n v="13"/>
    <n v="31.291364420016755"/>
    <n v="73.923704598036949"/>
  </r>
  <r>
    <x v="140"/>
    <x v="0"/>
    <x v="144"/>
    <n v="73.416359886356148"/>
    <n v="14"/>
    <n v="28.602073528966141"/>
    <n v="73.848784167467556"/>
  </r>
  <r>
    <x v="141"/>
    <x v="1"/>
    <x v="145"/>
    <m/>
    <n v="15"/>
    <n v="26.254134721188734"/>
    <n v="73.827564284757671"/>
  </r>
  <r>
    <x v="142"/>
    <x v="2"/>
    <x v="146"/>
    <m/>
    <n v="16"/>
    <n v="24.66797179908718"/>
    <n v="73.821433016747093"/>
  </r>
  <r>
    <x v="143"/>
    <x v="3"/>
    <x v="147"/>
    <m/>
    <n v="17"/>
    <n v="22.949619071135889"/>
    <n v="73.77614307113349"/>
  </r>
  <r>
    <x v="144"/>
    <x v="4"/>
    <x v="148"/>
    <m/>
    <n v="18"/>
    <n v="21.230183517849976"/>
    <n v="73.729310530495866"/>
  </r>
  <r>
    <x v="145"/>
    <x v="5"/>
    <x v="149"/>
    <m/>
    <n v="19"/>
    <n v="19.922756883666768"/>
    <n v="73.681152366053709"/>
  </r>
  <r>
    <x v="146"/>
    <x v="6"/>
    <x v="150"/>
    <m/>
    <n v="20"/>
    <n v="18.372912788745197"/>
    <n v="73.620654985413296"/>
  </r>
  <r>
    <x v="147"/>
    <x v="7"/>
    <x v="151"/>
    <m/>
    <n v="21"/>
    <n v="17.162868801314399"/>
    <n v="73.55644520304952"/>
  </r>
  <r>
    <x v="148"/>
    <x v="8"/>
    <x v="152"/>
    <m/>
    <n v="22"/>
    <n v="15.798994220945271"/>
    <n v="73.477658894771537"/>
  </r>
  <r>
    <x v="149"/>
    <x v="9"/>
    <x v="153"/>
    <m/>
    <n v="23"/>
    <n v="14.635419555737771"/>
    <n v="73.40037391888859"/>
  </r>
  <r>
    <x v="150"/>
    <x v="10"/>
    <x v="154"/>
    <m/>
    <n v="24"/>
    <n v="13.590210254217105"/>
    <n v="73.337304095980684"/>
  </r>
  <r>
    <x v="151"/>
    <x v="11"/>
    <x v="155"/>
    <m/>
    <n v="25"/>
    <n v="12.693012630107372"/>
    <n v="73.290011216318561"/>
  </r>
  <r>
    <x v="152"/>
    <x v="0"/>
    <x v="156"/>
    <n v="74.395394348886086"/>
    <n v="0"/>
    <n v="86.69100236779795"/>
    <n v="73.224198040969739"/>
  </r>
  <r>
    <x v="153"/>
    <x v="1"/>
    <x v="157"/>
    <m/>
    <n v="1"/>
    <n v="80.433877049899138"/>
    <n v="72.929548951474189"/>
  </r>
  <r>
    <x v="154"/>
    <x v="2"/>
    <x v="158"/>
    <m/>
    <n v="2"/>
    <n v="73.841435489685949"/>
    <n v="72.652011137734789"/>
  </r>
  <r>
    <x v="155"/>
    <x v="3"/>
    <x v="159"/>
    <m/>
    <n v="3"/>
    <n v="68.7084673487564"/>
    <n v="72.423798802964484"/>
  </r>
  <r>
    <x v="156"/>
    <x v="4"/>
    <x v="160"/>
    <m/>
    <n v="4"/>
    <n v="63.321632543593438"/>
    <n v="72.120631857304474"/>
  </r>
  <r>
    <x v="157"/>
    <x v="5"/>
    <x v="161"/>
    <m/>
    <n v="5"/>
    <n v="58.100694592867661"/>
    <n v="71.847398925069555"/>
  </r>
  <r>
    <x v="158"/>
    <x v="6"/>
    <x v="162"/>
    <m/>
    <n v="6"/>
    <n v="53.753419435983851"/>
    <n v="71.608755418148746"/>
  </r>
  <r>
    <x v="159"/>
    <x v="7"/>
    <x v="163"/>
    <m/>
    <n v="7"/>
    <n v="49.541420102860357"/>
    <n v="71.413183930261297"/>
  </r>
  <r>
    <x v="160"/>
    <x v="8"/>
    <x v="164"/>
    <m/>
    <n v="8"/>
    <n v="45.930317460078214"/>
    <n v="71.241029901381253"/>
  </r>
  <r>
    <x v="161"/>
    <x v="9"/>
    <x v="165"/>
    <m/>
    <n v="9"/>
    <n v="42.345463081964496"/>
    <n v="71.105005007373876"/>
  </r>
  <r>
    <x v="162"/>
    <x v="10"/>
    <x v="166"/>
    <m/>
    <n v="10"/>
    <n v="39.044249824344369"/>
    <n v="70.975349196291177"/>
  </r>
  <r>
    <x v="163"/>
    <x v="11"/>
    <x v="167"/>
    <m/>
    <n v="11"/>
    <n v="36.058994941551212"/>
    <n v="70.868744379808589"/>
  </r>
  <r>
    <x v="164"/>
    <x v="0"/>
    <x v="168"/>
    <n v="71.382711680424293"/>
    <n v="12"/>
    <n v="33.027515641137619"/>
    <n v="70.769417514273016"/>
  </r>
  <r>
    <x v="165"/>
    <x v="1"/>
    <x v="169"/>
    <m/>
    <n v="13"/>
    <n v="30.279938607330049"/>
    <n v="70.704727442716916"/>
  </r>
  <r>
    <x v="166"/>
    <x v="2"/>
    <x v="170"/>
    <m/>
    <n v="14"/>
    <n v="28.315605112382471"/>
    <n v="70.648611328717706"/>
  </r>
  <r>
    <x v="167"/>
    <x v="3"/>
    <x v="171"/>
    <m/>
    <n v="15"/>
    <n v="26.17136260304591"/>
    <n v="70.590925470619908"/>
  </r>
  <r>
    <x v="168"/>
    <x v="4"/>
    <x v="172"/>
    <m/>
    <n v="16"/>
    <n v="24.056557533303472"/>
    <n v="70.524639393196125"/>
  </r>
  <r>
    <x v="169"/>
    <x v="5"/>
    <x v="173"/>
    <m/>
    <n v="17"/>
    <n v="22.317379772528099"/>
    <n v="70.492508478170478"/>
  </r>
  <r>
    <x v="170"/>
    <x v="6"/>
    <x v="174"/>
    <m/>
    <n v="18"/>
    <n v="20.580048297880861"/>
    <n v="70.447947404191851"/>
  </r>
  <r>
    <x v="171"/>
    <x v="7"/>
    <x v="175"/>
    <m/>
    <n v="19"/>
    <n v="19.106042245021232"/>
    <n v="70.415846559252017"/>
  </r>
  <r>
    <x v="172"/>
    <x v="8"/>
    <x v="176"/>
    <m/>
    <n v="20"/>
    <n v="17.506080726834085"/>
    <n v="70.387461673446708"/>
  </r>
  <r>
    <x v="173"/>
    <x v="9"/>
    <x v="177"/>
    <m/>
    <n v="21"/>
    <n v="16.099253639561628"/>
    <n v="70.37752336705428"/>
  </r>
  <r>
    <x v="174"/>
    <x v="10"/>
    <x v="178"/>
    <m/>
    <n v="22"/>
    <n v="14.755647046525358"/>
    <n v="70.371109570445341"/>
  </r>
  <r>
    <x v="175"/>
    <x v="11"/>
    <x v="179"/>
    <m/>
    <n v="23"/>
    <n v="13.783976946480967"/>
    <n v="70.375286960705608"/>
  </r>
  <r>
    <x v="176"/>
    <x v="0"/>
    <x v="180"/>
    <n v="70.761306438200748"/>
    <n v="24"/>
    <n v="12.951756378778539"/>
    <n v="70.373275002626315"/>
  </r>
  <r>
    <x v="177"/>
    <x v="1"/>
    <x v="181"/>
    <m/>
    <n v="25"/>
    <n v="11.804534762898333"/>
    <n v="70.354087260964306"/>
  </r>
  <r>
    <x v="178"/>
    <x v="2"/>
    <x v="182"/>
    <m/>
    <n v="0"/>
    <n v="82.713239659608163"/>
    <n v="70.347356283079833"/>
  </r>
  <r>
    <x v="179"/>
    <x v="3"/>
    <x v="183"/>
    <m/>
    <n v="1"/>
    <n v="76.687116564417181"/>
    <n v="70.154697676989045"/>
  </r>
  <r>
    <x v="180"/>
    <x v="4"/>
    <x v="184"/>
    <m/>
    <n v="2"/>
    <n v="70.760568970286712"/>
    <n v="69.967492761256665"/>
  </r>
  <r>
    <x v="181"/>
    <x v="5"/>
    <x v="185"/>
    <m/>
    <n v="3"/>
    <n v="64.615713582346302"/>
    <n v="69.759180039344301"/>
  </r>
  <r>
    <x v="182"/>
    <x v="6"/>
    <x v="186"/>
    <m/>
    <n v="4"/>
    <n v="59.632987958421943"/>
    <n v="69.610610652065986"/>
  </r>
  <r>
    <x v="183"/>
    <x v="7"/>
    <x v="187"/>
    <m/>
    <n v="5"/>
    <n v="54.879007249436526"/>
    <n v="69.446363265415499"/>
  </r>
  <r>
    <x v="184"/>
    <x v="8"/>
    <x v="188"/>
    <m/>
    <n v="6"/>
    <n v="51.11320434950337"/>
    <n v="69.328123004667162"/>
  </r>
  <r>
    <x v="185"/>
    <x v="9"/>
    <x v="189"/>
    <m/>
    <n v="7"/>
    <n v="47.217340712979741"/>
    <n v="69.15664781631034"/>
  </r>
  <r>
    <x v="186"/>
    <x v="10"/>
    <x v="190"/>
    <m/>
    <n v="8"/>
    <n v="44.093981390978612"/>
    <n v="68.981842511672141"/>
  </r>
  <r>
    <x v="187"/>
    <x v="11"/>
    <x v="191"/>
    <m/>
    <n v="9"/>
    <n v="40.595109632348098"/>
    <n v="68.844458706483238"/>
  </r>
  <r>
    <x v="188"/>
    <x v="0"/>
    <x v="192"/>
    <n v="69.905033049336922"/>
    <n v="10"/>
    <n v="37.605084801829427"/>
    <n v="68.708322942026001"/>
  </r>
  <r>
    <x v="189"/>
    <x v="1"/>
    <x v="193"/>
    <m/>
    <n v="11"/>
    <n v="34.71808225682102"/>
    <n v="68.599515000825619"/>
  </r>
  <r>
    <x v="190"/>
    <x v="2"/>
    <x v="194"/>
    <m/>
    <n v="12"/>
    <n v="32.154199675130258"/>
    <n v="68.538990933339889"/>
  </r>
  <r>
    <x v="191"/>
    <x v="3"/>
    <x v="195"/>
    <m/>
    <n v="13"/>
    <n v="29.522371068340707"/>
    <n v="68.465351958243431"/>
  </r>
  <r>
    <x v="192"/>
    <x v="4"/>
    <x v="196"/>
    <m/>
    <n v="14"/>
    <n v="27.536846028062154"/>
    <n v="68.414620587516396"/>
  </r>
  <r>
    <x v="193"/>
    <x v="5"/>
    <x v="197"/>
    <m/>
    <n v="15"/>
    <n v="25.276500557824807"/>
    <n v="68.351003628193396"/>
  </r>
  <r>
    <x v="194"/>
    <x v="6"/>
    <x v="198"/>
    <m/>
    <n v="16"/>
    <n v="23.622790180457386"/>
    <n v="68.306148442678293"/>
  </r>
  <r>
    <x v="195"/>
    <x v="7"/>
    <x v="199"/>
    <m/>
    <n v="17"/>
    <n v="21.715805273816663"/>
    <n v="68.249693670723545"/>
  </r>
  <r>
    <x v="196"/>
    <x v="8"/>
    <x v="200"/>
    <m/>
    <n v="18"/>
    <n v="20.146686891193006"/>
    <n v="68.209846619505228"/>
  </r>
  <r>
    <x v="197"/>
    <x v="9"/>
    <x v="201"/>
    <m/>
    <n v="19"/>
    <n v="18.72284628664956"/>
    <n v="68.160212642567515"/>
  </r>
  <r>
    <x v="190"/>
    <x v="10"/>
    <x v="202"/>
    <m/>
    <n v="20"/>
    <n v="17.371913590536426"/>
    <n v="68.10985392000228"/>
  </r>
  <r>
    <x v="198"/>
    <x v="11"/>
    <x v="203"/>
    <m/>
    <n v="21"/>
    <n v="16.012667385340869"/>
    <n v="68.059783699985061"/>
  </r>
  <r>
    <x v="199"/>
    <x v="0"/>
    <x v="204"/>
    <n v="69.112714438122808"/>
    <n v="22"/>
    <n v="14.812041815038992"/>
    <n v="68.006523042065098"/>
  </r>
  <r>
    <x v="200"/>
    <x v="1"/>
    <x v="205"/>
    <m/>
    <n v="23"/>
    <n v="13.756815512410599"/>
    <n v="67.970840885131466"/>
  </r>
  <r>
    <x v="201"/>
    <x v="2"/>
    <x v="206"/>
    <m/>
    <n v="24"/>
    <n v="12.692721866341461"/>
    <n v="67.929525463529529"/>
  </r>
  <r>
    <x v="202"/>
    <x v="3"/>
    <x v="207"/>
    <m/>
    <n v="25"/>
    <n v="11.713666561457755"/>
    <n v="67.897368647499533"/>
  </r>
  <r>
    <x v="203"/>
    <x v="4"/>
    <x v="208"/>
    <m/>
    <n v="0"/>
    <n v="80.112348477382483"/>
    <n v="67.873346519739385"/>
  </r>
  <r>
    <x v="204"/>
    <x v="5"/>
    <x v="209"/>
    <m/>
    <n v="1"/>
    <n v="74.159850202030157"/>
    <n v="67.700091291339618"/>
  </r>
  <r>
    <x v="205"/>
    <x v="6"/>
    <x v="210"/>
    <m/>
    <n v="2"/>
    <n v="67.948347224469714"/>
    <n v="67.547097880680084"/>
  </r>
  <r>
    <x v="206"/>
    <x v="7"/>
    <x v="211"/>
    <m/>
    <n v="3"/>
    <n v="62.610026854089078"/>
    <n v="67.435506216074771"/>
  </r>
  <r>
    <x v="207"/>
    <x v="8"/>
    <x v="212"/>
    <m/>
    <n v="4"/>
    <n v="57.415648238640401"/>
    <n v="67.369830638288548"/>
  </r>
  <r>
    <x v="208"/>
    <x v="9"/>
    <x v="213"/>
    <m/>
    <n v="5"/>
    <n v="53.28276372933405"/>
    <n v="67.336850836657277"/>
  </r>
  <r>
    <x v="209"/>
    <x v="10"/>
    <x v="214"/>
    <m/>
    <n v="6"/>
    <n v="48.798289306686392"/>
    <n v="67.286002081967183"/>
  </r>
  <r>
    <x v="210"/>
    <x v="11"/>
    <x v="215"/>
    <m/>
    <n v="7"/>
    <n v="44.857469100364106"/>
    <n v="67.273687997464322"/>
  </r>
  <r>
    <x v="211"/>
    <x v="0"/>
    <x v="216"/>
    <n v="67.666631872822009"/>
    <n v="8"/>
    <n v="42.239300020928177"/>
    <n v="67.266873280914567"/>
  </r>
  <r>
    <x v="212"/>
    <x v="1"/>
    <x v="217"/>
    <m/>
    <n v="9"/>
    <n v="38.757276812175533"/>
    <n v="67.202855192446592"/>
  </r>
  <r>
    <x v="213"/>
    <x v="2"/>
    <x v="218"/>
    <m/>
    <n v="10"/>
    <n v="36.136177595624147"/>
    <n v="67.175941961248625"/>
  </r>
  <r>
    <x v="214"/>
    <x v="3"/>
    <x v="219"/>
    <m/>
    <n v="11"/>
    <n v="33.901007345763531"/>
    <n v="67.139610307073411"/>
  </r>
  <r>
    <x v="215"/>
    <x v="4"/>
    <x v="220"/>
    <m/>
    <n v="12"/>
    <n v="31.160073511327951"/>
    <n v="67.071070955380478"/>
  </r>
  <r>
    <x v="216"/>
    <x v="5"/>
    <x v="221"/>
    <m/>
    <n v="13"/>
    <n v="28.837497563525901"/>
    <n v="67.01014924963934"/>
  </r>
  <r>
    <x v="217"/>
    <x v="6"/>
    <x v="222"/>
    <m/>
    <n v="14"/>
    <n v="26.678017077201641"/>
    <n v="66.949446466417754"/>
  </r>
  <r>
    <x v="218"/>
    <x v="7"/>
    <x v="223"/>
    <m/>
    <n v="15"/>
    <n v="24.670955553370959"/>
    <n v="66.897950218839924"/>
  </r>
  <r>
    <x v="219"/>
    <x v="8"/>
    <x v="224"/>
    <m/>
    <n v="16"/>
    <n v="22.860650759068282"/>
    <n v="66.856236016299619"/>
  </r>
  <r>
    <x v="217"/>
    <x v="9"/>
    <x v="225"/>
    <m/>
    <n v="17"/>
    <n v="21.177870082369338"/>
    <n v="66.813360015323937"/>
  </r>
  <r>
    <x v="220"/>
    <x v="10"/>
    <x v="226"/>
    <m/>
    <n v="18"/>
    <n v="19.476628202534041"/>
    <n v="66.777013148850017"/>
  </r>
  <r>
    <x v="221"/>
    <x v="11"/>
    <x v="227"/>
    <m/>
    <n v="19"/>
    <n v="18.043003532018673"/>
    <n v="66.714278067560357"/>
  </r>
  <r>
    <x v="222"/>
    <x v="0"/>
    <x v="228"/>
    <n v="67.174983143175055"/>
    <n v="20"/>
    <n v="16.69596562030393"/>
    <n v="66.632741882165107"/>
  </r>
  <r>
    <x v="223"/>
    <x v="1"/>
    <x v="229"/>
    <m/>
    <n v="21"/>
    <n v="15.293648503421609"/>
    <n v="66.571302170407762"/>
  </r>
  <r>
    <x v="224"/>
    <x v="2"/>
    <x v="230"/>
    <m/>
    <n v="22"/>
    <n v="14.330332696434597"/>
    <n v="66.526967925289142"/>
  </r>
  <r>
    <x v="225"/>
    <x v="3"/>
    <x v="231"/>
    <m/>
    <n v="23"/>
    <n v="13.199057320784497"/>
    <n v="66.47925122528369"/>
  </r>
  <r>
    <x v="226"/>
    <x v="4"/>
    <x v="232"/>
    <m/>
    <n v="24"/>
    <n v="12.258604849936633"/>
    <n v="66.442345219484466"/>
  </r>
  <r>
    <x v="227"/>
    <x v="5"/>
    <x v="233"/>
    <m/>
    <n v="25"/>
    <n v="11.389367836695824"/>
    <n v="66.412302317785887"/>
  </r>
  <r>
    <x v="228"/>
    <x v="6"/>
    <x v="234"/>
    <m/>
    <n v="0"/>
    <n v="77.773402893985633"/>
    <n v="66.378952375333299"/>
  </r>
  <r>
    <x v="229"/>
    <x v="7"/>
    <x v="235"/>
    <m/>
    <n v="1"/>
    <n v="72.094439158126534"/>
    <n v="66.240861810105969"/>
  </r>
  <r>
    <x v="225"/>
    <x v="8"/>
    <x v="236"/>
    <m/>
    <n v="2"/>
    <n v="66.441859752297873"/>
    <n v="66.050970244915305"/>
  </r>
  <r>
    <x v="230"/>
    <x v="9"/>
    <x v="237"/>
    <m/>
    <n v="3"/>
    <n v="61.723406553974996"/>
    <n v="65.848338023554163"/>
  </r>
  <r>
    <x v="231"/>
    <x v="10"/>
    <x v="238"/>
    <m/>
    <n v="4"/>
    <n v="56.970420916618508"/>
    <n v="65.672252753474311"/>
  </r>
  <r>
    <x v="232"/>
    <x v="11"/>
    <x v="239"/>
    <m/>
    <n v="5"/>
    <n v="52.596305541017784"/>
    <n v="65.549367205674827"/>
  </r>
  <r>
    <x v="233"/>
    <x v="0"/>
    <x v="240"/>
    <n v="66.388943312917192"/>
    <n v="6"/>
    <n v="48.632049165897655"/>
    <n v="65.451457559096085"/>
  </r>
  <r>
    <x v="234"/>
    <x v="1"/>
    <x v="241"/>
    <m/>
    <n v="7"/>
    <n v="44.765470426942343"/>
    <n v="65.337867478848466"/>
  </r>
  <r>
    <x v="235"/>
    <x v="2"/>
    <x v="242"/>
    <m/>
    <n v="8"/>
    <n v="41.375055826610627"/>
    <n v="65.249288436823633"/>
  </r>
  <r>
    <x v="236"/>
    <x v="3"/>
    <x v="243"/>
    <m/>
    <n v="9"/>
    <n v="38.393948191002934"/>
    <n v="65.170425774885899"/>
  </r>
  <r>
    <x v="237"/>
    <x v="4"/>
    <x v="244"/>
    <m/>
    <n v="10"/>
    <n v="35.645700264258927"/>
    <n v="65.079548996455813"/>
  </r>
  <r>
    <x v="238"/>
    <x v="5"/>
    <x v="245"/>
    <m/>
    <n v="11"/>
    <n v="32.975726097908719"/>
    <n v="64.995393374497311"/>
  </r>
  <r>
    <x v="239"/>
    <x v="6"/>
    <x v="246"/>
    <m/>
    <n v="12"/>
    <n v="30.337630483822629"/>
    <n v="64.924344399600059"/>
  </r>
  <r>
    <x v="240"/>
    <x v="7"/>
    <x v="247"/>
    <m/>
    <n v="13"/>
    <n v="28.018009990034567"/>
    <n v="64.882721918551781"/>
  </r>
  <r>
    <x v="241"/>
    <x v="8"/>
    <x v="248"/>
    <m/>
    <n v="14"/>
    <n v="25.982817734900983"/>
    <n v="64.851150651526325"/>
  </r>
  <r>
    <x v="242"/>
    <x v="9"/>
    <x v="249"/>
    <m/>
    <n v="15"/>
    <n v="24.107813819076693"/>
    <n v="64.810017106843489"/>
  </r>
  <r>
    <x v="243"/>
    <x v="10"/>
    <x v="250"/>
    <m/>
    <n v="16"/>
    <n v="22.281824745896532"/>
    <n v="64.755402245465547"/>
  </r>
  <r>
    <x v="244"/>
    <x v="11"/>
    <x v="251"/>
    <m/>
    <n v="17"/>
    <n v="20.68718738497164"/>
    <n v="64.715036735503759"/>
  </r>
  <r>
    <x v="245"/>
    <x v="0"/>
    <x v="252"/>
    <n v="64.299164839035726"/>
    <n v="18"/>
    <n v="18.629704605123642"/>
    <n v="64.675096773188613"/>
  </r>
  <r>
    <x v="246"/>
    <x v="1"/>
    <x v="253"/>
    <m/>
    <n v="19"/>
    <n v="16.942265029183023"/>
    <n v="64.659341647426487"/>
  </r>
  <r>
    <x v="247"/>
    <x v="2"/>
    <x v="254"/>
    <m/>
    <n v="20"/>
    <n v="15.866529511579747"/>
    <n v="64.664492431222271"/>
  </r>
  <r>
    <x v="248"/>
    <x v="3"/>
    <x v="255"/>
    <m/>
    <n v="21"/>
    <n v="14.695136194320053"/>
    <n v="64.655515586500584"/>
  </r>
  <r>
    <x v="249"/>
    <x v="4"/>
    <x v="256"/>
    <m/>
    <n v="22"/>
    <n v="13.686157246361105"/>
    <n v="64.625223324224848"/>
  </r>
  <r>
    <x v="250"/>
    <x v="5"/>
    <x v="257"/>
    <m/>
    <n v="23"/>
    <n v="12.700826242494948"/>
    <n v="64.586060435007127"/>
  </r>
  <r>
    <x v="251"/>
    <x v="6"/>
    <x v="258"/>
    <m/>
    <n v="24"/>
    <n v="11.853025677005855"/>
    <n v="64.5495501312991"/>
  </r>
  <r>
    <x v="252"/>
    <x v="7"/>
    <x v="259"/>
    <m/>
    <n v="25"/>
    <n v="10.939143613585893"/>
    <n v="64.519531140927356"/>
  </r>
  <r>
    <x v="253"/>
    <x v="8"/>
    <x v="260"/>
    <m/>
    <n v="0"/>
    <n v="75.909180263416545"/>
    <n v="64.49673196449281"/>
  </r>
  <r>
    <x v="254"/>
    <x v="9"/>
    <x v="261"/>
    <m/>
    <n v="1"/>
    <n v="69.53090302805262"/>
    <n v="64.260505706918494"/>
  </r>
  <r>
    <x v="255"/>
    <x v="10"/>
    <x v="262"/>
    <m/>
    <n v="2"/>
    <n v="63.706324763922552"/>
    <n v="64.084251223747273"/>
  </r>
  <r>
    <x v="256"/>
    <x v="11"/>
    <x v="263"/>
    <m/>
    <n v="3"/>
    <n v="59.346255407896706"/>
    <n v="64.035269439695838"/>
  </r>
  <r>
    <x v="257"/>
    <x v="0"/>
    <x v="264"/>
    <n v="64.768307997398921"/>
    <n v="4"/>
    <n v="55.311466021325408"/>
    <n v="64.052318905660385"/>
  </r>
  <r>
    <x v="258"/>
    <x v="1"/>
    <x v="265"/>
    <m/>
    <n v="5"/>
    <n v="51.27452531220483"/>
    <n v="64.016200369959108"/>
  </r>
  <r>
    <x v="259"/>
    <x v="2"/>
    <x v="266"/>
    <m/>
    <n v="6"/>
    <n v="47.098583082554839"/>
    <n v="63.965912248154993"/>
  </r>
  <r>
    <x v="260"/>
    <x v="3"/>
    <x v="267"/>
    <m/>
    <n v="7"/>
    <n v="43.569653359607159"/>
    <n v="63.982657876328702"/>
  </r>
  <r>
    <x v="261"/>
    <x v="4"/>
    <x v="268"/>
    <m/>
    <n v="8"/>
    <n v="40.310409890451147"/>
    <n v="63.955004864459198"/>
  </r>
  <r>
    <x v="262"/>
    <x v="5"/>
    <x v="269"/>
    <m/>
    <n v="9"/>
    <n v="37.16711168219679"/>
    <n v="63.93450251612505"/>
  </r>
  <r>
    <x v="263"/>
    <x v="6"/>
    <x v="270"/>
    <m/>
    <n v="10"/>
    <n v="34.509599367819035"/>
    <n v="63.92536021711426"/>
  </r>
  <r>
    <x v="264"/>
    <x v="7"/>
    <x v="271"/>
    <m/>
    <n v="11"/>
    <n v="32.016564936795859"/>
    <n v="63.905447045762962"/>
  </r>
  <r>
    <x v="265"/>
    <x v="8"/>
    <x v="272"/>
    <m/>
    <n v="12"/>
    <n v="29.775726989670954"/>
    <n v="63.889477459594417"/>
  </r>
  <r>
    <x v="266"/>
    <x v="9"/>
    <x v="273"/>
    <m/>
    <n v="13"/>
    <n v="27.591797885190932"/>
    <n v="63.894662622751071"/>
  </r>
  <r>
    <x v="267"/>
    <x v="10"/>
    <x v="274"/>
    <m/>
    <n v="14"/>
    <n v="25.427514881682658"/>
    <n v="63.893591990545531"/>
  </r>
  <r>
    <x v="268"/>
    <x v="11"/>
    <x v="275"/>
    <m/>
    <n v="15"/>
    <n v="23.370513190474412"/>
    <n v="63.935836301112353"/>
  </r>
  <r>
    <x v="269"/>
    <x v="0"/>
    <x v="276"/>
    <n v="63.467658437806826"/>
    <n v="16"/>
    <n v="21.736890361412446"/>
    <n v="63.998087809003756"/>
  </r>
  <r>
    <x v="270"/>
    <x v="1"/>
    <x v="277"/>
    <m/>
    <n v="17"/>
    <n v="20.147997893717047"/>
    <n v="64.047234062053732"/>
  </r>
  <r>
    <x v="271"/>
    <x v="2"/>
    <x v="278"/>
    <m/>
    <n v="18"/>
    <n v="18.417010407335024"/>
    <n v="64.074312852538768"/>
  </r>
  <r>
    <x v="272"/>
    <x v="3"/>
    <x v="279"/>
    <m/>
    <n v="19"/>
    <n v="17.011800610426146"/>
    <n v="64.105987203431155"/>
  </r>
  <r>
    <x v="273"/>
    <x v="4"/>
    <x v="280"/>
    <m/>
    <n v="20"/>
    <n v="15.745342107837034"/>
    <n v="64.14003146124243"/>
  </r>
  <r>
    <x v="274"/>
    <x v="5"/>
    <x v="281"/>
    <m/>
    <n v="21"/>
    <n v="14.286190653597499"/>
    <n v="64.172489143106048"/>
  </r>
  <r>
    <x v="275"/>
    <x v="6"/>
    <x v="282"/>
    <m/>
    <n v="22"/>
    <n v="13.157458241922024"/>
    <n v="64.231435705641033"/>
  </r>
  <r>
    <x v="276"/>
    <x v="7"/>
    <x v="283"/>
    <m/>
    <n v="23"/>
    <n v="12.20793714243654"/>
    <n v="64.302574356454684"/>
  </r>
  <r>
    <x v="277"/>
    <x v="8"/>
    <x v="284"/>
    <m/>
    <n v="24"/>
    <n v="11.447769306987318"/>
    <n v="64.370412068875936"/>
  </r>
  <r>
    <x v="278"/>
    <x v="9"/>
    <x v="285"/>
    <m/>
    <n v="25"/>
    <n v="10.631354731719517"/>
    <n v="64.42380671748883"/>
  </r>
  <r>
    <x v="279"/>
    <x v="10"/>
    <x v="286"/>
    <m/>
    <n v="0"/>
    <n v="72.720125786163521"/>
    <n v="64.466037583675515"/>
  </r>
  <r>
    <x v="280"/>
    <x v="11"/>
    <x v="287"/>
    <m/>
    <n v="1"/>
    <n v="67.151467505241087"/>
    <n v="64.739328535911326"/>
  </r>
  <r>
    <x v="281"/>
    <x v="0"/>
    <x v="288"/>
    <n v="64.349971379324941"/>
    <n v="2"/>
    <n v="63.045070679228026"/>
    <n v="65.003841775611264"/>
  </r>
  <r>
    <x v="282"/>
    <x v="1"/>
    <x v="289"/>
    <m/>
    <n v="3"/>
    <n v="59.576423198418205"/>
    <n v="65.181358058961408"/>
  </r>
  <r>
    <x v="283"/>
    <x v="2"/>
    <x v="290"/>
    <m/>
    <n v="4"/>
    <n v="54.823865789358116"/>
    <n v="65.279220995222516"/>
  </r>
  <r>
    <x v="284"/>
    <x v="3"/>
    <x v="291"/>
    <m/>
    <n v="5"/>
    <n v="50.595635667849287"/>
    <n v="65.354410086099463"/>
  </r>
  <r>
    <x v="285"/>
    <x v="4"/>
    <x v="292"/>
    <m/>
    <n v="6"/>
    <n v="47.32464906289983"/>
    <n v="65.459647083999883"/>
  </r>
  <r>
    <x v="286"/>
    <x v="5"/>
    <x v="293"/>
    <m/>
    <n v="7"/>
    <n v="43.196337699368833"/>
    <n v="65.572570364214471"/>
  </r>
  <r>
    <x v="287"/>
    <x v="6"/>
    <x v="294"/>
    <m/>
    <n v="8"/>
    <n v="40.033628187940081"/>
    <n v="65.732584143110429"/>
  </r>
  <r>
    <x v="288"/>
    <x v="7"/>
    <x v="295"/>
    <m/>
    <n v="9"/>
    <n v="37.043690645551003"/>
    <n v="65.879180057813144"/>
  </r>
  <r>
    <x v="289"/>
    <x v="8"/>
    <x v="296"/>
    <m/>
    <n v="10"/>
    <n v="34.240771554576519"/>
    <n v="66.017820589950475"/>
  </r>
  <r>
    <x v="290"/>
    <x v="9"/>
    <x v="297"/>
    <m/>
    <n v="11"/>
    <n v="31.800975523520524"/>
    <n v="66.150893939262644"/>
  </r>
  <r>
    <x v="291"/>
    <x v="10"/>
    <x v="298"/>
    <m/>
    <n v="12"/>
    <n v="29.845726692285865"/>
    <n v="66.26695760214939"/>
  </r>
  <r>
    <x v="292"/>
    <x v="11"/>
    <x v="299"/>
    <m/>
    <n v="13"/>
    <n v="27.577344350416084"/>
    <n v="66.344189416446667"/>
  </r>
  <r>
    <x v="293"/>
    <x v="0"/>
    <x v="300"/>
    <n v="65.981296868184515"/>
    <n v="14"/>
    <n v="25.997813074334605"/>
    <n v="66.411153319669978"/>
  </r>
  <r>
    <x v="294"/>
    <x v="1"/>
    <x v="301"/>
    <m/>
    <n v="15"/>
    <n v="24.210908547008366"/>
    <n v="66.410654151343508"/>
  </r>
  <r>
    <x v="295"/>
    <x v="2"/>
    <x v="302"/>
    <m/>
    <n v="16"/>
    <n v="22.400364777587267"/>
    <n v="66.394182172994789"/>
  </r>
  <r>
    <x v="296"/>
    <x v="3"/>
    <x v="303"/>
    <m/>
    <n v="17"/>
    <n v="20.513561565264983"/>
    <n v="66.378504231682001"/>
  </r>
  <r>
    <x v="297"/>
    <x v="4"/>
    <x v="304"/>
    <m/>
    <n v="18"/>
    <n v="18.844614144382291"/>
    <n v="66.390851668096147"/>
  </r>
  <r>
    <x v="298"/>
    <x v="5"/>
    <x v="305"/>
    <m/>
    <n v="19"/>
    <n v="17.471398090878285"/>
    <n v="66.408445624548165"/>
  </r>
  <r>
    <x v="299"/>
    <x v="6"/>
    <x v="306"/>
    <m/>
    <n v="20"/>
    <n v="16.183520812995908"/>
    <n v="66.399495684976529"/>
  </r>
  <r>
    <x v="300"/>
    <x v="7"/>
    <x v="307"/>
    <m/>
    <n v="21"/>
    <n v="15.081969247819913"/>
    <n v="66.392923542559487"/>
  </r>
  <r>
    <x v="301"/>
    <x v="8"/>
    <x v="308"/>
    <m/>
    <n v="22"/>
    <n v="14.117830027906225"/>
    <n v="66.383905766881071"/>
  </r>
  <r>
    <x v="302"/>
    <x v="9"/>
    <x v="309"/>
    <m/>
    <n v="23"/>
    <n v="13.123746260123399"/>
    <n v="66.359261855331226"/>
  </r>
  <r>
    <x v="303"/>
    <x v="10"/>
    <x v="310"/>
    <m/>
    <n v="24"/>
    <n v="12.168597063261346"/>
    <n v="66.340307059536741"/>
  </r>
  <r>
    <x v="304"/>
    <x v="11"/>
    <x v="311"/>
    <m/>
    <n v="25"/>
    <n v="11.201471425239871"/>
    <n v="66.321268787434477"/>
  </r>
  <r>
    <x v="305"/>
    <x v="0"/>
    <x v="312"/>
    <n v="66.401126633336887"/>
    <n v="0"/>
    <n v="76.409553641346903"/>
    <n v="66.308617349555632"/>
  </r>
  <r>
    <x v="306"/>
    <x v="1"/>
    <x v="313"/>
    <m/>
    <n v="1"/>
    <n v="70.722396241190296"/>
    <n v="66.241538020011191"/>
  </r>
  <r>
    <x v="307"/>
    <x v="2"/>
    <x v="314"/>
    <m/>
    <n v="2"/>
    <n v="65.441540504455162"/>
    <n v="66.149741431959711"/>
  </r>
  <r>
    <x v="308"/>
    <x v="3"/>
    <x v="315"/>
    <m/>
    <n v="3"/>
    <n v="60.897572837943002"/>
    <n v="66.10096664533576"/>
  </r>
  <r>
    <x v="309"/>
    <x v="4"/>
    <x v="316"/>
    <m/>
    <n v="4"/>
    <n v="55.838918516196905"/>
    <n v="66.026380318129483"/>
  </r>
  <r>
    <x v="310"/>
    <x v="5"/>
    <x v="317"/>
    <m/>
    <n v="5"/>
    <n v="52.016335139504925"/>
    <n v="66.014488935954205"/>
  </r>
  <r>
    <x v="311"/>
    <x v="6"/>
    <x v="318"/>
    <m/>
    <n v="6"/>
    <n v="48.849113345796908"/>
    <n v="65.980742094327155"/>
  </r>
  <r>
    <x v="312"/>
    <x v="7"/>
    <x v="319"/>
    <m/>
    <n v="7"/>
    <n v="45.356523714464153"/>
    <n v="65.893183635139835"/>
  </r>
  <r>
    <x v="313"/>
    <x v="8"/>
    <x v="320"/>
    <m/>
    <n v="8"/>
    <n v="42.012673036426825"/>
    <n v="65.778135927260237"/>
  </r>
  <r>
    <x v="314"/>
    <x v="9"/>
    <x v="321"/>
    <m/>
    <n v="9"/>
    <n v="38.915337829404834"/>
    <n v="65.666497617924179"/>
  </r>
  <r>
    <x v="315"/>
    <x v="10"/>
    <x v="322"/>
    <m/>
    <n v="10"/>
    <n v="36.037261770290925"/>
    <n v="65.559852460153664"/>
  </r>
  <r>
    <x v="315"/>
    <x v="11"/>
    <x v="323"/>
    <m/>
    <n v="11"/>
    <n v="33.3678349724916"/>
    <n v="65.459420915375887"/>
  </r>
  <r>
    <x v="316"/>
    <x v="0"/>
    <x v="324"/>
    <n v="66.164403291095283"/>
    <n v="12"/>
    <n v="30.888356185299063"/>
    <n v="65.362054986691888"/>
  </r>
  <r>
    <x v="317"/>
    <x v="1"/>
    <x v="325"/>
    <m/>
    <n v="13"/>
    <n v="28.481357043930721"/>
    <n v="65.271321107904043"/>
  </r>
  <r>
    <x v="318"/>
    <x v="2"/>
    <x v="326"/>
    <m/>
    <n v="14"/>
    <n v="25.991074301927398"/>
    <n v="65.196388896307809"/>
  </r>
  <r>
    <x v="319"/>
    <x v="3"/>
    <x v="327"/>
    <m/>
    <n v="15"/>
    <n v="23.988536839300661"/>
    <n v="65.146516225208813"/>
  </r>
  <r>
    <x v="320"/>
    <x v="4"/>
    <x v="328"/>
    <m/>
    <n v="16"/>
    <n v="22.188712569864762"/>
    <n v="65.102617255711152"/>
  </r>
  <r>
    <x v="321"/>
    <x v="5"/>
    <x v="329"/>
    <m/>
    <n v="17"/>
    <n v="20.680251956855962"/>
    <n v="65.034324217632445"/>
  </r>
  <r>
    <x v="322"/>
    <x v="6"/>
    <x v="330"/>
    <m/>
    <n v="18"/>
    <n v="19.082132556484424"/>
    <n v="64.972103817248609"/>
  </r>
  <r>
    <x v="323"/>
    <x v="7"/>
    <x v="331"/>
    <m/>
    <n v="19"/>
    <n v="17.35057390666109"/>
    <n v="64.926081563810527"/>
  </r>
  <r>
    <x v="324"/>
    <x v="8"/>
    <x v="332"/>
    <m/>
    <n v="20"/>
    <n v="16.094796890366105"/>
    <n v="64.914476003469318"/>
  </r>
  <r>
    <x v="325"/>
    <x v="9"/>
    <x v="333"/>
    <m/>
    <n v="21"/>
    <n v="14.960229276161277"/>
    <n v="64.901391867458258"/>
  </r>
  <r>
    <x v="326"/>
    <x v="10"/>
    <x v="334"/>
    <m/>
    <n v="22"/>
    <n v="13.785137221983435"/>
    <n v="64.863966900688197"/>
  </r>
  <r>
    <x v="327"/>
    <x v="11"/>
    <x v="335"/>
    <m/>
    <n v="23"/>
    <n v="12.867856516897598"/>
    <n v="64.819626705187972"/>
  </r>
  <r>
    <x v="328"/>
    <x v="0"/>
    <x v="336"/>
    <n v="65.287362252601284"/>
    <n v="24"/>
    <n v="11.911580389880795"/>
    <n v="64.772371938746119"/>
  </r>
  <r>
    <x v="329"/>
    <x v="1"/>
    <x v="337"/>
    <m/>
    <n v="25"/>
    <n v="11.03067701387554"/>
    <n v="64.736449820747879"/>
  </r>
  <r>
    <x v="330"/>
    <x v="2"/>
    <x v="338"/>
    <m/>
    <n v="0"/>
    <n v="75.503982692496805"/>
    <n v="64.710761579378371"/>
  </r>
  <r>
    <x v="331"/>
    <x v="3"/>
    <x v="339"/>
    <m/>
    <n v="1"/>
    <n v="69.483142302495239"/>
    <n v="64.590341805708519"/>
  </r>
  <r>
    <x v="332"/>
    <x v="4"/>
    <x v="340"/>
    <m/>
    <n v="2"/>
    <n v="64.783080885031993"/>
    <n v="64.477401819346326"/>
  </r>
  <r>
    <x v="333"/>
    <x v="5"/>
    <x v="341"/>
    <m/>
    <n v="3"/>
    <n v="59.8906574206583"/>
    <n v="64.302780729715494"/>
  </r>
  <r>
    <x v="334"/>
    <x v="6"/>
    <x v="342"/>
    <m/>
    <n v="4"/>
    <n v="55.678384856830384"/>
    <n v="64.123100087730521"/>
  </r>
  <r>
    <x v="335"/>
    <x v="7"/>
    <x v="343"/>
    <m/>
    <n v="5"/>
    <n v="51.560752777539939"/>
    <n v="63.947110817283793"/>
  </r>
  <r>
    <x v="336"/>
    <x v="8"/>
    <x v="344"/>
    <m/>
    <n v="6"/>
    <n v="47.667074146768051"/>
    <n v="63.732458030847674"/>
  </r>
  <r>
    <x v="337"/>
    <x v="9"/>
    <x v="345"/>
    <m/>
    <n v="7"/>
    <n v="43.803379658089604"/>
    <n v="63.55026111575846"/>
  </r>
  <r>
    <x v="338"/>
    <x v="10"/>
    <x v="346"/>
    <m/>
    <n v="8"/>
    <n v="40.505555860390061"/>
    <n v="63.410047978740437"/>
  </r>
  <r>
    <x v="339"/>
    <x v="11"/>
    <x v="347"/>
    <m/>
    <n v="9"/>
    <n v="37.475628199502978"/>
    <n v="63.30862384111748"/>
  </r>
  <r>
    <x v="340"/>
    <x v="0"/>
    <x v="348"/>
    <n v="64.32829600720801"/>
    <n v="10"/>
    <n v="34.68143591579102"/>
    <n v="63.218725994584531"/>
  </r>
  <r>
    <x v="341"/>
    <x v="1"/>
    <x v="349"/>
    <m/>
    <n v="11"/>
    <n v="32.053394935257145"/>
    <n v="63.159843695651276"/>
  </r>
  <r>
    <x v="342"/>
    <x v="2"/>
    <x v="350"/>
    <m/>
    <n v="12"/>
    <n v="29.663448821663412"/>
    <n v="63.112202996849895"/>
  </r>
  <r>
    <x v="343"/>
    <x v="3"/>
    <x v="351"/>
    <m/>
    <n v="13"/>
    <n v="27.469772187381391"/>
    <n v="63.053004488393"/>
  </r>
  <r>
    <x v="344"/>
    <x v="4"/>
    <x v="352"/>
    <m/>
    <n v="14"/>
    <n v="25.317793242090939"/>
    <n v="62.987696310586266"/>
  </r>
  <r>
    <x v="345"/>
    <x v="5"/>
    <x v="353"/>
    <m/>
    <n v="15"/>
    <n v="23.395900751082447"/>
    <n v="62.891996519524085"/>
  </r>
  <r>
    <x v="346"/>
    <x v="6"/>
    <x v="354"/>
    <m/>
    <n v="16"/>
    <n v="21.266756555802147"/>
    <n v="62.813261658082752"/>
  </r>
  <r>
    <x v="347"/>
    <x v="7"/>
    <x v="355"/>
    <m/>
    <n v="17"/>
    <n v="19.840276551674265"/>
    <n v="62.757152432942625"/>
  </r>
  <r>
    <x v="348"/>
    <x v="8"/>
    <x v="356"/>
    <m/>
    <n v="18"/>
    <n v="18.460832135070341"/>
    <n v="62.688660564835182"/>
  </r>
  <r>
    <x v="349"/>
    <x v="9"/>
    <x v="357"/>
    <m/>
    <n v="19"/>
    <n v="17.193898842054725"/>
    <n v="62.637706254801685"/>
  </r>
  <r>
    <x v="350"/>
    <x v="10"/>
    <x v="358"/>
    <m/>
    <n v="20"/>
    <n v="15.918161054216778"/>
    <n v="62.574299778925507"/>
  </r>
  <r>
    <x v="351"/>
    <x v="11"/>
    <x v="359"/>
    <m/>
    <n v="21"/>
    <n v="14.454992224765396"/>
    <n v="62.541072177479926"/>
  </r>
  <r>
    <x v="352"/>
    <x v="0"/>
    <x v="360"/>
    <n v="62.685395903801222"/>
    <n v="22"/>
    <n v="13.186544582730326"/>
    <n v="62.534096550310146"/>
  </r>
  <r>
    <x v="353"/>
    <x v="1"/>
    <x v="361"/>
    <m/>
    <n v="23"/>
    <n v="12.229917169932524"/>
    <n v="62.537323621775457"/>
  </r>
  <r>
    <x v="354"/>
    <x v="2"/>
    <x v="362"/>
    <m/>
    <n v="24"/>
    <n v="11.426631796904623"/>
    <n v="62.534351207556519"/>
  </r>
  <r>
    <x v="355"/>
    <x v="3"/>
    <x v="363"/>
    <m/>
    <n v="25"/>
    <n v="10.683885755387243"/>
    <n v="62.516412569323442"/>
  </r>
  <r>
    <x v="356"/>
    <x v="4"/>
    <x v="364"/>
    <m/>
    <n v="0"/>
    <n v="73.878315747953849"/>
    <n v="62.485101289753338"/>
  </r>
  <r>
    <x v="357"/>
    <x v="5"/>
    <x v="365"/>
    <m/>
    <n v="1"/>
    <n v="67.958452486605538"/>
    <n v="62.25304995018498"/>
  </r>
  <r>
    <x v="358"/>
    <x v="6"/>
    <x v="366"/>
    <m/>
    <n v="2"/>
    <n v="62.42569617501595"/>
    <n v="62.022076980648436"/>
  </r>
  <r>
    <x v="359"/>
    <x v="7"/>
    <x v="367"/>
    <m/>
    <n v="3"/>
    <n v="57.464968753861207"/>
    <n v="61.900134270206834"/>
  </r>
  <r>
    <x v="360"/>
    <x v="8"/>
    <x v="368"/>
    <m/>
    <n v="4"/>
    <n v="53.302529705799422"/>
    <n v="61.783236714420916"/>
  </r>
  <r>
    <x v="361"/>
    <x v="9"/>
    <x v="369"/>
    <m/>
    <n v="5"/>
    <n v="48.662940160652255"/>
    <n v="61.665876280703181"/>
  </r>
  <r>
    <x v="362"/>
    <x v="10"/>
    <x v="370"/>
    <m/>
    <n v="6"/>
    <n v="45.207415793063682"/>
    <n v="61.534523561976641"/>
  </r>
  <r>
    <x v="363"/>
    <x v="11"/>
    <x v="371"/>
    <m/>
    <n v="7"/>
    <n v="41.910502308346167"/>
    <n v="61.388537492206538"/>
  </r>
  <r>
    <x v="364"/>
    <x v="0"/>
    <x v="372"/>
    <n v="62.409761583270239"/>
    <n v="8"/>
    <n v="39.136330002480193"/>
    <n v="61.24145136253459"/>
  </r>
  <r>
    <x v="365"/>
    <x v="1"/>
    <x v="373"/>
    <m/>
    <n v="9"/>
    <n v="36.262007271308136"/>
    <n v="61.146612737463649"/>
  </r>
  <r>
    <x v="366"/>
    <x v="2"/>
    <x v="374"/>
    <m/>
    <n v="10"/>
    <n v="33.886524880192034"/>
    <n v="61.066445559803974"/>
  </r>
  <r>
    <x v="367"/>
    <x v="3"/>
    <x v="375"/>
    <m/>
    <n v="11"/>
    <n v="31.410245501438535"/>
    <n v="60.999573248644616"/>
  </r>
  <r>
    <x v="368"/>
    <x v="4"/>
    <x v="376"/>
    <m/>
    <n v="12"/>
    <n v="28.864268957495355"/>
    <n v="60.910782569303613"/>
  </r>
  <r>
    <x v="369"/>
    <x v="5"/>
    <x v="377"/>
    <m/>
    <n v="13"/>
    <n v="26.588111786990449"/>
    <n v="60.854647008472242"/>
  </r>
  <r>
    <x v="370"/>
    <x v="6"/>
    <x v="378"/>
    <m/>
    <n v="14"/>
    <n v="24.02584606275153"/>
    <n v="60.809682747543299"/>
  </r>
  <r>
    <x v="371"/>
    <x v="7"/>
    <x v="379"/>
    <m/>
    <n v="15"/>
    <n v="22.332980121624448"/>
    <n v="60.808238837010073"/>
  </r>
  <r>
    <x v="372"/>
    <x v="8"/>
    <x v="380"/>
    <m/>
    <n v="16"/>
    <n v="20.509282016410502"/>
    <n v="60.799551864521135"/>
  </r>
  <r>
    <x v="373"/>
    <x v="9"/>
    <x v="381"/>
    <m/>
    <n v="17"/>
    <n v="18.915636332223819"/>
    <n v="60.774292630377332"/>
  </r>
  <r>
    <x v="374"/>
    <x v="10"/>
    <x v="382"/>
    <m/>
    <n v="18"/>
    <n v="17.772948949618176"/>
    <n v="60.767639101153335"/>
  </r>
  <r>
    <x v="375"/>
    <x v="11"/>
    <x v="383"/>
    <m/>
    <n v="19"/>
    <n v="16.33791141772636"/>
    <n v="60.763658148087906"/>
  </r>
  <r>
    <x v="376"/>
    <x v="0"/>
    <x v="384"/>
    <n v="61.718505775950788"/>
    <n v="20"/>
    <n v="15.469588434701324"/>
    <n v="60.772633244870079"/>
  </r>
  <r>
    <x v="377"/>
    <x v="1"/>
    <x v="385"/>
    <m/>
    <n v="21"/>
    <n v="14.360821257973328"/>
    <n v="60.759837373263451"/>
  </r>
  <r>
    <x v="378"/>
    <x v="2"/>
    <x v="386"/>
    <m/>
    <n v="22"/>
    <n v="13.230110047512255"/>
    <n v="60.755222893835509"/>
  </r>
  <r>
    <x v="379"/>
    <x v="3"/>
    <x v="387"/>
    <m/>
    <n v="23"/>
    <n v="12.189789577976736"/>
    <n v="60.756579113792185"/>
  </r>
  <r>
    <x v="380"/>
    <x v="4"/>
    <x v="388"/>
    <m/>
    <n v="24"/>
    <n v="11.184460180758183"/>
    <n v="60.760813844798875"/>
  </r>
  <r>
    <x v="381"/>
    <x v="5"/>
    <x v="389"/>
    <m/>
    <n v="25"/>
    <n v="10.261183481190793"/>
    <n v="60.777946967536977"/>
  </r>
  <r>
    <x v="382"/>
    <x v="6"/>
    <x v="390"/>
    <m/>
    <n v="0"/>
    <n v="70.745622663781234"/>
    <n v="60.803917305258103"/>
  </r>
  <r>
    <x v="383"/>
    <x v="7"/>
    <x v="391"/>
    <m/>
    <n v="1"/>
    <n v="64.840317397862151"/>
    <n v="60.94679954794244"/>
  </r>
  <r>
    <x v="384"/>
    <x v="8"/>
    <x v="392"/>
    <m/>
    <n v="2"/>
    <n v="60.779469584054219"/>
    <n v="61.210626491471992"/>
  </r>
  <r>
    <x v="385"/>
    <x v="9"/>
    <x v="393"/>
    <m/>
    <n v="3"/>
    <n v="55.886851750751077"/>
    <n v="61.433657771944908"/>
  </r>
  <r>
    <x v="386"/>
    <x v="10"/>
    <x v="394"/>
    <m/>
    <n v="4"/>
    <n v="51.718163850610189"/>
    <n v="61.667932931467256"/>
  </r>
  <r>
    <x v="387"/>
    <x v="11"/>
    <x v="395"/>
    <m/>
    <n v="5"/>
    <n v="46.889678457843878"/>
    <n v="61.84834047544426"/>
  </r>
  <r>
    <x v="388"/>
    <x v="0"/>
    <x v="396"/>
    <n v="60.39192356094641"/>
    <n v="6"/>
    <n v="43.236603851167189"/>
    <n v="62.105043789669722"/>
  </r>
  <r>
    <x v="389"/>
    <x v="1"/>
    <x v="397"/>
    <m/>
    <n v="7"/>
    <n v="39.924839557774987"/>
    <n v="62.346009431835014"/>
  </r>
  <r>
    <x v="390"/>
    <x v="2"/>
    <x v="398"/>
    <m/>
    <n v="8"/>
    <n v="37.856008564022439"/>
    <n v="62.557768867120409"/>
  </r>
  <r>
    <x v="391"/>
    <x v="3"/>
    <x v="399"/>
    <m/>
    <n v="9"/>
    <n v="35.179750372902632"/>
    <n v="62.636384220507729"/>
  </r>
  <r>
    <x v="392"/>
    <x v="4"/>
    <x v="400"/>
    <m/>
    <n v="10"/>
    <n v="32.983748679540668"/>
    <n v="62.696080600778153"/>
  </r>
  <r>
    <x v="393"/>
    <x v="5"/>
    <x v="401"/>
    <m/>
    <n v="11"/>
    <n v="30.211571330335047"/>
    <n v="62.741450566870149"/>
  </r>
  <r>
    <x v="394"/>
    <x v="6"/>
    <x v="402"/>
    <m/>
    <n v="12"/>
    <n v="28.10643888627186"/>
    <n v="62.804719992740957"/>
  </r>
  <r>
    <x v="395"/>
    <x v="7"/>
    <x v="403"/>
    <m/>
    <n v="13"/>
    <n v="25.981094264449688"/>
    <n v="62.870146191287461"/>
  </r>
  <r>
    <x v="396"/>
    <x v="8"/>
    <x v="404"/>
    <m/>
    <n v="14"/>
    <n v="24.006353270552914"/>
    <n v="62.940063435750993"/>
  </r>
  <r>
    <x v="397"/>
    <x v="9"/>
    <x v="405"/>
    <m/>
    <n v="15"/>
    <n v="22.215705993023949"/>
    <n v="62.978198921929064"/>
  </r>
  <r>
    <x v="398"/>
    <x v="10"/>
    <x v="406"/>
    <m/>
    <n v="16"/>
    <n v="20.168282355469167"/>
    <n v="63.022188912929494"/>
  </r>
  <r>
    <x v="399"/>
    <x v="11"/>
    <x v="407"/>
    <m/>
    <n v="17"/>
    <n v="18.825813687699767"/>
    <n v="63.108747423813782"/>
  </r>
  <r>
    <x v="400"/>
    <x v="0"/>
    <x v="408"/>
    <n v="62.181408331881904"/>
    <n v="18"/>
    <n v="17.719206083234788"/>
    <n v="63.160647847318444"/>
  </r>
  <r>
    <x v="401"/>
    <x v="1"/>
    <x v="409"/>
    <m/>
    <n v="19"/>
    <n v="16.459075224285733"/>
    <n v="63.180311204725179"/>
  </r>
  <r>
    <x v="402"/>
    <x v="2"/>
    <x v="410"/>
    <m/>
    <n v="20"/>
    <n v="15.296844168011962"/>
    <n v="63.213930976939473"/>
  </r>
  <r>
    <x v="403"/>
    <x v="3"/>
    <x v="411"/>
    <m/>
    <n v="21"/>
    <n v="14.298525785695912"/>
    <n v="63.251715764468358"/>
  </r>
  <r>
    <x v="404"/>
    <x v="4"/>
    <x v="412"/>
    <m/>
    <n v="22"/>
    <n v="13.248419016927565"/>
    <n v="63.27456022740818"/>
  </r>
  <r>
    <x v="405"/>
    <x v="5"/>
    <x v="413"/>
    <m/>
    <n v="23"/>
    <n v="12.246958446566966"/>
    <n v="63.30396628978589"/>
  </r>
  <r>
    <x v="406"/>
    <x v="6"/>
    <x v="414"/>
    <m/>
    <n v="24"/>
    <n v="11.415757337722528"/>
    <n v="63.334285932153655"/>
  </r>
  <r>
    <x v="407"/>
    <x v="7"/>
    <x v="415"/>
    <m/>
    <n v="25"/>
    <n v="10.611783040426213"/>
    <n v="63.346374773818212"/>
  </r>
  <r>
    <x v="407"/>
    <x v="8"/>
    <x v="416"/>
    <m/>
    <n v="0"/>
    <n v="72.674532940019674"/>
    <n v="63.352165776196514"/>
  </r>
  <r>
    <x v="408"/>
    <x v="9"/>
    <x v="417"/>
    <m/>
    <n v="1"/>
    <n v="68.401981135511136"/>
    <n v="63.39615501954912"/>
  </r>
  <r>
    <x v="409"/>
    <x v="10"/>
    <x v="418"/>
    <m/>
    <n v="2"/>
    <n v="63.790391870438498"/>
    <n v="63.378662178836898"/>
  </r>
  <r>
    <x v="410"/>
    <x v="11"/>
    <x v="419"/>
    <m/>
    <n v="3"/>
    <n v="59.049566404302702"/>
    <n v="63.33245682258633"/>
  </r>
  <r>
    <x v="411"/>
    <x v="0"/>
    <x v="420"/>
    <n v="63.27720097803099"/>
    <n v="4"/>
    <n v="54.153665694299811"/>
    <n v="63.247867209811794"/>
  </r>
  <r>
    <x v="412"/>
    <x v="1"/>
    <x v="421"/>
    <m/>
    <n v="5"/>
    <n v="50.355173199887382"/>
    <n v="63.201304359517628"/>
  </r>
  <r>
    <x v="413"/>
    <x v="2"/>
    <x v="422"/>
    <m/>
    <n v="6"/>
    <n v="46.48964002039876"/>
    <n v="63.161574687343702"/>
  </r>
  <r>
    <x v="414"/>
    <x v="3"/>
    <x v="423"/>
    <m/>
    <n v="7"/>
    <n v="42.783591934127749"/>
    <n v="63.138919173243416"/>
  </r>
  <r>
    <x v="415"/>
    <x v="4"/>
    <x v="424"/>
    <m/>
    <n v="8"/>
    <n v="38.917315834751335"/>
    <n v="63.148745279350749"/>
  </r>
  <r>
    <x v="416"/>
    <x v="5"/>
    <x v="425"/>
    <m/>
    <n v="9"/>
    <n v="35.985651506553374"/>
    <n v="63.195446892318678"/>
  </r>
  <r>
    <x v="417"/>
    <x v="6"/>
    <x v="426"/>
    <m/>
    <n v="10"/>
    <n v="33.596243221782601"/>
    <n v="63.23834048849384"/>
  </r>
  <r>
    <x v="418"/>
    <x v="7"/>
    <x v="427"/>
    <m/>
    <n v="11"/>
    <n v="31.065708579590826"/>
    <n v="63.249575884333268"/>
  </r>
  <r>
    <x v="419"/>
    <x v="8"/>
    <x v="428"/>
    <m/>
    <n v="12"/>
    <n v="28.989692566649715"/>
    <n v="63.261846554430576"/>
  </r>
  <r>
    <x v="420"/>
    <x v="9"/>
    <x v="429"/>
    <m/>
    <n v="13"/>
    <n v="26.924977064707321"/>
    <n v="63.225295169263262"/>
  </r>
  <r>
    <x v="421"/>
    <x v="10"/>
    <x v="430"/>
    <m/>
    <n v="14"/>
    <n v="24.521182333956737"/>
    <n v="63.182674280732734"/>
  </r>
  <r>
    <x v="422"/>
    <x v="11"/>
    <x v="431"/>
    <m/>
    <n v="15"/>
    <n v="22.80957087153001"/>
    <n v="63.168373526150013"/>
  </r>
  <r>
    <x v="423"/>
    <x v="0"/>
    <x v="432"/>
    <n v="63.223365438269738"/>
    <n v="16"/>
    <n v="21.33682225240694"/>
    <n v="63.132129736017809"/>
  </r>
  <r>
    <x v="424"/>
    <x v="1"/>
    <x v="433"/>
    <m/>
    <n v="17"/>
    <n v="19.526469405012687"/>
    <n v="63.074293063967133"/>
  </r>
  <r>
    <x v="425"/>
    <x v="2"/>
    <x v="434"/>
    <m/>
    <n v="18"/>
    <n v="17.984661408225882"/>
    <n v="63.05629426615463"/>
  </r>
  <r>
    <x v="426"/>
    <x v="3"/>
    <x v="435"/>
    <m/>
    <n v="19"/>
    <n v="16.91294214917869"/>
    <n v="63.051571363430895"/>
  </r>
  <r>
    <x v="411"/>
    <x v="4"/>
    <x v="436"/>
    <m/>
    <n v="20"/>
    <n v="15.806938799651775"/>
    <n v="63.030077345755693"/>
  </r>
  <r>
    <x v="427"/>
    <x v="5"/>
    <x v="437"/>
    <m/>
    <n v="21"/>
    <n v="14.606926035383546"/>
    <n v="62.990682983728924"/>
  </r>
  <r>
    <x v="428"/>
    <x v="6"/>
    <x v="438"/>
    <m/>
    <n v="22"/>
    <n v="13.645400859026575"/>
    <n v="62.96194321385903"/>
  </r>
  <r>
    <x v="429"/>
    <x v="7"/>
    <x v="439"/>
    <m/>
    <n v="23"/>
    <n v="12.656273618531696"/>
    <n v="62.921772879618075"/>
  </r>
  <r>
    <x v="430"/>
    <x v="8"/>
    <x v="440"/>
    <m/>
    <n v="24"/>
    <n v="11.578956700194073"/>
    <n v="62.882974926172238"/>
  </r>
  <r>
    <x v="431"/>
    <x v="9"/>
    <x v="441"/>
    <m/>
    <n v="25"/>
    <n v="10.689961572533337"/>
    <n v="62.854000915759855"/>
  </r>
  <r>
    <x v="432"/>
    <x v="10"/>
    <x v="442"/>
    <m/>
    <n v="0"/>
    <n v="73.268387725280078"/>
    <n v="62.826231791864267"/>
  </r>
  <r>
    <x v="433"/>
    <x v="11"/>
    <x v="443"/>
    <m/>
    <n v="1"/>
    <n v="68.165827785895971"/>
    <n v="62.634606226840042"/>
  </r>
  <r>
    <x v="434"/>
    <x v="0"/>
    <x v="444"/>
    <n v="63.257175760847886"/>
    <n v="2"/>
    <n v="63.166619561055896"/>
    <n v="62.426453861800404"/>
  </r>
  <r>
    <x v="435"/>
    <x v="1"/>
    <x v="445"/>
    <m/>
    <n v="3"/>
    <n v="57.907606631846377"/>
    <n v="62.227538772769833"/>
  </r>
  <r>
    <x v="436"/>
    <x v="2"/>
    <x v="446"/>
    <m/>
    <n v="4"/>
    <n v="53.52506721532869"/>
    <n v="62.050881056574312"/>
  </r>
  <r>
    <x v="437"/>
    <x v="3"/>
    <x v="447"/>
    <m/>
    <n v="5"/>
    <n v="49.818822625539433"/>
    <n v="61.916434041641487"/>
  </r>
  <r>
    <x v="438"/>
    <x v="4"/>
    <x v="448"/>
    <m/>
    <n v="6"/>
    <n v="46.183790580044793"/>
    <n v="61.767891639309653"/>
  </r>
  <r>
    <x v="439"/>
    <x v="5"/>
    <x v="449"/>
    <m/>
    <n v="7"/>
    <n v="42.916244366576834"/>
    <n v="61.60402501498173"/>
  </r>
  <r>
    <x v="437"/>
    <x v="6"/>
    <x v="450"/>
    <m/>
    <n v="8"/>
    <n v="39.5477876098183"/>
    <n v="61.457734382081036"/>
  </r>
  <r>
    <x v="440"/>
    <x v="7"/>
    <x v="451"/>
    <m/>
    <n v="9"/>
    <n v="36.564715054918075"/>
    <n v="61.326589481325826"/>
  </r>
  <r>
    <x v="441"/>
    <x v="8"/>
    <x v="452"/>
    <m/>
    <n v="10"/>
    <n v="33.747921065614776"/>
    <n v="61.205527726436216"/>
  </r>
  <r>
    <x v="436"/>
    <x v="9"/>
    <x v="453"/>
    <m/>
    <n v="11"/>
    <n v="31.231362625904435"/>
    <n v="61.095118334228786"/>
  </r>
  <r>
    <x v="442"/>
    <x v="10"/>
    <x v="454"/>
    <m/>
    <n v="12"/>
    <n v="28.496248866891129"/>
    <n v="60.994434201308501"/>
  </r>
  <r>
    <x v="443"/>
    <x v="11"/>
    <x v="455"/>
    <m/>
    <n v="13"/>
    <n v="26.349595069545153"/>
    <n v="60.908709693060999"/>
  </r>
  <r>
    <x v="444"/>
    <x v="0"/>
    <x v="456"/>
    <n v="61.592916517943372"/>
    <n v="14"/>
    <n v="24.328122147090014"/>
    <n v="60.828281743206361"/>
  </r>
  <r>
    <x v="445"/>
    <x v="1"/>
    <x v="457"/>
    <m/>
    <n v="15"/>
    <n v="22.320279704745161"/>
    <n v="60.746199996006297"/>
  </r>
  <r>
    <x v="446"/>
    <x v="2"/>
    <x v="458"/>
    <m/>
    <n v="16"/>
    <n v="20.556027179722729"/>
    <n v="60.687027865925735"/>
  </r>
  <r>
    <x v="447"/>
    <x v="3"/>
    <x v="459"/>
    <m/>
    <n v="17"/>
    <n v="19.283485634544153"/>
    <n v="60.641713920632249"/>
  </r>
  <r>
    <x v="448"/>
    <x v="4"/>
    <x v="460"/>
    <m/>
    <n v="18"/>
    <n v="17.920902221455346"/>
    <n v="60.582201129781183"/>
  </r>
  <r>
    <x v="449"/>
    <x v="5"/>
    <x v="461"/>
    <m/>
    <n v="19"/>
    <n v="16.622772910563587"/>
    <n v="60.52726352319484"/>
  </r>
  <r>
    <x v="450"/>
    <x v="6"/>
    <x v="462"/>
    <m/>
    <n v="20"/>
    <n v="15.275114912290389"/>
    <n v="60.461214959102307"/>
  </r>
  <r>
    <x v="451"/>
    <x v="7"/>
    <x v="463"/>
    <m/>
    <n v="21"/>
    <n v="14.21893914213976"/>
    <n v="60.40929437175393"/>
  </r>
  <r>
    <x v="452"/>
    <x v="8"/>
    <x v="464"/>
    <m/>
    <n v="22"/>
    <n v="13.103101346773931"/>
    <n v="60.355212031760502"/>
  </r>
  <r>
    <x v="452"/>
    <x v="9"/>
    <x v="465"/>
    <m/>
    <n v="23"/>
    <n v="12.132501247012897"/>
    <n v="60.311095308856494"/>
  </r>
  <r>
    <x v="453"/>
    <x v="10"/>
    <x v="466"/>
    <m/>
    <n v="24"/>
    <n v="11.187807559626718"/>
    <n v="60.266079171839792"/>
  </r>
  <r>
    <x v="454"/>
    <x v="11"/>
    <x v="467"/>
    <m/>
    <n v="25"/>
    <n v="10.315078399943078"/>
    <n v="60.219633007375279"/>
  </r>
  <r>
    <x v="455"/>
    <x v="0"/>
    <x v="468"/>
    <n v="60.818078110311212"/>
    <n v="0"/>
    <n v="70.681442597453099"/>
    <n v="60.176629199542035"/>
  </r>
  <r>
    <x v="456"/>
    <x v="1"/>
    <x v="469"/>
    <m/>
    <n v="1"/>
    <n v="65.355770857860875"/>
    <n v="59.893631486924797"/>
  </r>
  <r>
    <x v="457"/>
    <x v="2"/>
    <x v="470"/>
    <m/>
    <n v="2"/>
    <n v="60.481265859143008"/>
    <n v="59.632266801460204"/>
  </r>
  <r>
    <x v="458"/>
    <x v="3"/>
    <x v="471"/>
    <m/>
    <n v="3"/>
    <n v="55.522727463207168"/>
    <n v="59.398284747086883"/>
  </r>
  <r>
    <x v="459"/>
    <x v="4"/>
    <x v="472"/>
    <m/>
    <n v="4"/>
    <n v="51.710032513735143"/>
    <n v="59.186225637442298"/>
  </r>
  <r>
    <x v="460"/>
    <x v="5"/>
    <x v="473"/>
    <m/>
    <n v="5"/>
    <n v="47.813500194059827"/>
    <n v="58.968702939859995"/>
  </r>
  <r>
    <x v="461"/>
    <x v="6"/>
    <x v="474"/>
    <m/>
    <n v="6"/>
    <n v="43.971591151617837"/>
    <n v="58.778071161434788"/>
  </r>
  <r>
    <x v="462"/>
    <x v="7"/>
    <x v="475"/>
    <m/>
    <n v="7"/>
    <n v="40.94132082241746"/>
    <n v="58.617899383238687"/>
  </r>
  <r>
    <x v="463"/>
    <x v="8"/>
    <x v="476"/>
    <m/>
    <n v="8"/>
    <n v="37.77733144962297"/>
    <n v="58.449006711438216"/>
  </r>
  <r>
    <x v="464"/>
    <x v="9"/>
    <x v="477"/>
    <m/>
    <n v="9"/>
    <n v="34.930381363908552"/>
    <n v="58.271648400511033"/>
  </r>
  <r>
    <x v="465"/>
    <x v="10"/>
    <x v="478"/>
    <m/>
    <n v="10"/>
    <n v="32.257394270814437"/>
    <n v="58.119667548796279"/>
  </r>
  <r>
    <x v="466"/>
    <x v="11"/>
    <x v="479"/>
    <m/>
    <n v="11"/>
    <n v="29.872126831480628"/>
    <n v="57.967286596387169"/>
  </r>
  <r>
    <x v="467"/>
    <x v="0"/>
    <x v="480"/>
    <n v="59.177227013115179"/>
    <n v="12"/>
    <n v="27.338968005549845"/>
    <n v="57.847791890911843"/>
  </r>
  <r>
    <x v="468"/>
    <x v="1"/>
    <x v="481"/>
    <m/>
    <n v="13"/>
    <n v="25.26381774650736"/>
    <n v="57.757168501706822"/>
  </r>
  <r>
    <x v="469"/>
    <x v="2"/>
    <x v="482"/>
    <m/>
    <n v="14"/>
    <n v="23.220018559889187"/>
    <n v="57.660827887135298"/>
  </r>
  <r>
    <x v="470"/>
    <x v="3"/>
    <x v="483"/>
    <m/>
    <n v="15"/>
    <n v="21.52145594865744"/>
    <n v="57.584149432776371"/>
  </r>
  <r>
    <x v="471"/>
    <x v="4"/>
    <x v="484"/>
    <m/>
    <n v="16"/>
    <n v="19.94428891826076"/>
    <n v="57.51315040120506"/>
  </r>
  <r>
    <x v="472"/>
    <x v="5"/>
    <x v="485"/>
    <m/>
    <n v="17"/>
    <n v="18.480062958054781"/>
    <n v="57.408350341458465"/>
  </r>
  <r>
    <x v="473"/>
    <x v="6"/>
    <x v="486"/>
    <m/>
    <n v="18"/>
    <n v="17.179244532539638"/>
    <n v="57.319479600720328"/>
  </r>
  <r>
    <x v="474"/>
    <x v="7"/>
    <x v="487"/>
    <m/>
    <n v="19"/>
    <n v="15.731117295314416"/>
    <n v="57.229988790374385"/>
  </r>
  <r>
    <x v="475"/>
    <x v="8"/>
    <x v="488"/>
    <m/>
    <n v="20"/>
    <n v="14.574186983087198"/>
    <n v="57.158466599199585"/>
  </r>
  <r>
    <x v="476"/>
    <x v="9"/>
    <x v="489"/>
    <m/>
    <n v="21"/>
    <n v="13.48882755222853"/>
    <n v="57.103973199095755"/>
  </r>
  <r>
    <x v="477"/>
    <x v="10"/>
    <x v="490"/>
    <m/>
    <n v="22"/>
    <n v="12.507525587569816"/>
    <n v="57.064235615882453"/>
  </r>
  <r>
    <x v="478"/>
    <x v="11"/>
    <x v="491"/>
    <m/>
    <n v="23"/>
    <n v="11.524783397287411"/>
    <n v="57.036969299439903"/>
  </r>
  <r>
    <x v="479"/>
    <x v="0"/>
    <x v="492"/>
    <n v="57.646291656669987"/>
    <n v="24"/>
    <n v="10.560784339355791"/>
    <n v="57.003146648861836"/>
  </r>
  <r>
    <x v="480"/>
    <x v="1"/>
    <x v="493"/>
    <m/>
    <n v="25"/>
    <n v="9.7345269941942529"/>
    <n v="56.994182597736085"/>
  </r>
  <r>
    <x v="481"/>
    <x v="2"/>
    <x v="494"/>
    <m/>
    <n v="0"/>
    <n v="66.860973477120353"/>
    <n v="56.987984537079754"/>
  </r>
  <r>
    <x v="482"/>
    <x v="3"/>
    <x v="495"/>
    <m/>
    <n v="1"/>
    <n v="61.827347604089084"/>
    <n v="56.928985839847961"/>
  </r>
  <r>
    <x v="481"/>
    <x v="4"/>
    <x v="496"/>
    <m/>
    <n v="2"/>
    <n v="57.322508125103191"/>
    <n v="56.841051517422514"/>
  </r>
  <r>
    <x v="483"/>
    <x v="5"/>
    <x v="497"/>
    <m/>
    <n v="3"/>
    <n v="52.659929483005129"/>
    <n v="56.763330080142886"/>
  </r>
  <r>
    <x v="484"/>
    <x v="6"/>
    <x v="498"/>
    <m/>
    <n v="4"/>
    <n v="48.773476096374004"/>
    <n v="56.701044298078735"/>
  </r>
  <r>
    <x v="485"/>
    <x v="7"/>
    <x v="499"/>
    <m/>
    <n v="5"/>
    <n v="45.239971185319533"/>
    <n v="56.511713987765489"/>
  </r>
  <r>
    <x v="486"/>
    <x v="8"/>
    <x v="500"/>
    <m/>
    <n v="6"/>
    <n v="41.809272145970297"/>
    <n v="56.329067907282848"/>
  </r>
  <r>
    <x v="487"/>
    <x v="9"/>
    <x v="501"/>
    <m/>
    <n v="7"/>
    <n v="38.661269753111377"/>
    <n v="56.078258265759551"/>
  </r>
  <r>
    <x v="488"/>
    <x v="10"/>
    <x v="502"/>
    <m/>
    <n v="8"/>
    <n v="35.38299425210591"/>
    <n v="55.860675450769293"/>
  </r>
  <r>
    <x v="489"/>
    <x v="11"/>
    <x v="503"/>
    <m/>
    <n v="9"/>
    <n v="32.878639865759375"/>
    <n v="55.743715674673794"/>
  </r>
  <r>
    <x v="490"/>
    <x v="0"/>
    <x v="504"/>
    <n v="56.281220608409811"/>
    <n v="10"/>
    <n v="30.200251413291443"/>
    <n v="55.628932374086183"/>
  </r>
  <r>
    <x v="491"/>
    <x v="1"/>
    <x v="505"/>
    <m/>
    <n v="11"/>
    <n v="28.25894830756371"/>
    <n v="55.581464957123124"/>
  </r>
  <r>
    <x v="492"/>
    <x v="2"/>
    <x v="506"/>
    <m/>
    <n v="12"/>
    <n v="26.115552251282136"/>
    <n v="55.52052243896307"/>
  </r>
  <r>
    <x v="493"/>
    <x v="3"/>
    <x v="507"/>
    <m/>
    <n v="13"/>
    <n v="23.963219449791747"/>
    <n v="55.502518929045095"/>
  </r>
  <r>
    <x v="494"/>
    <x v="4"/>
    <x v="508"/>
    <m/>
    <n v="14"/>
    <n v="22.184859426043612"/>
    <n v="55.528329688123655"/>
  </r>
  <r>
    <x v="495"/>
    <x v="5"/>
    <x v="509"/>
    <m/>
    <n v="15"/>
    <n v="20.562969022444822"/>
    <n v="55.539301568394556"/>
  </r>
  <r>
    <x v="496"/>
    <x v="6"/>
    <x v="510"/>
    <m/>
    <n v="16"/>
    <n v="18.5294881116818"/>
    <n v="55.55916591597196"/>
  </r>
  <r>
    <x v="497"/>
    <x v="7"/>
    <x v="511"/>
    <m/>
    <n v="17"/>
    <n v="17.280307958089853"/>
    <n v="55.588590581773325"/>
  </r>
  <r>
    <x v="498"/>
    <x v="8"/>
    <x v="512"/>
    <m/>
    <n v="18"/>
    <n v="15.971118592869459"/>
    <n v="55.597208674419349"/>
  </r>
  <r>
    <x v="499"/>
    <x v="9"/>
    <x v="513"/>
    <m/>
    <n v="19"/>
    <n v="14.76556771445472"/>
    <n v="55.651275332907176"/>
  </r>
  <r>
    <x v="500"/>
    <x v="10"/>
    <x v="514"/>
    <m/>
    <n v="20"/>
    <n v="13.83852608168552"/>
    <n v="55.689059187783791"/>
  </r>
  <r>
    <x v="490"/>
    <x v="11"/>
    <x v="515"/>
    <m/>
    <n v="21"/>
    <n v="12.952370178848971"/>
    <n v="55.70646951905649"/>
  </r>
  <r>
    <x v="501"/>
    <x v="0"/>
    <x v="516"/>
    <n v="56.427298425767063"/>
    <n v="22"/>
    <n v="12.13943031559533"/>
    <n v="55.71699662575277"/>
  </r>
  <r>
    <x v="502"/>
    <x v="1"/>
    <x v="517"/>
    <m/>
    <n v="23"/>
    <n v="11.068177614483464"/>
    <n v="55.698892238336292"/>
  </r>
  <r>
    <x v="503"/>
    <x v="2"/>
    <x v="518"/>
    <m/>
    <n v="24"/>
    <n v="10.439769649158254"/>
    <n v="55.684012259903291"/>
  </r>
  <r>
    <x v="504"/>
    <x v="3"/>
    <x v="519"/>
    <m/>
    <n v="25"/>
    <n v="9.6508531753338964"/>
    <n v="55.674000250571503"/>
  </r>
  <r>
    <x v="505"/>
    <x v="4"/>
    <x v="520"/>
    <m/>
    <n v="0"/>
    <n v="66.064491064491051"/>
    <n v="55.68176541367707"/>
  </r>
  <r>
    <x v="488"/>
    <x v="5"/>
    <x v="521"/>
    <m/>
    <n v="1"/>
    <n v="60.640234251345362"/>
    <n v="55.723509077237281"/>
  </r>
  <r>
    <x v="506"/>
    <x v="6"/>
    <x v="522"/>
    <m/>
    <n v="2"/>
    <n v="56.273268721828394"/>
    <n v="55.662341722311218"/>
  </r>
  <r>
    <x v="507"/>
    <x v="7"/>
    <x v="523"/>
    <m/>
    <n v="3"/>
    <n v="51.819071425139036"/>
    <n v="55.57007642803935"/>
  </r>
  <r>
    <x v="508"/>
    <x v="8"/>
    <x v="524"/>
    <m/>
    <n v="4"/>
    <n v="46.217516907145225"/>
    <n v="55.578517211913031"/>
  </r>
  <r>
    <x v="509"/>
    <x v="9"/>
    <x v="525"/>
    <m/>
    <n v="5"/>
    <n v="42.774249098803836"/>
    <n v="55.663291081436185"/>
  </r>
  <r>
    <x v="510"/>
    <x v="10"/>
    <x v="526"/>
    <m/>
    <n v="6"/>
    <n v="38.423341985405678"/>
    <n v="55.687736322751931"/>
  </r>
  <r>
    <x v="511"/>
    <x v="11"/>
    <x v="527"/>
    <m/>
    <n v="7"/>
    <n v="35.723901750742897"/>
    <n v="55.792548749424377"/>
  </r>
  <r>
    <x v="512"/>
    <x v="0"/>
    <x v="528"/>
    <n v="55.551640891340405"/>
    <n v="8"/>
    <n v="33.804037274816551"/>
    <n v="55.920058498158653"/>
  </r>
  <r>
    <x v="513"/>
    <x v="1"/>
    <x v="529"/>
    <m/>
    <n v="9"/>
    <n v="31.329065307826671"/>
    <n v="55.947596728653075"/>
  </r>
  <r>
    <x v="514"/>
    <x v="2"/>
    <x v="530"/>
    <m/>
    <n v="10"/>
    <n v="29.559441284290056"/>
    <n v="56.016042607130373"/>
  </r>
  <r>
    <x v="515"/>
    <x v="3"/>
    <x v="531"/>
    <m/>
    <n v="11"/>
    <n v="27.436224312403088"/>
    <n v="55.999493991920417"/>
  </r>
  <r>
    <x v="516"/>
    <x v="4"/>
    <x v="532"/>
    <m/>
    <n v="12"/>
    <n v="25.872504867389491"/>
    <n v="55.974958785151429"/>
  </r>
  <r>
    <x v="517"/>
    <x v="5"/>
    <x v="533"/>
    <m/>
    <n v="13"/>
    <n v="24.311664697352338"/>
    <n v="55.903039815311907"/>
  </r>
  <r>
    <x v="518"/>
    <x v="6"/>
    <x v="534"/>
    <m/>
    <n v="14"/>
    <n v="22.332979809700756"/>
    <n v="55.807473528644884"/>
  </r>
  <r>
    <x v="519"/>
    <x v="7"/>
    <x v="535"/>
    <m/>
    <n v="15"/>
    <n v="20.831137714739935"/>
    <n v="55.682464866263686"/>
  </r>
  <r>
    <x v="520"/>
    <x v="8"/>
    <x v="536"/>
    <m/>
    <n v="16"/>
    <n v="18.92672110000008"/>
    <n v="55.56264092596922"/>
  </r>
  <r>
    <x v="521"/>
    <x v="9"/>
    <x v="537"/>
    <m/>
    <n v="17"/>
    <n v="17.396652208811282"/>
    <n v="55.455488204729185"/>
  </r>
  <r>
    <x v="522"/>
    <x v="10"/>
    <x v="538"/>
    <m/>
    <n v="18"/>
    <n v="16.701018482455108"/>
    <n v="55.342556058820264"/>
  </r>
  <r>
    <x v="523"/>
    <x v="11"/>
    <x v="539"/>
    <m/>
    <n v="19"/>
    <n v="15.275649755289054"/>
    <n v="55.173114041391557"/>
  </r>
  <r>
    <x v="518"/>
    <x v="0"/>
    <x v="540"/>
    <n v="56.45216513926934"/>
    <n v="20"/>
    <n v="14.073565553867041"/>
    <n v="55.053536463886893"/>
  </r>
  <r>
    <x v="524"/>
    <x v="1"/>
    <x v="541"/>
    <m/>
    <n v="21"/>
    <n v="13.094486119248652"/>
    <n v="54.971758272636364"/>
  </r>
  <r>
    <x v="525"/>
    <x v="2"/>
    <x v="542"/>
    <m/>
    <n v="22"/>
    <n v="11.895021085472742"/>
    <n v="54.890774238434595"/>
  </r>
  <r>
    <x v="526"/>
    <x v="3"/>
    <x v="543"/>
    <m/>
    <n v="23"/>
    <n v="10.867297905638047"/>
    <n v="54.849186216988528"/>
  </r>
  <r>
    <x v="527"/>
    <x v="4"/>
    <x v="544"/>
    <m/>
    <n v="24"/>
    <n v="10.304607523179087"/>
    <n v="54.812429401794525"/>
  </r>
  <r>
    <x v="528"/>
    <x v="5"/>
    <x v="545"/>
    <m/>
    <n v="25"/>
    <n v="9.7556828772590052"/>
    <n v="54.749313819734482"/>
  </r>
  <r>
    <x v="529"/>
    <x v="6"/>
    <x v="546"/>
    <m/>
    <n v="0"/>
    <n v="66.628030522553857"/>
    <n v="54.672181943417762"/>
  </r>
  <r>
    <x v="530"/>
    <x v="7"/>
    <x v="547"/>
    <m/>
    <n v="1"/>
    <n v="59.814474959843452"/>
    <n v="54.298029402044698"/>
  </r>
  <r>
    <x v="531"/>
    <x v="8"/>
    <x v="548"/>
    <m/>
    <n v="2"/>
    <n v="55.027687249158227"/>
    <n v="54.204288270789142"/>
  </r>
  <r>
    <x v="532"/>
    <x v="9"/>
    <x v="549"/>
    <m/>
    <n v="3"/>
    <n v="51.933022007433692"/>
    <n v="54.149981701947787"/>
  </r>
  <r>
    <x v="533"/>
    <x v="10"/>
    <x v="550"/>
    <m/>
    <n v="4"/>
    <n v="47.36196414570793"/>
    <n v="54.048509498928567"/>
  </r>
  <r>
    <x v="534"/>
    <x v="11"/>
    <x v="551"/>
    <m/>
    <n v="5"/>
    <n v="43.104259856566408"/>
    <n v="53.985656008002522"/>
  </r>
  <r>
    <x v="535"/>
    <x v="0"/>
    <x v="552"/>
    <n v="54.509664842231537"/>
    <n v="6"/>
    <n v="39.838309745483649"/>
    <n v="53.932493565141101"/>
  </r>
  <r>
    <x v="536"/>
    <x v="1"/>
    <x v="553"/>
    <m/>
    <n v="7"/>
    <n v="37.445283358655644"/>
    <n v="53.847784150593043"/>
  </r>
  <r>
    <x v="537"/>
    <x v="2"/>
    <x v="554"/>
    <m/>
    <n v="8"/>
    <n v="34.175803386491268"/>
    <n v="53.700971919368314"/>
  </r>
  <r>
    <x v="538"/>
    <x v="3"/>
    <x v="555"/>
    <m/>
    <n v="9"/>
    <n v="32.253084667270272"/>
    <n v="53.586345741151277"/>
  </r>
  <r>
    <x v="534"/>
    <x v="4"/>
    <x v="556"/>
    <m/>
    <n v="10"/>
    <n v="29.336034978955635"/>
    <n v="53.493975966969863"/>
  </r>
  <r>
    <x v="539"/>
    <x v="5"/>
    <x v="557"/>
    <m/>
    <n v="11"/>
    <n v="27.104999021021744"/>
    <n v="53.465722248732128"/>
  </r>
  <r>
    <x v="540"/>
    <x v="6"/>
    <x v="558"/>
    <m/>
    <n v="12"/>
    <n v="24.901598774555953"/>
    <n v="53.395226566972731"/>
  </r>
  <r>
    <x v="541"/>
    <x v="7"/>
    <x v="559"/>
    <m/>
    <n v="13"/>
    <n v="23.021519827347571"/>
    <n v="53.35010731728633"/>
  </r>
  <r>
    <x v="542"/>
    <x v="8"/>
    <x v="560"/>
    <m/>
    <n v="14"/>
    <n v="20.645362867554606"/>
    <n v="53.352129733536117"/>
  </r>
  <r>
    <x v="543"/>
    <x v="9"/>
    <x v="561"/>
    <m/>
    <n v="15"/>
    <n v="19.213514520764683"/>
    <n v="53.421259086042461"/>
  </r>
  <r>
    <x v="544"/>
    <x v="10"/>
    <x v="562"/>
    <m/>
    <n v="16"/>
    <n v="17.480159363259531"/>
    <n v="53.473549555807573"/>
  </r>
  <r>
    <x v="545"/>
    <x v="11"/>
    <x v="563"/>
    <m/>
    <n v="17"/>
    <n v="15.872068239040914"/>
    <n v="53.537021708185009"/>
  </r>
  <r>
    <x v="546"/>
    <x v="0"/>
    <x v="564"/>
    <n v="52.029849171819194"/>
    <n v="18"/>
    <n v="14.413551247167547"/>
    <n v="53.587550073424048"/>
  </r>
  <r>
    <x v="547"/>
    <x v="1"/>
    <x v="565"/>
    <n v="52.904340328924896"/>
    <n v="19"/>
    <n v="13.661352458976024"/>
    <n v="53.634562682338952"/>
  </r>
  <r>
    <x v="548"/>
    <x v="2"/>
    <x v="566"/>
    <n v="53.336719674294592"/>
    <n v="20"/>
    <n v="12.969559971984912"/>
    <n v="53.67126489133328"/>
  </r>
  <r>
    <x v="549"/>
    <x v="3"/>
    <x v="567"/>
    <n v="53.441705428387706"/>
    <n v="21"/>
    <n v="12.001201657524691"/>
    <n v="53.670506037683118"/>
  </r>
  <r>
    <x v="550"/>
    <x v="4"/>
    <x v="568"/>
    <n v="53.475803365614524"/>
    <n v="22"/>
    <n v="11.333582795950717"/>
    <n v="53.639881718372507"/>
  </r>
  <r>
    <x v="551"/>
    <x v="5"/>
    <x v="569"/>
    <n v="53.379376607910331"/>
    <n v="23"/>
    <n v="10.371080900519139"/>
    <n v="53.592634160707789"/>
  </r>
  <r>
    <x v="552"/>
    <x v="6"/>
    <x v="570"/>
    <n v="53.451974100233954"/>
    <n v="24"/>
    <n v="9.4525471653684914"/>
    <n v="53.571126061289135"/>
  </r>
  <r>
    <x v="553"/>
    <x v="7"/>
    <x v="571"/>
    <n v="53.597119665213192"/>
    <n v="25"/>
    <n v="8.7144025469832727"/>
    <n v="53.594202325277806"/>
  </r>
  <r>
    <x v="554"/>
    <x v="8"/>
    <x v="572"/>
    <n v="53.659217378838711"/>
    <n v="0"/>
    <n v="61.576971214017526"/>
    <n v="53.618693483058912"/>
  </r>
  <r>
    <x v="555"/>
    <x v="9"/>
    <x v="573"/>
    <n v="53.642870288414215"/>
    <n v="1"/>
    <n v="58.548969687893354"/>
    <n v="53.688047501112656"/>
  </r>
  <r>
    <x v="556"/>
    <x v="10"/>
    <x v="574"/>
    <n v="53.6240980801795"/>
    <n v="2"/>
    <n v="54.29454856980005"/>
    <n v="53.569289617578605"/>
  </r>
  <r>
    <x v="557"/>
    <x v="11"/>
    <x v="575"/>
    <n v="53.625585634761535"/>
    <n v="3"/>
    <n v="50.563147266674136"/>
    <n v="53.400583117471086"/>
  </r>
  <r>
    <x v="558"/>
    <x v="0"/>
    <x v="576"/>
    <n v="53.613163535903936"/>
    <n v="4"/>
    <n v="46.513442018206305"/>
    <n v="53.086862431591975"/>
  </r>
  <r>
    <x v="559"/>
    <x v="1"/>
    <x v="577"/>
    <n v="53.542486672775773"/>
    <n v="5"/>
    <n v="42.386566877937327"/>
    <n v="52.955338421607735"/>
  </r>
  <r>
    <x v="560"/>
    <x v="2"/>
    <x v="578"/>
    <n v="53.408543176898419"/>
    <n v="6"/>
    <n v="38.694732649084841"/>
    <n v="52.757234504551718"/>
  </r>
  <r>
    <x v="561"/>
    <x v="3"/>
    <x v="579"/>
    <n v="53.268576274146767"/>
    <n v="7"/>
    <n v="35.463318237121911"/>
    <n v="52.783837828490853"/>
  </r>
  <r>
    <x v="562"/>
    <x v="4"/>
    <x v="580"/>
    <n v="53.29828604518508"/>
    <n v="8"/>
    <n v="32.628349980561239"/>
    <n v="52.83843337721612"/>
  </r>
  <r>
    <x v="563"/>
    <x v="5"/>
    <x v="581"/>
    <n v="53.299075895277099"/>
    <n v="9"/>
    <n v="31.00609271582108"/>
    <n v="53.025493528529736"/>
  </r>
  <r>
    <x v="564"/>
    <x v="6"/>
    <x v="582"/>
    <n v="53.055477960208876"/>
    <n v="10"/>
    <n v="28.954609782746292"/>
    <n v="53.121979229880864"/>
  </r>
  <r>
    <x v="565"/>
    <x v="7"/>
    <x v="583"/>
    <n v="52.809119067301253"/>
    <n v="11"/>
    <n v="26.153307317269739"/>
    <n v="53.250351001802834"/>
  </r>
  <r>
    <x v="566"/>
    <x v="8"/>
    <x v="584"/>
    <n v="52.723524893938382"/>
    <n v="12"/>
    <n v="24.29248890378965"/>
    <n v="53.431417774784094"/>
  </r>
  <r>
    <x v="567"/>
    <x v="9"/>
    <x v="585"/>
    <n v="52.753569124839501"/>
    <n v="13"/>
    <n v="23.048822446719829"/>
    <n v="53.604478545639999"/>
  </r>
  <r>
    <x v="568"/>
    <x v="10"/>
    <x v="586"/>
    <n v="52.728274222554987"/>
    <n v="14"/>
    <n v="21.578609126390219"/>
    <n v="53.726968087431771"/>
  </r>
  <r>
    <x v="569"/>
    <x v="11"/>
    <x v="587"/>
    <n v="52.703169775243623"/>
    <n v="15"/>
    <n v="19.919435862593641"/>
    <n v="53.859568130639865"/>
  </r>
  <r>
    <x v="570"/>
    <x v="0"/>
    <x v="588"/>
    <n v="52.661865449539043"/>
    <n v="16"/>
    <n v="18.337033420354835"/>
    <n v="53.992254511246799"/>
  </r>
  <r>
    <x v="571"/>
    <x v="1"/>
    <x v="589"/>
    <n v="52.331252629767505"/>
    <n v="17"/>
    <n v="16.554201169768046"/>
    <n v="54.1292891949387"/>
  </r>
  <r>
    <x v="572"/>
    <x v="2"/>
    <x v="590"/>
    <n v="51.954908267833723"/>
    <n v="18"/>
    <n v="15.048221467518676"/>
    <n v="54.282404048779064"/>
  </r>
  <r>
    <x v="573"/>
    <x v="3"/>
    <x v="591"/>
    <n v="52.035581059263635"/>
    <n v="19"/>
    <n v="14.156832280399517"/>
    <n v="54.431840754212189"/>
  </r>
  <r>
    <x v="574"/>
    <x v="4"/>
    <x v="592"/>
    <n v="51.779600086457187"/>
    <n v="20"/>
    <n v="12.9593154477077"/>
    <n v="54.55731156557637"/>
  </r>
  <r>
    <x v="575"/>
    <x v="5"/>
    <x v="593"/>
    <n v="51.9034796773457"/>
    <n v="21"/>
    <n v="11.587773346831455"/>
    <n v="54.663658452281176"/>
  </r>
  <r>
    <x v="576"/>
    <x v="6"/>
    <x v="594"/>
    <n v="52.151063475086552"/>
    <n v="22"/>
    <n v="10.695740767476947"/>
    <n v="54.799148050599051"/>
  </r>
  <r>
    <x v="577"/>
    <x v="7"/>
    <x v="595"/>
    <n v="52.541756149323774"/>
    <n v="23"/>
    <n v="10.080721558367307"/>
    <n v="54.918944392684196"/>
  </r>
  <r>
    <x v="578"/>
    <x v="8"/>
    <x v="596"/>
    <n v="52.799594897266907"/>
    <n v="24"/>
    <n v="9.7640767292156561"/>
    <n v="55.023554174600136"/>
  </r>
  <r>
    <x v="579"/>
    <x v="9"/>
    <x v="597"/>
    <n v="52.974911078904078"/>
    <n v="25"/>
    <n v="9.0450331770281363"/>
    <n v="55.085626870238777"/>
  </r>
  <r>
    <x v="580"/>
    <x v="10"/>
    <x v="598"/>
    <n v="53.136881847579446"/>
    <n v="0"/>
    <n v="62.513250457743084"/>
    <n v="55.147068172803301"/>
  </r>
  <r>
    <x v="581"/>
    <x v="11"/>
    <x v="599"/>
    <n v="53.268369966936135"/>
    <n v="1"/>
    <n v="56.945738260183667"/>
    <n v="55.612221517547653"/>
  </r>
  <r>
    <x v="582"/>
    <x v="0"/>
    <x v="600"/>
    <n v="53.407484206793981"/>
    <n v="2"/>
    <n v="52.017010818348538"/>
    <n v="56.137469286646592"/>
  </r>
  <r>
    <x v="583"/>
    <x v="1"/>
    <x v="601"/>
    <n v="54.632989398784105"/>
    <n v="3"/>
    <n v="46.327918007306039"/>
    <n v="56.629866914714036"/>
  </r>
  <r>
    <x v="584"/>
    <x v="2"/>
    <x v="602"/>
    <n v="56.001179043068554"/>
    <n v="4"/>
    <n v="44.737867883419099"/>
    <n v="57.205901292881606"/>
  </r>
  <r>
    <x v="585"/>
    <x v="3"/>
    <x v="603"/>
    <n v="56.914779651043837"/>
    <n v="5"/>
    <n v="39.712163997681174"/>
    <n v="57.597594176763117"/>
  </r>
  <r>
    <x v="586"/>
    <x v="4"/>
    <x v="604"/>
    <n v="57.897967408783963"/>
    <n v="6"/>
    <n v="39.05387752226315"/>
    <n v="58.038276514710454"/>
  </r>
  <r>
    <x v="587"/>
    <x v="5"/>
    <x v="605"/>
    <n v="58.388581687404702"/>
    <n v="7"/>
    <n v="36.200358144912968"/>
    <n v="58.246076828805208"/>
  </r>
  <r>
    <x v="588"/>
    <x v="6"/>
    <x v="606"/>
    <n v="58.813382081132936"/>
    <n v="8"/>
    <n v="35.15366202329519"/>
    <n v="58.414283722187939"/>
  </r>
  <r>
    <x v="589"/>
    <x v="7"/>
    <x v="607"/>
    <n v="58.927865496269703"/>
    <n v="9"/>
    <n v="32.308649684061294"/>
    <n v="58.409516600625103"/>
  </r>
  <r>
    <x v="590"/>
    <x v="8"/>
    <x v="608"/>
    <n v="59.068965619338307"/>
    <n v="10"/>
    <n v="30.687628703692845"/>
    <n v="58.39826787947775"/>
  </r>
  <r>
    <x v="591"/>
    <x v="9"/>
    <x v="609"/>
    <n v="59.096771393197713"/>
    <n v="11"/>
    <n v="28.597708752516699"/>
    <n v="58.357819034398325"/>
  </r>
  <r>
    <x v="592"/>
    <x v="10"/>
    <x v="610"/>
    <n v="59.124169669006086"/>
    <n v="12"/>
    <n v="26.628809310344451"/>
    <n v="58.314462484714738"/>
  </r>
  <r>
    <x v="593"/>
    <x v="11"/>
    <x v="611"/>
    <n v="59.129197341489913"/>
    <n v="13"/>
    <n v="24.702431260908593"/>
    <n v="58.274609060432567"/>
  </r>
  <r>
    <x v="594"/>
    <x v="0"/>
    <x v="612"/>
    <n v="59.140069146091733"/>
    <n v="14"/>
    <n v="23.36870970969958"/>
    <n v="58.207990392866684"/>
  </r>
  <r>
    <x v="595"/>
    <x v="1"/>
    <x v="613"/>
    <n v="59.163822291527779"/>
    <n v="15"/>
    <n v="21.71070200078702"/>
    <n v="58.100305260748137"/>
  </r>
  <r>
    <x v="596"/>
    <x v="2"/>
    <x v="614"/>
    <n v="59.201507570344596"/>
    <n v="16"/>
    <n v="20.187001650195459"/>
    <n v="57.992482996783444"/>
  </r>
  <r>
    <x v="597"/>
    <x v="3"/>
    <x v="615"/>
    <n v="59.120725793188541"/>
    <n v="17"/>
    <n v="18.621251696613026"/>
    <n v="57.887223452934798"/>
  </r>
  <r>
    <x v="598"/>
    <x v="4"/>
    <x v="616"/>
    <n v="59.051472589493024"/>
    <n v="18"/>
    <n v="17.065616990865784"/>
    <n v="57.816628468158733"/>
  </r>
  <r>
    <x v="599"/>
    <x v="5"/>
    <x v="617"/>
    <n v="59.040818250462941"/>
    <n v="19"/>
    <n v="15.850688233815955"/>
    <n v="57.747494970887487"/>
  </r>
  <r>
    <x v="600"/>
    <x v="6"/>
    <x v="618"/>
    <n v="58.953046429055419"/>
    <n v="20"/>
    <n v="14.394998418222592"/>
    <n v="57.68000443243411"/>
  </r>
  <r>
    <x v="601"/>
    <x v="7"/>
    <x v="619"/>
    <n v="58.91525919888381"/>
    <n v="21"/>
    <n v="13.416882924122802"/>
    <n v="57.654483286291011"/>
  </r>
  <r>
    <x v="602"/>
    <x v="8"/>
    <x v="620"/>
    <n v="58.838547804860518"/>
    <n v="22"/>
    <n v="12.312991385626503"/>
    <n v="57.618352750532331"/>
  </r>
  <r>
    <x v="603"/>
    <x v="9"/>
    <x v="621"/>
    <n v="58.758006553385009"/>
    <n v="23"/>
    <n v="11.492953614232608"/>
    <n v="57.597128901219293"/>
  </r>
  <r>
    <x v="604"/>
    <x v="10"/>
    <x v="622"/>
    <n v="58.648578404380125"/>
    <n v="24"/>
    <n v="10.602058120337082"/>
    <n v="57.571268845185912"/>
  </r>
  <r>
    <x v="605"/>
    <x v="11"/>
    <x v="623"/>
    <n v="58.58616687167104"/>
    <n v="25"/>
    <n v="9.8744907616491346"/>
    <n v="57.55691025653023"/>
  </r>
  <r>
    <x v="606"/>
    <x v="0"/>
    <x v="624"/>
    <n v="58.529579609804294"/>
    <n v="0"/>
    <n v="68.792820611791953"/>
    <n v="57.547378115907996"/>
  </r>
  <r>
    <x v="596"/>
    <x v="1"/>
    <x v="625"/>
    <n v="58.053921496251135"/>
    <n v="1"/>
    <n v="64.036583143019499"/>
    <n v="57.398468553688076"/>
  </r>
  <r>
    <x v="607"/>
    <x v="2"/>
    <x v="626"/>
    <n v="57.478004361918785"/>
    <n v="2"/>
    <n v="58.664378797258948"/>
    <n v="57.333006886766228"/>
  </r>
  <r>
    <x v="608"/>
    <x v="3"/>
    <x v="627"/>
    <n v="57.03105345053347"/>
    <n v="3"/>
    <n v="54.104382112568345"/>
    <n v="57.272367250833291"/>
  </r>
  <r>
    <x v="609"/>
    <x v="4"/>
    <x v="628"/>
    <n v="56.667247198729072"/>
    <n v="4"/>
    <n v="50.025721815819608"/>
    <n v="57.219049010750041"/>
  </r>
  <r>
    <x v="610"/>
    <x v="5"/>
    <x v="629"/>
    <n v="56.370067536156711"/>
    <n v="5"/>
    <n v="45.661375559970232"/>
    <n v="57.154957651430763"/>
  </r>
  <r>
    <x v="611"/>
    <x v="6"/>
    <x v="630"/>
    <n v="56.255368103915934"/>
    <n v="6"/>
    <n v="41.859181762542278"/>
    <n v="57.133700465395883"/>
  </r>
  <r>
    <x v="612"/>
    <x v="7"/>
    <x v="631"/>
    <n v="56.144683647479596"/>
    <n v="7"/>
    <n v="38.471151205579865"/>
    <n v="57.146922152634687"/>
  </r>
  <r>
    <x v="613"/>
    <x v="8"/>
    <x v="632"/>
    <n v="56.075018288578221"/>
    <n v="8"/>
    <n v="35.089305882196712"/>
    <n v="57.215921608434094"/>
  </r>
  <r>
    <x v="614"/>
    <x v="9"/>
    <x v="633"/>
    <n v="56.096879654387315"/>
    <n v="9"/>
    <n v="32.156791948572078"/>
    <n v="57.335456051867808"/>
  </r>
  <r>
    <x v="615"/>
    <x v="10"/>
    <x v="634"/>
    <n v="56.124296449694597"/>
    <n v="10"/>
    <n v="30.141569295120597"/>
    <n v="57.464743138563222"/>
  </r>
  <r>
    <x v="616"/>
    <x v="11"/>
    <x v="635"/>
    <n v="56.133240575689179"/>
    <n v="11"/>
    <n v="28.012395331788394"/>
    <n v="57.536746517712409"/>
  </r>
  <r>
    <x v="617"/>
    <x v="0"/>
    <x v="636"/>
    <n v="56.136078615668225"/>
    <n v="12"/>
    <n v="26.090788082535024"/>
    <n v="57.596667284470165"/>
  </r>
  <r>
    <x v="618"/>
    <x v="1"/>
    <x v="637"/>
    <n v="56.182131442717584"/>
    <n v="13"/>
    <n v="23.803079248769077"/>
    <n v="57.656976699616692"/>
  </r>
  <r>
    <x v="619"/>
    <x v="2"/>
    <x v="638"/>
    <n v="56.443592654352614"/>
    <n v="14"/>
    <n v="21.914960426099213"/>
    <n v="57.753583256990218"/>
  </r>
  <r>
    <x v="620"/>
    <x v="3"/>
    <x v="639"/>
    <n v="56.709501800800957"/>
    <n v="15"/>
    <n v="20.255101437263747"/>
    <n v="57.841086663372351"/>
  </r>
  <r>
    <x v="621"/>
    <x v="4"/>
    <x v="640"/>
    <n v="57.077888032035929"/>
    <n v="16"/>
    <n v="18.765997808238716"/>
    <n v="57.939920200515338"/>
  </r>
  <r>
    <x v="622"/>
    <x v="5"/>
    <x v="641"/>
    <n v="57.328681957012648"/>
    <n v="17"/>
    <n v="17.668219402136124"/>
    <n v="58.018280626510908"/>
  </r>
  <r>
    <x v="623"/>
    <x v="6"/>
    <x v="642"/>
    <n v="57.453902489779068"/>
    <n v="18"/>
    <n v="16.132314777704028"/>
    <n v="58.062806208128528"/>
  </r>
  <r>
    <x v="624"/>
    <x v="7"/>
    <x v="643"/>
    <n v="57.590393968859317"/>
    <n v="19"/>
    <n v="14.93956596469523"/>
    <n v="58.115489947121631"/>
  </r>
  <r>
    <x v="625"/>
    <x v="8"/>
    <x v="644"/>
    <n v="57.695276459023425"/>
    <n v="20"/>
    <n v="14.050462945290779"/>
    <n v="58.172723007233493"/>
  </r>
  <r>
    <x v="626"/>
    <x v="9"/>
    <x v="645"/>
    <n v="57.744594495937022"/>
    <n v="21"/>
    <n v="12.929120691380765"/>
    <n v="58.216661678803277"/>
  </r>
  <r>
    <x v="627"/>
    <x v="10"/>
    <x v="646"/>
    <n v="57.828273431641982"/>
    <n v="22"/>
    <n v="12.026469419900421"/>
    <n v="58.266865579862987"/>
  </r>
  <r>
    <x v="628"/>
    <x v="11"/>
    <x v="647"/>
    <n v="57.902152094789145"/>
    <n v="23"/>
    <n v="11.143842857781996"/>
    <n v="58.313377429891659"/>
  </r>
  <r>
    <x v="629"/>
    <x v="0"/>
    <x v="648"/>
    <n v="57.959462124661925"/>
    <n v="24"/>
    <n v="10.408217173485387"/>
    <n v="58.354000420525402"/>
  </r>
  <r>
    <x v="630"/>
    <x v="1"/>
    <x v="649"/>
    <n v="58.139704392823191"/>
    <n v="25"/>
    <n v="9.745806863248939"/>
    <n v="58.382241512456403"/>
  </r>
  <r>
    <x v="631"/>
    <x v="2"/>
    <x v="650"/>
    <n v="58.199196863019118"/>
    <n v="0"/>
    <n v="66.782541521823092"/>
    <n v="58.396469159104392"/>
  </r>
  <r>
    <x v="632"/>
    <x v="3"/>
    <x v="651"/>
    <n v="58.305903530789983"/>
    <n v="1"/>
    <n v="63.152850639574595"/>
    <n v="58.447962715757669"/>
  </r>
  <r>
    <x v="633"/>
    <x v="4"/>
    <x v="652"/>
    <n v="58.313102837111671"/>
    <n v="2"/>
    <n v="57.845743712164342"/>
    <n v="58.404722842171232"/>
  </r>
  <r>
    <x v="634"/>
    <x v="5"/>
    <x v="653"/>
    <n v="58.3420385105969"/>
    <n v="3"/>
    <n v="53.384585871444251"/>
    <n v="58.38112224531492"/>
  </r>
  <r>
    <x v="635"/>
    <x v="6"/>
    <x v="654"/>
    <n v="58.424511037453591"/>
    <n v="4"/>
    <n v="49.160488465009486"/>
    <n v="58.307916904893098"/>
  </r>
  <r>
    <x v="636"/>
    <x v="7"/>
    <x v="655"/>
    <n v="58.482846472616046"/>
    <n v="5"/>
    <n v="45.374403548499238"/>
    <n v="58.241638152572222"/>
  </r>
  <r>
    <x v="637"/>
    <x v="8"/>
    <x v="656"/>
    <n v="58.527132755528733"/>
    <n v="6"/>
    <n v="42.03767454026621"/>
    <n v="58.223231360999037"/>
  </r>
  <r>
    <x v="638"/>
    <x v="9"/>
    <x v="657"/>
    <n v="58.551334073594802"/>
    <n v="7"/>
    <n v="39.402643858871919"/>
    <n v="58.195787849586182"/>
  </r>
  <r>
    <x v="639"/>
    <x v="10"/>
    <x v="658"/>
    <n v="58.560912510893893"/>
    <n v="8"/>
    <n v="36.703020868551739"/>
    <n v="58.131553450981855"/>
  </r>
  <r>
    <x v="640"/>
    <x v="11"/>
    <x v="659"/>
    <n v="58.570135250256158"/>
    <n v="9"/>
    <n v="33.902167618960249"/>
    <n v="58.049641121454286"/>
  </r>
  <r>
    <x v="641"/>
    <x v="0"/>
    <x v="660"/>
    <n v="58.587871287491289"/>
    <n v="10"/>
    <n v="31.113614913634741"/>
    <n v="57.997479658792933"/>
  </r>
  <r>
    <x v="642"/>
    <x v="1"/>
    <x v="661"/>
    <n v="58.837730362277206"/>
    <n v="11"/>
    <n v="28.821325683018141"/>
    <n v="57.975375479908372"/>
  </r>
  <r>
    <x v="643"/>
    <x v="2"/>
    <x v="662"/>
    <n v="59.026450381315954"/>
    <n v="12"/>
    <n v="26.904965187012873"/>
    <n v="57.961071494685164"/>
  </r>
  <r>
    <x v="644"/>
    <x v="3"/>
    <x v="663"/>
    <n v="59.099888860269175"/>
    <n v="13"/>
    <n v="25.107267773311772"/>
    <n v="57.934204317608113"/>
  </r>
  <r>
    <x v="645"/>
    <x v="4"/>
    <x v="664"/>
    <n v="59.079104753933478"/>
    <n v="14"/>
    <n v="23.096256412258114"/>
    <n v="57.892487147443113"/>
  </r>
  <r>
    <x v="646"/>
    <x v="5"/>
    <x v="665"/>
    <n v="59.050676108726172"/>
    <n v="15"/>
    <n v="21.589354188694216"/>
    <n v="57.867016901775898"/>
  </r>
  <r>
    <x v="647"/>
    <x v="6"/>
    <x v="666"/>
    <n v="58.98992066190273"/>
    <n v="16"/>
    <n v="19.823863559178733"/>
    <n v="57.827421859992036"/>
  </r>
  <r>
    <x v="648"/>
    <x v="7"/>
    <x v="667"/>
    <n v="58.94385794294945"/>
    <n v="17"/>
    <n v="18.269314753974122"/>
    <n v="57.805826607106574"/>
  </r>
  <r>
    <x v="649"/>
    <x v="8"/>
    <x v="668"/>
    <n v="58.86776937984078"/>
    <n v="18"/>
    <n v="16.843545254111"/>
    <n v="57.791819904182162"/>
  </r>
  <r>
    <x v="650"/>
    <x v="9"/>
    <x v="669"/>
    <n v="58.80138073181103"/>
    <n v="19"/>
    <n v="15.712212276205332"/>
    <n v="57.776818348909799"/>
  </r>
  <r>
    <x v="651"/>
    <x v="10"/>
    <x v="670"/>
    <n v="58.74991643405685"/>
    <n v="20"/>
    <n v="14.643635011482838"/>
    <n v="57.745283890896204"/>
  </r>
  <r>
    <x v="652"/>
    <x v="11"/>
    <x v="671"/>
    <n v="58.688182614441629"/>
    <n v="21"/>
    <n v="13.606873355686968"/>
    <n v="57.711967532210259"/>
  </r>
  <r>
    <x v="653"/>
    <x v="0"/>
    <x v="672"/>
    <n v="58.628134930191884"/>
    <n v="22"/>
    <n v="12.65437939528751"/>
    <n v="57.677567048333749"/>
  </r>
  <r>
    <x v="654"/>
    <x v="1"/>
    <x v="673"/>
    <n v="58.180734327692399"/>
    <n v="23"/>
    <n v="11.692253231337462"/>
    <n v="57.631922565624457"/>
  </r>
  <r>
    <x v="655"/>
    <x v="2"/>
    <x v="674"/>
    <n v="57.882926131772244"/>
    <n v="24"/>
    <n v="10.789471914553829"/>
    <n v="57.58756184734878"/>
  </r>
  <r>
    <x v="656"/>
    <x v="3"/>
    <x v="675"/>
    <n v="57.67471277445518"/>
    <n v="25"/>
    <n v="9.9378800929969699"/>
    <n v="57.551025020322484"/>
  </r>
  <r>
    <x v="657"/>
    <x v="4"/>
    <x v="676"/>
    <n v="57.552741636145186"/>
    <n v="0"/>
    <n v="67.477704536642108"/>
    <n v="57.509381452489968"/>
  </r>
  <r>
    <x v="658"/>
    <x v="5"/>
    <x v="677"/>
    <n v="57.502285199442582"/>
    <n v="1"/>
    <n v="62.569112346157709"/>
    <n v="57.258612647700978"/>
  </r>
  <r>
    <x v="659"/>
    <x v="6"/>
    <x v="678"/>
    <n v="57.44730062098462"/>
    <n v="2"/>
    <n v="57.527135654603953"/>
    <n v="56.972344862907015"/>
  </r>
  <r>
    <x v="660"/>
    <x v="7"/>
    <x v="679"/>
    <n v="57.431974602735707"/>
    <n v="3"/>
    <n v="52.396313775749661"/>
    <n v="56.818469332030354"/>
  </r>
  <r>
    <x v="661"/>
    <x v="8"/>
    <x v="680"/>
    <n v="57.469489663888957"/>
    <n v="4"/>
    <n v="48.265725308677538"/>
    <n v="56.782208649951151"/>
  </r>
  <r>
    <x v="662"/>
    <x v="9"/>
    <x v="681"/>
    <n v="57.520091169327571"/>
    <n v="5"/>
    <n v="45.125911862261262"/>
    <n v="56.788316768011022"/>
  </r>
  <r>
    <x v="663"/>
    <x v="10"/>
    <x v="682"/>
    <n v="57.540355679096457"/>
    <n v="6"/>
    <n v="41.667187136192886"/>
    <n v="56.737660796993062"/>
  </r>
  <r>
    <x v="664"/>
    <x v="11"/>
    <x v="683"/>
    <n v="57.551275864046595"/>
    <n v="7"/>
    <n v="38.535479477713444"/>
    <n v="56.754362161866162"/>
  </r>
  <r>
    <x v="665"/>
    <x v="0"/>
    <x v="684"/>
    <n v="57.549534750528323"/>
    <n v="8"/>
    <n v="35.597204419929533"/>
    <n v="56.781596873947528"/>
  </r>
  <r>
    <x v="666"/>
    <x v="1"/>
    <x v="685"/>
    <n v="57.590927294518565"/>
    <n v="9"/>
    <n v="33.197987873031899"/>
    <n v="56.795872078137521"/>
  </r>
  <r>
    <x v="667"/>
    <x v="2"/>
    <x v="686"/>
    <n v="57.564118697190523"/>
    <n v="10"/>
    <n v="30.815208498693195"/>
    <n v="56.814585386309396"/>
  </r>
  <r>
    <x v="668"/>
    <x v="3"/>
    <x v="687"/>
    <n v="57.444971648788709"/>
    <n v="11"/>
    <n v="28.628221882504864"/>
    <n v="56.839958579945936"/>
  </r>
  <r>
    <x v="669"/>
    <x v="4"/>
    <x v="688"/>
    <n v="57.294327816362724"/>
    <n v="12"/>
    <n v="26.542258296472593"/>
    <n v="56.818313118931599"/>
  </r>
  <r>
    <x v="668"/>
    <x v="5"/>
    <x v="689"/>
    <n v="57.1722685789194"/>
    <n v="13"/>
    <n v="24.544085976084421"/>
    <n v="56.78968860252035"/>
  </r>
  <r>
    <x v="670"/>
    <x v="6"/>
    <x v="690"/>
    <n v="57.002670530976573"/>
    <n v="14"/>
    <n v="22.752408095750631"/>
    <n v="56.80598330935635"/>
  </r>
  <r>
    <x v="671"/>
    <x v="7"/>
    <x v="691"/>
    <n v="56.848186629600299"/>
    <n v="15"/>
    <n v="21.054821124612097"/>
    <n v="56.810470884012339"/>
  </r>
  <r>
    <x v="672"/>
    <x v="8"/>
    <x v="692"/>
    <n v="56.686284784360119"/>
    <n v="16"/>
    <n v="19.532327645224939"/>
    <n v="56.796779143104949"/>
  </r>
  <r>
    <x v="673"/>
    <x v="9"/>
    <x v="693"/>
    <n v="56.595727522559656"/>
    <n v="17"/>
    <n v="18.080224264494642"/>
    <n v="56.780716518887651"/>
  </r>
  <r>
    <x v="674"/>
    <x v="10"/>
    <x v="694"/>
    <n v="56.544088682636641"/>
    <n v="18"/>
    <n v="16.64102425793412"/>
    <n v="56.776036781959903"/>
  </r>
  <r>
    <x v="675"/>
    <x v="11"/>
    <x v="695"/>
    <n v="56.523228128940708"/>
    <n v="19"/>
    <n v="15.286497093021886"/>
    <n v="56.805791738666471"/>
  </r>
  <r>
    <x v="676"/>
    <x v="0"/>
    <x v="696"/>
    <n v="56.506769542396825"/>
    <n v="20"/>
    <n v="14.193864169222422"/>
    <n v="56.842033011320417"/>
  </r>
  <r>
    <x v="676"/>
    <x v="1"/>
    <x v="697"/>
    <n v="56.556213670532024"/>
    <n v="21"/>
    <n v="13.142466823354095"/>
    <n v="56.870003100242563"/>
  </r>
  <r>
    <x v="677"/>
    <x v="2"/>
    <x v="698"/>
    <n v="56.623406972869617"/>
    <n v="22"/>
    <n v="12.038178878712223"/>
    <n v="56.89028097638321"/>
  </r>
  <r>
    <x v="678"/>
    <x v="3"/>
    <x v="699"/>
    <n v="56.711372660400102"/>
    <n v="23"/>
    <n v="11.093383534615759"/>
    <n v="56.921145454651295"/>
  </r>
  <r>
    <x v="679"/>
    <x v="4"/>
    <x v="700"/>
    <n v="56.872945658697169"/>
    <n v="24"/>
    <n v="10.296224749698753"/>
    <n v="56.952049225217237"/>
  </r>
  <r>
    <x v="680"/>
    <x v="5"/>
    <x v="701"/>
    <n v="57.028862903812723"/>
    <n v="25"/>
    <n v="9.3756919272578951"/>
    <n v="56.974153161587274"/>
  </r>
  <r>
    <x v="681"/>
    <x v="6"/>
    <x v="702"/>
    <n v="57.152994064096085"/>
    <n v="0"/>
    <n v="64.09232567199065"/>
    <n v="57.005464914541406"/>
  </r>
  <r>
    <x v="682"/>
    <x v="7"/>
    <x v="703"/>
    <n v="57.253078873958067"/>
    <n v="1"/>
    <n v="58.704497251439207"/>
    <n v="57.235813903201446"/>
  </r>
  <r>
    <x v="683"/>
    <x v="8"/>
    <x v="704"/>
    <n v="57.44171199927527"/>
    <n v="2"/>
    <n v="55.44981598776922"/>
    <n v="57.47032960576486"/>
  </r>
  <r>
    <x v="684"/>
    <x v="9"/>
    <x v="705"/>
    <n v="57.535888998933686"/>
    <n v="3"/>
    <n v="51.906794567680365"/>
    <n v="57.585927439138459"/>
  </r>
  <r>
    <x v="685"/>
    <x v="10"/>
    <x v="706"/>
    <n v="57.563785891117647"/>
    <n v="4"/>
    <n v="48.348184902485855"/>
    <n v="57.63272917547107"/>
  </r>
  <r>
    <x v="686"/>
    <x v="11"/>
    <x v="707"/>
    <n v="57.575264559772279"/>
    <n v="5"/>
    <n v="44.442056253518857"/>
    <n v="57.647922084149258"/>
  </r>
  <r>
    <x v="687"/>
    <x v="0"/>
    <x v="708"/>
    <n v="57.608658349497219"/>
    <n v="6"/>
    <n v="41.892655561979687"/>
    <n v="57.689997235871722"/>
  </r>
  <r>
    <x v="688"/>
    <x v="1"/>
    <x v="709"/>
    <n v="57.858603998270873"/>
    <n v="7"/>
    <n v="38.903148090811939"/>
    <n v="57.646272395149104"/>
  </r>
  <r>
    <x v="689"/>
    <x v="2"/>
    <x v="710"/>
    <n v="58.042190756604803"/>
    <n v="8"/>
    <n v="35.789919676494364"/>
    <n v="57.575678317294781"/>
  </r>
  <r>
    <x v="690"/>
    <x v="3"/>
    <x v="711"/>
    <n v="58.226395908338674"/>
    <n v="9"/>
    <n v="33.450617533352165"/>
    <n v="57.578260287430957"/>
  </r>
  <r>
    <x v="691"/>
    <x v="4"/>
    <x v="712"/>
    <n v="58.288569703152916"/>
    <n v="10"/>
    <n v="31.157746612786482"/>
    <n v="57.554637587693925"/>
  </r>
  <r>
    <x v="692"/>
    <x v="5"/>
    <x v="713"/>
    <n v="58.323589973186571"/>
    <n v="11"/>
    <n v="28.336008158811449"/>
    <n v="57.507248407594403"/>
  </r>
  <r>
    <x v="693"/>
    <x v="6"/>
    <x v="714"/>
    <n v="58.424664496709354"/>
    <n v="12"/>
    <n v="26.155827324920541"/>
    <n v="57.500487840662799"/>
  </r>
  <r>
    <x v="694"/>
    <x v="7"/>
    <x v="715"/>
    <n v="58.499064902930307"/>
    <n v="13"/>
    <n v="24.764064518370571"/>
    <n v="57.484903805894497"/>
  </r>
  <r>
    <x v="695"/>
    <x v="8"/>
    <x v="716"/>
    <n v="58.487367116022426"/>
    <n v="14"/>
    <n v="22.81299035360642"/>
    <n v="57.434607493228683"/>
  </r>
  <r>
    <x v="696"/>
    <x v="9"/>
    <x v="717"/>
    <n v="58.495285617929305"/>
    <n v="15"/>
    <n v="20.86998262236234"/>
    <n v="57.402636769878733"/>
  </r>
  <r>
    <x v="697"/>
    <x v="10"/>
    <x v="718"/>
    <n v="58.516391471088781"/>
    <n v="16"/>
    <n v="19.315482218291468"/>
    <n v="57.404194015686578"/>
  </r>
  <r>
    <x v="698"/>
    <x v="11"/>
    <x v="719"/>
    <n v="58.525746079998285"/>
    <n v="17"/>
    <n v="18.017047815969995"/>
    <n v="57.400314225224236"/>
  </r>
  <r>
    <x v="699"/>
    <x v="0"/>
    <x v="720"/>
    <n v="58.513992853419659"/>
    <n v="18"/>
    <n v="17.042716173472755"/>
    <n v="57.38041809686424"/>
  </r>
  <r>
    <x v="700"/>
    <x v="1"/>
    <x v="721"/>
    <n v="58.199098659375522"/>
    <n v="19"/>
    <n v="15.775754273850195"/>
    <n v="57.336768669816728"/>
  </r>
  <r>
    <x v="701"/>
    <x v="2"/>
    <x v="722"/>
    <n v="57.945398478748871"/>
    <n v="20"/>
    <n v="14.571460369671277"/>
    <n v="57.287906659433837"/>
  </r>
  <r>
    <x v="702"/>
    <x v="3"/>
    <x v="723"/>
    <n v="57.683760730620094"/>
    <n v="21"/>
    <n v="13.41621815125279"/>
    <n v="57.242338809301017"/>
  </r>
  <r>
    <x v="703"/>
    <x v="4"/>
    <x v="724"/>
    <n v="57.451201712559715"/>
    <n v="22"/>
    <n v="12.454849335331511"/>
    <n v="57.206056294399708"/>
  </r>
  <r>
    <x v="704"/>
    <x v="5"/>
    <x v="725"/>
    <n v="57.340622731012957"/>
    <n v="23"/>
    <n v="11.510584437255964"/>
    <n v="57.171668315600961"/>
  </r>
  <r>
    <x v="705"/>
    <x v="6"/>
    <x v="726"/>
    <n v="57.250298853706681"/>
    <n v="24"/>
    <n v="10.594627890694307"/>
    <n v="57.142675137666949"/>
  </r>
  <r>
    <x v="706"/>
    <x v="7"/>
    <x v="727"/>
    <n v="57.177097463579322"/>
    <n v="25"/>
    <n v="9.7984005921387265"/>
    <n v="57.11626721277846"/>
  </r>
  <r>
    <x v="707"/>
    <x v="8"/>
    <x v="728"/>
    <n v="57.117490753302256"/>
    <n v="0"/>
    <n v="67.202037018901194"/>
    <n v="57.094791374523204"/>
  </r>
  <r>
    <x v="708"/>
    <x v="9"/>
    <x v="729"/>
    <n v="57.042011917252381"/>
    <n v="1"/>
    <n v="61.870459236045377"/>
    <n v="56.907959221690895"/>
  </r>
  <r>
    <x v="709"/>
    <x v="10"/>
    <x v="730"/>
    <n v="56.996932866846478"/>
    <n v="2"/>
    <n v="57.010386738312697"/>
    <n v="56.764541393465933"/>
  </r>
  <r>
    <x v="710"/>
    <x v="11"/>
    <x v="731"/>
    <n v="56.974979148140505"/>
    <n v="3"/>
    <n v="52.538618008170673"/>
    <n v="56.658528026304452"/>
  </r>
  <r>
    <x v="711"/>
    <x v="0"/>
    <x v="732"/>
    <n v="56.977092211591582"/>
    <n v="4"/>
    <n v="48.553289169641367"/>
    <n v="56.571843429472622"/>
  </r>
  <r>
    <x v="712"/>
    <x v="1"/>
    <x v="733"/>
    <n v="56.96756592493449"/>
    <n v="5"/>
    <n v="45.010070801771974"/>
    <n v="56.498511718068499"/>
  </r>
  <r>
    <x v="713"/>
    <x v="2"/>
    <x v="734"/>
    <n v="56.907036632967973"/>
    <n v="6"/>
    <n v="41.302370212224361"/>
    <n v="56.427655610155277"/>
  </r>
  <r>
    <x v="714"/>
    <x v="3"/>
    <x v="735"/>
    <n v="56.929797179079543"/>
    <n v="7"/>
    <n v="37.950128039778662"/>
    <n v="56.405820039290198"/>
  </r>
  <r>
    <x v="715"/>
    <x v="4"/>
    <x v="736"/>
    <n v="56.948139011110861"/>
    <n v="8"/>
    <n v="35.824776273332844"/>
    <n v="56.403884729315209"/>
  </r>
  <r>
    <x v="716"/>
    <x v="5"/>
    <x v="737"/>
    <n v="56.848810936110539"/>
    <n v="9"/>
    <n v="33.13171108690203"/>
    <n v="56.340649392285258"/>
  </r>
  <r>
    <x v="717"/>
    <x v="6"/>
    <x v="738"/>
    <n v="56.771330262222051"/>
    <n v="10"/>
    <n v="30.517992681442955"/>
    <n v="56.280999182538629"/>
  </r>
  <r>
    <x v="718"/>
    <x v="7"/>
    <x v="739"/>
    <n v="56.731882800483525"/>
    <n v="11"/>
    <n v="28.24474050523499"/>
    <n v="56.233527195181551"/>
  </r>
  <r>
    <x v="719"/>
    <x v="8"/>
    <x v="740"/>
    <n v="56.704615757591668"/>
    <n v="12"/>
    <n v="25.945442855548407"/>
    <n v="56.179867572182033"/>
  </r>
  <r>
    <x v="720"/>
    <x v="9"/>
    <x v="741"/>
    <n v="56.687908365262714"/>
    <n v="13"/>
    <n v="24.085064297381987"/>
    <n v="56.152188737423444"/>
  </r>
  <r>
    <x v="721"/>
    <x v="10"/>
    <x v="742"/>
    <n v="56.674781128432819"/>
    <n v="14"/>
    <n v="22.381385588382191"/>
    <n v="56.12066246108698"/>
  </r>
  <r>
    <x v="722"/>
    <x v="11"/>
    <x v="743"/>
    <n v="56.644137759095365"/>
    <n v="15"/>
    <n v="20.891005440768186"/>
    <n v="56.08452203397993"/>
  </r>
  <r>
    <x v="723"/>
    <x v="0"/>
    <x v="744"/>
    <n v="56.606401560344409"/>
    <n v="16"/>
    <n v="19.263105047049994"/>
    <n v="56.031289281938676"/>
  </r>
  <r>
    <x v="724"/>
    <x v="1"/>
    <x v="745"/>
    <n v="56.426908203911033"/>
    <n v="17"/>
    <n v="17.748450083109915"/>
    <n v="55.985613404828669"/>
  </r>
  <r>
    <x v="725"/>
    <x v="2"/>
    <x v="746"/>
    <n v="56.301908350543002"/>
    <n v="18"/>
    <n v="16.453448908331456"/>
    <n v="55.946665690552486"/>
  </r>
  <r>
    <x v="726"/>
    <x v="3"/>
    <x v="747"/>
    <n v="56.18746855961399"/>
    <n v="19"/>
    <n v="15.116117133681081"/>
    <n v="55.911152751634411"/>
  </r>
  <r>
    <x v="727"/>
    <x v="4"/>
    <x v="748"/>
    <n v="56.14016018605107"/>
    <n v="20"/>
    <n v="13.956294392878281"/>
    <n v="55.888067070881199"/>
  </r>
  <r>
    <x v="728"/>
    <x v="5"/>
    <x v="749"/>
    <n v="56.142068841679446"/>
    <n v="21"/>
    <n v="12.926404200085166"/>
    <n v="55.867000787073344"/>
  </r>
  <r>
    <x v="729"/>
    <x v="6"/>
    <x v="750"/>
    <n v="56.13711097128941"/>
    <n v="22"/>
    <n v="11.990611621548496"/>
    <n v="55.836477031424671"/>
  </r>
  <r>
    <x v="730"/>
    <x v="7"/>
    <x v="751"/>
    <n v="56.111228312844325"/>
    <n v="23"/>
    <n v="11.119176535146647"/>
    <n v="55.790800317507809"/>
  </r>
  <r>
    <x v="731"/>
    <x v="8"/>
    <x v="752"/>
    <n v="56.079448428454114"/>
    <n v="24"/>
    <n v="10.238120904699768"/>
    <n v="55.753752051423156"/>
  </r>
  <r>
    <x v="732"/>
    <x v="9"/>
    <x v="753"/>
    <n v="56.062496519538854"/>
    <n v="25"/>
    <n v="9.5084767756928414"/>
    <n v="55.724855887047433"/>
  </r>
  <r>
    <x v="733"/>
    <x v="10"/>
    <x v="754"/>
    <n v="56.029961764868375"/>
    <n v="0"/>
    <n v="64.679802955665039"/>
    <n v="55.700784048274244"/>
  </r>
  <r>
    <x v="734"/>
    <x v="11"/>
    <x v="755"/>
    <n v="56.021691642654091"/>
    <n v="1"/>
    <n v="59.934318555008225"/>
    <n v="55.490796227259032"/>
  </r>
  <r>
    <x v="735"/>
    <x v="0"/>
    <x v="756"/>
    <n v="56.012280813927489"/>
    <n v="2"/>
    <n v="55.57920628163285"/>
    <n v="55.35605142842811"/>
  </r>
  <r>
    <x v="736"/>
    <x v="1"/>
    <x v="757"/>
    <n v="55.931947354283693"/>
    <n v="3"/>
    <n v="51.368375950940646"/>
    <n v="55.215612305281503"/>
  </r>
  <r>
    <x v="736"/>
    <x v="2"/>
    <x v="758"/>
    <n v="55.838322146600134"/>
    <n v="4"/>
    <n v="47.563311065685788"/>
    <n v="55.079155979366668"/>
  </r>
  <r>
    <x v="734"/>
    <x v="3"/>
    <x v="759"/>
    <n v="55.747163356400328"/>
    <n v="5"/>
    <n v="44.053513344943447"/>
    <n v="54.896821251026282"/>
  </r>
  <r>
    <x v="737"/>
    <x v="4"/>
    <x v="760"/>
    <n v="55.653500203832394"/>
    <n v="6"/>
    <n v="41.007590005545893"/>
    <n v="54.722014894683809"/>
  </r>
  <r>
    <x v="738"/>
    <x v="5"/>
    <x v="761"/>
    <n v="55.555598899564558"/>
    <n v="7"/>
    <n v="37.924001355116246"/>
    <n v="54.590675487863791"/>
  </r>
  <r>
    <x v="734"/>
    <x v="6"/>
    <x v="762"/>
    <n v="55.481963730542603"/>
    <n v="8"/>
    <n v="34.971099223428411"/>
    <n v="54.48101841538957"/>
  </r>
  <r>
    <x v="739"/>
    <x v="7"/>
    <x v="763"/>
    <n v="55.425220145623207"/>
    <n v="9"/>
    <n v="32.326433255322591"/>
    <n v="54.424554665759871"/>
  </r>
  <r>
    <x v="740"/>
    <x v="8"/>
    <x v="764"/>
    <n v="55.347550759025388"/>
    <n v="10"/>
    <n v="29.877120852122466"/>
    <n v="54.387280623237579"/>
  </r>
  <r>
    <x v="741"/>
    <x v="9"/>
    <x v="765"/>
    <n v="55.239714036530259"/>
    <n v="11"/>
    <n v="27.520335594741386"/>
    <n v="54.348003836871044"/>
  </r>
  <r>
    <x v="742"/>
    <x v="10"/>
    <x v="766"/>
    <n v="55.177514274811102"/>
    <n v="12"/>
    <n v="25.571778586307406"/>
    <n v="54.332958053469326"/>
  </r>
  <r>
    <x v="743"/>
    <x v="11"/>
    <x v="767"/>
    <n v="55.121186561678869"/>
    <n v="13"/>
    <n v="23.659459566839733"/>
    <n v="54.314106171977762"/>
  </r>
  <r>
    <x v="744"/>
    <x v="0"/>
    <x v="768"/>
    <n v="55.085628466119879"/>
    <n v="14"/>
    <n v="21.893489822437001"/>
    <n v="54.295299456277156"/>
  </r>
  <r>
    <x v="745"/>
    <x v="1"/>
    <x v="769"/>
    <n v="54.707097489619542"/>
    <n v="15"/>
    <n v="20.172363288211404"/>
    <n v="54.250952410394355"/>
  </r>
  <r>
    <x v="746"/>
    <x v="2"/>
    <x v="770"/>
    <n v="54.547543737918119"/>
    <n v="16"/>
    <n v="18.646480706064889"/>
    <n v="54.213789092272805"/>
  </r>
  <r>
    <x v="747"/>
    <x v="3"/>
    <x v="771"/>
    <n v="54.408137880930475"/>
    <n v="17"/>
    <n v="17.222655940381411"/>
    <n v="54.168467589388911"/>
  </r>
  <r>
    <x v="748"/>
    <x v="4"/>
    <x v="772"/>
    <n v="54.283676040011024"/>
    <n v="18"/>
    <n v="15.974024232937532"/>
    <n v="54.12652191728845"/>
  </r>
  <r>
    <x v="749"/>
    <x v="5"/>
    <x v="773"/>
    <n v="54.088720181835257"/>
    <n v="19"/>
    <n v="14.804460443512641"/>
    <n v="54.084391818473271"/>
  </r>
  <r>
    <x v="747"/>
    <x v="6"/>
    <x v="774"/>
    <n v="53.913214821081162"/>
    <n v="20"/>
    <n v="13.671899561472316"/>
    <n v="54.04385889465037"/>
  </r>
  <r>
    <x v="750"/>
    <x v="7"/>
    <x v="775"/>
    <n v="53.830554818731436"/>
    <n v="21"/>
    <n v="12.51433349882813"/>
    <n v="54.010718154449634"/>
  </r>
  <r>
    <x v="751"/>
    <x v="8"/>
    <x v="776"/>
    <n v="53.804893264084185"/>
    <n v="22"/>
    <n v="11.373975983671022"/>
    <n v="53.990615185985696"/>
  </r>
  <r>
    <x v="752"/>
    <x v="9"/>
    <x v="777"/>
    <n v="53.864851606212213"/>
    <n v="23"/>
    <n v="10.619024943003804"/>
    <n v="53.984574263971815"/>
  </r>
  <r>
    <x v="753"/>
    <x v="10"/>
    <x v="778"/>
    <n v="53.908144604015426"/>
    <n v="24"/>
    <n v="9.8480226856274502"/>
    <n v="53.969501658215563"/>
  </r>
  <r>
    <x v="754"/>
    <x v="11"/>
    <x v="779"/>
    <n v="53.934474239698631"/>
    <n v="25"/>
    <n v="9.1835069522547403"/>
    <n v="53.952543150833478"/>
  </r>
  <r>
    <x v="755"/>
    <x v="0"/>
    <x v="780"/>
    <n v="53.954089377987707"/>
    <n v="0"/>
    <n v="61.844967371959655"/>
    <n v="53.925613793618957"/>
  </r>
  <r>
    <x v="756"/>
    <x v="1"/>
    <x v="781"/>
    <n v="54.247665685010723"/>
    <n v="1"/>
    <n v="58.115263770790762"/>
    <n v="53.897164905593179"/>
  </r>
  <r>
    <x v="757"/>
    <x v="2"/>
    <x v="782"/>
    <n v="54.363504881484545"/>
    <n v="2"/>
    <n v="53.683278119153577"/>
    <n v="53.786740184469437"/>
  </r>
  <r>
    <x v="758"/>
    <x v="3"/>
    <x v="783"/>
    <n v="54.355881276246521"/>
    <n v="3"/>
    <n v="49.526215551090274"/>
    <n v="53.658761285700187"/>
  </r>
  <r>
    <x v="759"/>
    <x v="4"/>
    <x v="784"/>
    <n v="54.356802810945616"/>
    <n v="4"/>
    <n v="45.10179223309067"/>
    <n v="53.557121754025964"/>
  </r>
  <r>
    <x v="760"/>
    <x v="5"/>
    <x v="785"/>
    <n v="54.39033249653599"/>
    <n v="5"/>
    <n v="41.6936275343201"/>
    <n v="53.483478137015723"/>
  </r>
  <r>
    <x v="761"/>
    <x v="6"/>
    <x v="786"/>
    <n v="54.414844703045937"/>
    <n v="6"/>
    <n v="39.234508013475491"/>
    <n v="53.41080633107201"/>
  </r>
  <r>
    <x v="762"/>
    <x v="7"/>
    <x v="787"/>
    <n v="54.375291661611733"/>
    <n v="7"/>
    <n v="36.443630876714465"/>
    <n v="53.295057428539579"/>
  </r>
  <r>
    <x v="763"/>
    <x v="8"/>
    <x v="788"/>
    <n v="54.330958945356045"/>
    <n v="8"/>
    <n v="34.208838603427473"/>
    <n v="53.160110900664876"/>
  </r>
  <r>
    <x v="764"/>
    <x v="9"/>
    <x v="789"/>
    <n v="54.263066449812243"/>
    <n v="9"/>
    <n v="31.823233681271599"/>
    <n v="53.00627352136538"/>
  </r>
  <r>
    <x v="765"/>
    <x v="10"/>
    <x v="790"/>
    <n v="54.195134030971921"/>
    <n v="10"/>
    <n v="29.346884236174198"/>
    <n v="52.853938969399046"/>
  </r>
  <r>
    <x v="766"/>
    <x v="11"/>
    <x v="791"/>
    <n v="54.138227173626269"/>
    <n v="11"/>
    <n v="27.317217518818229"/>
    <n v="52.681690343874756"/>
  </r>
  <r>
    <x v="767"/>
    <x v="0"/>
    <x v="792"/>
    <n v="54.07603153315096"/>
    <n v="12"/>
    <n v="25.31727818617119"/>
    <n v="52.528478049084057"/>
  </r>
  <r>
    <x v="768"/>
    <x v="1"/>
    <x v="793"/>
    <n v="53.651897598036371"/>
    <n v="13"/>
    <n v="23.405568904881516"/>
    <n v="52.379857412732449"/>
  </r>
  <r>
    <x v="769"/>
    <x v="2"/>
    <x v="794"/>
    <n v="53.228682828313026"/>
    <n v="14"/>
    <n v="21.294804703019178"/>
    <n v="52.250593976027432"/>
  </r>
  <r>
    <x v="770"/>
    <x v="3"/>
    <x v="795"/>
    <n v="53.109053403088737"/>
    <n v="15"/>
    <n v="19.670658493570627"/>
    <n v="52.161077051303089"/>
  </r>
  <r>
    <x v="771"/>
    <x v="4"/>
    <x v="796"/>
    <n v="52.993092420796543"/>
    <n v="16"/>
    <n v="18.034640417132181"/>
    <n v="52.077036608200686"/>
  </r>
  <r>
    <x v="772"/>
    <x v="5"/>
    <x v="797"/>
    <n v="52.899663098879309"/>
    <n v="17"/>
    <n v="16.656389367025199"/>
    <n v="52.016751186561294"/>
  </r>
  <r>
    <x v="773"/>
    <x v="6"/>
    <x v="798"/>
    <n v="52.83502216333752"/>
    <n v="18"/>
    <n v="15.405267898932689"/>
    <n v="51.946055735526876"/>
  </r>
  <r>
    <x v="774"/>
    <x v="7"/>
    <x v="799"/>
    <n v="52.747396656523804"/>
    <n v="19"/>
    <n v="14.25726597190347"/>
    <n v="51.887927814382692"/>
  </r>
  <r>
    <x v="775"/>
    <x v="8"/>
    <x v="800"/>
    <n v="52.665695853257517"/>
    <n v="20"/>
    <n v="13.224499568762463"/>
    <n v="51.837499593027793"/>
  </r>
  <r>
    <x v="772"/>
    <x v="9"/>
    <x v="801"/>
    <n v="52.590570348075353"/>
    <n v="21"/>
    <n v="12.242943424564945"/>
    <n v="51.790964441298733"/>
  </r>
  <r>
    <x v="776"/>
    <x v="10"/>
    <x v="802"/>
    <n v="52.51212505788515"/>
    <n v="22"/>
    <n v="11.292423536483541"/>
    <n v="51.735072842364033"/>
  </r>
  <r>
    <x v="777"/>
    <x v="11"/>
    <x v="803"/>
    <n v="52.456620333327486"/>
    <n v="23"/>
    <n v="10.415544765294499"/>
    <n v="51.684937000645185"/>
  </r>
  <r>
    <x v="778"/>
    <x v="0"/>
    <x v="804"/>
    <n v="52.416191237763478"/>
    <n v="24"/>
    <n v="9.6190828359691416"/>
    <n v="51.64063457412329"/>
  </r>
  <r>
    <x v="779"/>
    <x v="1"/>
    <x v="805"/>
    <n v="52.007131087673372"/>
    <n v="25"/>
    <n v="8.8199606298588122"/>
    <n v="51.598111791388604"/>
  </r>
  <r>
    <x v="780"/>
    <x v="2"/>
    <x v="806"/>
    <n v="51.807689407403529"/>
    <n v="0"/>
    <n v="61.46090738361174"/>
    <n v="51.564725708786739"/>
  </r>
  <r>
    <x v="777"/>
    <x v="3"/>
    <x v="807"/>
    <n v="51.50366419868643"/>
    <n v="1"/>
    <n v="56.624530035620275"/>
    <n v="51.210133853874602"/>
  </r>
  <r>
    <x v="781"/>
    <x v="4"/>
    <x v="808"/>
    <n v="51.29432343219586"/>
    <n v="2"/>
    <n v="51.955562985768843"/>
    <n v="50.879767407748076"/>
  </r>
  <r>
    <x v="782"/>
    <x v="5"/>
    <x v="809"/>
    <n v="51.167860397450625"/>
    <n v="3"/>
    <n v="48.154081873488003"/>
    <n v="50.600862152132436"/>
  </r>
  <r>
    <x v="783"/>
    <x v="6"/>
    <x v="810"/>
    <n v="51.043699665244461"/>
    <n v="4"/>
    <n v="44.107603403452302"/>
    <n v="50.317036156890303"/>
  </r>
  <r>
    <x v="784"/>
    <x v="7"/>
    <x v="811"/>
    <n v="50.986642580408052"/>
    <n v="5"/>
    <n v="40.712558154080014"/>
    <n v="50.115055018605879"/>
  </r>
  <r>
    <x v="785"/>
    <x v="8"/>
    <x v="812"/>
    <n v="50.904348114826981"/>
    <n v="6"/>
    <n v="37.671897829287516"/>
    <n v="49.899122344450461"/>
  </r>
  <r>
    <x v="786"/>
    <x v="9"/>
    <x v="813"/>
    <n v="50.849503586530432"/>
    <n v="7"/>
    <n v="34.621852750406156"/>
    <n v="49.677953716002982"/>
  </r>
  <r>
    <x v="787"/>
    <x v="10"/>
    <x v="814"/>
    <n v="50.824062210529462"/>
    <n v="8"/>
    <n v="32.132033982884153"/>
    <n v="49.427207727933094"/>
  </r>
  <r>
    <x v="788"/>
    <x v="11"/>
    <x v="815"/>
    <n v="50.801963697094656"/>
    <n v="9"/>
    <n v="29.766717229726058"/>
    <n v="49.192662716516601"/>
  </r>
  <r>
    <x v="789"/>
    <x v="0"/>
    <x v="816"/>
    <n v="50.760986247881831"/>
    <n v="10"/>
    <n v="27.021527791596409"/>
    <n v="49.0004028733306"/>
  </r>
  <r>
    <x v="790"/>
    <x v="1"/>
    <x v="817"/>
    <n v="50.664775547640595"/>
    <n v="11"/>
    <n v="25.248851539143697"/>
    <n v="48.833570366368143"/>
  </r>
  <r>
    <x v="791"/>
    <x v="2"/>
    <x v="818"/>
    <n v="50.504873870344056"/>
    <n v="12"/>
    <n v="23.310899595424679"/>
    <n v="48.675644305640283"/>
  </r>
  <r>
    <x v="792"/>
    <x v="3"/>
    <x v="819"/>
    <n v="50.356758111433948"/>
    <n v="13"/>
    <n v="21.660512509363787"/>
    <n v="48.528321722113205"/>
  </r>
  <r>
    <x v="793"/>
    <x v="4"/>
    <x v="820"/>
    <n v="50.208391024878644"/>
    <n v="14"/>
    <n v="20.086326219240508"/>
    <n v="48.410760417646287"/>
  </r>
  <r>
    <x v="794"/>
    <x v="5"/>
    <x v="821"/>
    <n v="50.025147394326574"/>
    <n v="15"/>
    <n v="18.536112511688245"/>
    <n v="48.306145680022773"/>
  </r>
  <r>
    <x v="793"/>
    <x v="6"/>
    <x v="822"/>
    <n v="49.86085793308856"/>
    <n v="16"/>
    <n v="17.220787225000436"/>
    <n v="48.217822366702194"/>
  </r>
  <r>
    <x v="795"/>
    <x v="7"/>
    <x v="823"/>
    <n v="49.703420210271048"/>
    <n v="17"/>
    <n v="15.70200077806059"/>
    <n v="48.150149057446399"/>
  </r>
  <r>
    <x v="796"/>
    <x v="8"/>
    <x v="824"/>
    <n v="49.595240825716409"/>
    <n v="18"/>
    <n v="14.620540963486127"/>
    <n v="48.104115907747115"/>
  </r>
  <r>
    <x v="797"/>
    <x v="9"/>
    <x v="825"/>
    <n v="49.509300535332898"/>
    <n v="19"/>
    <n v="13.576484983612376"/>
    <n v="48.04169971228449"/>
  </r>
  <r>
    <x v="798"/>
    <x v="10"/>
    <x v="826"/>
    <n v="49.404788532823574"/>
    <n v="20"/>
    <n v="12.596275020420105"/>
    <n v="47.979325100075634"/>
  </r>
  <r>
    <x v="799"/>
    <x v="11"/>
    <x v="827"/>
    <n v="49.298611415014115"/>
    <n v="21"/>
    <n v="11.488406838946458"/>
    <n v="47.923770291512"/>
  </r>
  <r>
    <x v="800"/>
    <x v="0"/>
    <x v="828"/>
    <n v="49.193383379764626"/>
    <n v="22"/>
    <n v="10.615589673279143"/>
    <n v="47.891826172735705"/>
  </r>
  <r>
    <x v="801"/>
    <x v="1"/>
    <x v="829"/>
    <n v="48.562823859140082"/>
    <n v="23"/>
    <n v="9.8174620072489969"/>
    <n v="47.884070353693467"/>
  </r>
  <r>
    <x v="802"/>
    <x v="2"/>
    <x v="830"/>
    <n v="48.129658431283573"/>
    <n v="24"/>
    <n v="9.0450252690507984"/>
    <n v="47.882377031845941"/>
  </r>
  <r>
    <x v="803"/>
    <x v="3"/>
    <x v="831"/>
    <n v="47.70215414856483"/>
    <n v="25"/>
    <n v="8.3692485147336466"/>
    <n v="47.880001068755696"/>
  </r>
  <r>
    <x v="804"/>
    <x v="4"/>
    <x v="832"/>
    <n v="47.383727968805481"/>
    <n v="0"/>
    <n v="56.673917342297798"/>
    <n v="47.880581369331892"/>
  </r>
  <r>
    <x v="805"/>
    <x v="5"/>
    <x v="833"/>
    <n v="47.148601496685579"/>
    <n v="1"/>
    <n v="52.164583012912054"/>
    <n v="47.936554903925966"/>
  </r>
  <r>
    <x v="806"/>
    <x v="6"/>
    <x v="834"/>
    <n v="47.032117021214027"/>
    <n v="2"/>
    <n v="48.190342034957858"/>
    <n v="47.976857285592679"/>
  </r>
  <r>
    <x v="807"/>
    <x v="7"/>
    <x v="835"/>
    <n v="46.955325101317946"/>
    <n v="3"/>
    <n v="44.322430937718977"/>
    <n v="48.039916780973684"/>
  </r>
  <r>
    <x v="808"/>
    <x v="8"/>
    <x v="836"/>
    <n v="46.916328477251824"/>
    <n v="4"/>
    <n v="41.380858036612672"/>
    <n v="48.044805353987208"/>
  </r>
  <r>
    <x v="809"/>
    <x v="9"/>
    <x v="837"/>
    <n v="46.898917104236013"/>
    <n v="5"/>
    <n v="37.797467052981922"/>
    <n v="48.024030319272526"/>
  </r>
  <r>
    <x v="810"/>
    <x v="10"/>
    <x v="838"/>
    <n v="46.907860496232303"/>
    <n v="6"/>
    <n v="34.686121345246633"/>
    <n v="48.057117990286137"/>
  </r>
  <r>
    <x v="811"/>
    <x v="11"/>
    <x v="839"/>
    <n v="46.908275311496709"/>
    <n v="7"/>
    <n v="31.236781911462735"/>
    <n v="48.126507815460812"/>
  </r>
  <r>
    <x v="812"/>
    <x v="0"/>
    <x v="840"/>
    <n v="46.943143220965503"/>
    <n v="8"/>
    <n v="28.965676328761404"/>
    <n v="48.263627207944701"/>
  </r>
  <r>
    <x v="813"/>
    <x v="1"/>
    <x v="841"/>
    <n v="47.189540422380013"/>
    <n v="9"/>
    <n v="27.171209346715148"/>
    <n v="48.368845432940276"/>
  </r>
  <r>
    <x v="814"/>
    <x v="2"/>
    <x v="842"/>
    <n v="47.364569013698194"/>
    <n v="10"/>
    <n v="24.769288947603155"/>
    <n v="48.422324650052246"/>
  </r>
  <r>
    <x v="815"/>
    <x v="3"/>
    <x v="843"/>
    <n v="47.768580145581403"/>
    <n v="11"/>
    <n v="23.116849719317663"/>
    <n v="48.460006439282509"/>
  </r>
  <r>
    <x v="816"/>
    <x v="4"/>
    <x v="844"/>
    <n v="48.104907057153262"/>
    <n v="12"/>
    <n v="21.322044717809"/>
    <n v="48.503357575863376"/>
  </r>
  <r>
    <x v="817"/>
    <x v="5"/>
    <x v="845"/>
    <n v="48.377796121336964"/>
    <n v="13"/>
    <n v="20.073434899060487"/>
    <n v="48.530137395407749"/>
  </r>
  <r>
    <x v="818"/>
    <x v="6"/>
    <x v="846"/>
    <n v="48.563180758126379"/>
    <n v="14"/>
    <n v="18.674027261322987"/>
    <n v="48.520206506774613"/>
  </r>
  <r>
    <x v="819"/>
    <x v="7"/>
    <x v="847"/>
    <n v="48.708879989503977"/>
    <n v="15"/>
    <n v="17.343747781860397"/>
    <n v="48.541645326382252"/>
  </r>
  <r>
    <x v="820"/>
    <x v="8"/>
    <x v="848"/>
    <n v="48.800043994282831"/>
    <n v="16"/>
    <n v="16.307197550047107"/>
    <n v="48.556879550705979"/>
  </r>
  <r>
    <x v="821"/>
    <x v="9"/>
    <x v="849"/>
    <n v="48.85400116729862"/>
    <n v="17"/>
    <n v="15.080553257120318"/>
    <n v="48.549825845633173"/>
  </r>
  <r>
    <x v="822"/>
    <x v="10"/>
    <x v="850"/>
    <n v="48.858048494311447"/>
    <n v="18"/>
    <n v="13.777922324740638"/>
    <n v="48.530046809254301"/>
  </r>
  <r>
    <x v="823"/>
    <x v="11"/>
    <x v="851"/>
    <n v="48.882935410511351"/>
    <n v="19"/>
    <n v="12.734427718792723"/>
    <n v="48.52474515004478"/>
  </r>
  <r>
    <x v="824"/>
    <x v="0"/>
    <x v="852"/>
    <n v="48.91318879711288"/>
    <n v="20"/>
    <n v="11.846285104811244"/>
    <n v="48.515938379552559"/>
  </r>
  <r>
    <x v="825"/>
    <x v="1"/>
    <x v="853"/>
    <n v="49.115344599855987"/>
    <n v="21"/>
    <n v="11.057161235466578"/>
    <n v="48.495849997585154"/>
  </r>
  <r>
    <x v="826"/>
    <x v="2"/>
    <x v="854"/>
    <n v="49.25163059296009"/>
    <n v="22"/>
    <n v="10.510886116208937"/>
    <n v="48.445702860094528"/>
  </r>
  <r>
    <x v="827"/>
    <x v="3"/>
    <x v="855"/>
    <n v="49.152466187758591"/>
    <n v="23"/>
    <n v="9.7946021623073474"/>
    <n v="48.375161935777598"/>
  </r>
  <r>
    <x v="828"/>
    <x v="4"/>
    <x v="856"/>
    <n v="48.98935383381977"/>
    <n v="24"/>
    <n v="9.012949767332465"/>
    <n v="48.307972948841027"/>
  </r>
  <r>
    <x v="829"/>
    <x v="5"/>
    <x v="857"/>
    <n v="48.785925487180862"/>
    <n v="25"/>
    <n v="8.3770825725124922"/>
    <n v="48.252336185015807"/>
  </r>
  <r>
    <x v="830"/>
    <x v="6"/>
    <x v="858"/>
    <n v="48.645419881791057"/>
    <n v="0"/>
    <n v="57.429560059317843"/>
    <n v="48.204248191555934"/>
  </r>
  <r>
    <x v="831"/>
    <x v="7"/>
    <x v="859"/>
    <n v="48.485812646622577"/>
    <n v="1"/>
    <n v="52.708665165412562"/>
    <n v="48.001739683487642"/>
  </r>
  <r>
    <x v="832"/>
    <x v="8"/>
    <x v="860"/>
    <n v="48.356916907932451"/>
    <n v="2"/>
    <n v="49.041645222601261"/>
    <n v="47.861030935925442"/>
  </r>
  <r>
    <x v="833"/>
    <x v="9"/>
    <x v="861"/>
    <n v="48.296159956229381"/>
    <n v="3"/>
    <n v="44.388426673401625"/>
    <n v="47.704995313051242"/>
  </r>
  <r>
    <x v="833"/>
    <x v="10"/>
    <x v="862"/>
    <n v="48.28771264469357"/>
    <n v="4"/>
    <n v="41.10039506796447"/>
    <n v="47.687319193188415"/>
  </r>
  <r>
    <x v="834"/>
    <x v="11"/>
    <x v="863"/>
    <n v="48.276848102472123"/>
    <n v="5"/>
    <n v="38.244150611665575"/>
    <n v="47.693043587098948"/>
  </r>
  <r>
    <x v="835"/>
    <x v="0"/>
    <x v="864"/>
    <n v="48.242978881781774"/>
    <n v="6"/>
    <n v="35.622883985104792"/>
    <n v="47.725809518488312"/>
  </r>
  <r>
    <x v="836"/>
    <x v="1"/>
    <x v="865"/>
    <n v="47.972486829385325"/>
    <n v="7"/>
    <n v="33.087893709995178"/>
    <n v="47.751558400535629"/>
  </r>
  <r>
    <x v="837"/>
    <x v="2"/>
    <x v="866"/>
    <n v="47.678031565778319"/>
    <n v="8"/>
    <n v="30.386122366201619"/>
    <n v="47.765576754852823"/>
  </r>
  <r>
    <x v="838"/>
    <x v="3"/>
    <x v="867"/>
    <n v="47.425613079810873"/>
    <n v="9"/>
    <n v="27.893178777727069"/>
    <n v="47.794759449868643"/>
  </r>
  <r>
    <x v="839"/>
    <x v="4"/>
    <x v="868"/>
    <n v="47.098791399538023"/>
    <n v="10"/>
    <n v="25.277993102211404"/>
    <n v="47.837515030702278"/>
  </r>
  <r>
    <x v="840"/>
    <x v="5"/>
    <x v="869"/>
    <n v="46.893138060532102"/>
    <n v="11"/>
    <n v="23.70209006315951"/>
    <n v="47.872613029918874"/>
  </r>
  <r>
    <x v="841"/>
    <x v="6"/>
    <x v="870"/>
    <n v="46.687484721526175"/>
    <n v="12"/>
    <n v="21.68357228165786"/>
    <n v="47.885031524637505"/>
  </r>
  <r>
    <x v="842"/>
    <x v="7"/>
    <x v="871"/>
    <n v="46.562525721997176"/>
    <n v="13"/>
    <n v="19.939367902513407"/>
    <n v="47.904935478847904"/>
  </r>
  <r>
    <x v="843"/>
    <x v="8"/>
    <x v="872"/>
    <n v="46.500256886117448"/>
    <n v="14"/>
    <n v="18.963451326025957"/>
    <n v="47.890462125152418"/>
  </r>
  <r>
    <x v="844"/>
    <x v="9"/>
    <x v="873"/>
    <n v="46.459682094841455"/>
    <n v="15"/>
    <n v="17.549409810230713"/>
    <n v="47.84768106423563"/>
  </r>
  <r>
    <x v="845"/>
    <x v="10"/>
    <x v="874"/>
    <n v="46.432456756682278"/>
    <n v="16"/>
    <n v="16.211972531564172"/>
    <n v="47.798130972969204"/>
  </r>
  <r>
    <x v="846"/>
    <x v="11"/>
    <x v="875"/>
    <n v="46.409412943513608"/>
    <n v="17"/>
    <n v="14.813536266005624"/>
    <n v="47.768935580918715"/>
  </r>
  <r>
    <x v="847"/>
    <x v="0"/>
    <x v="876"/>
    <n v="46.429145888389357"/>
    <n v="18"/>
    <n v="13.706349925412184"/>
    <n v="47.794574943253117"/>
  </r>
  <r>
    <x v="848"/>
    <x v="1"/>
    <x v="877"/>
    <n v="46.621596632342886"/>
    <n v="19"/>
    <n v="12.615536317147905"/>
    <n v="47.812810411633031"/>
  </r>
  <r>
    <x v="849"/>
    <x v="2"/>
    <x v="878"/>
    <n v="46.933796616111032"/>
    <n v="20"/>
    <n v="11.57509194825127"/>
    <n v="47.811000525479365"/>
  </r>
  <r>
    <x v="850"/>
    <x v="3"/>
    <x v="879"/>
    <n v="47.278527723845627"/>
    <n v="21"/>
    <n v="10.380174879343006"/>
    <n v="47.823761571605729"/>
  </r>
  <r>
    <x v="851"/>
    <x v="4"/>
    <x v="880"/>
    <n v="47.723958904885869"/>
    <n v="22"/>
    <n v="9.5585836379303295"/>
    <n v="47.869376131921442"/>
  </r>
  <r>
    <x v="852"/>
    <x v="5"/>
    <x v="881"/>
    <n v="48.118770191881985"/>
    <n v="23"/>
    <n v="8.8875508386635964"/>
    <n v="47.890807185147153"/>
  </r>
  <r>
    <x v="853"/>
    <x v="6"/>
    <x v="882"/>
    <n v="48.434377775816792"/>
    <n v="24"/>
    <n v="8.2618534556920604"/>
    <n v="47.913844991735374"/>
  </r>
  <r>
    <x v="854"/>
    <x v="7"/>
    <x v="883"/>
    <n v="48.615424775812841"/>
    <n v="25"/>
    <n v="7.7278946608041847"/>
    <n v="47.93184252621127"/>
  </r>
  <r>
    <x v="855"/>
    <x v="8"/>
    <x v="884"/>
    <n v="48.745923040767252"/>
    <n v="0"/>
    <n v="54.695695200395846"/>
    <n v="47.948451953847758"/>
  </r>
  <r>
    <x v="856"/>
    <x v="9"/>
    <x v="885"/>
    <n v="48.769527660041334"/>
    <n v="1"/>
    <n v="50.809097073322711"/>
    <n v="47.884517631351542"/>
  </r>
  <r>
    <x v="857"/>
    <x v="10"/>
    <x v="886"/>
    <n v="48.729242853483612"/>
    <n v="2"/>
    <n v="46.93516431379976"/>
    <n v="47.954955143339156"/>
  </r>
  <r>
    <x v="858"/>
    <x v="11"/>
    <x v="887"/>
    <n v="48.707759359359422"/>
    <n v="3"/>
    <n v="44.149799055253382"/>
    <n v="48.053244790030995"/>
  </r>
  <r>
    <x v="859"/>
    <x v="0"/>
    <x v="888"/>
    <n v="48.657102381932219"/>
    <n v="4"/>
    <n v="41.177674385756788"/>
    <n v="48.132239215925168"/>
  </r>
  <r>
    <x v="860"/>
    <x v="1"/>
    <x v="889"/>
    <n v="48.375444406063458"/>
    <n v="5"/>
    <n v="38.686490685421859"/>
    <n v="48.183291031302886"/>
  </r>
  <r>
    <x v="861"/>
    <x v="2"/>
    <x v="890"/>
    <n v="48.277537517154393"/>
    <n v="6"/>
    <n v="35.970493892743676"/>
    <n v="48.24202721253026"/>
  </r>
  <r>
    <x v="862"/>
    <x v="3"/>
    <x v="891"/>
    <n v="48.13146995212206"/>
    <n v="7"/>
    <n v="33.277141493277377"/>
    <n v="48.317811995808199"/>
  </r>
  <r>
    <x v="863"/>
    <x v="4"/>
    <x v="892"/>
    <n v="47.880589266371906"/>
    <n v="8"/>
    <n v="30.780088748915155"/>
    <n v="48.348603302774208"/>
  </r>
  <r>
    <x v="864"/>
    <x v="5"/>
    <x v="893"/>
    <n v="47.705680526872193"/>
    <n v="9"/>
    <n v="28.470379118980933"/>
    <n v="48.38968917223616"/>
  </r>
  <r>
    <x v="865"/>
    <x v="6"/>
    <x v="894"/>
    <n v="47.60154358502912"/>
    <n v="10"/>
    <n v="25.751816091635408"/>
    <n v="48.33549524464334"/>
  </r>
  <r>
    <x v="866"/>
    <x v="7"/>
    <x v="895"/>
    <n v="47.48535367421713"/>
    <n v="11"/>
    <n v="23.869739741861075"/>
    <n v="48.367469053784426"/>
  </r>
  <r>
    <x v="867"/>
    <x v="8"/>
    <x v="896"/>
    <n v="47.406681779901319"/>
    <n v="12"/>
    <n v="21.952275663498362"/>
    <n v="48.452797224958672"/>
  </r>
  <r>
    <x v="868"/>
    <x v="9"/>
    <x v="897"/>
    <n v="47.352146034087198"/>
    <n v="13"/>
    <n v="19.7439776276243"/>
    <n v="48.554111683894121"/>
  </r>
  <r>
    <x v="869"/>
    <x v="10"/>
    <x v="898"/>
    <n v="47.378271539365862"/>
    <n v="14"/>
    <n v="18.385907003649404"/>
    <n v="48.730559992499195"/>
  </r>
  <r>
    <x v="870"/>
    <x v="11"/>
    <x v="899"/>
    <n v="47.373339615328881"/>
    <n v="15"/>
    <n v="16.880483578133916"/>
    <n v="48.866655723781683"/>
  </r>
  <r>
    <x v="871"/>
    <x v="0"/>
    <x v="900"/>
    <n v="47.430971312108504"/>
    <n v="16"/>
    <n v="15.817834738882617"/>
    <n v="49.025226288977713"/>
  </r>
  <r>
    <x v="872"/>
    <x v="1"/>
    <x v="901"/>
    <n v="47.754338879975386"/>
    <n v="17"/>
    <n v="15.159667657520133"/>
    <n v="49.146300163446718"/>
  </r>
  <r>
    <x v="873"/>
    <x v="2"/>
    <x v="902"/>
    <n v="47.867381868427451"/>
    <n v="18"/>
    <n v="13.952528748540939"/>
    <n v="49.213709117347193"/>
  </r>
  <r>
    <x v="874"/>
    <x v="3"/>
    <x v="903"/>
    <n v="48.000095547372688"/>
    <n v="19"/>
    <n v="12.591102854073528"/>
    <n v="49.307926370760562"/>
  </r>
  <r>
    <x v="875"/>
    <x v="4"/>
    <x v="904"/>
    <n v="48.342042244923952"/>
    <n v="20"/>
    <n v="11.747366070957279"/>
    <n v="49.41995748016835"/>
  </r>
  <r>
    <x v="876"/>
    <x v="5"/>
    <x v="905"/>
    <n v="48.653574989859095"/>
    <n v="21"/>
    <n v="10.995971443605004"/>
    <n v="49.511350646506678"/>
  </r>
  <r>
    <x v="877"/>
    <x v="6"/>
    <x v="906"/>
    <n v="48.813176800778329"/>
    <n v="22"/>
    <n v="9.847902856477468"/>
    <n v="49.584728599998613"/>
  </r>
  <r>
    <x v="878"/>
    <x v="7"/>
    <x v="907"/>
    <n v="49.065007527023866"/>
    <n v="23"/>
    <n v="9.1985612276046709"/>
    <n v="49.67711218461455"/>
  </r>
  <r>
    <x v="879"/>
    <x v="8"/>
    <x v="908"/>
    <n v="49.133851193015246"/>
    <n v="24"/>
    <n v="8.5048201711166413"/>
    <n v="49.751287390230935"/>
  </r>
  <r>
    <x v="880"/>
    <x v="9"/>
    <x v="909"/>
    <n v="49.238863901735748"/>
    <n v="25"/>
    <n v="7.952121933896775"/>
    <n v="49.818941812139542"/>
  </r>
  <r>
    <x v="881"/>
    <x v="10"/>
    <x v="910"/>
    <n v="49.371646299177392"/>
    <n v="0"/>
    <n v="53.832581846696726"/>
    <n v="49.884852018186493"/>
  </r>
  <r>
    <x v="882"/>
    <x v="11"/>
    <x v="911"/>
    <n v="49.513224111834198"/>
    <n v="1"/>
    <n v="51.760003485155416"/>
    <n v="50.37183749317181"/>
  </r>
  <r>
    <x v="883"/>
    <x v="0"/>
    <x v="912"/>
    <n v="49.617896100350009"/>
    <n v="2"/>
    <n v="48.262074544139793"/>
    <n v="50.64332934266492"/>
  </r>
  <r>
    <x v="884"/>
    <x v="1"/>
    <x v="913"/>
    <n v="50.095829718947847"/>
    <n v="3"/>
    <n v="45.216223804824608"/>
    <n v="50.865462962261482"/>
  </r>
  <r>
    <x v="884"/>
    <x v="2"/>
    <x v="914"/>
    <n v="50.5356995002576"/>
    <n v="4"/>
    <n v="41.866873893356122"/>
    <n v="51.028497488217056"/>
  </r>
  <r>
    <x v="885"/>
    <x v="3"/>
    <x v="915"/>
    <n v="50.847564344470143"/>
    <n v="5"/>
    <n v="39.479429131991296"/>
    <n v="51.159751487244577"/>
  </r>
  <r>
    <x v="886"/>
    <x v="4"/>
    <x v="916"/>
    <n v="50.982701228421185"/>
    <n v="6"/>
    <n v="36.993588466995838"/>
    <n v="51.218053611804351"/>
  </r>
  <r>
    <x v="887"/>
    <x v="5"/>
    <x v="917"/>
    <n v="51.150925668539983"/>
    <n v="7"/>
    <n v="33.692824137318482"/>
    <n v="51.25735706888333"/>
  </r>
  <r>
    <x v="888"/>
    <x v="6"/>
    <x v="918"/>
    <n v="51.35932988707777"/>
    <n v="8"/>
    <n v="31.334747986651564"/>
    <n v="51.331462857006464"/>
  </r>
  <r>
    <x v="889"/>
    <x v="7"/>
    <x v="919"/>
    <n v="51.500847114081871"/>
    <n v="9"/>
    <n v="27.738761096477809"/>
    <n v="51.369917184965843"/>
  </r>
  <r>
    <x v="890"/>
    <x v="8"/>
    <x v="920"/>
    <n v="51.734412386390382"/>
    <n v="10"/>
    <n v="26.183462515039956"/>
    <n v="51.485426087300475"/>
  </r>
  <r>
    <x v="891"/>
    <x v="9"/>
    <x v="921"/>
    <n v="51.887663515564945"/>
    <n v="11"/>
    <n v="25.021670052713365"/>
    <n v="51.562762278634395"/>
  </r>
  <r>
    <x v="892"/>
    <x v="10"/>
    <x v="922"/>
    <n v="51.940583514395939"/>
    <n v="12"/>
    <n v="23.320020859126991"/>
    <n v="51.572723996863495"/>
  </r>
  <r>
    <x v="893"/>
    <x v="11"/>
    <x v="923"/>
    <n v="51.969483861702351"/>
    <n v="13"/>
    <n v="22.126029793792636"/>
    <n v="51.560352182968941"/>
  </r>
  <r>
    <x v="894"/>
    <x v="0"/>
    <x v="924"/>
    <n v="51.978769469404199"/>
    <n v="14"/>
    <n v="20.223199375963222"/>
    <n v="51.510449240325862"/>
  </r>
  <r>
    <x v="895"/>
    <x v="1"/>
    <x v="925"/>
    <n v="52.133759237070031"/>
    <n v="15"/>
    <n v="19.021186208280291"/>
    <n v="51.489704367433845"/>
  </r>
  <r>
    <x v="896"/>
    <x v="2"/>
    <x v="926"/>
    <n v="52.071369778689245"/>
    <n v="16"/>
    <n v="17.452332044214121"/>
    <n v="51.458156188515019"/>
  </r>
  <r>
    <x v="897"/>
    <x v="3"/>
    <x v="927"/>
    <n v="52.071369778689245"/>
    <n v="17"/>
    <n v="16.069688535176645"/>
    <n v="51.433391015075188"/>
  </r>
  <r>
    <x v="898"/>
    <x v="4"/>
    <x v="928"/>
    <n v="52.096895136133284"/>
    <n v="18"/>
    <n v="15.224461669621396"/>
    <n v="51.410269175015934"/>
  </r>
  <r>
    <x v="899"/>
    <x v="5"/>
    <x v="929"/>
    <n v="51.981189532334739"/>
    <n v="19"/>
    <n v="14.103522831078649"/>
    <n v="51.369455853301957"/>
  </r>
  <r>
    <x v="900"/>
    <x v="6"/>
    <x v="930"/>
    <n v="51.867620031990931"/>
    <n v="20"/>
    <n v="12.9811738165248"/>
    <n v="51.331497632784519"/>
  </r>
  <r>
    <x v="895"/>
    <x v="7"/>
    <x v="931"/>
    <n v="51.813496282490213"/>
    <n v="21"/>
    <n v="11.986573815746054"/>
    <n v="51.297442421673033"/>
  </r>
  <r>
    <x v="901"/>
    <x v="8"/>
    <x v="932"/>
    <n v="51.771437795829527"/>
    <n v="22"/>
    <n v="11.095081248792637"/>
    <n v="51.262747234317658"/>
  </r>
  <r>
    <x v="902"/>
    <x v="9"/>
    <x v="933"/>
    <n v="51.716474183774672"/>
    <n v="23"/>
    <n v="10.199926503425836"/>
    <n v="51.231554474256434"/>
  </r>
  <r>
    <x v="903"/>
    <x v="10"/>
    <x v="934"/>
    <n v="51.671271504925421"/>
    <n v="24"/>
    <n v="9.41815486688294"/>
    <n v="51.207361821252675"/>
  </r>
  <r>
    <x v="904"/>
    <x v="11"/>
    <x v="935"/>
    <n v="51.644060212561151"/>
    <n v="25"/>
    <n v="8.8419097155306066"/>
    <n v="51.184848368716828"/>
  </r>
  <r>
    <x v="905"/>
    <x v="0"/>
    <x v="936"/>
    <n v="51.597560839335756"/>
    <n v="0"/>
    <n v="60.406885758998435"/>
    <n v="51.151732988591675"/>
  </r>
  <r>
    <x v="906"/>
    <x v="1"/>
    <x v="937"/>
    <n v="51.273916286952556"/>
    <n v="1"/>
    <n v="55.425143453312472"/>
    <n v="50.927122612716509"/>
  </r>
  <r>
    <x v="896"/>
    <x v="2"/>
    <x v="926"/>
    <n v="51.076454974709655"/>
    <n v="2"/>
    <n v="51.260878408693287"/>
    <n v="50.762750781144426"/>
  </r>
  <r>
    <x v="907"/>
    <x v="3"/>
    <x v="938"/>
    <n v="50.942753073228872"/>
    <n v="3"/>
    <n v="47.417189905224731"/>
    <n v="50.563382363789557"/>
  </r>
  <r>
    <x v="908"/>
    <x v="4"/>
    <x v="939"/>
    <n v="50.873352254184702"/>
    <n v="4"/>
    <n v="43.63880288022763"/>
    <n v="50.370163130079327"/>
  </r>
  <r>
    <x v="909"/>
    <x v="5"/>
    <x v="940"/>
    <n v="50.816189697489726"/>
    <n v="5"/>
    <n v="40.266507813548252"/>
    <n v="50.209895980868922"/>
  </r>
  <r>
    <x v="910"/>
    <x v="6"/>
    <x v="941"/>
    <n v="50.75869923445012"/>
    <n v="6"/>
    <n v="37.524185137562036"/>
    <n v="50.063971322636462"/>
  </r>
  <r>
    <x v="897"/>
    <x v="7"/>
    <x v="942"/>
    <n v="50.70727919468063"/>
    <n v="7"/>
    <n v="34.693252276980765"/>
    <n v="49.882059704779337"/>
  </r>
  <r>
    <x v="911"/>
    <x v="8"/>
    <x v="943"/>
    <n v="50.668909772491922"/>
    <n v="8"/>
    <n v="31.853881414103206"/>
    <n v="49.716158253549267"/>
  </r>
  <r>
    <x v="912"/>
    <x v="9"/>
    <x v="944"/>
    <n v="50.644755309757883"/>
    <n v="9"/>
    <n v="29.298131277995356"/>
    <n v="49.585251486084665"/>
  </r>
  <r>
    <x v="913"/>
    <x v="10"/>
    <x v="945"/>
    <n v="50.624693791160226"/>
    <n v="10"/>
    <n v="27.227501098048023"/>
    <n v="49.463337874186529"/>
  </r>
  <r>
    <x v="914"/>
    <x v="11"/>
    <x v="946"/>
    <n v="50.60290903955481"/>
    <n v="11"/>
    <n v="25.156153248806209"/>
    <n v="49.365583474106153"/>
  </r>
  <r>
    <x v="915"/>
    <x v="0"/>
    <x v="947"/>
    <n v="50.586151538319875"/>
    <n v="12"/>
    <n v="23.153001371550584"/>
    <n v="49.285016537577846"/>
  </r>
  <r>
    <x v="916"/>
    <x v="1"/>
    <x v="948"/>
    <n v="50.507957813366289"/>
    <n v="13"/>
    <n v="21.452340068111116"/>
    <n v="49.218752156922463"/>
  </r>
  <r>
    <x v="917"/>
    <x v="2"/>
    <x v="949"/>
    <n v="50.397260483809248"/>
    <n v="14"/>
    <n v="19.943143591920901"/>
    <n v="49.145131557277338"/>
  </r>
  <r>
    <x v="918"/>
    <x v="3"/>
    <x v="950"/>
    <n v="50.264834765957175"/>
    <n v="15"/>
    <n v="18.595285792876044"/>
    <n v="49.064381797304641"/>
  </r>
  <r>
    <x v="919"/>
    <x v="4"/>
    <x v="951"/>
    <n v="50.122719361432999"/>
    <n v="16"/>
    <n v="17.118002202776438"/>
    <n v="48.960137487802555"/>
  </r>
  <r>
    <x v="915"/>
    <x v="5"/>
    <x v="952"/>
    <n v="49.965467404947674"/>
    <n v="17"/>
    <n v="15.757543694376768"/>
    <n v="48.872070072122895"/>
  </r>
  <r>
    <x v="920"/>
    <x v="6"/>
    <x v="953"/>
    <n v="49.84153958102069"/>
    <n v="18"/>
    <n v="14.673481826482606"/>
    <n v="48.783850609194879"/>
  </r>
  <r>
    <x v="914"/>
    <x v="7"/>
    <x v="954"/>
    <n v="49.716808985764636"/>
    <n v="19"/>
    <n v="13.591086854093291"/>
    <n v="48.699816858234747"/>
  </r>
  <r>
    <x v="921"/>
    <x v="8"/>
    <x v="955"/>
    <n v="49.602861770765564"/>
    <n v="20"/>
    <n v="12.521428466519632"/>
    <n v="48.608228906510682"/>
  </r>
  <r>
    <x v="922"/>
    <x v="9"/>
    <x v="956"/>
    <n v="49.493191665566656"/>
    <n v="21"/>
    <n v="11.51818878644846"/>
    <n v="48.533219968014158"/>
  </r>
  <r>
    <x v="923"/>
    <x v="10"/>
    <x v="957"/>
    <n v="49.412429125901355"/>
    <n v="22"/>
    <n v="10.673978987966164"/>
    <n v="48.466495228173137"/>
  </r>
  <r>
    <x v="924"/>
    <x v="11"/>
    <x v="958"/>
    <n v="49.344660726238196"/>
    <n v="23"/>
    <n v="9.8733256878750506"/>
    <n v="48.427258350894839"/>
  </r>
  <r>
    <x v="925"/>
    <x v="0"/>
    <x v="959"/>
    <n v="49.27868335619101"/>
    <n v="24"/>
    <n v="9.1142232576489501"/>
    <n v="48.39327348578172"/>
  </r>
  <r>
    <x v="926"/>
    <x v="1"/>
    <x v="960"/>
    <n v="48.992236607810305"/>
    <n v="25"/>
    <n v="8.3948520838408651"/>
    <n v="48.356427354450155"/>
  </r>
  <r>
    <x v="927"/>
    <x v="2"/>
    <x v="961"/>
    <n v="48.813517981771895"/>
    <n v="0"/>
    <n v="57.374645684683813"/>
    <n v="48.313597267389454"/>
  </r>
  <r>
    <x v="928"/>
    <x v="3"/>
    <x v="962"/>
    <n v="48.667665144744042"/>
    <n v="1"/>
    <n v="53.206123727089427"/>
    <n v="48.082374798600753"/>
  </r>
  <r>
    <x v="929"/>
    <x v="4"/>
    <x v="963"/>
    <n v="48.497726718069572"/>
    <n v="2"/>
    <n v="48.569404774402663"/>
    <n v="47.922392994693659"/>
  </r>
  <r>
    <x v="930"/>
    <x v="5"/>
    <x v="964"/>
    <n v="48.397065228084763"/>
    <n v="3"/>
    <n v="44.808730250136648"/>
    <n v="47.811549829496549"/>
  </r>
  <r>
    <x v="931"/>
    <x v="6"/>
    <x v="965"/>
    <n v="48.268747061788268"/>
    <n v="4"/>
    <n v="41.475196365887264"/>
    <n v="47.730154243362591"/>
  </r>
  <r>
    <x v="932"/>
    <x v="7"/>
    <x v="966"/>
    <n v="48.16403808177305"/>
    <n v="5"/>
    <n v="38.296524927410012"/>
    <n v="47.64205894161271"/>
  </r>
  <r>
    <x v="933"/>
    <x v="8"/>
    <x v="967"/>
    <n v="48.050633715100005"/>
    <n v="6"/>
    <n v="35.068378296490778"/>
    <n v="47.634196305546652"/>
  </r>
  <r>
    <x v="934"/>
    <x v="9"/>
    <x v="968"/>
    <n v="47.988095923689066"/>
    <n v="7"/>
    <n v="32.453582685374819"/>
    <n v="47.703663414993166"/>
  </r>
  <r>
    <x v="935"/>
    <x v="10"/>
    <x v="969"/>
    <n v="47.909390864878318"/>
    <n v="8"/>
    <n v="30.086640053331113"/>
    <n v="47.801682005508766"/>
  </r>
  <r>
    <x v="936"/>
    <x v="11"/>
    <x v="970"/>
    <n v="47.850162409819092"/>
    <n v="9"/>
    <n v="27.652297517370467"/>
    <n v="47.859281654129092"/>
  </r>
  <r>
    <x v="937"/>
    <x v="0"/>
    <x v="971"/>
    <n v="47.805321433721637"/>
    <n v="10"/>
    <n v="25.907816696963021"/>
    <n v="47.952403894647141"/>
  </r>
  <r>
    <x v="938"/>
    <x v="1"/>
    <x v="972"/>
    <n v="47.684823173415261"/>
    <n v="11"/>
    <n v="24.068499605673875"/>
    <n v="48.009769746049592"/>
  </r>
  <r>
    <x v="939"/>
    <x v="2"/>
    <x v="973"/>
    <n v="47.575216102021209"/>
    <n v="12"/>
    <n v="22.258432232703171"/>
    <n v="48.04026092108667"/>
  </r>
  <r>
    <x v="940"/>
    <x v="3"/>
    <x v="974"/>
    <n v="47.419923077792056"/>
    <n v="13"/>
    <n v="20.458461972901848"/>
    <n v="48.087420050693574"/>
  </r>
  <r>
    <x v="941"/>
    <x v="4"/>
    <x v="975"/>
    <n v="47.223522360028205"/>
    <n v="14"/>
    <n v="18.853021832289421"/>
    <n v="48.140958780891751"/>
  </r>
  <r>
    <x v="942"/>
    <x v="5"/>
    <x v="976"/>
    <n v="47.135049055069075"/>
    <n v="15"/>
    <n v="17.187987614598029"/>
    <n v="48.190563508247003"/>
  </r>
  <r>
    <x v="943"/>
    <x v="6"/>
    <x v="977"/>
    <n v="47.175546991744824"/>
    <n v="16"/>
    <n v="15.92909209110111"/>
    <n v="48.25729385686207"/>
  </r>
  <r>
    <x v="944"/>
    <x v="7"/>
    <x v="978"/>
    <n v="47.194396114926555"/>
    <n v="17"/>
    <n v="14.566580944848369"/>
    <n v="48.318022791190756"/>
  </r>
  <r>
    <x v="945"/>
    <x v="8"/>
    <x v="979"/>
    <n v="47.25007043304803"/>
    <n v="18"/>
    <n v="13.539026188520888"/>
    <n v="48.386997336130158"/>
  </r>
  <r>
    <x v="946"/>
    <x v="9"/>
    <x v="980"/>
    <n v="47.278625591380198"/>
    <n v="19"/>
    <n v="12.354649505818415"/>
    <n v="48.430600478624214"/>
  </r>
  <r>
    <x v="947"/>
    <x v="10"/>
    <x v="981"/>
    <n v="47.374245219236954"/>
    <n v="20"/>
    <n v="11.508807796816402"/>
    <n v="48.493607304369256"/>
  </r>
  <r>
    <x v="948"/>
    <x v="11"/>
    <x v="982"/>
    <n v="47.475416128547977"/>
    <n v="21"/>
    <n v="10.617404798594761"/>
    <n v="48.547740625082007"/>
  </r>
  <r>
    <x v="949"/>
    <x v="0"/>
    <x v="983"/>
    <n v="47.584193885442716"/>
    <n v="22"/>
    <n v="10.14428114470909"/>
    <n v="48.602321270941665"/>
  </r>
  <r>
    <x v="936"/>
    <x v="1"/>
    <x v="984"/>
    <n v="47.888463293464177"/>
    <n v="23"/>
    <n v="9.4145300088479136"/>
    <n v="48.627127495685251"/>
  </r>
  <r>
    <x v="950"/>
    <x v="2"/>
    <x v="985"/>
    <n v="48.21560578775722"/>
    <n v="24"/>
    <n v="8.6168004846728952"/>
    <n v="48.647876417412235"/>
  </r>
  <r>
    <x v="951"/>
    <x v="3"/>
    <x v="986"/>
    <n v="48.542123989762423"/>
    <n v="25"/>
    <n v="7.8166459085213713"/>
    <n v="48.670769432087994"/>
  </r>
  <r>
    <x v="952"/>
    <x v="4"/>
    <x v="987"/>
    <n v="48.872692664477675"/>
    <n v="0"/>
    <n v="54.25314235603625"/>
    <n v="48.700693047805707"/>
  </r>
  <r>
    <x v="953"/>
    <x v="5"/>
    <x v="988"/>
    <n v="49.140878028431999"/>
    <n v="1"/>
    <n v="51.046369374343648"/>
    <n v="48.824090141081903"/>
  </r>
  <r>
    <x v="954"/>
    <x v="6"/>
    <x v="989"/>
    <n v="49.306033396932854"/>
    <n v="2"/>
    <n v="47.073022044241931"/>
    <n v="48.842811571732554"/>
  </r>
  <r>
    <x v="955"/>
    <x v="7"/>
    <x v="990"/>
    <n v="49.443579509403285"/>
    <n v="3"/>
    <n v="43.709889837328063"/>
    <n v="48.914564647531947"/>
  </r>
  <r>
    <x v="956"/>
    <x v="8"/>
    <x v="991"/>
    <n v="49.554378193233291"/>
    <n v="4"/>
    <n v="40.285909792263965"/>
    <n v="48.966110866531857"/>
  </r>
  <r>
    <x v="957"/>
    <x v="9"/>
    <x v="992"/>
    <n v="49.658372820848811"/>
    <n v="5"/>
    <n v="38.19037934051822"/>
    <n v="49.03876324568251"/>
  </r>
  <r>
    <x v="958"/>
    <x v="10"/>
    <x v="993"/>
    <n v="49.700370651232006"/>
    <n v="6"/>
    <n v="36.00618427401858"/>
    <n v="49.027450484860388"/>
  </r>
  <r>
    <x v="959"/>
    <x v="11"/>
    <x v="994"/>
    <n v="49.680605264755542"/>
    <n v="7"/>
    <n v="33.776833657335459"/>
    <n v="48.962402050357014"/>
  </r>
  <r>
    <x v="960"/>
    <x v="0"/>
    <x v="995"/>
    <n v="49.658618984904763"/>
    <n v="8"/>
    <n v="30.864235309705602"/>
    <n v="48.852913497641971"/>
  </r>
  <r>
    <x v="961"/>
    <x v="1"/>
    <x v="996"/>
    <n v="49.646425300655316"/>
    <n v="9"/>
    <n v="28.909447764364081"/>
    <n v="48.773379569239872"/>
  </r>
  <r>
    <x v="962"/>
    <x v="2"/>
    <x v="997"/>
    <n v="49.563795641738857"/>
    <n v="10"/>
    <n v="26.682255690895985"/>
    <n v="48.695747362740782"/>
  </r>
  <r>
    <x v="963"/>
    <x v="3"/>
    <x v="998"/>
    <n v="49.493896105058504"/>
    <n v="11"/>
    <n v="24.48013046867462"/>
    <n v="48.635227966673035"/>
  </r>
  <r>
    <x v="964"/>
    <x v="4"/>
    <x v="999"/>
    <n v="49.479253951026479"/>
    <n v="12"/>
    <n v="22.895080482396303"/>
    <n v="48.588484493437278"/>
  </r>
  <r>
    <x v="962"/>
    <x v="5"/>
    <x v="1000"/>
    <n v="49.396190226069159"/>
    <n v="13"/>
    <n v="21.181234830577139"/>
    <n v="48.543470468574576"/>
  </r>
  <r>
    <x v="965"/>
    <x v="6"/>
    <x v="1001"/>
    <n v="49.30901752878934"/>
    <n v="14"/>
    <n v="19.522685651585359"/>
    <n v="48.504708700868377"/>
  </r>
  <r>
    <x v="966"/>
    <x v="7"/>
    <x v="1002"/>
    <n v="49.228672602418996"/>
    <n v="15"/>
    <n v="18.088847320901568"/>
    <n v="48.469866223177299"/>
  </r>
  <r>
    <x v="966"/>
    <x v="8"/>
    <x v="1003"/>
    <n v="49.134174232988975"/>
    <n v="16"/>
    <n v="16.74893270453849"/>
    <n v="48.434630915865405"/>
  </r>
  <r>
    <x v="965"/>
    <x v="9"/>
    <x v="1004"/>
    <n v="49.079796378042666"/>
    <n v="17"/>
    <n v="15.49773730153032"/>
    <n v="48.421962647370641"/>
  </r>
  <r>
    <x v="967"/>
    <x v="10"/>
    <x v="1005"/>
    <n v="49.031787370659217"/>
    <n v="18"/>
    <n v="14.127668612190586"/>
    <n v="48.40629507408034"/>
  </r>
  <r>
    <x v="968"/>
    <x v="11"/>
    <x v="1006"/>
    <n v="49.022770103447378"/>
    <n v="19"/>
    <n v="13.20524165337633"/>
    <n v="48.406782871940642"/>
  </r>
  <r>
    <x v="969"/>
    <x v="0"/>
    <x v="1007"/>
    <n v="48.995826682427392"/>
    <n v="20"/>
    <n v="12.239607626438602"/>
    <n v="48.385235539351839"/>
  </r>
  <r>
    <x v="970"/>
    <x v="1"/>
    <x v="1008"/>
    <n v="48.795131738741794"/>
    <n v="21"/>
    <n v="11.354243517700201"/>
    <n v="48.368569444496309"/>
  </r>
  <r>
    <x v="971"/>
    <x v="2"/>
    <x v="1009"/>
    <n v="48.560680412450061"/>
    <n v="22"/>
    <n v="10.479165178747639"/>
    <n v="48.361387633911775"/>
  </r>
  <r>
    <x v="972"/>
    <x v="3"/>
    <x v="1010"/>
    <n v="48.359081517326864"/>
    <n v="23"/>
    <n v="9.6946404521621972"/>
    <n v="48.359264908280473"/>
  </r>
  <r>
    <x v="973"/>
    <x v="4"/>
    <x v="1011"/>
    <n v="48.244754156999221"/>
    <n v="24"/>
    <n v="8.9258561827957088"/>
    <n v="48.356922474965948"/>
  </r>
  <r>
    <x v="974"/>
    <x v="5"/>
    <x v="1012"/>
    <n v="48.184868396827596"/>
    <n v="25"/>
    <n v="8.2206147207104792"/>
    <n v="48.34921534611901"/>
  </r>
  <r>
    <x v="975"/>
    <x v="6"/>
    <x v="1013"/>
    <n v="48.138743368529731"/>
    <n v="0"/>
    <n v="55.9190031152648"/>
    <n v="48.341519873594827"/>
  </r>
  <r>
    <x v="976"/>
    <x v="7"/>
    <x v="1014"/>
    <n v="48.150287118840474"/>
    <n v="1"/>
    <n v="51.299108688127383"/>
    <n v="48.354764122192059"/>
  </r>
  <r>
    <x v="977"/>
    <x v="8"/>
    <x v="1015"/>
    <n v="48.187497742552729"/>
    <n v="2"/>
    <n v="48.04168856753374"/>
    <n v="48.382885019288508"/>
  </r>
  <r>
    <x v="978"/>
    <x v="9"/>
    <x v="1016"/>
    <n v="48.184445612476772"/>
    <n v="3"/>
    <n v="44.405763793826864"/>
    <n v="48.367489491981409"/>
  </r>
  <r>
    <x v="979"/>
    <x v="10"/>
    <x v="1017"/>
    <n v="48.182170165981574"/>
    <n v="4"/>
    <n v="41.266716910797776"/>
    <n v="48.295444935670169"/>
  </r>
  <r>
    <x v="980"/>
    <x v="11"/>
    <x v="1018"/>
    <n v="48.201044313880665"/>
    <n v="5"/>
    <n v="38.037657069419566"/>
    <n v="48.209586538907089"/>
  </r>
  <r>
    <x v="981"/>
    <x v="0"/>
    <x v="1019"/>
    <n v="48.217442173302949"/>
    <n v="6"/>
    <n v="35.128030408222926"/>
    <n v="48.091365638638955"/>
  </r>
  <r>
    <x v="982"/>
    <x v="1"/>
    <x v="1020"/>
    <n v="48.330824427720067"/>
    <n v="7"/>
    <n v="32.29873819568239"/>
    <n v="47.980467865324428"/>
  </r>
  <r>
    <x v="983"/>
    <x v="2"/>
    <x v="1021"/>
    <n v="48.380308037939194"/>
    <n v="8"/>
    <n v="29.790527276277192"/>
    <n v="47.888673863744422"/>
  </r>
  <r>
    <x v="984"/>
    <x v="3"/>
    <x v="1022"/>
    <n v="48.474973361241261"/>
    <n v="9"/>
    <n v="27.861412976626553"/>
    <n v="47.840525894763708"/>
  </r>
  <r>
    <x v="985"/>
    <x v="4"/>
    <x v="1023"/>
    <n v="48.565588902867795"/>
    <n v="10"/>
    <n v="25.865243843981222"/>
    <n v="47.828838225088539"/>
  </r>
  <r>
    <x v="986"/>
    <x v="5"/>
    <x v="1024"/>
    <n v="48.642363106010052"/>
    <n v="11"/>
    <n v="23.849093579991983"/>
    <n v="47.777946045714778"/>
  </r>
  <r>
    <x v="987"/>
    <x v="6"/>
    <x v="1025"/>
    <n v="48.717675356943154"/>
    <n v="12"/>
    <n v="22.287391146749822"/>
    <n v="47.771345788201259"/>
  </r>
  <r>
    <x v="988"/>
    <x v="7"/>
    <x v="1026"/>
    <n v="48.707356238206927"/>
    <n v="13"/>
    <n v="20.657950966543517"/>
    <n v="47.75536127437222"/>
  </r>
  <r>
    <x v="989"/>
    <x v="8"/>
    <x v="1027"/>
    <n v="48.678944407008565"/>
    <n v="14"/>
    <n v="19.052312202755868"/>
    <n v="47.750157118382276"/>
  </r>
  <r>
    <x v="990"/>
    <x v="9"/>
    <x v="1028"/>
    <n v="48.684502053913491"/>
    <n v="15"/>
    <n v="17.613170672190847"/>
    <n v="47.763052245229161"/>
  </r>
  <r>
    <x v="991"/>
    <x v="10"/>
    <x v="1029"/>
    <n v="48.68248664349742"/>
    <n v="16"/>
    <n v="16.577911079859383"/>
    <n v="47.76582701207338"/>
  </r>
  <r>
    <x v="992"/>
    <x v="11"/>
    <x v="1030"/>
    <n v="48.653495739820087"/>
    <n v="17"/>
    <n v="15.286225062111003"/>
    <n v="47.755370586187439"/>
  </r>
  <r>
    <x v="993"/>
    <x v="0"/>
    <x v="1031"/>
    <n v="48.608282173602348"/>
    <n v="18"/>
    <n v="14.134253883304797"/>
    <n v="47.756022367553172"/>
  </r>
  <r>
    <x v="994"/>
    <x v="1"/>
    <x v="1032"/>
    <n v="48.313702440687955"/>
    <n v="19"/>
    <n v="12.91435266342754"/>
    <n v="47.748239724946231"/>
  </r>
  <r>
    <x v="995"/>
    <x v="2"/>
    <x v="1033"/>
    <n v="48.028651519646949"/>
    <n v="20"/>
    <n v="12.014615345889005"/>
    <n v="47.75642164367428"/>
  </r>
  <r>
    <x v="996"/>
    <x v="3"/>
    <x v="1034"/>
    <n v="47.738782559581786"/>
    <n v="21"/>
    <n v="11.257289074808815"/>
    <n v="47.755644566806296"/>
  </r>
  <r>
    <x v="997"/>
    <x v="4"/>
    <x v="1035"/>
    <n v="47.418462382701513"/>
    <n v="22"/>
    <n v="10.450508382725216"/>
    <n v="47.733895728572193"/>
  </r>
  <r>
    <x v="998"/>
    <x v="5"/>
    <x v="1036"/>
    <n v="47.191526594955576"/>
    <n v="23"/>
    <n v="9.6630176024161596"/>
    <n v="47.712160551925258"/>
  </r>
  <r>
    <x v="999"/>
    <x v="6"/>
    <x v="1037"/>
    <n v="47.101013277018104"/>
    <n v="24"/>
    <n v="8.8218099433619344"/>
    <n v="47.690751463579865"/>
  </r>
  <r>
    <x v="1000"/>
    <x v="7"/>
    <x v="1038"/>
    <n v="47.011637131301946"/>
    <n v="25"/>
    <n v="8.1167258416339845"/>
    <n v="47.675655265577191"/>
  </r>
  <r>
    <x v="1001"/>
    <x v="8"/>
    <x v="1039"/>
    <n v="47.00267981526838"/>
    <n v="0"/>
    <n v="56.097800471327574"/>
    <n v="47.660624723243181"/>
  </r>
  <r>
    <x v="1002"/>
    <x v="9"/>
    <x v="1040"/>
    <n v="46.981748005682157"/>
    <n v="1"/>
    <n v="51.67874079892934"/>
    <n v="47.505766390801888"/>
  </r>
  <r>
    <x v="1003"/>
    <x v="10"/>
    <x v="1041"/>
    <n v="46.987828291484249"/>
    <n v="2"/>
    <n v="47.833848948887798"/>
    <n v="47.329689741534828"/>
  </r>
  <r>
    <x v="1004"/>
    <x v="11"/>
    <x v="1042"/>
    <n v="47.0074604570598"/>
    <n v="3"/>
    <n v="43.433162283625151"/>
    <n v="47.13163896500285"/>
  </r>
  <r>
    <x v="1005"/>
    <x v="0"/>
    <x v="1043"/>
    <n v="47.038749539358541"/>
    <n v="4"/>
    <n v="40.107628554496195"/>
    <n v="47.01825251293269"/>
  </r>
  <r>
    <x v="1006"/>
    <x v="1"/>
    <x v="1044"/>
    <n v="47.307268706840837"/>
    <n v="5"/>
    <n v="36.441674915799851"/>
    <n v="47.025308093352507"/>
  </r>
  <r>
    <x v="1007"/>
    <x v="2"/>
    <x v="1045"/>
    <n v="47.703931211227221"/>
    <n v="6"/>
    <n v="33.630910468476777"/>
    <n v="47.089452555590213"/>
  </r>
  <r>
    <x v="1008"/>
    <x v="3"/>
    <x v="1046"/>
    <n v="48.000552644345866"/>
    <n v="7"/>
    <n v="31.059519174352211"/>
    <n v="47.165608096891546"/>
  </r>
  <r>
    <x v="1009"/>
    <x v="4"/>
    <x v="1047"/>
    <n v="48.278358631290239"/>
    <n v="8"/>
    <n v="29.140529695037461"/>
    <n v="47.20528363351832"/>
  </r>
  <r>
    <x v="1010"/>
    <x v="5"/>
    <x v="1048"/>
    <n v="48.437163007661376"/>
    <n v="9"/>
    <n v="27.703629436011898"/>
    <n v="47.22428616803802"/>
  </r>
  <r>
    <x v="1011"/>
    <x v="6"/>
    <x v="1049"/>
    <n v="48.424461088540994"/>
    <n v="10"/>
    <n v="25.17819942243537"/>
    <n v="47.203065495850112"/>
  </r>
  <r>
    <x v="1012"/>
    <x v="7"/>
    <x v="1050"/>
    <n v="48.47310892452434"/>
    <n v="11"/>
    <n v="23.759990103559606"/>
    <n v="47.243503169012897"/>
  </r>
  <r>
    <x v="1013"/>
    <x v="8"/>
    <x v="1051"/>
    <n v="48.455877669560643"/>
    <n v="12"/>
    <n v="22.071600210057717"/>
    <n v="47.239478103012587"/>
  </r>
  <r>
    <x v="1014"/>
    <x v="9"/>
    <x v="1052"/>
    <n v="48.418211913518221"/>
    <n v="13"/>
    <n v="20.587694860679289"/>
    <n v="47.234916830611525"/>
  </r>
  <r>
    <x v="1015"/>
    <x v="10"/>
    <x v="1053"/>
    <n v="48.356868759136489"/>
    <n v="14"/>
    <n v="19.226396415188752"/>
    <n v="47.218126529475512"/>
  </r>
  <r>
    <x v="1014"/>
    <x v="11"/>
    <x v="1054"/>
    <n v="48.285534605394766"/>
    <n v="15"/>
    <n v="17.650630024587866"/>
    <n v="47.190452844080404"/>
  </r>
  <r>
    <x v="1016"/>
    <x v="0"/>
    <x v="1055"/>
    <n v="48.218304730667569"/>
    <n v="16"/>
    <n v="16.436749330399067"/>
    <n v="47.158078999289323"/>
  </r>
  <r>
    <x v="1017"/>
    <x v="1"/>
    <x v="1056"/>
    <n v="47.658836148758603"/>
    <n v="17"/>
    <n v="15.295024110548459"/>
    <n v="47.117886243657779"/>
  </r>
  <r>
    <x v="1018"/>
    <x v="2"/>
    <x v="1057"/>
    <n v="47.163269572708693"/>
    <n v="18"/>
    <n v="14.029188208111103"/>
    <n v="47.073026887258159"/>
  </r>
  <r>
    <x v="1019"/>
    <x v="3"/>
    <x v="1058"/>
    <n v="47.012877450364982"/>
    <n v="19"/>
    <n v="13.024808566256219"/>
    <n v="47.039642624282926"/>
  </r>
  <r>
    <x v="1020"/>
    <x v="4"/>
    <x v="1059"/>
    <n v="46.882947411919723"/>
    <n v="20"/>
    <n v="12.004124808171284"/>
    <n v="46.995893031884457"/>
  </r>
  <r>
    <x v="1021"/>
    <x v="5"/>
    <x v="1060"/>
    <n v="46.80792967647352"/>
    <n v="21"/>
    <n v="10.963679758648432"/>
    <n v="46.954532593619852"/>
  </r>
  <r>
    <x v="1022"/>
    <x v="6"/>
    <x v="1061"/>
    <n v="46.73847347861593"/>
    <n v="22"/>
    <n v="10.157083497991527"/>
    <n v="46.918942338779225"/>
  </r>
  <r>
    <x v="1023"/>
    <x v="7"/>
    <x v="1062"/>
    <n v="46.692878703996094"/>
    <n v="23"/>
    <n v="9.3739949097533728"/>
    <n v="46.876054638607187"/>
  </r>
  <r>
    <x v="1024"/>
    <x v="8"/>
    <x v="1063"/>
    <n v="46.6817912441742"/>
    <n v="24"/>
    <n v="8.6180112703259883"/>
    <n v="46.835040141033595"/>
  </r>
  <r>
    <x v="1025"/>
    <x v="9"/>
    <x v="1064"/>
    <n v="46.717693362344278"/>
    <n v="25"/>
    <n v="7.9138135201248607"/>
    <n v="46.801627728177458"/>
  </r>
  <r>
    <x v="1026"/>
    <x v="10"/>
    <x v="1065"/>
    <n v="46.754483166754994"/>
    <n v="0"/>
    <n v="54.007212983370067"/>
    <n v="46.787186096310094"/>
  </r>
  <r>
    <x v="1027"/>
    <x v="11"/>
    <x v="1066"/>
    <n v="46.79552110524493"/>
    <n v="1"/>
    <n v="49.301706033823848"/>
    <n v="46.736968337839073"/>
  </r>
  <r>
    <x v="1028"/>
    <x v="0"/>
    <x v="1067"/>
    <n v="46.847652598989406"/>
    <n v="2"/>
    <n v="45.160163465706042"/>
    <n v="46.746867656584705"/>
  </r>
  <r>
    <x v="1029"/>
    <x v="1"/>
    <x v="1068"/>
    <n v="47.262962472168347"/>
    <n v="3"/>
    <n v="41.902445180677965"/>
    <n v="46.787140870208269"/>
  </r>
  <r>
    <x v="1030"/>
    <x v="2"/>
    <x v="1069"/>
    <n v="47.499805319936058"/>
    <n v="4"/>
    <n v="40.202878890163639"/>
    <n v="46.813772954650908"/>
  </r>
  <r>
    <x v="1031"/>
    <x v="3"/>
    <x v="1070"/>
    <n v="47.473023789029412"/>
    <n v="5"/>
    <n v="37.307625156008903"/>
    <n v="46.734408696713786"/>
  </r>
  <r>
    <x v="1032"/>
    <x v="4"/>
    <x v="1071"/>
    <n v="47.429589639546215"/>
    <n v="6"/>
    <n v="34.659010276044739"/>
    <n v="46.646607240284183"/>
  </r>
  <r>
    <x v="1033"/>
    <x v="5"/>
    <x v="1072"/>
    <n v="47.371265856878978"/>
    <n v="7"/>
    <n v="31.595138918813767"/>
    <n v="46.519840767358168"/>
  </r>
  <r>
    <x v="1034"/>
    <x v="6"/>
    <x v="1073"/>
    <n v="47.338815954615221"/>
    <n v="8"/>
    <n v="29.397063911053728"/>
    <n v="46.419064374169842"/>
  </r>
  <r>
    <x v="1035"/>
    <x v="7"/>
    <x v="1074"/>
    <n v="47.278752433598179"/>
    <n v="9"/>
    <n v="27.417150361474981"/>
    <n v="46.294088762428267"/>
  </r>
  <r>
    <x v="1036"/>
    <x v="8"/>
    <x v="1075"/>
    <n v="47.181462730324405"/>
    <n v="10"/>
    <n v="25.724108010133129"/>
    <n v="46.147180763111692"/>
  </r>
  <r>
    <x v="1037"/>
    <x v="9"/>
    <x v="1076"/>
    <n v="47.041392365335533"/>
    <n v="11"/>
    <n v="23.705651712555291"/>
    <n v="46.027571348020146"/>
  </r>
  <r>
    <x v="1038"/>
    <x v="10"/>
    <x v="1077"/>
    <n v="46.92217818154834"/>
    <n v="12"/>
    <n v="22.0100230326433"/>
    <n v="45.940668048228297"/>
  </r>
  <r>
    <x v="1039"/>
    <x v="11"/>
    <x v="1078"/>
    <n v="46.816906085891887"/>
    <n v="13"/>
    <n v="20.361025795343167"/>
    <n v="45.846774672802546"/>
  </r>
  <r>
    <x v="1039"/>
    <x v="0"/>
    <x v="1079"/>
    <n v="46.755382301843383"/>
    <n v="14"/>
    <n v="18.852801662354786"/>
    <n v="45.744351916453773"/>
  </r>
  <r>
    <x v="1040"/>
    <x v="1"/>
    <x v="1080"/>
    <n v="46.440758363681667"/>
    <n v="15"/>
    <n v="17.213583119908304"/>
    <n v="45.662571107643387"/>
  </r>
  <r>
    <x v="1041"/>
    <x v="2"/>
    <x v="1081"/>
    <n v="46.282693943894841"/>
    <n v="16"/>
    <n v="15.894147129373179"/>
    <n v="45.607671247634542"/>
  </r>
  <r>
    <x v="1042"/>
    <x v="3"/>
    <x v="1082"/>
    <n v="46.156741190560368"/>
    <n v="17"/>
    <n v="14.689422799153677"/>
    <n v="45.55002834776117"/>
  </r>
  <r>
    <x v="1043"/>
    <x v="4"/>
    <x v="1083"/>
    <n v="46.052985699028589"/>
    <n v="18"/>
    <n v="13.578500657945376"/>
    <n v="45.505998888319766"/>
  </r>
  <r>
    <x v="1044"/>
    <x v="5"/>
    <x v="1084"/>
    <n v="45.972383194151931"/>
    <n v="19"/>
    <n v="12.434189068876831"/>
    <n v="45.474259018929253"/>
  </r>
  <r>
    <x v="1045"/>
    <x v="6"/>
    <x v="1085"/>
    <n v="45.933229918414419"/>
    <n v="20"/>
    <n v="11.445758891599263"/>
    <n v="45.455129267680036"/>
  </r>
  <r>
    <x v="1046"/>
    <x v="7"/>
    <x v="1086"/>
    <n v="45.873128598592018"/>
    <n v="21"/>
    <n v="10.483211318299885"/>
    <n v="45.435196654865081"/>
  </r>
  <r>
    <x v="1047"/>
    <x v="8"/>
    <x v="1087"/>
    <n v="45.827555008199035"/>
    <n v="22"/>
    <n v="9.5780995456690707"/>
    <n v="45.425839069778412"/>
  </r>
  <r>
    <x v="1048"/>
    <x v="9"/>
    <x v="1088"/>
    <n v="45.795914228760047"/>
    <n v="23"/>
    <n v="8.8202991925097791"/>
    <n v="45.420714385161702"/>
  </r>
  <r>
    <x v="1048"/>
    <x v="10"/>
    <x v="1089"/>
    <n v="45.763567008741589"/>
    <n v="24"/>
    <n v="8.1669436967683158"/>
    <n v="45.423929368336516"/>
  </r>
  <r>
    <x v="1049"/>
    <x v="11"/>
    <x v="1090"/>
    <n v="45.771158788193503"/>
    <n v="25"/>
    <n v="7.7188514899152958"/>
    <n v="45.4282187251031"/>
  </r>
  <r>
    <x v="1050"/>
    <x v="0"/>
    <x v="1091"/>
    <n v="45.763203519003341"/>
    <n v="0"/>
    <n v="53.329273244011368"/>
    <n v="45.420681086187763"/>
  </r>
  <r>
    <x v="1051"/>
    <x v="1"/>
    <x v="1092"/>
    <n v="45.594553654860171"/>
    <n v="1"/>
    <n v="49.435346836889671"/>
    <n v="45.322367727440202"/>
  </r>
  <r>
    <x v="1052"/>
    <x v="2"/>
    <x v="1093"/>
    <n v="45.363320757085518"/>
    <n v="2"/>
    <n v="45.703851849624101"/>
    <n v="45.153598545989112"/>
  </r>
  <r>
    <x v="1053"/>
    <x v="3"/>
    <x v="1094"/>
    <n v="45.233627052663351"/>
    <n v="3"/>
    <n v="42.261978320653583"/>
    <n v="45.004433697812523"/>
  </r>
  <r>
    <x v="1053"/>
    <x v="4"/>
    <x v="1095"/>
    <n v="45.14186101644421"/>
    <n v="4"/>
    <n v="39.131461408012576"/>
    <n v="44.85487953036359"/>
  </r>
  <r>
    <x v="1054"/>
    <x v="5"/>
    <x v="1096"/>
    <n v="45.027389981572924"/>
    <n v="5"/>
    <n v="36.122305494209257"/>
    <n v="44.686927731768016"/>
  </r>
  <r>
    <x v="1055"/>
    <x v="6"/>
    <x v="1097"/>
    <n v="44.965751732026845"/>
    <n v="6"/>
    <n v="32.947662891543573"/>
    <n v="44.535484553904261"/>
  </r>
  <r>
    <x v="1056"/>
    <x v="7"/>
    <x v="1098"/>
    <n v="44.980653286862157"/>
    <n v="7"/>
    <n v="30.234657610771361"/>
    <n v="44.405038252059242"/>
  </r>
  <r>
    <x v="1057"/>
    <x v="8"/>
    <x v="1099"/>
    <n v="45.015570539612376"/>
    <n v="8"/>
    <n v="27.709893152542481"/>
    <n v="44.243510094380845"/>
  </r>
  <r>
    <x v="1058"/>
    <x v="9"/>
    <x v="1100"/>
    <n v="45.048110766765404"/>
    <n v="9"/>
    <n v="25.433892370701184"/>
    <n v="44.104850371764684"/>
  </r>
  <r>
    <x v="1059"/>
    <x v="10"/>
    <x v="1101"/>
    <n v="45.092320218606758"/>
    <n v="10"/>
    <n v="24.109380906397305"/>
    <n v="43.960081288329135"/>
  </r>
  <r>
    <x v="1060"/>
    <x v="11"/>
    <x v="1102"/>
    <n v="45.082052194429323"/>
    <n v="11"/>
    <n v="22.532457165365251"/>
    <n v="43.787396564625816"/>
  </r>
  <r>
    <x v="1061"/>
    <x v="0"/>
    <x v="1103"/>
    <n v="45.069936965462809"/>
    <n v="12"/>
    <n v="20.742462464395789"/>
    <n v="43.608779999308716"/>
  </r>
  <r>
    <x v="1062"/>
    <x v="1"/>
    <x v="1104"/>
    <n v="45.057969479737636"/>
    <n v="13"/>
    <n v="18.9783185846347"/>
    <n v="43.446943182103752"/>
  </r>
  <r>
    <x v="1063"/>
    <x v="2"/>
    <x v="1105"/>
    <n v="45.129774025995729"/>
    <n v="14"/>
    <n v="17.748760743414511"/>
    <n v="43.340388435221826"/>
  </r>
  <r>
    <x v="1064"/>
    <x v="3"/>
    <x v="1106"/>
    <n v="45.11550913462878"/>
    <n v="15"/>
    <n v="16.472435009788907"/>
    <n v="43.22944436493831"/>
  </r>
  <r>
    <x v="1065"/>
    <x v="4"/>
    <x v="1107"/>
    <n v="44.992122889655121"/>
    <n v="16"/>
    <n v="15.115967981082735"/>
    <n v="43.154166338515218"/>
  </r>
  <r>
    <x v="1066"/>
    <x v="5"/>
    <x v="1108"/>
    <n v="44.926958693148954"/>
    <n v="17"/>
    <n v="14.095025096694666"/>
    <n v="43.08230900054042"/>
  </r>
  <r>
    <x v="1067"/>
    <x v="6"/>
    <x v="1109"/>
    <n v="44.829712936860297"/>
    <n v="18"/>
    <n v="13.150012421173445"/>
    <n v="43.016380028371557"/>
  </r>
  <r>
    <x v="1067"/>
    <x v="7"/>
    <x v="1110"/>
    <n v="44.694507114955243"/>
    <n v="19"/>
    <n v="12.17593742701245"/>
    <n v="42.940286250063444"/>
  </r>
  <r>
    <x v="1068"/>
    <x v="8"/>
    <x v="1111"/>
    <n v="44.576197923898761"/>
    <n v="20"/>
    <n v="11.176668618597446"/>
    <n v="42.873485748630742"/>
  </r>
  <r>
    <x v="1069"/>
    <x v="9"/>
    <x v="1112"/>
    <n v="44.470895396536051"/>
    <n v="21"/>
    <n v="10.356883919629878"/>
    <n v="42.800786578456851"/>
  </r>
  <r>
    <x v="1070"/>
    <x v="10"/>
    <x v="1113"/>
    <n v="44.332175596538164"/>
    <n v="22"/>
    <n v="9.5089163033435664"/>
    <n v="42.728541967259758"/>
  </r>
  <r>
    <x v="1071"/>
    <x v="11"/>
    <x v="1114"/>
    <n v="44.220119241918667"/>
    <n v="23"/>
    <n v="8.8637014653697968"/>
    <n v="42.66984499186993"/>
  </r>
  <r>
    <x v="1072"/>
    <x v="0"/>
    <x v="1115"/>
    <n v="44.095030962964493"/>
    <n v="24"/>
    <n v="8.2248500131171074"/>
    <n v="42.629545028630332"/>
  </r>
  <r>
    <x v="1073"/>
    <x v="1"/>
    <x v="1116"/>
    <n v="43.304585453417872"/>
    <n v="25"/>
    <n v="7.6170933645582295"/>
    <n v="42.589614128329977"/>
  </r>
  <r>
    <x v="1074"/>
    <x v="2"/>
    <x v="1117"/>
    <n v="42.62112025828457"/>
    <n v="0"/>
    <n v="52.002042900919299"/>
    <n v="42.550774902044864"/>
  </r>
  <r>
    <x v="1075"/>
    <x v="3"/>
    <x v="1118"/>
    <n v="42.040553295163264"/>
    <n v="1"/>
    <n v="47.156962887299969"/>
    <n v="42.292382581683235"/>
  </r>
  <r>
    <x v="1076"/>
    <x v="4"/>
    <x v="1119"/>
    <n v="41.739710903420615"/>
    <n v="2"/>
    <n v="43.690126399240008"/>
    <n v="42.164266030540126"/>
  </r>
  <r>
    <x v="1077"/>
    <x v="5"/>
    <x v="1120"/>
    <n v="41.485151956561438"/>
    <n v="3"/>
    <n v="40.242997060092975"/>
    <n v="42.112631380660652"/>
  </r>
  <r>
    <x v="1078"/>
    <x v="6"/>
    <x v="1121"/>
    <n v="41.374045775519939"/>
    <n v="4"/>
    <n v="36.864112126972287"/>
    <n v="42.089982962357176"/>
  </r>
  <r>
    <x v="1079"/>
    <x v="7"/>
    <x v="1122"/>
    <n v="41.27860811078947"/>
    <n v="5"/>
    <n v="34.077822593048609"/>
    <n v="42.080259864667376"/>
  </r>
  <r>
    <x v="1080"/>
    <x v="8"/>
    <x v="1123"/>
    <n v="41.220661346495895"/>
    <n v="6"/>
    <n v="31.186637816635784"/>
    <n v="42.078445290158314"/>
  </r>
  <r>
    <x v="1081"/>
    <x v="9"/>
    <x v="1124"/>
    <n v="41.178351769775659"/>
    <n v="7"/>
    <n v="28.054027482113028"/>
    <n v="42.092103919317971"/>
  </r>
  <r>
    <x v="1082"/>
    <x v="10"/>
    <x v="1125"/>
    <n v="41.198059286082675"/>
    <n v="8"/>
    <n v="25.837986897224226"/>
    <n v="42.173130163016836"/>
  </r>
  <r>
    <x v="1083"/>
    <x v="11"/>
    <x v="1126"/>
    <n v="41.189237262361793"/>
    <n v="9"/>
    <n v="23.479509744321309"/>
    <n v="42.251471967706721"/>
  </r>
  <r>
    <x v="1084"/>
    <x v="0"/>
    <x v="1127"/>
    <n v="41.196332027920775"/>
    <n v="10"/>
    <n v="21.778137136402485"/>
    <n v="42.35017371739989"/>
  </r>
  <r>
    <x v="1085"/>
    <x v="1"/>
    <x v="1128"/>
    <n v="41.253297972746033"/>
    <n v="11"/>
    <n v="20.121133533584498"/>
    <n v="42.454076188805104"/>
  </r>
  <r>
    <x v="1086"/>
    <x v="2"/>
    <x v="1129"/>
    <n v="41.504972039889701"/>
    <n v="12"/>
    <n v="18.557665432128822"/>
    <n v="42.539990641489702"/>
  </r>
  <r>
    <x v="1087"/>
    <x v="3"/>
    <x v="1130"/>
    <n v="41.725887053247483"/>
    <n v="13"/>
    <n v="17.539829501728722"/>
    <n v="42.586677040194317"/>
  </r>
  <r>
    <x v="1088"/>
    <x v="4"/>
    <x v="1131"/>
    <n v="41.807243029735503"/>
    <n v="14"/>
    <n v="16.251015794586859"/>
    <n v="42.584437991837135"/>
  </r>
  <r>
    <x v="1089"/>
    <x v="5"/>
    <x v="1132"/>
    <n v="41.868865459131499"/>
    <n v="15"/>
    <n v="15.456181653077358"/>
    <n v="42.56524233900636"/>
  </r>
  <r>
    <x v="1090"/>
    <x v="6"/>
    <x v="1133"/>
    <n v="41.870998112282173"/>
    <n v="16"/>
    <n v="14.145893918422875"/>
    <n v="42.533970724704488"/>
  </r>
  <r>
    <x v="1091"/>
    <x v="7"/>
    <x v="1134"/>
    <n v="41.96609054806553"/>
    <n v="17"/>
    <n v="13.204983972414997"/>
    <n v="42.492079156994102"/>
  </r>
  <r>
    <x v="1092"/>
    <x v="8"/>
    <x v="1135"/>
    <n v="42.035404913907612"/>
    <n v="18"/>
    <n v="12.122746414013784"/>
    <n v="42.445775217783101"/>
  </r>
  <r>
    <x v="1093"/>
    <x v="9"/>
    <x v="1136"/>
    <n v="42.09733668457126"/>
    <n v="19"/>
    <n v="11.274130657671147"/>
    <n v="42.425445693274703"/>
  </r>
  <r>
    <x v="1094"/>
    <x v="10"/>
    <x v="1137"/>
    <n v="42.144534814430045"/>
    <n v="20"/>
    <n v="10.195229821249896"/>
    <n v="42.40592104719881"/>
  </r>
  <r>
    <x v="1095"/>
    <x v="11"/>
    <x v="1138"/>
    <n v="42.210019550031639"/>
    <n v="21"/>
    <n v="9.3815816684691509"/>
    <n v="42.40638340808546"/>
  </r>
  <r>
    <x v="1096"/>
    <x v="0"/>
    <x v="1139"/>
    <n v="42.276859609584967"/>
    <n v="22"/>
    <n v="8.7165071355808976"/>
    <n v="42.392061120743513"/>
  </r>
  <r>
    <x v="1097"/>
    <x v="1"/>
    <x v="1140"/>
    <n v="42.645203855376714"/>
    <n v="23"/>
    <n v="8.3196519616352305"/>
    <n v="42.380314590625446"/>
  </r>
  <r>
    <x v="1098"/>
    <x v="2"/>
    <x v="1141"/>
    <n v="42.742932739364484"/>
    <n v="24"/>
    <n v="7.6857828590622779"/>
    <n v="42.347812772528627"/>
  </r>
  <r>
    <x v="1099"/>
    <x v="3"/>
    <x v="1142"/>
    <n v="42.887087922710272"/>
    <n v="25"/>
    <n v="7.0927638097091528"/>
    <n v="42.331801620445653"/>
  </r>
  <r>
    <x v="1100"/>
    <x v="4"/>
    <x v="1143"/>
    <n v="42.984480780629639"/>
    <n v="0"/>
    <n v="48.513746576037335"/>
    <n v="42.316760019651682"/>
  </r>
  <r>
    <x v="1101"/>
    <x v="5"/>
    <x v="1144"/>
    <n v="42.969080817823304"/>
    <n v="1"/>
    <n v="45.427389446867984"/>
    <n v="42.271531418005111"/>
  </r>
  <r>
    <x v="1102"/>
    <x v="6"/>
    <x v="1145"/>
    <n v="42.87285008061685"/>
    <n v="2"/>
    <n v="42.993058625867043"/>
    <n v="42.133718553885963"/>
  </r>
  <r>
    <x v="1103"/>
    <x v="7"/>
    <x v="1146"/>
    <n v="42.693523112690499"/>
    <n v="3"/>
    <n v="39.937243412996061"/>
    <n v="41.980277301197034"/>
  </r>
  <r>
    <x v="1104"/>
    <x v="8"/>
    <x v="1147"/>
    <n v="42.568391988968663"/>
    <n v="4"/>
    <n v="36.732850308159989"/>
    <n v="41.800066080825992"/>
  </r>
  <r>
    <x v="1105"/>
    <x v="9"/>
    <x v="1148"/>
    <n v="42.428951652089033"/>
    <n v="5"/>
    <n v="34.053325837176331"/>
    <n v="41.655292580008627"/>
  </r>
  <r>
    <x v="1106"/>
    <x v="10"/>
    <x v="1149"/>
    <n v="42.309574439804848"/>
    <n v="6"/>
    <n v="31.371029310291117"/>
    <n v="41.466596442634092"/>
  </r>
  <r>
    <x v="1107"/>
    <x v="11"/>
    <x v="1150"/>
    <n v="42.23906766973532"/>
    <n v="7"/>
    <n v="29.147881772047768"/>
    <n v="41.276442061569135"/>
  </r>
  <r>
    <x v="1106"/>
    <x v="0"/>
    <x v="1151"/>
    <n v="42.17940167676749"/>
    <n v="8"/>
    <n v="26.895601260537653"/>
    <n v="41.098579623041999"/>
  </r>
  <r>
    <x v="1108"/>
    <x v="1"/>
    <x v="1152"/>
    <n v="41.835823441300391"/>
    <n v="9"/>
    <n v="24.81198336517911"/>
    <n v="40.904911003137933"/>
  </r>
  <r>
    <x v="1109"/>
    <x v="2"/>
    <x v="1153"/>
    <n v="41.400087585090589"/>
    <n v="10"/>
    <n v="23.180820500372821"/>
    <n v="40.733474909711134"/>
  </r>
  <r>
    <x v="1110"/>
    <x v="3"/>
    <x v="1154"/>
    <n v="41.012344974910476"/>
    <n v="11"/>
    <n v="21.280978644826501"/>
    <n v="40.568755028606738"/>
  </r>
  <r>
    <x v="1111"/>
    <x v="4"/>
    <x v="1155"/>
    <n v="40.70036554167342"/>
    <n v="12"/>
    <n v="19.18793181464121"/>
    <n v="40.404168460038591"/>
  </r>
  <r>
    <x v="1112"/>
    <x v="5"/>
    <x v="1156"/>
    <n v="40.625271292102774"/>
    <n v="13"/>
    <n v="17.50960234890681"/>
    <n v="40.273450261653508"/>
  </r>
  <r>
    <x v="1113"/>
    <x v="6"/>
    <x v="1157"/>
    <n v="40.59620453265358"/>
    <n v="14"/>
    <n v="15.991874481371353"/>
    <n v="40.184623188108738"/>
  </r>
  <r>
    <x v="1114"/>
    <x v="7"/>
    <x v="1158"/>
    <n v="40.648826286790587"/>
    <n v="15"/>
    <n v="15.03401486000214"/>
    <n v="40.100686329551181"/>
  </r>
  <r>
    <x v="1115"/>
    <x v="8"/>
    <x v="1159"/>
    <n v="40.618335588114206"/>
    <n v="16"/>
    <n v="13.580357754332626"/>
    <n v="40.040990150599811"/>
  </r>
  <r>
    <x v="1116"/>
    <x v="9"/>
    <x v="1160"/>
    <n v="40.667068585143966"/>
    <n v="17"/>
    <n v="12.579880793066428"/>
    <n v="40.006546508109864"/>
  </r>
  <r>
    <x v="1117"/>
    <x v="10"/>
    <x v="1161"/>
    <n v="40.690978310254238"/>
    <n v="18"/>
    <n v="11.848297833150461"/>
    <n v="39.961542076788874"/>
  </r>
  <r>
    <x v="1118"/>
    <x v="11"/>
    <x v="1162"/>
    <n v="40.690098688260214"/>
    <n v="19"/>
    <n v="11.010547935646525"/>
    <n v="39.901302196133216"/>
  </r>
  <r>
    <x v="1119"/>
    <x v="0"/>
    <x v="1163"/>
    <n v="40.660078768412916"/>
    <n v="20"/>
    <n v="10.20147169321964"/>
    <n v="39.852252257404167"/>
  </r>
  <r>
    <x v="1120"/>
    <x v="1"/>
    <x v="1164"/>
    <n v="40.376943171026404"/>
    <n v="21"/>
    <n v="9.1882307893530104"/>
    <n v="39.808434114143644"/>
  </r>
  <r>
    <x v="1115"/>
    <x v="2"/>
    <x v="1165"/>
    <n v="40.323203839137811"/>
    <n v="22"/>
    <n v="8.5579289789868707"/>
    <n v="39.769448052432026"/>
  </r>
  <r>
    <x v="1121"/>
    <x v="3"/>
    <x v="1166"/>
    <n v="40.148841386599017"/>
    <n v="23"/>
    <n v="7.880877417328306"/>
    <n v="39.722073597092567"/>
  </r>
  <r>
    <x v="1122"/>
    <x v="4"/>
    <x v="1167"/>
    <n v="40.027724017756952"/>
    <n v="24"/>
    <n v="7.4696323059421355"/>
    <n v="39.693477742835171"/>
  </r>
  <r>
    <x v="1123"/>
    <x v="5"/>
    <x v="1168"/>
    <n v="39.860413871322855"/>
    <n v="25"/>
    <n v="6.8897021989906033"/>
    <n v="39.658927982875774"/>
  </r>
  <r>
    <x v="1124"/>
    <x v="6"/>
    <x v="1169"/>
    <n v="39.677227732709817"/>
    <n v="0"/>
    <n v="47.903160453808752"/>
    <n v="39.62422399907944"/>
  </r>
  <r>
    <x v="1125"/>
    <x v="7"/>
    <x v="1170"/>
    <n v="39.44975743213196"/>
    <n v="1"/>
    <n v="43.566915781259382"/>
    <n v="39.248206128582162"/>
  </r>
  <r>
    <x v="1126"/>
    <x v="8"/>
    <x v="1171"/>
    <n v="39.321041453151587"/>
    <n v="2"/>
    <n v="40.921601714566478"/>
    <n v="38.903035053159897"/>
  </r>
  <r>
    <x v="1127"/>
    <x v="9"/>
    <x v="1172"/>
    <n v="39.155772217644298"/>
    <n v="3"/>
    <n v="37.504391937986945"/>
    <n v="38.519931479378414"/>
  </r>
  <r>
    <x v="1128"/>
    <x v="10"/>
    <x v="1173"/>
    <n v="39.083567496790451"/>
    <n v="4"/>
    <n v="34.778408047125552"/>
    <n v="38.265219355157456"/>
  </r>
  <r>
    <x v="1129"/>
    <x v="11"/>
    <x v="1174"/>
    <n v="39.014586499053358"/>
    <n v="5"/>
    <n v="31.505927982620065"/>
    <n v="38.063772152636723"/>
  </r>
  <r>
    <x v="1130"/>
    <x v="0"/>
    <x v="1175"/>
    <n v="38.965730738282616"/>
    <n v="6"/>
    <n v="28.803945165914229"/>
    <n v="37.873664467140266"/>
  </r>
  <r>
    <x v="1131"/>
    <x v="1"/>
    <x v="1176"/>
    <n v="38.717741773791531"/>
    <n v="7"/>
    <n v="26.746738851931394"/>
    <n v="37.727256539372426"/>
  </r>
  <r>
    <x v="1132"/>
    <x v="2"/>
    <x v="1177"/>
    <n v="38.564298602012684"/>
    <n v="8"/>
    <n v="24.281074891832713"/>
    <n v="37.620308197230081"/>
  </r>
  <r>
    <x v="1133"/>
    <x v="3"/>
    <x v="1178"/>
    <n v="38.547652893042589"/>
    <n v="9"/>
    <n v="22.497596103917335"/>
    <n v="37.451109623996715"/>
  </r>
  <r>
    <x v="1134"/>
    <x v="4"/>
    <x v="1179"/>
    <n v="38.419950428328434"/>
    <n v="10"/>
    <n v="20.957102105463612"/>
    <n v="37.316386359127321"/>
  </r>
  <r>
    <x v="1135"/>
    <x v="5"/>
    <x v="1180"/>
    <n v="38.24674312607474"/>
    <n v="11"/>
    <n v="19.059059969156419"/>
    <n v="37.190231208378464"/>
  </r>
  <r>
    <x v="1136"/>
    <x v="6"/>
    <x v="1181"/>
    <n v="38.217834497293516"/>
    <n v="12"/>
    <n v="17.423236136442608"/>
    <n v="37.085950623011172"/>
  </r>
  <r>
    <x v="1137"/>
    <x v="7"/>
    <x v="1182"/>
    <n v="38.247984283661062"/>
    <n v="13"/>
    <n v="16.310436856052391"/>
    <n v="36.971737673457113"/>
  </r>
  <r>
    <x v="1138"/>
    <x v="8"/>
    <x v="1183"/>
    <n v="38.229693121539675"/>
    <n v="14"/>
    <n v="14.858726890844405"/>
    <n v="36.856368072911998"/>
  </r>
  <r>
    <x v="1139"/>
    <x v="9"/>
    <x v="1184"/>
    <n v="38.196702381762044"/>
    <n v="15"/>
    <n v="14.228116444158657"/>
    <n v="36.765052034223508"/>
  </r>
  <r>
    <x v="1140"/>
    <x v="10"/>
    <x v="1185"/>
    <n v="38.090167108583152"/>
    <n v="16"/>
    <n v="13.115368580718341"/>
    <n v="36.616147874495219"/>
  </r>
  <r>
    <x v="1141"/>
    <x v="11"/>
    <x v="1186"/>
    <n v="37.996556252807167"/>
    <n v="17"/>
    <n v="11.972320970233049"/>
    <n v="36.476336036683854"/>
  </r>
  <r>
    <x v="1142"/>
    <x v="0"/>
    <x v="1187"/>
    <n v="37.962640950970318"/>
    <n v="18"/>
    <n v="11.035059444299156"/>
    <n v="36.31959559749378"/>
  </r>
  <r>
    <x v="1143"/>
    <x v="1"/>
    <x v="1188"/>
    <n v="37.888706658231648"/>
    <n v="19"/>
    <n v="10.348373762804338"/>
    <n v="36.1973664979798"/>
  </r>
  <r>
    <x v="1144"/>
    <x v="2"/>
    <x v="1189"/>
    <n v="37.610269243282197"/>
    <n v="20"/>
    <n v="9.609926759202466"/>
    <n v="36.066237911401238"/>
  </r>
  <r>
    <x v="1145"/>
    <x v="3"/>
    <x v="1190"/>
    <n v="37.365770591214137"/>
    <n v="21"/>
    <n v="8.661918956246204"/>
    <n v="35.964756383652215"/>
  </r>
  <r>
    <x v="1146"/>
    <x v="4"/>
    <x v="1191"/>
    <n v="37.343599825436385"/>
    <n v="22"/>
    <n v="7.9183738319042289"/>
    <n v="35.873218642180966"/>
  </r>
  <r>
    <x v="1147"/>
    <x v="5"/>
    <x v="1192"/>
    <n v="37.159541405310542"/>
    <n v="23"/>
    <n v="7.4948333848535746"/>
    <n v="35.799020197880601"/>
  </r>
  <r>
    <x v="1148"/>
    <x v="6"/>
    <x v="1193"/>
    <n v="36.981463345008834"/>
    <n v="24"/>
    <n v="7.0032105464901644"/>
    <n v="35.734691261575826"/>
  </r>
  <r>
    <x v="1149"/>
    <x v="7"/>
    <x v="1194"/>
    <n v="36.821063941575076"/>
    <n v="25"/>
    <n v="6.4211984177399613"/>
    <n v="35.678927052667106"/>
  </r>
  <r>
    <x v="1150"/>
    <x v="8"/>
    <x v="1195"/>
    <n v="36.686375379913883"/>
    <n v="0"/>
    <n v="42.826919202095503"/>
    <n v="35.640719238179422"/>
  </r>
  <r>
    <x v="1151"/>
    <x v="9"/>
    <x v="1196"/>
    <n v="36.571764283646381"/>
    <n v="1"/>
    <n v="38.907106263058878"/>
    <n v="35.492947681901121"/>
  </r>
  <r>
    <x v="1152"/>
    <x v="10"/>
    <x v="1197"/>
    <n v="36.506864102976429"/>
    <n v="2"/>
    <n v="35.749703468516444"/>
    <n v="35.323223197376088"/>
  </r>
  <r>
    <x v="1153"/>
    <x v="11"/>
    <x v="1198"/>
    <n v="36.458340850273672"/>
    <n v="3"/>
    <n v="34.06577826100407"/>
    <n v="35.284036494587717"/>
  </r>
  <r>
    <x v="1154"/>
    <x v="0"/>
    <x v="1199"/>
    <n v="36.356556007893033"/>
    <n v="4"/>
    <n v="32.058870813095673"/>
    <n v="35.197448392192527"/>
  </r>
  <r>
    <x v="1155"/>
    <x v="1"/>
    <x v="1200"/>
    <n v="35.56431472177502"/>
    <n v="5"/>
    <n v="28.939474228417776"/>
    <n v="35.089336280087423"/>
  </r>
  <r>
    <x v="1156"/>
    <x v="2"/>
    <x v="1201"/>
    <n v="34.776350041789883"/>
    <n v="6"/>
    <n v="26.827438141048457"/>
    <n v="35.046404588261424"/>
  </r>
  <r>
    <x v="1157"/>
    <x v="3"/>
    <x v="1202"/>
    <n v="34.217969661981563"/>
    <n v="7"/>
    <n v="25.302936233009632"/>
    <n v="35.07928378349672"/>
  </r>
  <r>
    <x v="1158"/>
    <x v="4"/>
    <x v="1203"/>
    <n v="33.626673332898946"/>
    <n v="8"/>
    <n v="21.996894153182243"/>
    <n v="35.087525291076744"/>
  </r>
  <r>
    <x v="1159"/>
    <x v="5"/>
    <x v="1204"/>
    <n v="33.444592063110846"/>
    <n v="9"/>
    <n v="20.678832028180583"/>
    <n v="35.190033161856931"/>
  </r>
  <r>
    <x v="1160"/>
    <x v="6"/>
    <x v="1205"/>
    <n v="33.180665567036726"/>
    <n v="10"/>
    <n v="19.254007570354133"/>
    <n v="35.260407153937365"/>
  </r>
  <r>
    <x v="1161"/>
    <x v="7"/>
    <x v="1206"/>
    <n v="32.956776339109737"/>
    <n v="11"/>
    <n v="17.65127206669796"/>
    <n v="35.382338539171855"/>
  </r>
  <r>
    <x v="1162"/>
    <x v="8"/>
    <x v="1207"/>
    <n v="32.849285826873306"/>
    <n v="12"/>
    <n v="15.881361317462666"/>
    <n v="35.507996055916216"/>
  </r>
  <r>
    <x v="1163"/>
    <x v="9"/>
    <x v="1208"/>
    <n v="32.834849295111042"/>
    <n v="13"/>
    <n v="14.752947248693449"/>
    <n v="35.629546184517771"/>
  </r>
  <r>
    <x v="1164"/>
    <x v="10"/>
    <x v="1209"/>
    <n v="32.845812061623789"/>
    <n v="14"/>
    <n v="13.625960368549739"/>
    <n v="35.712996927694874"/>
  </r>
  <r>
    <x v="1165"/>
    <x v="11"/>
    <x v="1210"/>
    <n v="32.869255521436671"/>
    <n v="15"/>
    <n v="12.217910287826765"/>
    <n v="35.797577889315583"/>
  </r>
  <r>
    <x v="1166"/>
    <x v="0"/>
    <x v="1211"/>
    <n v="32.888550889519507"/>
    <n v="16"/>
    <n v="11.227908770264893"/>
    <n v="35.884229636816428"/>
  </r>
  <r>
    <x v="1167"/>
    <x v="1"/>
    <x v="1212"/>
    <n v="33.290894455269495"/>
    <n v="17"/>
    <n v="9.8563250411670609"/>
    <n v="35.976359141717658"/>
  </r>
  <r>
    <x v="1168"/>
    <x v="2"/>
    <x v="1213"/>
    <n v="33.938132123949281"/>
    <n v="18"/>
    <n v="9.3849666008604622"/>
    <n v="36.115465455941425"/>
  </r>
  <r>
    <x v="1169"/>
    <x v="3"/>
    <x v="1214"/>
    <n v="34.392785713954943"/>
    <n v="19"/>
    <n v="8.578137843993721"/>
    <n v="36.247339381068365"/>
  </r>
  <r>
    <x v="1170"/>
    <x v="4"/>
    <x v="1215"/>
    <n v="34.826120414377137"/>
    <n v="20"/>
    <n v="8.2399261345906591"/>
    <n v="36.358497190698479"/>
  </r>
  <r>
    <x v="1171"/>
    <x v="5"/>
    <x v="1216"/>
    <n v="35.210208024096893"/>
    <n v="21"/>
    <n v="7.4261594463842959"/>
    <n v="36.432891881675182"/>
  </r>
  <r>
    <x v="1172"/>
    <x v="6"/>
    <x v="1217"/>
    <n v="35.622171568740022"/>
    <n v="22"/>
    <n v="6.9166948338493972"/>
    <n v="36.511840972725764"/>
  </r>
  <r>
    <x v="1173"/>
    <x v="7"/>
    <x v="1218"/>
    <n v="35.942513860225738"/>
    <n v="23"/>
    <n v="6.6263927447391069"/>
    <n v="36.579072561173859"/>
  </r>
  <r>
    <x v="1174"/>
    <x v="8"/>
    <x v="1219"/>
    <n v="36.149375824784762"/>
    <n v="24"/>
    <n v="6.2503937262223355"/>
    <n v="36.631308407381709"/>
  </r>
  <r>
    <x v="1175"/>
    <x v="9"/>
    <x v="1220"/>
    <n v="36.371196967213351"/>
    <n v="25"/>
    <n v="5.9053929221563495"/>
    <n v="36.652950333608032"/>
  </r>
  <r>
    <x v="1176"/>
    <x v="10"/>
    <x v="1221"/>
    <n v="36.530908189761931"/>
    <n v="0"/>
    <n v="40.832003192338391"/>
    <n v="36.68468543190361"/>
  </r>
  <r>
    <x v="1177"/>
    <x v="11"/>
    <x v="1222"/>
    <n v="36.626199402426515"/>
    <n v="1"/>
    <n v="36.615825721970971"/>
    <n v="36.838398370370513"/>
  </r>
  <r>
    <x v="1178"/>
    <x v="0"/>
    <x v="1223"/>
    <n v="36.715382204022859"/>
    <n v="2"/>
    <n v="35.220682980873342"/>
    <n v="37.048420733533824"/>
  </r>
  <r>
    <x v="1179"/>
    <x v="1"/>
    <x v="1224"/>
    <n v="37.068381160373768"/>
    <n v="3"/>
    <n v="32.896838878669044"/>
    <n v="37.227218828452287"/>
  </r>
  <r>
    <x v="1180"/>
    <x v="2"/>
    <x v="1225"/>
    <n v="37.202142972261925"/>
    <n v="4"/>
    <n v="30.599357299676779"/>
    <n v="37.364012426041924"/>
  </r>
  <r>
    <x v="1181"/>
    <x v="3"/>
    <x v="1226"/>
    <n v="37.322988107257849"/>
    <n v="5"/>
    <n v="28.359896388766838"/>
    <n v="37.527163149118856"/>
  </r>
  <r>
    <x v="1182"/>
    <x v="4"/>
    <x v="1227"/>
    <n v="37.485813934394535"/>
    <n v="6"/>
    <n v="27.271307276724951"/>
    <n v="37.726111384867885"/>
  </r>
  <r>
    <x v="1183"/>
    <x v="5"/>
    <x v="1228"/>
    <n v="37.591530630716498"/>
    <n v="7"/>
    <n v="25.414196585339958"/>
    <n v="37.829282607891592"/>
  </r>
  <r>
    <x v="1182"/>
    <x v="6"/>
    <x v="1229"/>
    <n v="37.587625750850258"/>
    <n v="8"/>
    <n v="23.38075040871481"/>
    <n v="37.965452899199107"/>
  </r>
  <r>
    <x v="1184"/>
    <x v="7"/>
    <x v="1230"/>
    <n v="37.576950205066126"/>
    <n v="9"/>
    <n v="21.628880921266411"/>
    <n v="38.089512638181809"/>
  </r>
  <r>
    <x v="1185"/>
    <x v="8"/>
    <x v="1231"/>
    <n v="37.553583814877996"/>
    <n v="10"/>
    <n v="20.900081271019836"/>
    <n v="38.203268331620912"/>
  </r>
  <r>
    <x v="1186"/>
    <x v="9"/>
    <x v="1232"/>
    <n v="37.449099127970356"/>
    <n v="11"/>
    <n v="19.347648542746885"/>
    <n v="38.195304541660114"/>
  </r>
  <r>
    <x v="1187"/>
    <x v="10"/>
    <x v="1233"/>
    <n v="37.378471238011066"/>
    <n v="12"/>
    <n v="17.522288053583608"/>
    <n v="38.171107703966911"/>
  </r>
  <r>
    <x v="1188"/>
    <x v="11"/>
    <x v="1234"/>
    <n v="37.302155216183138"/>
    <n v="13"/>
    <n v="15.87953228158436"/>
    <n v="38.147484110538656"/>
  </r>
  <r>
    <x v="1189"/>
    <x v="0"/>
    <x v="1235"/>
    <n v="37.306824282132482"/>
    <n v="14"/>
    <n v="14.767803350429231"/>
    <n v="38.153056651390891"/>
  </r>
  <r>
    <x v="1190"/>
    <x v="1"/>
    <x v="1236"/>
    <n v="37.234705823127861"/>
    <n v="15"/>
    <n v="13.387708879088137"/>
    <n v="38.145373278997987"/>
  </r>
  <r>
    <x v="1191"/>
    <x v="2"/>
    <x v="1237"/>
    <n v="37.252818881161133"/>
    <n v="16"/>
    <n v="12.47165708643162"/>
    <n v="38.163190632771801"/>
  </r>
  <r>
    <x v="1192"/>
    <x v="3"/>
    <x v="1238"/>
    <n v="37.381655969679549"/>
    <n v="17"/>
    <n v="11.734260283187863"/>
    <n v="38.175382059125795"/>
  </r>
  <r>
    <x v="1193"/>
    <x v="4"/>
    <x v="1239"/>
    <n v="37.414267593006031"/>
    <n v="18"/>
    <n v="11.165264590074159"/>
    <n v="38.188462311403399"/>
  </r>
  <r>
    <x v="1194"/>
    <x v="5"/>
    <x v="1240"/>
    <n v="37.415056005877659"/>
    <n v="19"/>
    <n v="10.078768274000353"/>
    <n v="38.181484419732229"/>
  </r>
  <r>
    <x v="1195"/>
    <x v="6"/>
    <x v="1241"/>
    <n v="37.556485145619185"/>
    <n v="20"/>
    <n v="9.2442544627760181"/>
    <n v="38.208302869852297"/>
  </r>
  <r>
    <x v="1196"/>
    <x v="7"/>
    <x v="1242"/>
    <n v="37.691961534921653"/>
    <n v="21"/>
    <n v="8.4919721755672111"/>
    <n v="38.246158771923106"/>
  </r>
  <r>
    <x v="1197"/>
    <x v="8"/>
    <x v="1243"/>
    <n v="37.881107416909337"/>
    <n v="22"/>
    <n v="7.8243212778987097"/>
    <n v="38.25974859862805"/>
  </r>
  <r>
    <x v="1198"/>
    <x v="9"/>
    <x v="1244"/>
    <n v="38.036304038027438"/>
    <n v="23"/>
    <n v="7.3315766685450336"/>
    <n v="38.277098026097178"/>
  </r>
  <r>
    <x v="1199"/>
    <x v="10"/>
    <x v="1245"/>
    <n v="38.147789431322607"/>
    <n v="24"/>
    <n v="6.5425597302777119"/>
    <n v="38.284713371035018"/>
  </r>
  <r>
    <x v="1200"/>
    <x v="11"/>
    <x v="1246"/>
    <n v="38.246263097212314"/>
    <n v="25"/>
    <n v="6.3338167491465853"/>
    <n v="38.321653114167518"/>
  </r>
  <r>
    <x v="1201"/>
    <x v="0"/>
    <x v="1247"/>
    <n v="38.270096491260972"/>
    <n v="0"/>
    <n v="42.907127861641513"/>
    <n v="38.328287970137502"/>
  </r>
  <r>
    <x v="1202"/>
    <x v="1"/>
    <x v="1248"/>
    <n v="38.333770834088284"/>
    <n v="1"/>
    <n v="39.451127624675557"/>
    <n v="38.447754947878501"/>
  </r>
  <r>
    <x v="1203"/>
    <x v="2"/>
    <x v="1249"/>
    <n v="38.435794898374702"/>
    <n v="2"/>
    <n v="37.634457262272626"/>
    <n v="38.478210094439959"/>
  </r>
  <r>
    <x v="1204"/>
    <x v="3"/>
    <x v="1250"/>
    <n v="38.344855433081435"/>
    <n v="3"/>
    <n v="34.743552446129193"/>
    <n v="38.34202606944045"/>
  </r>
  <r>
    <x v="1205"/>
    <x v="4"/>
    <x v="1251"/>
    <n v="38.294918777224794"/>
    <n v="4"/>
    <n v="32.80189206121532"/>
    <n v="38.292896193980653"/>
  </r>
  <r>
    <x v="1206"/>
    <x v="5"/>
    <x v="1252"/>
    <n v="38.189588818343118"/>
    <n v="5"/>
    <n v="31.045697571378753"/>
    <n v="38.161429145182325"/>
  </r>
  <r>
    <x v="1207"/>
    <x v="6"/>
    <x v="1253"/>
    <n v="38.086422785186784"/>
    <n v="6"/>
    <n v="28.664118787545011"/>
    <n v="37.928356678928019"/>
  </r>
  <r>
    <x v="1208"/>
    <x v="7"/>
    <x v="1254"/>
    <n v="38.016057245532693"/>
    <n v="7"/>
    <n v="27.252495517991505"/>
    <n v="37.860785265935576"/>
  </r>
  <r>
    <x v="1209"/>
    <x v="8"/>
    <x v="1255"/>
    <n v="37.937388050060498"/>
    <n v="8"/>
    <n v="25.055556884981179"/>
    <n v="37.741655959698249"/>
  </r>
  <r>
    <x v="1210"/>
    <x v="9"/>
    <x v="1256"/>
    <n v="37.900719556588967"/>
    <n v="9"/>
    <n v="23.164582782694392"/>
    <n v="37.583575452517259"/>
  </r>
  <r>
    <x v="1211"/>
    <x v="10"/>
    <x v="1257"/>
    <n v="37.810566776418177"/>
    <n v="10"/>
    <n v="20.792570106548986"/>
    <n v="37.432098449708789"/>
  </r>
  <r>
    <x v="1212"/>
    <x v="11"/>
    <x v="1258"/>
    <n v="37.779333824105265"/>
    <n v="11"/>
    <n v="19.020991233888715"/>
    <n v="37.272887964023838"/>
  </r>
  <r>
    <x v="1213"/>
    <x v="0"/>
    <x v="1259"/>
    <n v="37.76220464085673"/>
    <n v="12"/>
    <n v="17.203369542302127"/>
    <n v="37.061828517088806"/>
  </r>
  <r>
    <x v="1214"/>
    <x v="1"/>
    <x v="1260"/>
    <n v="37.966636037215387"/>
    <n v="13"/>
    <n v="15.954761583089494"/>
    <n v="36.974674005090542"/>
  </r>
  <r>
    <x v="1215"/>
    <x v="2"/>
    <x v="1261"/>
    <n v="38.044672313442526"/>
    <n v="14"/>
    <n v="14.664077823125082"/>
    <n v="36.94974037816894"/>
  </r>
  <r>
    <x v="1216"/>
    <x v="3"/>
    <x v="1262"/>
    <n v="38.204246493676216"/>
    <n v="15"/>
    <n v="13.628243155034545"/>
    <n v="36.918248069031399"/>
  </r>
  <r>
    <x v="1217"/>
    <x v="4"/>
    <x v="1263"/>
    <n v="38.187484855646368"/>
    <n v="16"/>
    <n v="12.636241342210555"/>
    <n v="36.906380347256892"/>
  </r>
  <r>
    <x v="1218"/>
    <x v="5"/>
    <x v="1264"/>
    <n v="38.066142057259313"/>
    <n v="17"/>
    <n v="11.910843688935637"/>
    <n v="36.941159344823397"/>
  </r>
  <r>
    <x v="1219"/>
    <x v="6"/>
    <x v="1265"/>
    <n v="37.990136128599289"/>
    <n v="18"/>
    <n v="11.071063052513287"/>
    <n v="36.891998138720211"/>
  </r>
  <r>
    <x v="1220"/>
    <x v="7"/>
    <x v="1266"/>
    <n v="37.875614375091985"/>
    <n v="19"/>
    <n v="10.440817350621243"/>
    <n v="36.882762599731628"/>
  </r>
  <r>
    <x v="1221"/>
    <x v="8"/>
    <x v="1267"/>
    <n v="37.681330975905858"/>
    <n v="20"/>
    <n v="9.7553091407319688"/>
    <n v="36.879509116151354"/>
  </r>
  <r>
    <x v="1222"/>
    <x v="9"/>
    <x v="1268"/>
    <n v="37.623507223998132"/>
    <n v="21"/>
    <n v="8.6754348360839373"/>
    <n v="36.874703845103951"/>
  </r>
  <r>
    <x v="1223"/>
    <x v="10"/>
    <x v="1269"/>
    <n v="37.63305273827099"/>
    <n v="22"/>
    <n v="8.0585385487319758"/>
    <n v="36.878518817817977"/>
  </r>
  <r>
    <x v="1224"/>
    <x v="11"/>
    <x v="1270"/>
    <n v="37.592976950397237"/>
    <n v="23"/>
    <n v="7.4343838252058783"/>
    <n v="36.90832062447133"/>
  </r>
  <r>
    <x v="1225"/>
    <x v="0"/>
    <x v="1271"/>
    <n v="37.557892981914591"/>
    <n v="24"/>
    <n v="7.0412462625664567"/>
    <n v="36.966016993630916"/>
  </r>
  <r>
    <x v="1226"/>
    <x v="1"/>
    <x v="1272"/>
    <n v="36.880895594174149"/>
    <n v="25"/>
    <n v="6.4233873047413272"/>
    <n v="36.986502342770898"/>
  </r>
  <r>
    <x v="1227"/>
    <x v="2"/>
    <x v="1273"/>
    <n v="36.062877195178849"/>
    <n v="0"/>
    <n v="44.519932061144978"/>
    <n v="37.005383556412816"/>
  </r>
  <r>
    <x v="1228"/>
    <x v="3"/>
    <x v="1274"/>
    <n v="35.604457988079332"/>
    <n v="1"/>
    <n v="39.862272103255222"/>
    <n v="37.044016867981057"/>
  </r>
  <r>
    <x v="1229"/>
    <x v="4"/>
    <x v="1275"/>
    <n v="35.550796533470461"/>
    <n v="2"/>
    <n v="35.795972924779228"/>
    <n v="37.078626045657451"/>
  </r>
  <r>
    <x v="1230"/>
    <x v="5"/>
    <x v="1276"/>
    <n v="35.55632310755481"/>
    <n v="3"/>
    <n v="34.080299127422016"/>
    <n v="37.213985761659337"/>
  </r>
  <r>
    <x v="1231"/>
    <x v="6"/>
    <x v="1277"/>
    <n v="35.54240975025408"/>
    <n v="4"/>
    <n v="31.027086902437969"/>
    <n v="37.022668134779011"/>
  </r>
  <r>
    <x v="1232"/>
    <x v="7"/>
    <x v="1278"/>
    <n v="35.694164284236912"/>
    <n v="5"/>
    <n v="27.899219276945647"/>
    <n v="36.970303082543367"/>
  </r>
  <r>
    <x v="1233"/>
    <x v="8"/>
    <x v="1279"/>
    <n v="35.723864140191083"/>
    <n v="6"/>
    <n v="27.751904712147024"/>
    <n v="37.052812195272281"/>
  </r>
  <r>
    <x v="1234"/>
    <x v="9"/>
    <x v="1280"/>
    <n v="35.711864166464295"/>
    <n v="7"/>
    <n v="25.644249883787474"/>
    <n v="36.961371852558521"/>
  </r>
  <r>
    <x v="1235"/>
    <x v="10"/>
    <x v="1281"/>
    <n v="35.743341020624548"/>
    <n v="8"/>
    <n v="22.921470038037732"/>
    <n v="36.996883947983136"/>
  </r>
  <r>
    <x v="1236"/>
    <x v="11"/>
    <x v="1282"/>
    <n v="35.82267102445109"/>
    <n v="9"/>
    <n v="21.119643244780228"/>
    <n v="37.153672978363446"/>
  </r>
  <r>
    <x v="1237"/>
    <x v="0"/>
    <x v="1283"/>
    <n v="35.86459410061935"/>
    <n v="10"/>
    <n v="18.643228549802089"/>
    <n v="37.223256452830526"/>
  </r>
  <r>
    <x v="1238"/>
    <x v="1"/>
    <x v="1284"/>
    <n v="36.748977353657992"/>
    <n v="11"/>
    <n v="16.171688700265797"/>
    <n v="37.345642137803587"/>
  </r>
  <r>
    <x v="1239"/>
    <x v="2"/>
    <x v="1285"/>
    <n v="38.118114567716091"/>
    <n v="12"/>
    <n v="16.026783630325518"/>
    <n v="37.487643845919685"/>
  </r>
  <r>
    <x v="1240"/>
    <x v="3"/>
    <x v="1286"/>
    <n v="38.784007267309732"/>
    <n v="13"/>
    <n v="15.618157619647935"/>
    <n v="37.667689506617293"/>
  </r>
  <r>
    <x v="1241"/>
    <x v="4"/>
    <x v="1287"/>
    <n v="39.08790346292556"/>
    <n v="14"/>
    <n v="14.238931649768318"/>
    <n v="37.80274104745277"/>
  </r>
  <r>
    <x v="1242"/>
    <x v="5"/>
    <x v="1288"/>
    <n v="39.341768323937082"/>
    <n v="15"/>
    <n v="13.468028911078601"/>
    <n v="37.843049100389791"/>
  </r>
  <r>
    <x v="1243"/>
    <x v="6"/>
    <x v="1289"/>
    <n v="39.397355328700733"/>
    <n v="16"/>
    <n v="13.105757809358479"/>
    <n v="37.861824652860967"/>
  </r>
  <r>
    <x v="1244"/>
    <x v="7"/>
    <x v="1290"/>
    <n v="39.340002064375518"/>
    <n v="17"/>
    <n v="11.247167406542644"/>
    <n v="37.89597148487649"/>
  </r>
  <r>
    <x v="1245"/>
    <x v="8"/>
    <x v="1291"/>
    <n v="39.247458583974222"/>
    <n v="18"/>
    <n v="10.946383276167429"/>
    <n v="38.001656023084578"/>
  </r>
  <r>
    <x v="1246"/>
    <x v="9"/>
    <x v="1292"/>
    <n v="39.146723554672192"/>
    <n v="19"/>
    <n v="10.396895322287421"/>
    <n v="38.106037469986227"/>
  </r>
  <r>
    <x v="1247"/>
    <x v="10"/>
    <x v="1293"/>
    <n v="39.070092288325348"/>
    <n v="20"/>
    <n v="9.6904379815921597"/>
    <n v="38.2131314209688"/>
  </r>
  <r>
    <x v="1248"/>
    <x v="11"/>
    <x v="1294"/>
    <n v="38.980742395188443"/>
    <n v="21"/>
    <n v="8.7269369677232547"/>
    <n v="38.318920409901807"/>
  </r>
  <r>
    <x v="1249"/>
    <x v="0"/>
    <x v="1295"/>
    <n v="39.001350654307522"/>
    <n v="22"/>
    <n v="8.4608629385521787"/>
    <n v="38.466161031833195"/>
  </r>
  <r>
    <x v="1250"/>
    <x v="1"/>
    <x v="1296"/>
    <n v="39.054580351508214"/>
    <n v="23"/>
    <n v="8.2132848088603918"/>
    <n v="38.576651853512907"/>
  </r>
  <r>
    <x v="1251"/>
    <x v="2"/>
    <x v="1297"/>
    <n v="38.517218008504422"/>
    <n v="24"/>
    <n v="7.3177984759561783"/>
    <n v="38.625386041013094"/>
  </r>
  <r>
    <x v="1252"/>
    <x v="3"/>
    <x v="1298"/>
    <n v="38.232241788987707"/>
    <n v="25"/>
    <n v="6.6782836889072366"/>
    <n v="38.738195074255401"/>
  </r>
  <r>
    <x v="1253"/>
    <x v="4"/>
    <x v="1299"/>
    <n v="37.900462093990974"/>
    <n v="0"/>
    <n v="45.041481767316228"/>
    <n v="38.846671656455065"/>
  </r>
  <r>
    <x v="1254"/>
    <x v="5"/>
    <x v="1300"/>
    <n v="38.013821885548126"/>
    <n v="1"/>
    <n v="40.329496001886511"/>
    <n v="39.610668651801845"/>
  </r>
  <r>
    <x v="1255"/>
    <x v="6"/>
    <x v="1301"/>
    <n v="38.272612282174727"/>
    <n v="2"/>
    <n v="37.623329090804674"/>
    <n v="40.41931448634562"/>
  </r>
  <r>
    <x v="1256"/>
    <x v="7"/>
    <x v="1302"/>
    <n v="38.246465835672844"/>
    <n v="3"/>
    <n v="31.49751116453751"/>
    <n v="41.193223714099503"/>
  </r>
  <r>
    <x v="1257"/>
    <x v="8"/>
    <x v="1303"/>
    <n v="38.430370889674073"/>
    <n v="4"/>
    <n v="30.320158697256751"/>
    <n v="42.229977185846131"/>
  </r>
  <r>
    <x v="1258"/>
    <x v="9"/>
    <x v="1304"/>
    <n v="38.641753564043718"/>
    <n v="5"/>
    <n v="29.013092298785988"/>
    <n v="43.02338112318705"/>
  </r>
  <r>
    <x v="1259"/>
    <x v="10"/>
    <x v="1305"/>
    <n v="38.787615409457452"/>
    <n v="6"/>
    <n v="26.517460085511317"/>
    <n v="43.612564584112008"/>
  </r>
  <r>
    <x v="1260"/>
    <x v="11"/>
    <x v="1306"/>
    <n v="38.998716541803546"/>
    <n v="7"/>
    <n v="26.123663172019722"/>
    <n v="44.288749666102113"/>
  </r>
  <r>
    <x v="1261"/>
    <x v="0"/>
    <x v="1307"/>
    <n v="39.153949334178925"/>
    <n v="8"/>
    <n v="25.038121948171842"/>
    <n v="44.775451986913012"/>
  </r>
  <r>
    <x v="1262"/>
    <x v="1"/>
    <x v="1308"/>
    <n v="39.996941957993464"/>
    <n v="9"/>
    <n v="22.059020150085868"/>
    <n v="45.251267187098243"/>
  </r>
  <r>
    <x v="1263"/>
    <x v="2"/>
    <x v="1309"/>
    <n v="41.277870619856834"/>
    <n v="10"/>
    <n v="20.295435296938429"/>
    <n v="45.763121861520929"/>
  </r>
  <r>
    <x v="1264"/>
    <x v="3"/>
    <x v="1310"/>
    <n v="42.411402831009006"/>
    <n v="11"/>
    <n v="18.088711759833078"/>
    <n v="46.216907262430254"/>
  </r>
  <r>
    <x v="1265"/>
    <x v="4"/>
    <x v="1311"/>
    <n v="43.335106956805625"/>
    <n v="12"/>
    <n v="18.457400049743274"/>
    <n v="46.670107160629669"/>
  </r>
  <r>
    <x v="1266"/>
    <x v="5"/>
    <x v="1312"/>
    <n v="44.090769736522681"/>
    <n v="13"/>
    <n v="17.441353420926863"/>
    <n v="47.016993969247068"/>
  </r>
  <r>
    <x v="1267"/>
    <x v="6"/>
    <x v="1313"/>
    <n v="44.646731685265024"/>
    <n v="14"/>
    <n v="14.783090364418193"/>
    <n v="47.292966507313103"/>
  </r>
  <r>
    <x v="1268"/>
    <x v="7"/>
    <x v="1314"/>
    <n v="45.320626403586914"/>
    <n v="15"/>
    <n v="13.721498869439484"/>
    <n v="47.651387104142586"/>
  </r>
  <r>
    <x v="1265"/>
    <x v="8"/>
    <x v="1315"/>
    <n v="45.885319654314983"/>
    <n v="16"/>
    <n v="13.566740041568051"/>
    <n v="48.019498544852112"/>
  </r>
  <r>
    <x v="1269"/>
    <x v="9"/>
    <x v="1316"/>
    <n v="46.273074348557273"/>
    <n v="17"/>
    <n v="12.673908672351809"/>
    <n v="48.300637395661873"/>
  </r>
  <r>
    <x v="1270"/>
    <x v="10"/>
    <x v="1317"/>
    <n v="46.629361560631516"/>
    <n v="18"/>
    <n v="12.355532809339747"/>
    <n v="48.561466715005984"/>
  </r>
  <r>
    <x v="1271"/>
    <x v="11"/>
    <x v="1318"/>
    <n v="46.816042916195912"/>
    <n v="19"/>
    <n v="11.842663660552077"/>
    <n v="48.773554129341925"/>
  </r>
  <r>
    <x v="1272"/>
    <x v="0"/>
    <x v="1319"/>
    <n v="46.894598401522771"/>
    <n v="20"/>
    <n v="11.118589332187858"/>
    <n v="48.931331123089265"/>
  </r>
  <r>
    <x v="1273"/>
    <x v="1"/>
    <x v="1320"/>
    <n v="47.624196584333383"/>
    <n v="21"/>
    <n v="10.714685363796901"/>
    <n v="49.058836132215745"/>
  </r>
  <r>
    <x v="1274"/>
    <x v="2"/>
    <x v="1321"/>
    <n v="47.897058270568643"/>
    <n v="22"/>
    <n v="9.9524890312283336"/>
    <n v="49.143294034776076"/>
  </r>
  <r>
    <x v="1275"/>
    <x v="3"/>
    <x v="1322"/>
    <n v="48.351556447518533"/>
    <n v="23"/>
    <n v="8.8711963401129204"/>
    <n v="49.233646180685106"/>
  </r>
  <r>
    <x v="1276"/>
    <x v="4"/>
    <x v="1323"/>
    <n v="48.894225171497965"/>
    <n v="24"/>
    <n v="8.8407204247273246"/>
    <n v="49.336446648197203"/>
  </r>
  <r>
    <x v="1277"/>
    <x v="5"/>
    <x v="1324"/>
    <n v="48.971632154283903"/>
    <n v="25"/>
    <n v="8.1427175486027394"/>
    <n v="49.382885684287949"/>
  </r>
  <r>
    <x v="1278"/>
    <x v="6"/>
    <x v="1325"/>
    <n v="49.016781410113481"/>
    <n v="0"/>
    <n v="55.355441204497815"/>
    <n v="49.424563391813557"/>
  </r>
  <r>
    <x v="1279"/>
    <x v="7"/>
    <x v="1326"/>
    <n v="49.181431892369595"/>
    <n v="1"/>
    <n v="51.246214768227347"/>
    <n v="49.755810363002965"/>
  </r>
  <r>
    <x v="1280"/>
    <x v="8"/>
    <x v="1327"/>
    <n v="49.287515146774425"/>
    <n v="2"/>
    <n v="48.07110366548212"/>
    <n v="50.111992867232068"/>
  </r>
  <r>
    <x v="1281"/>
    <x v="9"/>
    <x v="1328"/>
    <n v="49.350695797466507"/>
    <n v="3"/>
    <n v="45.49368303311703"/>
    <n v="50.395798533665491"/>
  </r>
  <r>
    <x v="1282"/>
    <x v="10"/>
    <x v="1329"/>
    <n v="49.418499422599467"/>
    <n v="4"/>
    <n v="41.031111851359107"/>
    <n v="50.57401779433544"/>
  </r>
  <r>
    <x v="1283"/>
    <x v="11"/>
    <x v="1330"/>
    <n v="49.524417511564579"/>
    <n v="5"/>
    <n v="36.967069021273048"/>
    <n v="50.811189834170094"/>
  </r>
  <r>
    <x v="1284"/>
    <x v="0"/>
    <x v="1331"/>
    <n v="49.661707216486434"/>
    <n v="6"/>
    <n v="35.645958692377654"/>
    <n v="51.122964440280221"/>
  </r>
  <r>
    <x v="1285"/>
    <x v="1"/>
    <x v="1332"/>
    <n v="50.315340592906196"/>
    <n v="7"/>
    <n v="32.694144502966921"/>
    <n v="51.291162407248862"/>
  </r>
  <r>
    <x v="1286"/>
    <x v="2"/>
    <x v="1333"/>
    <n v="50.871169341021066"/>
    <n v="8"/>
    <n v="31.461627150672541"/>
    <n v="51.42566561252972"/>
  </r>
  <r>
    <x v="1287"/>
    <x v="3"/>
    <x v="1334"/>
    <n v="51.048839406536636"/>
    <n v="9"/>
    <n v="28.969058254792063"/>
    <n v="51.495913990253811"/>
  </r>
  <r>
    <x v="1288"/>
    <x v="4"/>
    <x v="1335"/>
    <n v="51.213451493977878"/>
    <n v="10"/>
    <n v="26.421538209214049"/>
    <n v="51.545885963766118"/>
  </r>
  <r>
    <x v="1289"/>
    <x v="5"/>
    <x v="1336"/>
    <n v="51.504954549480033"/>
    <n v="11"/>
    <n v="24.206910385525298"/>
    <n v="51.576322323938925"/>
  </r>
  <r>
    <x v="1290"/>
    <x v="6"/>
    <x v="1337"/>
    <n v="51.758107568190098"/>
    <n v="12"/>
    <n v="23.140371966078131"/>
    <n v="51.64226952470468"/>
  </r>
  <r>
    <x v="1291"/>
    <x v="7"/>
    <x v="1338"/>
    <n v="51.85775043105275"/>
    <n v="13"/>
    <n v="21.166982684818446"/>
    <n v="51.655512466445664"/>
  </r>
  <r>
    <x v="1292"/>
    <x v="8"/>
    <x v="1339"/>
    <n v="51.955804162201481"/>
    <n v="14"/>
    <n v="19.621768421616171"/>
    <n v="51.710452120290178"/>
  </r>
  <r>
    <x v="1293"/>
    <x v="9"/>
    <x v="1340"/>
    <n v="52.044516834873654"/>
    <n v="15"/>
    <n v="18.691003319018193"/>
    <n v="51.736235611368151"/>
  </r>
  <r>
    <x v="1294"/>
    <x v="10"/>
    <x v="1341"/>
    <n v="52.087209715787345"/>
    <n v="16"/>
    <n v="17.362114527499731"/>
    <n v="51.703258163460738"/>
  </r>
  <r>
    <x v="1295"/>
    <x v="11"/>
    <x v="1342"/>
    <n v="52.11781789404224"/>
    <n v="17"/>
    <n v="16.195104483497431"/>
    <n v="51.684368439576851"/>
  </r>
  <r>
    <x v="1296"/>
    <x v="0"/>
    <x v="1343"/>
    <n v="52.128045288375027"/>
    <n v="18"/>
    <n v="15.218712902874788"/>
    <n v="51.651611959981572"/>
  </r>
  <r>
    <x v="1297"/>
    <x v="1"/>
    <x v="1344"/>
    <n v="52.030221502594536"/>
    <n v="19"/>
    <n v="13.972653076141285"/>
    <n v="51.619139395484858"/>
  </r>
  <r>
    <x v="1298"/>
    <x v="2"/>
    <x v="1345"/>
    <n v="52.056165583553529"/>
    <n v="20"/>
    <n v="12.839906955395106"/>
    <n v="51.598681019099402"/>
  </r>
  <r>
    <x v="1299"/>
    <x v="3"/>
    <x v="1346"/>
    <n v="52.091708024134732"/>
    <n v="21"/>
    <n v="11.854867048361413"/>
    <n v="51.583215272004352"/>
  </r>
  <r>
    <x v="1300"/>
    <x v="4"/>
    <x v="1347"/>
    <n v="52.042173763053235"/>
    <n v="22"/>
    <n v="11.172243001000293"/>
    <n v="51.568761261970131"/>
  </r>
  <r>
    <x v="1301"/>
    <x v="5"/>
    <x v="1348"/>
    <n v="51.983045640965564"/>
    <n v="23"/>
    <n v="10.259002651526165"/>
    <n v="51.543475916732788"/>
  </r>
  <r>
    <x v="1302"/>
    <x v="6"/>
    <x v="1349"/>
    <n v="51.917814713677018"/>
    <n v="24"/>
    <n v="9.4676474119523562"/>
    <n v="51.523900395370966"/>
  </r>
  <r>
    <x v="1303"/>
    <x v="7"/>
    <x v="1350"/>
    <n v="51.798849870929736"/>
    <n v="25"/>
    <n v="8.7053666001985786"/>
    <n v="51.498368468392762"/>
  </r>
  <r>
    <x v="1304"/>
    <x v="8"/>
    <x v="1351"/>
    <n v="51.746251416548048"/>
    <n v="0"/>
    <n v="59.827275315554708"/>
    <n v="51.485902020547186"/>
  </r>
  <r>
    <x v="1305"/>
    <x v="9"/>
    <x v="1352"/>
    <n v="51.701550905232601"/>
    <n v="1"/>
    <n v="56.054678575320118"/>
    <n v="51.401193635781077"/>
  </r>
  <r>
    <x v="1305"/>
    <x v="10"/>
    <x v="1353"/>
    <n v="51.668857429131201"/>
    <n v="2"/>
    <n v="51.902480162333447"/>
    <n v="51.326550612078179"/>
  </r>
  <r>
    <x v="1306"/>
    <x v="11"/>
    <x v="1354"/>
    <n v="51.614331484497676"/>
    <n v="3"/>
    <n v="47.899643052161316"/>
    <n v="51.206920104086336"/>
  </r>
  <r>
    <x v="1307"/>
    <x v="0"/>
    <x v="1355"/>
    <n v="51.554056772704307"/>
    <n v="4"/>
    <n v="44.232934389126989"/>
    <n v="51.178589077978209"/>
  </r>
  <r>
    <x v="1308"/>
    <x v="1"/>
    <x v="1356"/>
    <n v="51.312446871264754"/>
    <n v="5"/>
    <n v="41.176026203759861"/>
    <n v="51.129174078792744"/>
  </r>
  <r>
    <x v="1309"/>
    <x v="2"/>
    <x v="1357"/>
    <n v="51.024089806397633"/>
    <n v="6"/>
    <n v="37.916631246454251"/>
    <n v="51.089590235763715"/>
  </r>
  <r>
    <x v="1310"/>
    <x v="3"/>
    <x v="1358"/>
    <n v="50.902216476364252"/>
    <n v="7"/>
    <n v="34.509937774258511"/>
    <n v="51.060044910699538"/>
  </r>
  <r>
    <x v="1311"/>
    <x v="4"/>
    <x v="1359"/>
    <n v="50.899036319173689"/>
    <n v="8"/>
    <n v="32.409980249947715"/>
    <n v="51.131833911131956"/>
  </r>
  <r>
    <x v="1312"/>
    <x v="5"/>
    <x v="1360"/>
    <n v="50.811062045455088"/>
    <n v="9"/>
    <n v="29.643679897208237"/>
    <n v="51.16346115950553"/>
  </r>
  <r>
    <x v="1313"/>
    <x v="6"/>
    <x v="1361"/>
    <n v="50.773380461856618"/>
    <n v="10"/>
    <n v="26.832429071547068"/>
    <n v="51.222646983815793"/>
  </r>
  <r>
    <x v="1314"/>
    <x v="7"/>
    <x v="1362"/>
    <n v="50.827213129014794"/>
    <n v="11"/>
    <n v="25.097197595862944"/>
    <n v="51.320748598914676"/>
  </r>
  <r>
    <x v="1315"/>
    <x v="8"/>
    <x v="1363"/>
    <n v="50.835149485895762"/>
    <n v="12"/>
    <n v="23.319151679581381"/>
    <n v="51.445526313225812"/>
  </r>
  <r>
    <x v="1316"/>
    <x v="9"/>
    <x v="1364"/>
    <n v="50.799928199374285"/>
    <n v="13"/>
    <n v="21.908668011719442"/>
    <n v="51.5452573967289"/>
  </r>
  <r>
    <x v="1317"/>
    <x v="10"/>
    <x v="1365"/>
    <n v="50.761703090758161"/>
    <n v="14"/>
    <n v="19.96984555116877"/>
    <n v="51.630728181993867"/>
  </r>
  <r>
    <x v="1318"/>
    <x v="11"/>
    <x v="1366"/>
    <n v="50.762525404046514"/>
    <n v="15"/>
    <n v="18.245807772268194"/>
    <n v="51.725107400251453"/>
  </r>
  <r>
    <x v="1319"/>
    <x v="0"/>
    <x v="1367"/>
    <n v="50.801026533906288"/>
    <n v="16"/>
    <n v="17.107103255067123"/>
    <n v="51.855531398046615"/>
  </r>
  <r>
    <x v="1320"/>
    <x v="1"/>
    <x v="1368"/>
    <n v="50.808310916190656"/>
    <n v="17"/>
    <n v="15.752892008961259"/>
    <n v="51.956205190430566"/>
  </r>
  <r>
    <x v="1321"/>
    <x v="2"/>
    <x v="1369"/>
    <n v="51.012946024671905"/>
    <n v="18"/>
    <n v="14.780333282169174"/>
    <n v="52.066161472479166"/>
  </r>
  <r>
    <x v="1322"/>
    <x v="3"/>
    <x v="1370"/>
    <n v="51.035893984010407"/>
    <n v="19"/>
    <n v="13.696464994937617"/>
    <n v="52.15675577074353"/>
  </r>
  <r>
    <x v="1323"/>
    <x v="4"/>
    <x v="1371"/>
    <n v="51.092381268535924"/>
    <n v="20"/>
    <n v="12.631119369611945"/>
    <n v="52.239990131814331"/>
  </r>
  <r>
    <x v="1324"/>
    <x v="5"/>
    <x v="1372"/>
    <n v="51.144659164070355"/>
    <n v="21"/>
    <n v="11.659737912899343"/>
    <n v="52.305537282613535"/>
  </r>
  <r>
    <x v="1325"/>
    <x v="6"/>
    <x v="1373"/>
    <n v="51.285579689065926"/>
    <n v="22"/>
    <n v="10.830890840296171"/>
    <n v="52.36761565128856"/>
  </r>
  <r>
    <x v="1326"/>
    <x v="7"/>
    <x v="1374"/>
    <n v="51.392656411069325"/>
    <n v="23"/>
    <n v="9.9947331131415602"/>
    <n v="52.432375275528045"/>
  </r>
  <r>
    <x v="1327"/>
    <x v="8"/>
    <x v="1375"/>
    <n v="51.496400754621085"/>
    <n v="24"/>
    <n v="9.1229663977464917"/>
    <n v="52.499291516448309"/>
  </r>
  <r>
    <x v="1328"/>
    <x v="9"/>
    <x v="1376"/>
    <n v="51.615179675345559"/>
    <n v="25"/>
    <n v="8.5370695542834252"/>
    <n v="52.566425073213566"/>
  </r>
  <r>
    <x v="1326"/>
    <x v="10"/>
    <x v="1377"/>
    <n v="51.751305845047938"/>
    <n v="0"/>
    <n v="58.683712121212118"/>
    <n v="52.640981492612624"/>
  </r>
  <r>
    <x v="1329"/>
    <x v="11"/>
    <x v="1378"/>
    <n v="51.850538486764712"/>
    <n v="1"/>
    <n v="55.046997755331084"/>
    <n v="53.034583101498626"/>
  </r>
  <r>
    <x v="1317"/>
    <x v="0"/>
    <x v="1379"/>
    <n v="51.930643660183591"/>
    <n v="2"/>
    <n v="50.287468304443614"/>
    <n v="53.337929488321763"/>
  </r>
  <r>
    <x v="1330"/>
    <x v="1"/>
    <x v="1380"/>
    <n v="52.506387585527605"/>
    <n v="3"/>
    <n v="47.517174199701635"/>
    <n v="53.693510744846982"/>
  </r>
  <r>
    <x v="1331"/>
    <x v="2"/>
    <x v="1381"/>
    <n v="52.975826909003885"/>
    <n v="4"/>
    <n v="43.565831900123129"/>
    <n v="54.013541978207556"/>
  </r>
  <r>
    <x v="1332"/>
    <x v="3"/>
    <x v="1382"/>
    <n v="53.415690474305521"/>
    <n v="5"/>
    <n v="40.641644322867883"/>
    <n v="54.331904181812639"/>
  </r>
  <r>
    <x v="1333"/>
    <x v="4"/>
    <x v="1383"/>
    <n v="53.794324239570031"/>
    <n v="6"/>
    <n v="37.517769358087875"/>
    <n v="54.598923150373622"/>
  </r>
  <r>
    <x v="1334"/>
    <x v="5"/>
    <x v="1384"/>
    <n v="54.142413500065949"/>
    <n v="7"/>
    <n v="35.479089280096233"/>
    <n v="54.833950750977316"/>
  </r>
  <r>
    <x v="1335"/>
    <x v="6"/>
    <x v="1385"/>
    <n v="54.352907286125905"/>
    <n v="8"/>
    <n v="32.836948102990981"/>
    <n v="54.978054119037687"/>
  </r>
  <r>
    <x v="1336"/>
    <x v="7"/>
    <x v="1386"/>
    <n v="54.478182902306493"/>
    <n v="9"/>
    <n v="30.442688525396655"/>
    <n v="55.139798765889829"/>
  </r>
  <r>
    <x v="1337"/>
    <x v="8"/>
    <x v="1387"/>
    <n v="54.576451262836407"/>
    <n v="10"/>
    <n v="28.156800875382082"/>
    <n v="55.286739590860073"/>
  </r>
  <r>
    <x v="1338"/>
    <x v="9"/>
    <x v="1388"/>
    <n v="54.691552629568207"/>
    <n v="11"/>
    <n v="26.78169673906347"/>
    <n v="55.462627596292428"/>
  </r>
  <r>
    <x v="1339"/>
    <x v="10"/>
    <x v="1389"/>
    <n v="54.744320994764003"/>
    <n v="12"/>
    <n v="24.665521306873011"/>
    <n v="55.581694333859851"/>
  </r>
  <r>
    <x v="1340"/>
    <x v="11"/>
    <x v="1390"/>
    <n v="54.7873174404791"/>
    <n v="13"/>
    <n v="23.06252361279639"/>
    <n v="55.700050588576303"/>
  </r>
  <r>
    <x v="1341"/>
    <x v="0"/>
    <x v="1391"/>
    <n v="54.8519181160678"/>
    <n v="14"/>
    <n v="21.243964997646138"/>
    <n v="55.783106602649447"/>
  </r>
  <r>
    <x v="1342"/>
    <x v="1"/>
    <x v="1392"/>
    <n v="55.098025084703814"/>
    <n v="15"/>
    <n v="20.00653174250294"/>
    <n v="55.849293203290273"/>
  </r>
  <r>
    <x v="1343"/>
    <x v="2"/>
    <x v="1393"/>
    <n v="55.151325723973429"/>
    <n v="16"/>
    <n v="18.4661994522505"/>
    <n v="55.884104847360881"/>
  </r>
  <r>
    <x v="1344"/>
    <x v="3"/>
    <x v="1394"/>
    <n v="55.260406102013569"/>
    <n v="17"/>
    <n v="17.237301816617311"/>
    <n v="55.91734069099968"/>
  </r>
  <r>
    <x v="1345"/>
    <x v="4"/>
    <x v="1395"/>
    <n v="55.402273208173369"/>
    <n v="18"/>
    <n v="16.003356308738077"/>
    <n v="55.924945454980623"/>
  </r>
  <r>
    <x v="1346"/>
    <x v="5"/>
    <x v="1396"/>
    <n v="55.494414352527897"/>
    <n v="19"/>
    <n v="14.82012886939339"/>
    <n v="55.935927026429091"/>
  </r>
  <r>
    <x v="1347"/>
    <x v="6"/>
    <x v="1397"/>
    <n v="55.564698531818124"/>
    <n v="20"/>
    <n v="13.516005905401256"/>
    <n v="55.939506388503567"/>
  </r>
  <r>
    <x v="1348"/>
    <x v="7"/>
    <x v="1398"/>
    <n v="55.653541840273178"/>
    <n v="21"/>
    <n v="12.497795890012162"/>
    <n v="55.973969735304642"/>
  </r>
  <r>
    <x v="1349"/>
    <x v="8"/>
    <x v="1399"/>
    <n v="55.712173817622379"/>
    <n v="22"/>
    <n v="11.705145767529288"/>
    <n v="55.999372655103237"/>
  </r>
  <r>
    <x v="1350"/>
    <x v="9"/>
    <x v="1400"/>
    <n v="55.760081093871221"/>
    <n v="23"/>
    <n v="10.898102365565034"/>
    <n v="56.01421075786466"/>
  </r>
  <r>
    <x v="1351"/>
    <x v="10"/>
    <x v="1401"/>
    <n v="55.788565985901741"/>
    <n v="24"/>
    <n v="10.029269414077502"/>
    <n v="56.021567407663873"/>
  </r>
  <r>
    <x v="1352"/>
    <x v="11"/>
    <x v="1402"/>
    <n v="55.855642756643327"/>
    <n v="25"/>
    <n v="9.5435812161706348"/>
    <n v="56.024341686361517"/>
  </r>
  <r>
    <x v="1353"/>
    <x v="0"/>
    <x v="1403"/>
    <n v="55.876072948129902"/>
    <n v="0"/>
    <n v="63.997333841173102"/>
    <n v="56.010666739220397"/>
  </r>
  <r>
    <x v="1354"/>
    <x v="1"/>
    <x v="1404"/>
    <n v="56.205026918959362"/>
    <n v="1"/>
    <n v="59.142173977443449"/>
    <n v="56.043532652281691"/>
  </r>
  <r>
    <x v="1355"/>
    <x v="2"/>
    <x v="1405"/>
    <n v="56.452004053726753"/>
    <n v="2"/>
    <n v="55.087815267534133"/>
    <n v="56.084433789272509"/>
  </r>
  <r>
    <x v="1356"/>
    <x v="3"/>
    <x v="1406"/>
    <n v="56.536560797444956"/>
    <n v="3"/>
    <n v="51.837595850069249"/>
    <n v="56.085285990833547"/>
  </r>
  <r>
    <x v="1357"/>
    <x v="4"/>
    <x v="1407"/>
    <n v="56.504353610837015"/>
    <n v="4"/>
    <n v="47.863721648791902"/>
    <n v="56.027395625710945"/>
  </r>
  <r>
    <x v="1358"/>
    <x v="5"/>
    <x v="1408"/>
    <n v="56.479372395583425"/>
    <n v="5"/>
    <n v="44.24640039844126"/>
    <n v="55.968532230189147"/>
  </r>
  <r>
    <x v="1359"/>
    <x v="6"/>
    <x v="1409"/>
    <n v="56.422363981286743"/>
    <n v="6"/>
    <n v="40.69064196623772"/>
    <n v="55.947483567834546"/>
  </r>
  <r>
    <x v="1360"/>
    <x v="7"/>
    <x v="1410"/>
    <n v="56.420737985027635"/>
    <n v="7"/>
    <n v="37.424484748911304"/>
    <n v="55.940072116792024"/>
  </r>
  <r>
    <x v="1361"/>
    <x v="8"/>
    <x v="1411"/>
    <n v="56.422113828016109"/>
    <n v="8"/>
    <n v="35.020500835494765"/>
    <n v="55.894078407128127"/>
  </r>
  <r>
    <x v="1361"/>
    <x v="9"/>
    <x v="1412"/>
    <n v="56.436083926052959"/>
    <n v="9"/>
    <n v="32.426389662495154"/>
    <n v="55.82229240917426"/>
  </r>
  <r>
    <x v="1362"/>
    <x v="10"/>
    <x v="1413"/>
    <n v="56.429845142955301"/>
    <n v="10"/>
    <n v="30.531288948718842"/>
    <n v="55.710190822336855"/>
  </r>
  <r>
    <x v="1363"/>
    <x v="11"/>
    <x v="1414"/>
    <n v="56.395392915646802"/>
    <n v="11"/>
    <n v="28.389097696223637"/>
    <n v="55.559935601347391"/>
  </r>
  <r>
    <x v="1364"/>
    <x v="0"/>
    <x v="1415"/>
    <n v="56.355661718024919"/>
    <n v="12"/>
    <n v="26.263330745545041"/>
    <n v="55.408604878013797"/>
  </r>
  <r>
    <x v="1365"/>
    <x v="1"/>
    <x v="1416"/>
    <n v="56.001718656667585"/>
    <n v="13"/>
    <n v="24.183779802783771"/>
    <n v="55.302723873664412"/>
  </r>
  <r>
    <x v="1366"/>
    <x v="2"/>
    <x v="1417"/>
    <n v="55.783526648162187"/>
    <n v="14"/>
    <n v="22.137484106297329"/>
    <n v="55.203614789956447"/>
  </r>
  <r>
    <x v="1367"/>
    <x v="3"/>
    <x v="1418"/>
    <n v="55.719523485393715"/>
    <n v="15"/>
    <n v="20.476488937456129"/>
    <n v="55.139221118081977"/>
  </r>
  <r>
    <x v="1368"/>
    <x v="4"/>
    <x v="1419"/>
    <n v="55.674319601040658"/>
    <n v="16"/>
    <n v="18.91488334137431"/>
    <n v="55.083637618298603"/>
  </r>
  <r>
    <x v="1369"/>
    <x v="5"/>
    <x v="1420"/>
    <n v="55.63224842094229"/>
    <n v="17"/>
    <n v="17.339966130360093"/>
    <n v="55.035492054628932"/>
  </r>
  <r>
    <x v="1370"/>
    <x v="6"/>
    <x v="1421"/>
    <n v="55.642776291870362"/>
    <n v="18"/>
    <n v="16.151607523292395"/>
    <n v="54.996468800797452"/>
  </r>
  <r>
    <x v="1371"/>
    <x v="7"/>
    <x v="1422"/>
    <n v="55.614250283225843"/>
    <n v="19"/>
    <n v="14.868450257398822"/>
    <n v="54.952862188888439"/>
  </r>
  <r>
    <x v="1372"/>
    <x v="8"/>
    <x v="1423"/>
    <n v="55.634659900454892"/>
    <n v="20"/>
    <n v="13.981261087215799"/>
    <n v="54.920066948305589"/>
  </r>
  <r>
    <x v="1373"/>
    <x v="9"/>
    <x v="1424"/>
    <n v="55.60418138359428"/>
    <n v="21"/>
    <n v="12.840735307293278"/>
    <n v="54.84273422233602"/>
  </r>
  <r>
    <x v="1374"/>
    <x v="10"/>
    <x v="1425"/>
    <n v="55.550704493271368"/>
    <n v="22"/>
    <n v="11.905460154808461"/>
    <n v="54.77465290167526"/>
  </r>
  <r>
    <x v="1359"/>
    <x v="11"/>
    <x v="1426"/>
    <n v="55.501561841541928"/>
    <n v="23"/>
    <n v="10.997417137854411"/>
    <n v="54.716596310182318"/>
  </r>
  <r>
    <x v="1375"/>
    <x v="0"/>
    <x v="1427"/>
    <n v="55.433579379469982"/>
    <n v="24"/>
    <n v="10.066722176495645"/>
    <n v="54.673392234985812"/>
  </r>
  <r>
    <x v="1376"/>
    <x v="1"/>
    <x v="1428"/>
    <n v="55.079824994543763"/>
    <n v="25"/>
    <n v="9.358969429765553"/>
    <n v="54.642997435925416"/>
  </r>
  <r>
    <x v="1377"/>
    <x v="2"/>
    <x v="1429"/>
    <n v="54.732902042863635"/>
    <n v="0"/>
    <n v="64.441023667500474"/>
    <n v="54.612252488594613"/>
  </r>
  <r>
    <x v="1378"/>
    <x v="3"/>
    <x v="1430"/>
    <n v="54.523071943235941"/>
    <n v="1"/>
    <n v="59.694339326819602"/>
    <n v="54.289129351704538"/>
  </r>
  <r>
    <x v="1379"/>
    <x v="4"/>
    <x v="1431"/>
    <n v="54.305171455161023"/>
    <n v="2"/>
    <n v="55.099319988607967"/>
    <n v="53.922659438964835"/>
  </r>
  <r>
    <x v="1380"/>
    <x v="5"/>
    <x v="1432"/>
    <n v="54.163284369383845"/>
    <n v="3"/>
    <n v="51.056075920914317"/>
    <n v="53.706713424613447"/>
  </r>
  <r>
    <x v="1381"/>
    <x v="6"/>
    <x v="1433"/>
    <n v="54.047078204109326"/>
    <n v="4"/>
    <n v="47.06906580924759"/>
    <n v="53.380086664749768"/>
  </r>
  <r>
    <x v="1382"/>
    <x v="7"/>
    <x v="1434"/>
    <n v="53.964504167416166"/>
    <n v="5"/>
    <n v="43.962243456654022"/>
    <n v="53.1279284419278"/>
  </r>
  <r>
    <x v="1383"/>
    <x v="8"/>
    <x v="1435"/>
    <n v="53.850505193681876"/>
    <n v="6"/>
    <n v="40.590587377163622"/>
    <n v="52.917225222037331"/>
  </r>
  <r>
    <x v="1384"/>
    <x v="9"/>
    <x v="1436"/>
    <n v="53.760656746951476"/>
    <n v="7"/>
    <n v="36.803569668448631"/>
    <n v="52.713154428618203"/>
  </r>
  <r>
    <x v="1385"/>
    <x v="10"/>
    <x v="1437"/>
    <n v="53.732681955844953"/>
    <n v="8"/>
    <n v="34.051389863117613"/>
    <n v="52.596133375378002"/>
  </r>
  <r>
    <x v="1386"/>
    <x v="11"/>
    <x v="1438"/>
    <n v="53.653756790977802"/>
    <n v="9"/>
    <n v="30.913018240190144"/>
    <n v="52.415038796262749"/>
  </r>
  <r>
    <x v="1387"/>
    <x v="0"/>
    <x v="1439"/>
    <n v="53.61006926982261"/>
    <n v="10"/>
    <n v="28.502843465361192"/>
    <n v="52.325421481290959"/>
  </r>
  <r>
    <x v="1388"/>
    <x v="1"/>
    <x v="1440"/>
    <n v="53.445153797838316"/>
    <n v="11"/>
    <n v="26.346132931220207"/>
    <n v="52.271153595865471"/>
  </r>
  <r>
    <x v="1389"/>
    <x v="2"/>
    <x v="1441"/>
    <n v="53.408274942525445"/>
    <n v="12"/>
    <n v="24.833937186828411"/>
    <n v="52.262153515708057"/>
  </r>
  <r>
    <x v="1390"/>
    <x v="3"/>
    <x v="1442"/>
    <n v="53.264732802537438"/>
    <n v="13"/>
    <n v="22.845807172726193"/>
    <n v="52.208260855358169"/>
  </r>
  <r>
    <x v="1391"/>
    <x v="4"/>
    <x v="1443"/>
    <n v="53.182728611200595"/>
    <n v="14"/>
    <n v="21.268169535991994"/>
    <n v="52.174343030192162"/>
  </r>
  <r>
    <x v="1392"/>
    <x v="5"/>
    <x v="1444"/>
    <n v="52.994251607547334"/>
    <n v="15"/>
    <n v="19.72611169038051"/>
    <n v="52.129586238766443"/>
  </r>
  <r>
    <x v="1392"/>
    <x v="6"/>
    <x v="1445"/>
    <n v="52.764172985575215"/>
    <n v="16"/>
    <n v="18.264918231833811"/>
    <n v="52.123159382363667"/>
  </r>
  <r>
    <x v="1393"/>
    <x v="7"/>
    <x v="1446"/>
    <n v="52.667781542520871"/>
    <n v="17"/>
    <n v="16.813152203634999"/>
    <n v="52.122820248872522"/>
  </r>
  <r>
    <x v="1394"/>
    <x v="8"/>
    <x v="1447"/>
    <n v="52.503057414430728"/>
    <n v="18"/>
    <n v="15.562918262520856"/>
    <n v="52.129248099391468"/>
  </r>
  <r>
    <x v="1395"/>
    <x v="9"/>
    <x v="1448"/>
    <n v="52.390503282636196"/>
    <n v="19"/>
    <n v="14.425714509530341"/>
    <n v="52.126290688983566"/>
  </r>
  <r>
    <x v="1396"/>
    <x v="10"/>
    <x v="1449"/>
    <n v="52.327505165940806"/>
    <n v="20"/>
    <n v="12.937269286626623"/>
    <n v="52.108702291926107"/>
  </r>
  <r>
    <x v="1397"/>
    <x v="11"/>
    <x v="1450"/>
    <n v="52.319989042174214"/>
    <n v="21"/>
    <n v="11.921637478372929"/>
    <n v="52.116796706393657"/>
  </r>
  <r>
    <x v="1398"/>
    <x v="0"/>
    <x v="1451"/>
    <n v="52.32870431959018"/>
    <n v="22"/>
    <n v="11.121696169653758"/>
    <n v="52.139711831645613"/>
  </r>
  <r>
    <x v="1399"/>
    <x v="1"/>
    <x v="1452"/>
    <n v="52.026871126816431"/>
    <n v="23"/>
    <n v="10.414162122701546"/>
    <n v="52.147043338658555"/>
  </r>
  <r>
    <x v="1400"/>
    <x v="2"/>
    <x v="1453"/>
    <n v="51.7965127624974"/>
    <n v="24"/>
    <n v="9.6563923891802634"/>
    <n v="52.142670588285469"/>
  </r>
  <r>
    <x v="1401"/>
    <x v="3"/>
    <x v="1454"/>
    <n v="51.655620502046411"/>
    <n v="25"/>
    <n v="8.9439126407996508"/>
    <n v="52.138396681239314"/>
  </r>
  <r>
    <x v="1402"/>
    <x v="4"/>
    <x v="1455"/>
    <n v="51.645760488446314"/>
    <n v="0"/>
    <n v="60.07886131948451"/>
    <n v="52.142445055016331"/>
  </r>
  <r>
    <x v="1403"/>
    <x v="5"/>
    <x v="1456"/>
    <n v="51.695060556446798"/>
    <n v="1"/>
    <n v="54.746995504833549"/>
    <n v="52.192997464708711"/>
  </r>
  <r>
    <x v="1404"/>
    <x v="6"/>
    <x v="1457"/>
    <n v="51.812505570511867"/>
    <n v="2"/>
    <n v="52.18404879486426"/>
    <n v="52.284009819250528"/>
  </r>
  <r>
    <x v="1405"/>
    <x v="7"/>
    <x v="1458"/>
    <n v="51.802711983491569"/>
    <n v="3"/>
    <n v="46.646614662754729"/>
    <n v="52.215611363069691"/>
  </r>
  <r>
    <x v="1406"/>
    <x v="8"/>
    <x v="1459"/>
    <n v="51.971753850151778"/>
    <n v="4"/>
    <n v="43.664929801151118"/>
    <n v="52.26877935709264"/>
  </r>
  <r>
    <x v="1407"/>
    <x v="9"/>
    <x v="1460"/>
    <n v="52.099232042728346"/>
    <n v="5"/>
    <n v="41.117749988132701"/>
    <n v="52.258850793654879"/>
  </r>
  <r>
    <x v="1408"/>
    <x v="10"/>
    <x v="1461"/>
    <n v="52.171567913147065"/>
    <n v="6"/>
    <n v="37.835631666005227"/>
    <n v="52.229764362226398"/>
  </r>
  <r>
    <x v="1409"/>
    <x v="11"/>
    <x v="1462"/>
    <n v="52.229163271077553"/>
    <n v="7"/>
    <n v="35.223785449705865"/>
    <n v="52.299762111516038"/>
  </r>
  <r>
    <x v="1410"/>
    <x v="0"/>
    <x v="1463"/>
    <n v="52.250348080795689"/>
    <n v="8"/>
    <n v="31.606613045061746"/>
    <n v="52.371631066905422"/>
  </r>
  <r>
    <x v="1411"/>
    <x v="1"/>
    <x v="1464"/>
    <n v="52.605386077606553"/>
    <n v="9"/>
    <n v="29.703184488071074"/>
    <n v="52.481562843869924"/>
  </r>
  <r>
    <x v="1412"/>
    <x v="2"/>
    <x v="1465"/>
    <n v="52.890731936331044"/>
    <n v="10"/>
    <n v="27.77022701211698"/>
    <n v="52.523560104935903"/>
  </r>
  <r>
    <x v="1399"/>
    <x v="3"/>
    <x v="1466"/>
    <n v="53.006146975911662"/>
    <n v="11"/>
    <n v="26.224631849095125"/>
    <n v="52.552518778615983"/>
  </r>
  <r>
    <x v="1413"/>
    <x v="4"/>
    <x v="1467"/>
    <n v="52.973841996237937"/>
    <n v="12"/>
    <n v="24.106386272105201"/>
    <n v="52.535353498380736"/>
  </r>
  <r>
    <x v="1414"/>
    <x v="5"/>
    <x v="1468"/>
    <n v="52.98670297863989"/>
    <n v="13"/>
    <n v="22.387916532985091"/>
    <n v="52.513009200863351"/>
  </r>
  <r>
    <x v="1415"/>
    <x v="6"/>
    <x v="1469"/>
    <n v="53.03606754223501"/>
    <n v="14"/>
    <n v="20.663952851744707"/>
    <n v="52.511111391696794"/>
  </r>
  <r>
    <x v="1416"/>
    <x v="7"/>
    <x v="1470"/>
    <n v="53.039867004031024"/>
    <n v="15"/>
    <n v="19.63934912894295"/>
    <n v="52.492205714802097"/>
  </r>
  <r>
    <x v="1417"/>
    <x v="8"/>
    <x v="1471"/>
    <n v="52.951686088501511"/>
    <n v="16"/>
    <n v="18.260339929703452"/>
    <n v="52.425346376135835"/>
  </r>
  <r>
    <x v="1418"/>
    <x v="9"/>
    <x v="1472"/>
    <n v="52.839764157252517"/>
    <n v="17"/>
    <n v="16.899928185640601"/>
    <n v="52.379806064180229"/>
  </r>
  <r>
    <x v="1419"/>
    <x v="10"/>
    <x v="1473"/>
    <n v="52.741772680053217"/>
    <n v="18"/>
    <n v="15.522993222014236"/>
    <n v="52.341864105060573"/>
  </r>
  <r>
    <x v="1420"/>
    <x v="11"/>
    <x v="1474"/>
    <n v="52.660526261683536"/>
    <n v="19"/>
    <n v="14.188271149254536"/>
    <n v="52.34479582779155"/>
  </r>
  <r>
    <x v="1421"/>
    <x v="0"/>
    <x v="1475"/>
    <n v="52.626388211815346"/>
    <n v="20"/>
    <n v="13.046543881938513"/>
    <n v="52.370750962318297"/>
  </r>
  <r>
    <x v="1422"/>
    <x v="1"/>
    <x v="1476"/>
    <n v="52.738781826083425"/>
    <n v="21"/>
    <n v="12.230991669274392"/>
    <n v="52.429547219687024"/>
  </r>
  <r>
    <x v="1423"/>
    <x v="2"/>
    <x v="1477"/>
    <n v="52.798846429659889"/>
    <n v="22"/>
    <n v="11.220671514328401"/>
    <n v="52.461665589566266"/>
  </r>
  <r>
    <x v="1424"/>
    <x v="3"/>
    <x v="1478"/>
    <n v="52.826045535662118"/>
    <n v="23"/>
    <n v="10.355129992664835"/>
    <n v="52.513896863302499"/>
  </r>
  <r>
    <x v="1425"/>
    <x v="4"/>
    <x v="1479"/>
    <n v="52.799053245555662"/>
    <n v="24"/>
    <n v="9.5986946440570566"/>
    <n v="52.561297407569384"/>
  </r>
  <r>
    <x v="1426"/>
    <x v="5"/>
    <x v="1480"/>
    <n v="52.793595346747246"/>
    <n v="25"/>
    <n v="8.9985656867892931"/>
    <n v="52.59263869018757"/>
  </r>
  <r>
    <x v="1427"/>
    <x v="6"/>
    <x v="1481"/>
    <n v="52.72550259163949"/>
    <n v="0"/>
    <n v="60.761318850331634"/>
    <n v="52.624128035288031"/>
  </r>
  <r>
    <x v="1428"/>
    <x v="7"/>
    <x v="1482"/>
    <n v="52.679373817120464"/>
    <n v="1"/>
    <n v="55.975662291148211"/>
    <n v="52.901735097675207"/>
  </r>
  <r>
    <x v="1429"/>
    <x v="8"/>
    <x v="1483"/>
    <n v="52.696732479376578"/>
    <n v="2"/>
    <n v="51.260669636423074"/>
    <n v="53.307474112018632"/>
  </r>
  <r>
    <x v="1430"/>
    <x v="9"/>
    <x v="1484"/>
    <n v="52.702955768126763"/>
    <n v="3"/>
    <n v="47.364382582064721"/>
    <n v="53.720408402220244"/>
  </r>
  <r>
    <x v="1431"/>
    <x v="10"/>
    <x v="1485"/>
    <n v="52.695110191198445"/>
    <n v="4"/>
    <n v="43.530894194741421"/>
    <n v="54.157141968922886"/>
  </r>
  <r>
    <x v="1432"/>
    <x v="11"/>
    <x v="1486"/>
    <n v="52.730693574621988"/>
    <n v="5"/>
    <n v="40.725083163848062"/>
    <n v="54.619080011502618"/>
  </r>
  <r>
    <x v="1433"/>
    <x v="0"/>
    <x v="1487"/>
    <n v="52.750197300004302"/>
    <n v="6"/>
    <n v="38.780601281415329"/>
    <n v="55.012395019490988"/>
  </r>
  <r>
    <x v="1419"/>
    <x v="1"/>
    <x v="1488"/>
    <n v="52.849950943891393"/>
    <n v="7"/>
    <n v="36.194016347462764"/>
    <n v="55.342900395575924"/>
  </r>
  <r>
    <x v="1434"/>
    <x v="2"/>
    <x v="1489"/>
    <n v="52.942943296648714"/>
    <n v="8"/>
    <n v="33.09069203408248"/>
    <n v="55.619844672064289"/>
  </r>
  <r>
    <x v="1435"/>
    <x v="3"/>
    <x v="1490"/>
    <n v="53.30208282139381"/>
    <n v="9"/>
    <n v="30.270147512461726"/>
    <n v="55.902556362431902"/>
  </r>
  <r>
    <x v="1436"/>
    <x v="4"/>
    <x v="1491"/>
    <n v="53.604182539267633"/>
    <n v="10"/>
    <n v="28.161169106798049"/>
    <n v="56.137927735713731"/>
  </r>
  <r>
    <x v="1437"/>
    <x v="5"/>
    <x v="1492"/>
    <n v="53.922576666139193"/>
    <n v="11"/>
    <n v="25.992900565919449"/>
    <n v="56.328192029981103"/>
  </r>
  <r>
    <x v="1438"/>
    <x v="6"/>
    <x v="1493"/>
    <n v="54.186227713641827"/>
    <n v="12"/>
    <n v="23.804738255620386"/>
    <n v="56.514423796141834"/>
  </r>
  <r>
    <x v="1439"/>
    <x v="7"/>
    <x v="1494"/>
    <n v="54.389823817538563"/>
    <n v="13"/>
    <n v="22.362296109236521"/>
    <n v="56.694454148011381"/>
  </r>
  <r>
    <x v="1438"/>
    <x v="8"/>
    <x v="1495"/>
    <n v="54.567595538371464"/>
    <n v="14"/>
    <n v="20.408726213666309"/>
    <n v="56.865381660278821"/>
  </r>
  <r>
    <x v="1440"/>
    <x v="9"/>
    <x v="1496"/>
    <n v="54.752134144692072"/>
    <n v="15"/>
    <n v="18.736748056948485"/>
    <n v="57.07134010955221"/>
  </r>
  <r>
    <x v="1441"/>
    <x v="10"/>
    <x v="1497"/>
    <n v="54.989308601070178"/>
    <n v="16"/>
    <n v="17.645545718302689"/>
    <n v="57.268301610756303"/>
  </r>
  <r>
    <x v="1442"/>
    <x v="11"/>
    <x v="1498"/>
    <n v="55.158351231485852"/>
    <n v="17"/>
    <n v="16.387711737525247"/>
    <n v="57.411660598251693"/>
  </r>
  <r>
    <x v="1443"/>
    <x v="0"/>
    <x v="1499"/>
    <n v="55.316517307744306"/>
    <n v="18"/>
    <n v="15.56257147888239"/>
    <n v="57.575183617338666"/>
  </r>
  <r>
    <x v="1444"/>
    <x v="1"/>
    <x v="1500"/>
    <n v="56.165624012375964"/>
    <n v="19"/>
    <n v="14.538665465365588"/>
    <n v="57.68817889903508"/>
  </r>
  <r>
    <x v="1445"/>
    <x v="2"/>
    <x v="1501"/>
    <n v="56.802939638349109"/>
    <n v="20"/>
    <n v="13.840293356416286"/>
    <n v="57.786885736079903"/>
  </r>
  <r>
    <x v="1446"/>
    <x v="3"/>
    <x v="1502"/>
    <n v="57.255797740074193"/>
    <n v="21"/>
    <n v="12.664589662644111"/>
    <n v="57.83435877994765"/>
  </r>
  <r>
    <x v="1447"/>
    <x v="4"/>
    <x v="1503"/>
    <n v="57.692579900995256"/>
    <n v="22"/>
    <n v="11.925793709767463"/>
    <n v="57.873769594131304"/>
  </r>
  <r>
    <x v="1448"/>
    <x v="5"/>
    <x v="1504"/>
    <n v="57.966854560022483"/>
    <n v="23"/>
    <n v="10.995037340267787"/>
    <n v="57.90151841956591"/>
  </r>
  <r>
    <x v="1449"/>
    <x v="6"/>
    <x v="1505"/>
    <n v="58.120676008058602"/>
    <n v="24"/>
    <n v="10.021801959402666"/>
    <n v="57.933335048216804"/>
  </r>
  <r>
    <x v="1450"/>
    <x v="7"/>
    <x v="1506"/>
    <n v="58.278391859630794"/>
    <n v="25"/>
    <n v="9.4236718456454707"/>
    <n v="57.973101136734599"/>
  </r>
  <r>
    <x v="1445"/>
    <x v="8"/>
    <x v="1507"/>
    <n v="58.370619471156594"/>
    <n v="0"/>
    <n v="64.509014192558496"/>
    <n v="57.999030827707507"/>
  </r>
  <r>
    <x v="1451"/>
    <x v="9"/>
    <x v="1508"/>
    <n v="58.433507170565726"/>
    <n v="1"/>
    <n v="61.453138984784552"/>
    <n v="58.04026456444965"/>
  </r>
  <r>
    <x v="1452"/>
    <x v="10"/>
    <x v="1509"/>
    <n v="58.458247623512975"/>
    <n v="2"/>
    <n v="56.835282554144875"/>
    <n v="57.906134012564358"/>
  </r>
  <r>
    <x v="1453"/>
    <x v="11"/>
    <x v="1510"/>
    <n v="58.510881839910375"/>
    <n v="3"/>
    <n v="53.260285732550393"/>
    <n v="57.852564206734478"/>
  </r>
  <r>
    <x v="1454"/>
    <x v="0"/>
    <x v="1511"/>
    <n v="58.529942899542931"/>
    <n v="4"/>
    <n v="49.767057769567714"/>
    <n v="57.710261805529889"/>
  </r>
  <r>
    <x v="1455"/>
    <x v="1"/>
    <x v="1512"/>
    <n v="58.433862961034087"/>
    <n v="5"/>
    <n v="46.034835771691235"/>
    <n v="57.599305287538364"/>
  </r>
  <r>
    <x v="1456"/>
    <x v="2"/>
    <x v="1513"/>
    <n v="58.585203077194159"/>
    <n v="6"/>
    <n v="43.24242385856202"/>
    <n v="57.478692952984751"/>
  </r>
  <r>
    <x v="1457"/>
    <x v="3"/>
    <x v="1514"/>
    <n v="58.548161790022107"/>
    <n v="7"/>
    <n v="39.932764080055549"/>
    <n v="57.358858908834286"/>
  </r>
  <r>
    <x v="1458"/>
    <x v="4"/>
    <x v="1515"/>
    <n v="58.553534811897627"/>
    <n v="8"/>
    <n v="36.907299854045441"/>
    <n v="57.236316880328218"/>
  </r>
  <r>
    <x v="1459"/>
    <x v="5"/>
    <x v="1516"/>
    <n v="58.489127434287397"/>
    <n v="9"/>
    <n v="33.447661051766197"/>
    <n v="57.168902655289081"/>
  </r>
  <r>
    <x v="1460"/>
    <x v="6"/>
    <x v="1517"/>
    <n v="58.460275260606799"/>
    <n v="10"/>
    <n v="30.729737079407638"/>
    <n v="57.16237389028781"/>
  </r>
  <r>
    <x v="1461"/>
    <x v="7"/>
    <x v="1518"/>
    <n v="58.490113833387589"/>
    <n v="11"/>
    <n v="28.507029409089235"/>
    <n v="57.11623859873248"/>
  </r>
  <r>
    <x v="1462"/>
    <x v="8"/>
    <x v="1519"/>
    <n v="58.519296808255774"/>
    <n v="12"/>
    <n v="26.23514800585933"/>
    <n v="57.089349329569878"/>
  </r>
  <r>
    <x v="1453"/>
    <x v="9"/>
    <x v="1520"/>
    <n v="58.555265731512797"/>
    <n v="13"/>
    <n v="24.66981752484698"/>
    <n v="57.10790664299742"/>
  </r>
  <r>
    <x v="1463"/>
    <x v="10"/>
    <x v="1521"/>
    <n v="58.549877122244084"/>
    <n v="14"/>
    <n v="23.18916527885715"/>
    <n v="57.114321893093255"/>
  </r>
  <r>
    <x v="1464"/>
    <x v="11"/>
    <x v="1522"/>
    <n v="58.46172675216733"/>
    <n v="15"/>
    <n v="21.395728323203773"/>
    <n v="57.133019272224992"/>
  </r>
  <r>
    <x v="1465"/>
    <x v="0"/>
    <x v="1523"/>
    <n v="58.377054426955731"/>
    <n v="16"/>
    <n v="19.580892049490473"/>
    <n v="57.134225831228221"/>
  </r>
  <r>
    <x v="1466"/>
    <x v="1"/>
    <x v="1524"/>
    <n v="58.125689644457736"/>
    <n v="17"/>
    <n v="18.595272495199467"/>
    <n v="57.157352397843319"/>
  </r>
  <r>
    <x v="1467"/>
    <x v="2"/>
    <x v="1525"/>
    <n v="57.588026114749759"/>
    <n v="18"/>
    <n v="17.088007781783865"/>
    <n v="57.139152971036403"/>
  </r>
  <r>
    <x v="1468"/>
    <x v="3"/>
    <x v="1526"/>
    <n v="57.300052313902547"/>
    <n v="19"/>
    <n v="15.871207765470819"/>
    <n v="57.17314636464841"/>
  </r>
  <r>
    <x v="1469"/>
    <x v="4"/>
    <x v="1527"/>
    <n v="56.997365814516328"/>
    <n v="20"/>
    <n v="14.481179448630854"/>
    <n v="57.186074377309254"/>
  </r>
  <r>
    <x v="1470"/>
    <x v="5"/>
    <x v="1528"/>
    <n v="56.883560088180296"/>
    <n v="21"/>
    <n v="13.196635654123334"/>
    <n v="57.220371626314339"/>
  </r>
  <r>
    <x v="1471"/>
    <x v="6"/>
    <x v="1529"/>
    <n v="56.828363583225098"/>
    <n v="22"/>
    <n v="12.300402853134594"/>
    <n v="57.263416195141879"/>
  </r>
  <r>
    <x v="1472"/>
    <x v="7"/>
    <x v="1530"/>
    <n v="56.814624540710611"/>
    <n v="23"/>
    <n v="11.424561827054807"/>
    <n v="57.288828365170978"/>
  </r>
  <r>
    <x v="1473"/>
    <x v="8"/>
    <x v="1531"/>
    <n v="56.795844787334062"/>
    <n v="24"/>
    <n v="10.558644154392994"/>
    <n v="57.307671958907335"/>
  </r>
  <r>
    <x v="1474"/>
    <x v="9"/>
    <x v="1532"/>
    <n v="56.716779559234674"/>
    <n v="25"/>
    <n v="9.7737226737797336"/>
    <n v="57.326462749933924"/>
  </r>
  <r>
    <x v="1475"/>
    <x v="10"/>
    <x v="1533"/>
    <n v="56.671850713553752"/>
    <n v="0"/>
    <n v="65.065669638577333"/>
    <n v="57.338010137487622"/>
  </r>
  <r>
    <x v="1476"/>
    <x v="11"/>
    <x v="1534"/>
    <n v="56.719024740181098"/>
    <n v="1"/>
    <n v="59.642376534333202"/>
    <n v="57.551991183010692"/>
  </r>
  <r>
    <x v="1477"/>
    <x v="0"/>
    <x v="1535"/>
    <n v="56.790404805810901"/>
    <n v="2"/>
    <n v="56.112090175441232"/>
    <n v="57.902808597912703"/>
  </r>
  <r>
    <x v="1478"/>
    <x v="1"/>
    <x v="1536"/>
    <n v="57.313992042081487"/>
    <n v="3"/>
    <n v="51.339203316288611"/>
    <n v="58.158819627098666"/>
  </r>
  <r>
    <x v="1479"/>
    <x v="2"/>
    <x v="1537"/>
    <n v="57.737059605256576"/>
    <n v="4"/>
    <n v="48.269144776682069"/>
    <n v="58.436985426397868"/>
  </r>
  <r>
    <x v="1480"/>
    <x v="3"/>
    <x v="1538"/>
    <n v="58.010560736975613"/>
    <n v="5"/>
    <n v="44.406569255217377"/>
    <n v="58.655511197614395"/>
  </r>
  <r>
    <x v="1481"/>
    <x v="4"/>
    <x v="1539"/>
    <n v="58.257174766051648"/>
    <n v="6"/>
    <n v="41.62466426253085"/>
    <n v="58.906868574719851"/>
  </r>
  <r>
    <x v="1482"/>
    <x v="5"/>
    <x v="1540"/>
    <n v="58.577738500597917"/>
    <n v="7"/>
    <n v="38.2784466952237"/>
    <n v="59.082179834185602"/>
  </r>
  <r>
    <x v="1483"/>
    <x v="6"/>
    <x v="1541"/>
    <n v="58.821047487289903"/>
    <n v="8"/>
    <n v="35.99720781601701"/>
    <n v="59.278590146153377"/>
  </r>
  <r>
    <x v="1484"/>
    <x v="7"/>
    <x v="1542"/>
    <n v="58.991907388322929"/>
    <n v="9"/>
    <n v="33.359522724249175"/>
    <n v="59.419013058023502"/>
  </r>
  <r>
    <x v="1485"/>
    <x v="8"/>
    <x v="1543"/>
    <n v="59.119427971734673"/>
    <n v="10"/>
    <n v="30.106910643410618"/>
    <n v="59.521850815297981"/>
  </r>
  <r>
    <x v="1486"/>
    <x v="9"/>
    <x v="1544"/>
    <n v="59.270553897711125"/>
    <n v="11"/>
    <n v="28.144024275394091"/>
    <n v="59.681258676679107"/>
  </r>
  <r>
    <x v="1487"/>
    <x v="10"/>
    <x v="1545"/>
    <n v="59.371496502719893"/>
    <n v="12"/>
    <n v="26.48567173713128"/>
    <n v="59.790038456138618"/>
  </r>
  <r>
    <x v="1488"/>
    <x v="11"/>
    <x v="1546"/>
    <n v="59.425550559542756"/>
    <n v="13"/>
    <n v="24.756423401140474"/>
    <n v="59.858323726187535"/>
  </r>
  <r>
    <x v="1489"/>
    <x v="0"/>
    <x v="1547"/>
    <n v="59.442071776817414"/>
    <n v="14"/>
    <n v="23.441579897135711"/>
    <n v="59.911156724559994"/>
  </r>
  <r>
    <x v="1490"/>
    <x v="1"/>
    <x v="1548"/>
    <n v="59.30391096708594"/>
    <n v="15"/>
    <n v="21.412016869747223"/>
    <n v="59.925531403709911"/>
  </r>
  <r>
    <x v="1491"/>
    <x v="2"/>
    <x v="1549"/>
    <n v="59.512995059084908"/>
    <n v="16"/>
    <n v="19.893100698794143"/>
    <n v="59.956499729043351"/>
  </r>
  <r>
    <x v="1492"/>
    <x v="3"/>
    <x v="1550"/>
    <n v="59.659249423285942"/>
    <n v="17"/>
    <n v="18.349580233306259"/>
    <n v="59.982724247134257"/>
  </r>
  <r>
    <x v="1493"/>
    <x v="4"/>
    <x v="1551"/>
    <n v="59.799927009253544"/>
    <n v="18"/>
    <n v="17.546918595545939"/>
    <n v="60.002836779362333"/>
  </r>
  <r>
    <x v="1494"/>
    <x v="5"/>
    <x v="1552"/>
    <n v="59.765651151809948"/>
    <n v="19"/>
    <n v="16.045735936392255"/>
    <n v="59.979330389873738"/>
  </r>
  <r>
    <x v="1495"/>
    <x v="6"/>
    <x v="1553"/>
    <n v="59.831390488650477"/>
    <n v="20"/>
    <n v="14.944192310199515"/>
    <n v="59.973319684072891"/>
  </r>
  <r>
    <x v="1496"/>
    <x v="7"/>
    <x v="1554"/>
    <n v="59.840116071820859"/>
    <n v="21"/>
    <n v="13.777737333295166"/>
    <n v="59.962544841782226"/>
  </r>
  <r>
    <x v="1497"/>
    <x v="8"/>
    <x v="1555"/>
    <n v="59.877954898838595"/>
    <n v="22"/>
    <n v="12.643467148527453"/>
    <n v="59.953393894521867"/>
  </r>
  <r>
    <x v="1498"/>
    <x v="9"/>
    <x v="1556"/>
    <n v="59.934571155023662"/>
    <n v="23"/>
    <n v="11.678950342495657"/>
    <n v="59.955994652228924"/>
  </r>
  <r>
    <x v="1499"/>
    <x v="10"/>
    <x v="1557"/>
    <n v="59.964966725983487"/>
    <n v="24"/>
    <n v="10.812319833252044"/>
    <n v="59.9564227025242"/>
  </r>
  <r>
    <x v="1500"/>
    <x v="11"/>
    <x v="1558"/>
    <n v="59.996277213794968"/>
    <n v="25"/>
    <n v="9.929612405754547"/>
    <n v="59.937038418333358"/>
  </r>
  <r>
    <x v="1501"/>
    <x v="0"/>
    <x v="1559"/>
    <n v="60.021824507421343"/>
    <n v="0"/>
    <n v="67.95441375313888"/>
    <n v="59.928201318368977"/>
  </r>
  <r>
    <x v="1502"/>
    <x v="1"/>
    <x v="1560"/>
    <n v="60.185269329935132"/>
    <n v="1"/>
    <n v="64.378411635510332"/>
    <n v="59.869095197474159"/>
  </r>
  <r>
    <x v="1503"/>
    <x v="2"/>
    <x v="1561"/>
    <n v="60.15132309756688"/>
    <n v="2"/>
    <n v="59.568239069451693"/>
    <n v="59.687704044571205"/>
  </r>
  <r>
    <x v="1504"/>
    <x v="3"/>
    <x v="1562"/>
    <n v="60.144940045326692"/>
    <n v="3"/>
    <n v="55.094441606827687"/>
    <n v="59.501185732536506"/>
  </r>
  <r>
    <x v="1505"/>
    <x v="4"/>
    <x v="1563"/>
    <n v="60.130549875134776"/>
    <n v="4"/>
    <n v="51.219242688105197"/>
    <n v="59.28038175808647"/>
  </r>
  <r>
    <x v="1506"/>
    <x v="5"/>
    <x v="1564"/>
    <n v="60.105494298948742"/>
    <n v="5"/>
    <n v="47.799893846141138"/>
    <n v="59.073400171939909"/>
  </r>
  <r>
    <x v="1507"/>
    <x v="6"/>
    <x v="1565"/>
    <n v="60.016385759066331"/>
    <n v="6"/>
    <n v="43.99136626531854"/>
    <n v="58.903056813083175"/>
  </r>
  <r>
    <x v="1508"/>
    <x v="7"/>
    <x v="1566"/>
    <n v="59.962234136935699"/>
    <n v="7"/>
    <n v="40.929985906788481"/>
    <n v="58.75971706692183"/>
  </r>
  <r>
    <x v="1509"/>
    <x v="8"/>
    <x v="1567"/>
    <n v="59.902587573447477"/>
    <n v="8"/>
    <n v="37.892917126263761"/>
    <n v="58.628367798541056"/>
  </r>
  <r>
    <x v="1510"/>
    <x v="9"/>
    <x v="1568"/>
    <n v="59.855655226908816"/>
    <n v="9"/>
    <n v="34.747832447454662"/>
    <n v="58.499683696445935"/>
  </r>
  <r>
    <x v="1511"/>
    <x v="10"/>
    <x v="1569"/>
    <n v="59.830747945202525"/>
    <n v="10"/>
    <n v="32.258916772055827"/>
    <n v="58.379782636491321"/>
  </r>
  <r>
    <x v="1512"/>
    <x v="11"/>
    <x v="1570"/>
    <n v="59.809994550617255"/>
    <n v="11"/>
    <n v="29.61255129809744"/>
    <n v="58.266841210098264"/>
  </r>
  <r>
    <x v="1513"/>
    <x v="0"/>
    <x v="1571"/>
    <n v="59.799234655053311"/>
    <n v="12"/>
    <n v="27.407522882791728"/>
    <n v="58.145149033916105"/>
  </r>
  <r>
    <x v="1514"/>
    <x v="1"/>
    <x v="1572"/>
    <n v="59.474105314060992"/>
    <n v="13"/>
    <n v="25.469668879168648"/>
    <n v="58.065632638466404"/>
  </r>
  <r>
    <x v="1515"/>
    <x v="2"/>
    <x v="1573"/>
    <n v="59.203044430817677"/>
    <n v="14"/>
    <n v="23.635638065659691"/>
    <n v="57.9985222154722"/>
  </r>
  <r>
    <x v="1516"/>
    <x v="3"/>
    <x v="1574"/>
    <n v="58.953447997873063"/>
    <n v="15"/>
    <n v="21.830089261748491"/>
    <n v="57.912205466405673"/>
  </r>
  <r>
    <x v="1517"/>
    <x v="4"/>
    <x v="1575"/>
    <n v="58.73304534381986"/>
    <n v="16"/>
    <n v="20.247131693021373"/>
    <n v="57.835651902928433"/>
  </r>
  <r>
    <x v="1518"/>
    <x v="5"/>
    <x v="1576"/>
    <n v="58.510479827381204"/>
    <n v="17"/>
    <n v="18.621099418385409"/>
    <n v="57.748249570133751"/>
  </r>
  <r>
    <x v="1519"/>
    <x v="6"/>
    <x v="1577"/>
    <n v="58.293581761759015"/>
    <n v="18"/>
    <n v="17.229582337449884"/>
    <n v="57.674120637162261"/>
  </r>
  <r>
    <x v="1518"/>
    <x v="7"/>
    <x v="1578"/>
    <n v="58.125987793504216"/>
    <n v="19"/>
    <n v="15.964591408080771"/>
    <n v="57.608202574772946"/>
  </r>
  <r>
    <x v="1520"/>
    <x v="8"/>
    <x v="1579"/>
    <n v="58.028347928014021"/>
    <n v="20"/>
    <n v="14.798731939275541"/>
    <n v="57.523103668685394"/>
  </r>
  <r>
    <x v="1521"/>
    <x v="9"/>
    <x v="1580"/>
    <n v="57.937861166222746"/>
    <n v="21"/>
    <n v="13.654199545280385"/>
    <n v="57.446344076199608"/>
  </r>
  <r>
    <x v="1522"/>
    <x v="10"/>
    <x v="1581"/>
    <n v="57.88226779451351"/>
    <n v="22"/>
    <n v="12.678577377572871"/>
    <n v="57.390250832693404"/>
  </r>
  <r>
    <x v="1523"/>
    <x v="11"/>
    <x v="1582"/>
    <n v="57.824204578641712"/>
    <n v="23"/>
    <n v="11.684729021481893"/>
    <n v="57.350626221358532"/>
  </r>
  <r>
    <x v="1524"/>
    <x v="0"/>
    <x v="1583"/>
    <n v="57.76588596796833"/>
    <n v="24"/>
    <n v="10.5506319966756"/>
    <n v="57.317740764818325"/>
  </r>
  <r>
    <x v="1525"/>
    <x v="1"/>
    <x v="1584"/>
    <n v="57.681175890136366"/>
    <n v="25"/>
    <n v="9.810311556235467"/>
    <n v="57.309475866365354"/>
  </r>
  <r>
    <x v="1526"/>
    <x v="2"/>
    <x v="1585"/>
    <n v="57.424672036047582"/>
    <n v="0"/>
    <n v="67.156481121058775"/>
    <n v="57.31701509788796"/>
  </r>
  <r>
    <x v="1527"/>
    <x v="3"/>
    <x v="1586"/>
    <n v="57.331830893049514"/>
    <n v="1"/>
    <n v="61.929631071320443"/>
    <n v="57.305431168036137"/>
  </r>
  <r>
    <x v="1528"/>
    <x v="4"/>
    <x v="1587"/>
    <n v="57.324370879920188"/>
    <n v="2"/>
    <n v="57.050241856983192"/>
    <n v="57.26631046134213"/>
  </r>
  <r>
    <x v="1529"/>
    <x v="5"/>
    <x v="1588"/>
    <n v="57.281500037733146"/>
    <n v="3"/>
    <n v="52.113587951752272"/>
    <n v="57.182587457605067"/>
  </r>
  <r>
    <x v="1530"/>
    <x v="6"/>
    <x v="1589"/>
    <n v="57.303005807535101"/>
    <n v="4"/>
    <n v="48.424991275126416"/>
    <n v="57.252860843280089"/>
  </r>
  <r>
    <x v="1531"/>
    <x v="7"/>
    <x v="1590"/>
    <n v="57.27146807133272"/>
    <n v="5"/>
    <n v="45.500258501575374"/>
    <n v="57.276913330858328"/>
  </r>
  <r>
    <x v="1532"/>
    <x v="8"/>
    <x v="1591"/>
    <n v="57.192195919846029"/>
    <n v="6"/>
    <n v="42.056279692140258"/>
    <n v="57.21374463638886"/>
  </r>
  <r>
    <x v="1533"/>
    <x v="9"/>
    <x v="1592"/>
    <n v="57.133805219232194"/>
    <n v="7"/>
    <n v="39.156770783648078"/>
    <n v="57.200836803756239"/>
  </r>
  <r>
    <x v="1534"/>
    <x v="10"/>
    <x v="1593"/>
    <n v="57.025452371555417"/>
    <n v="8"/>
    <n v="36.155681747979642"/>
    <n v="57.145033564257865"/>
  </r>
  <r>
    <x v="1535"/>
    <x v="11"/>
    <x v="1594"/>
    <n v="56.945119371131277"/>
    <n v="9"/>
    <n v="33.12916813806752"/>
    <n v="57.146949546729196"/>
  </r>
  <r>
    <x v="1536"/>
    <x v="0"/>
    <x v="1595"/>
    <n v="56.913173956719618"/>
    <n v="10"/>
    <n v="30.734207515749493"/>
    <n v="57.22991244531854"/>
  </r>
  <r>
    <x v="1537"/>
    <x v="1"/>
    <x v="1596"/>
    <n v="56.861876818043832"/>
    <n v="11"/>
    <n v="27.969706919638242"/>
    <n v="57.29900377751175"/>
  </r>
  <r>
    <x v="1538"/>
    <x v="2"/>
    <x v="1597"/>
    <n v="56.964006867896067"/>
    <n v="12"/>
    <n v="26.334051544220802"/>
    <n v="57.43046443064879"/>
  </r>
  <r>
    <x v="1539"/>
    <x v="3"/>
    <x v="1598"/>
    <n v="56.951044207722511"/>
    <n v="13"/>
    <n v="24.563678168746936"/>
    <n v="57.512693609143938"/>
  </r>
  <r>
    <x v="1540"/>
    <x v="4"/>
    <x v="1599"/>
    <n v="57.051587918043019"/>
    <n v="14"/>
    <n v="22.470361953261516"/>
    <n v="57.593038278507464"/>
  </r>
  <r>
    <x v="1541"/>
    <x v="5"/>
    <x v="1600"/>
    <n v="57.130476059986783"/>
    <n v="15"/>
    <n v="20.796616154805765"/>
    <n v="57.676871155916992"/>
  </r>
  <r>
    <x v="1542"/>
    <x v="6"/>
    <x v="1601"/>
    <n v="57.153380988077551"/>
    <n v="16"/>
    <n v="19.067200200293072"/>
    <n v="57.753812422472379"/>
  </r>
  <r>
    <x v="1543"/>
    <x v="7"/>
    <x v="1602"/>
    <n v="57.147843532934736"/>
    <n v="17"/>
    <n v="17.620358823270383"/>
    <n v="57.840104995412744"/>
  </r>
  <r>
    <x v="1544"/>
    <x v="8"/>
    <x v="1603"/>
    <n v="57.226560587580394"/>
    <n v="18"/>
    <n v="16.339688495194071"/>
    <n v="57.923144585681904"/>
  </r>
  <r>
    <x v="1545"/>
    <x v="9"/>
    <x v="1604"/>
    <n v="57.26818979917185"/>
    <n v="19"/>
    <n v="14.815756175898859"/>
    <n v="57.996404253091633"/>
  </r>
  <r>
    <x v="1546"/>
    <x v="10"/>
    <x v="1605"/>
    <n v="57.325024142463185"/>
    <n v="20"/>
    <n v="13.762477440717227"/>
    <n v="58.067344044215027"/>
  </r>
  <r>
    <x v="1547"/>
    <x v="11"/>
    <x v="1606"/>
    <n v="57.392038332151877"/>
    <n v="21"/>
    <n v="12.896940757946748"/>
    <n v="58.12540880370755"/>
  </r>
  <r>
    <x v="1548"/>
    <x v="0"/>
    <x v="1607"/>
    <n v="57.413975338813913"/>
    <n v="22"/>
    <n v="12.143645124552073"/>
    <n v="58.178841513895378"/>
  </r>
  <r>
    <x v="1540"/>
    <x v="1"/>
    <x v="1608"/>
    <n v="57.560144856931664"/>
    <n v="23"/>
    <n v="11.240775358189113"/>
    <n v="58.211753485311881"/>
  </r>
  <r>
    <x v="1549"/>
    <x v="2"/>
    <x v="1609"/>
    <n v="57.880959529062729"/>
    <n v="24"/>
    <n v="10.439055867560473"/>
    <n v="58.237421696371079"/>
  </r>
  <r>
    <x v="1550"/>
    <x v="3"/>
    <x v="1610"/>
    <n v="58.120052604687672"/>
    <n v="25"/>
    <n v="9.9120911817906165"/>
    <n v="58.258098560187953"/>
  </r>
  <r>
    <x v="1551"/>
    <x v="4"/>
    <x v="1611"/>
    <n v="58.257113998477635"/>
    <n v="0"/>
    <n v="67.000098068059216"/>
    <n v="58.25582942580651"/>
  </r>
  <r>
    <x v="1538"/>
    <x v="5"/>
    <x v="1612"/>
    <n v="58.423434548342343"/>
    <n v="1"/>
    <n v="61.401501530951364"/>
    <n v="58.247000212670237"/>
  </r>
  <r>
    <x v="1552"/>
    <x v="6"/>
    <x v="1613"/>
    <n v="58.653004761963892"/>
    <n v="2"/>
    <n v="55.919981306532918"/>
    <n v="58.305945578495205"/>
  </r>
  <r>
    <x v="1553"/>
    <x v="7"/>
    <x v="1614"/>
    <n v="58.884450262536518"/>
    <n v="3"/>
    <n v="53.062278658364967"/>
    <n v="58.428418194338825"/>
  </r>
  <r>
    <x v="1554"/>
    <x v="8"/>
    <x v="1615"/>
    <n v="59.000176758058068"/>
    <n v="4"/>
    <n v="48.749699857432716"/>
    <n v="58.397423915203035"/>
  </r>
  <r>
    <x v="1555"/>
    <x v="9"/>
    <x v="1616"/>
    <n v="59.121086808000221"/>
    <n v="5"/>
    <n v="44.647481126237331"/>
    <n v="58.420883924335101"/>
  </r>
  <r>
    <x v="1556"/>
    <x v="10"/>
    <x v="1617"/>
    <n v="59.24908361496248"/>
    <n v="6"/>
    <n v="41.882023951599862"/>
    <n v="58.498132402132271"/>
  </r>
  <r>
    <x v="1557"/>
    <x v="11"/>
    <x v="1618"/>
    <n v="59.32967610137073"/>
    <n v="7"/>
    <n v="38.403427050420063"/>
    <n v="58.559983953290214"/>
  </r>
  <r>
    <x v="1558"/>
    <x v="0"/>
    <x v="1619"/>
    <n v="59.384948843061238"/>
    <n v="8"/>
    <n v="36.181547511342764"/>
    <n v="58.627024005959193"/>
  </r>
  <r>
    <x v="1559"/>
    <x v="1"/>
    <x v="1620"/>
    <n v="59.512703073980767"/>
    <n v="9"/>
    <n v="34.249167269023708"/>
    <n v="58.679206976859426"/>
  </r>
  <r>
    <x v="1560"/>
    <x v="2"/>
    <x v="1621"/>
    <n v="59.52414892815365"/>
    <n v="10"/>
    <n v="31.666940500357782"/>
    <n v="58.667806634294465"/>
  </r>
  <r>
    <x v="1561"/>
    <x v="3"/>
    <x v="1622"/>
    <n v="59.531681669788796"/>
    <n v="11"/>
    <n v="29.744425736988326"/>
    <n v="58.663943903244018"/>
  </r>
  <r>
    <x v="1562"/>
    <x v="4"/>
    <x v="1623"/>
    <n v="59.408757259588924"/>
    <n v="12"/>
    <n v="27.444145453905278"/>
    <n v="58.61262374196864"/>
  </r>
  <r>
    <x v="1563"/>
    <x v="5"/>
    <x v="1624"/>
    <n v="59.318612692109028"/>
    <n v="13"/>
    <n v="25.64833120515447"/>
    <n v="58.561977181243783"/>
  </r>
  <r>
    <x v="1564"/>
    <x v="6"/>
    <x v="1625"/>
    <n v="59.179750942204066"/>
    <n v="14"/>
    <n v="23.602105798290289"/>
    <n v="58.472588335530666"/>
  </r>
  <r>
    <x v="1565"/>
    <x v="7"/>
    <x v="1626"/>
    <n v="59.041803017935571"/>
    <n v="15"/>
    <n v="21.835323253303653"/>
    <n v="58.41932617149299"/>
  </r>
  <r>
    <x v="1566"/>
    <x v="8"/>
    <x v="1627"/>
    <n v="58.94183652368271"/>
    <n v="16"/>
    <n v="20.232149934987916"/>
    <n v="58.368194588067368"/>
  </r>
  <r>
    <x v="1567"/>
    <x v="9"/>
    <x v="1628"/>
    <n v="58.854487321798324"/>
    <n v="17"/>
    <n v="18.741393291904078"/>
    <n v="58.305476888224376"/>
  </r>
  <r>
    <x v="1568"/>
    <x v="10"/>
    <x v="1629"/>
    <n v="58.750925435467778"/>
    <n v="18"/>
    <n v="17.328694005225273"/>
    <n v="58.269432966085127"/>
  </r>
  <r>
    <x v="1569"/>
    <x v="11"/>
    <x v="1630"/>
    <n v="58.678808190099879"/>
    <n v="19"/>
    <n v="15.773443356064726"/>
    <n v="58.249783834736405"/>
  </r>
  <r>
    <x v="1570"/>
    <x v="0"/>
    <x v="1631"/>
    <n v="58.655800791575942"/>
    <n v="20"/>
    <n v="14.546351693866301"/>
    <n v="58.255723367529669"/>
  </r>
  <r>
    <x v="1571"/>
    <x v="1"/>
    <x v="1632"/>
    <n v="58.653742356991387"/>
    <n v="21"/>
    <n v="13.61828234548242"/>
    <n v="58.262474997303343"/>
  </r>
  <r>
    <x v="1572"/>
    <x v="2"/>
    <x v="1633"/>
    <n v="58.499564951356597"/>
    <n v="22"/>
    <n v="12.587956738674901"/>
    <n v="58.253501377975944"/>
  </r>
  <r>
    <x v="1573"/>
    <x v="3"/>
    <x v="1634"/>
    <n v="58.481776665394356"/>
    <n v="23"/>
    <n v="11.587296207488304"/>
    <n v="58.245330287352196"/>
  </r>
  <r>
    <x v="1574"/>
    <x v="4"/>
    <x v="1635"/>
    <n v="58.493166136503987"/>
    <n v="24"/>
    <n v="10.718193529088241"/>
    <n v="58.236060736192556"/>
  </r>
  <r>
    <x v="1575"/>
    <x v="5"/>
    <x v="1636"/>
    <n v="58.515876550533321"/>
    <n v="25"/>
    <n v="9.8814578676412026"/>
    <n v="58.22713912259556"/>
  </r>
  <r>
    <x v="1576"/>
    <x v="6"/>
    <x v="1637"/>
    <n v="58.520209629679073"/>
    <n v="0"/>
    <n v="66.880903690719649"/>
    <n v="58.217940603560805"/>
  </r>
  <r>
    <x v="1577"/>
    <x v="7"/>
    <x v="1638"/>
    <n v="58.548802504980962"/>
    <n v="1"/>
    <n v="62.197263969588455"/>
    <n v="58.256892789752257"/>
  </r>
  <r>
    <x v="1578"/>
    <x v="8"/>
    <x v="1639"/>
    <n v="58.515303159952722"/>
    <n v="2"/>
    <n v="57.573361620421643"/>
    <n v="58.268915069440972"/>
  </r>
  <r>
    <x v="1579"/>
    <x v="9"/>
    <x v="1640"/>
    <n v="58.517665293255988"/>
    <n v="3"/>
    <n v="52.643855890031709"/>
    <n v="58.294270700471699"/>
  </r>
  <r>
    <x v="1580"/>
    <x v="10"/>
    <x v="1641"/>
    <n v="58.543648759592003"/>
    <n v="4"/>
    <n v="49.066409980715633"/>
    <n v="58.362412527315804"/>
  </r>
  <r>
    <x v="1581"/>
    <x v="11"/>
    <x v="1642"/>
    <n v="58.533783242294803"/>
    <n v="5"/>
    <n v="45.690335576499123"/>
    <n v="58.374607220884236"/>
  </r>
  <r>
    <x v="1582"/>
    <x v="0"/>
    <x v="1643"/>
    <n v="58.543800536781191"/>
    <n v="6"/>
    <n v="42.717019892231896"/>
    <n v="58.366752345799902"/>
  </r>
  <r>
    <x v="1583"/>
    <x v="1"/>
    <x v="1644"/>
    <n v="58.605225138083092"/>
    <n v="7"/>
    <n v="39.308467761451396"/>
    <n v="58.30356787608217"/>
  </r>
  <r>
    <x v="1584"/>
    <x v="2"/>
    <x v="1645"/>
    <n v="58.74213400552523"/>
    <n v="8"/>
    <n v="36.886017618496005"/>
    <n v="58.274947146393863"/>
  </r>
  <r>
    <x v="1585"/>
    <x v="3"/>
    <x v="1646"/>
    <n v="58.736770766416029"/>
    <n v="9"/>
    <n v="34.095262644396577"/>
    <n v="58.212592615482549"/>
  </r>
  <r>
    <x v="1586"/>
    <x v="4"/>
    <x v="1647"/>
    <n v="58.716803014655618"/>
    <n v="10"/>
    <n v="31.614793631176891"/>
    <n v="58.140423019520405"/>
  </r>
  <r>
    <x v="1587"/>
    <x v="5"/>
    <x v="1648"/>
    <n v="58.683779425205721"/>
    <n v="11"/>
    <n v="29.051603559770559"/>
    <n v="58.099326444041942"/>
  </r>
  <r>
    <x v="1588"/>
    <x v="6"/>
    <x v="1649"/>
    <n v="58.654536711828783"/>
    <n v="12"/>
    <n v="26.760416884119806"/>
    <n v="58.073648818592446"/>
  </r>
  <r>
    <x v="1589"/>
    <x v="7"/>
    <x v="1650"/>
    <n v="58.644089315083868"/>
    <n v="13"/>
    <n v="24.441581788027424"/>
    <n v="58.059326180568391"/>
  </r>
  <r>
    <x v="1590"/>
    <x v="8"/>
    <x v="1651"/>
    <n v="58.660838987597998"/>
    <n v="14"/>
    <n v="22.88306658378168"/>
    <n v="58.070200776105168"/>
  </r>
  <r>
    <x v="1591"/>
    <x v="9"/>
    <x v="1652"/>
    <n v="58.668712765275572"/>
    <n v="15"/>
    <n v="21.14504687705767"/>
    <n v="58.058658183733272"/>
  </r>
  <r>
    <x v="1592"/>
    <x v="10"/>
    <x v="1653"/>
    <n v="58.678040163447477"/>
    <n v="16"/>
    <n v="19.385460987107656"/>
    <n v="58.044559666651729"/>
  </r>
  <r>
    <x v="1593"/>
    <x v="11"/>
    <x v="1654"/>
    <n v="58.711019178412414"/>
    <n v="17"/>
    <n v="18.254800343024154"/>
    <n v="58.037611472749539"/>
  </r>
  <r>
    <x v="1594"/>
    <x v="0"/>
    <x v="1655"/>
    <n v="58.709349629331342"/>
    <n v="18"/>
    <n v="17.063430732017483"/>
    <n v="58.008159364351179"/>
  </r>
  <r>
    <x v="1595"/>
    <x v="1"/>
    <x v="1656"/>
    <n v="58.523577664418262"/>
    <n v="19"/>
    <n v="15.853627048773744"/>
    <n v="57.978011231796749"/>
  </r>
  <r>
    <x v="1596"/>
    <x v="2"/>
    <x v="1657"/>
    <n v="58.335961809034593"/>
    <n v="20"/>
    <n v="14.637498695810908"/>
    <n v="57.947256241678737"/>
  </r>
  <r>
    <x v="1597"/>
    <x v="3"/>
    <x v="1658"/>
    <n v="58.13859460981601"/>
    <n v="21"/>
    <n v="13.497138484562534"/>
    <n v="57.91986037578318"/>
  </r>
  <r>
    <x v="1598"/>
    <x v="4"/>
    <x v="1659"/>
    <n v="58.023326224653665"/>
    <n v="22"/>
    <n v="12.477647015254169"/>
    <n v="57.888463426934358"/>
  </r>
  <r>
    <x v="1599"/>
    <x v="5"/>
    <x v="1660"/>
    <n v="57.935007322636466"/>
    <n v="23"/>
    <n v="11.462157266833291"/>
    <n v="57.860851691586539"/>
  </r>
  <r>
    <x v="1600"/>
    <x v="6"/>
    <x v="1661"/>
    <n v="57.862225458231663"/>
    <n v="24"/>
    <n v="10.597751745528674"/>
    <n v="57.844256248704525"/>
  </r>
  <r>
    <x v="1601"/>
    <x v="7"/>
    <x v="1662"/>
    <n v="57.853977513433044"/>
    <n v="25"/>
    <n v="9.7572778606720671"/>
    <n v="57.823877720677231"/>
  </r>
  <r>
    <x v="1602"/>
    <x v="8"/>
    <x v="1663"/>
    <n v="57.859095468923478"/>
    <n v="0"/>
    <n v="67.406758204304225"/>
    <n v="57.809749216454748"/>
  </r>
  <r>
    <x v="1603"/>
    <x v="9"/>
    <x v="1664"/>
    <n v="57.838623646961764"/>
    <n v="1"/>
    <n v="62.359564745386152"/>
    <n v="57.674765563725821"/>
  </r>
  <r>
    <x v="1604"/>
    <x v="10"/>
    <x v="1665"/>
    <n v="57.822300700160952"/>
    <n v="2"/>
    <n v="57.915662639336567"/>
    <n v="57.539745724212416"/>
  </r>
  <r>
    <x v="1605"/>
    <x v="11"/>
    <x v="1666"/>
    <n v="57.799187202493208"/>
    <n v="3"/>
    <n v="53.563770552427272"/>
    <n v="57.357161268404667"/>
  </r>
  <r>
    <x v="1606"/>
    <x v="0"/>
    <x v="1667"/>
    <n v="57.774620980300384"/>
    <n v="4"/>
    <n v="49.231038343889452"/>
    <n v="57.180643453509632"/>
  </r>
  <r>
    <x v="1606"/>
    <x v="1"/>
    <x v="1668"/>
    <n v="57.63828832863031"/>
    <n v="5"/>
    <n v="45.584294762860601"/>
    <n v="57.025131762422085"/>
  </r>
  <r>
    <x v="1607"/>
    <x v="2"/>
    <x v="1669"/>
    <n v="57.520304112924975"/>
    <n v="6"/>
    <n v="41.864029551042378"/>
    <n v="56.896867585379105"/>
  </r>
  <r>
    <x v="1608"/>
    <x v="3"/>
    <x v="1670"/>
    <n v="57.534234730425162"/>
    <n v="7"/>
    <n v="38.92208791065945"/>
    <n v="56.794003049041123"/>
  </r>
  <r>
    <x v="1609"/>
    <x v="4"/>
    <x v="1671"/>
    <n v="57.526969482343873"/>
    <n v="8"/>
    <n v="36.044231451193291"/>
    <n v="56.688658643646178"/>
  </r>
  <r>
    <x v="1610"/>
    <x v="5"/>
    <x v="1672"/>
    <n v="57.51005841794094"/>
    <n v="9"/>
    <n v="33.120973098907321"/>
    <n v="56.581363689493877"/>
  </r>
  <r>
    <x v="1611"/>
    <x v="6"/>
    <x v="1673"/>
    <n v="57.48334815338292"/>
    <n v="10"/>
    <n v="31.059989862217726"/>
    <n v="56.494277742015285"/>
  </r>
  <r>
    <x v="1612"/>
    <x v="7"/>
    <x v="1674"/>
    <n v="57.412909080463372"/>
    <n v="11"/>
    <n v="28.704955616202284"/>
    <n v="56.359486091276793"/>
  </r>
  <r>
    <x v="1613"/>
    <x v="8"/>
    <x v="1675"/>
    <n v="57.367739915097395"/>
    <n v="12"/>
    <n v="26.567061270795232"/>
    <n v="56.230893975550352"/>
  </r>
  <r>
    <x v="1614"/>
    <x v="9"/>
    <x v="1676"/>
    <n v="57.309416847184039"/>
    <n v="13"/>
    <n v="24.588388827773851"/>
    <n v="56.114689973494357"/>
  </r>
  <r>
    <x v="1580"/>
    <x v="10"/>
    <x v="1641"/>
    <n v="57.263066989596716"/>
    <n v="14"/>
    <n v="22.727241586760854"/>
    <n v="56.004974357788193"/>
  </r>
  <r>
    <x v="1589"/>
    <x v="11"/>
    <x v="1677"/>
    <n v="57.229205754261592"/>
    <n v="15"/>
    <n v="20.954716896456979"/>
    <n v="55.917129238545627"/>
  </r>
  <r>
    <x v="1615"/>
    <x v="0"/>
    <x v="1678"/>
    <n v="57.202456136059581"/>
    <n v="16"/>
    <n v="19.291660369428108"/>
    <n v="55.848065540751335"/>
  </r>
  <r>
    <x v="1616"/>
    <x v="1"/>
    <x v="1679"/>
    <n v="56.984865229482367"/>
    <n v="17"/>
    <n v="17.857196879646434"/>
    <n v="55.798640183098016"/>
  </r>
  <r>
    <x v="1617"/>
    <x v="2"/>
    <x v="1680"/>
    <n v="56.77672335148651"/>
    <n v="18"/>
    <n v="16.656430942532506"/>
    <n v="55.753279786053433"/>
  </r>
  <r>
    <x v="1618"/>
    <x v="3"/>
    <x v="1681"/>
    <n v="56.508247664578157"/>
    <n v="19"/>
    <n v="15.438434682180658"/>
    <n v="55.700439609897742"/>
  </r>
  <r>
    <x v="1619"/>
    <x v="4"/>
    <x v="1682"/>
    <n v="56.303793103009475"/>
    <n v="20"/>
    <n v="14.26765450622084"/>
    <n v="55.63314155927695"/>
  </r>
  <r>
    <x v="1620"/>
    <x v="5"/>
    <x v="1683"/>
    <n v="56.124641977778531"/>
    <n v="21"/>
    <n v="13.073279675103397"/>
    <n v="55.566967015078568"/>
  </r>
  <r>
    <x v="1620"/>
    <x v="6"/>
    <x v="1684"/>
    <n v="56.021847439762226"/>
    <n v="22"/>
    <n v="12.104888588058699"/>
    <n v="55.506287789947386"/>
  </r>
  <r>
    <x v="1621"/>
    <x v="7"/>
    <x v="1685"/>
    <n v="55.921655295113425"/>
    <n v="23"/>
    <n v="11.2381187879261"/>
    <n v="55.453152360208563"/>
  </r>
  <r>
    <x v="1622"/>
    <x v="8"/>
    <x v="1686"/>
    <n v="55.820108058060249"/>
    <n v="24"/>
    <n v="10.322641617160253"/>
    <n v="55.399529469027598"/>
  </r>
  <r>
    <x v="1623"/>
    <x v="9"/>
    <x v="1687"/>
    <n v="55.725906333920229"/>
    <n v="25"/>
    <n v="9.566543053668525"/>
    <n v="55.350459482985144"/>
  </r>
  <r>
    <x v="1624"/>
    <x v="10"/>
    <x v="1688"/>
    <n v="55.63578990384935"/>
    <n v="0"/>
    <n v="65.584478892463679"/>
    <n v="55.317230377073948"/>
  </r>
  <r>
    <x v="1625"/>
    <x v="11"/>
    <x v="1689"/>
    <n v="55.559533503783562"/>
    <n v="1"/>
    <n v="60.536796911955335"/>
    <n v="55.075237237777927"/>
  </r>
  <r>
    <x v="1626"/>
    <x v="0"/>
    <x v="1690"/>
    <n v="55.497402084823193"/>
    <n v="2"/>
    <n v="55.450772485931857"/>
    <n v="54.869215836078737"/>
  </r>
  <r>
    <x v="1627"/>
    <x v="1"/>
    <x v="1691"/>
    <n v="55.280984143565846"/>
    <n v="3"/>
    <n v="51.180780051344271"/>
    <n v="54.701408237064726"/>
  </r>
  <r>
    <x v="1628"/>
    <x v="2"/>
    <x v="1692"/>
    <n v="55.156177700106085"/>
    <n v="4"/>
    <n v="47.131630514207608"/>
    <n v="54.562646879108932"/>
  </r>
  <r>
    <x v="1629"/>
    <x v="3"/>
    <x v="1693"/>
    <n v="55.121384003378907"/>
    <n v="5"/>
    <n v="43.852728372780298"/>
    <n v="54.396061920153286"/>
  </r>
  <r>
    <x v="1630"/>
    <x v="4"/>
    <x v="1694"/>
    <n v="55.062865200981527"/>
    <n v="6"/>
    <n v="40.475358310479614"/>
    <n v="54.25012294880429"/>
  </r>
  <r>
    <x v="1631"/>
    <x v="5"/>
    <x v="1695"/>
    <n v="55.021822779636885"/>
    <n v="7"/>
    <n v="37.499938437827709"/>
    <n v="54.162247113266204"/>
  </r>
  <r>
    <x v="1632"/>
    <x v="6"/>
    <x v="1696"/>
    <n v="54.917617472478199"/>
    <n v="8"/>
    <n v="34.595749570137258"/>
    <n v="54.097950894163461"/>
  </r>
  <r>
    <x v="1633"/>
    <x v="7"/>
    <x v="1697"/>
    <n v="54.821779405155908"/>
    <n v="9"/>
    <n v="31.945312807946365"/>
    <n v="54.025118375249427"/>
  </r>
  <r>
    <x v="1634"/>
    <x v="8"/>
    <x v="1698"/>
    <n v="54.717924585360848"/>
    <n v="10"/>
    <n v="29.240302577248048"/>
    <n v="54.055718930303101"/>
  </r>
  <r>
    <x v="1635"/>
    <x v="9"/>
    <x v="1699"/>
    <n v="54.668655556047554"/>
    <n v="11"/>
    <n v="26.968962053895375"/>
    <n v="54.1145009711434"/>
  </r>
  <r>
    <x v="1636"/>
    <x v="10"/>
    <x v="1700"/>
    <n v="54.629381655776456"/>
    <n v="12"/>
    <n v="24.998307243039172"/>
    <n v="54.180457829695008"/>
  </r>
  <r>
    <x v="1637"/>
    <x v="11"/>
    <x v="1701"/>
    <n v="54.580378888423866"/>
    <n v="13"/>
    <n v="23.107228015740738"/>
    <n v="54.240387205262309"/>
  </r>
  <r>
    <x v="1638"/>
    <x v="0"/>
    <x v="1702"/>
    <n v="54.570608663810248"/>
    <n v="14"/>
    <n v="21.541332476986177"/>
    <n v="54.300919853431047"/>
  </r>
  <r>
    <x v="1639"/>
    <x v="1"/>
    <x v="1703"/>
    <n v="54.423917448817804"/>
    <n v="15"/>
    <n v="20.022356976234011"/>
    <n v="54.340262605033722"/>
  </r>
  <r>
    <x v="1640"/>
    <x v="2"/>
    <x v="1704"/>
    <n v="54.275729384692788"/>
    <n v="16"/>
    <n v="18.624418041108196"/>
    <n v="54.373291119803902"/>
  </r>
  <r>
    <x v="1640"/>
    <x v="3"/>
    <x v="1705"/>
    <n v="54.080678428494046"/>
    <n v="17"/>
    <n v="17.244831519544626"/>
    <n v="54.394817686108318"/>
  </r>
  <r>
    <x v="1641"/>
    <x v="4"/>
    <x v="1706"/>
    <n v="53.922889954206482"/>
    <n v="18"/>
    <n v="15.943088564430528"/>
    <n v="54.40438984149219"/>
  </r>
  <r>
    <x v="1642"/>
    <x v="5"/>
    <x v="1707"/>
    <n v="53.714179470091359"/>
    <n v="19"/>
    <n v="14.529910998800135"/>
    <n v="54.408178897322536"/>
  </r>
  <r>
    <x v="1643"/>
    <x v="6"/>
    <x v="1708"/>
    <n v="53.636267185297243"/>
    <n v="20"/>
    <n v="13.374298159542633"/>
    <n v="54.433915369758537"/>
  </r>
  <r>
    <x v="1644"/>
    <x v="7"/>
    <x v="1709"/>
    <n v="53.636816566792596"/>
    <n v="21"/>
    <n v="12.254110135832383"/>
    <n v="54.470293512993806"/>
  </r>
  <r>
    <x v="1645"/>
    <x v="8"/>
    <x v="1710"/>
    <n v="53.689160435451896"/>
    <n v="22"/>
    <n v="11.38756028658451"/>
    <n v="54.513569517556185"/>
  </r>
  <r>
    <x v="1646"/>
    <x v="9"/>
    <x v="1711"/>
    <n v="53.701510335620689"/>
    <n v="23"/>
    <n v="10.514209756983181"/>
    <n v="54.54965962434563"/>
  </r>
  <r>
    <x v="1647"/>
    <x v="10"/>
    <x v="1712"/>
    <n v="53.802453068482116"/>
    <n v="24"/>
    <n v="9.660196805587093"/>
    <n v="54.58565537334642"/>
  </r>
  <r>
    <x v="1648"/>
    <x v="11"/>
    <x v="1713"/>
    <n v="53.906187619934826"/>
    <n v="25"/>
    <n v="9.1179501238672955"/>
    <n v="54.625694394098787"/>
  </r>
  <r>
    <x v="1649"/>
    <x v="0"/>
    <x v="1714"/>
    <n v="53.967760263122258"/>
    <n v="0"/>
    <n v="62.317571511967301"/>
    <n v="54.648133489456349"/>
  </r>
  <r>
    <x v="1650"/>
    <x v="1"/>
    <x v="1715"/>
    <n v="54.378488825368677"/>
    <n v="1"/>
    <n v="57.755507989016451"/>
    <n v="54.806776166266388"/>
  </r>
  <r>
    <x v="1651"/>
    <x v="2"/>
    <x v="1716"/>
    <n v="54.728597122514721"/>
    <n v="2"/>
    <n v="53.185369899242751"/>
    <n v="54.919428313026465"/>
  </r>
  <r>
    <x v="1652"/>
    <x v="3"/>
    <x v="1717"/>
    <n v="55.036540991019997"/>
    <n v="3"/>
    <n v="49.307501718941069"/>
    <n v="55.0285645628881"/>
  </r>
  <r>
    <x v="1653"/>
    <x v="4"/>
    <x v="1718"/>
    <n v="55.298954414906895"/>
    <n v="4"/>
    <n v="44.882733568306499"/>
    <n v="55.126191778704168"/>
  </r>
  <r>
    <x v="1654"/>
    <x v="5"/>
    <x v="1719"/>
    <n v="55.593856686679786"/>
    <n v="5"/>
    <n v="41.882552259568875"/>
    <n v="55.281799832550192"/>
  </r>
  <r>
    <x v="1655"/>
    <x v="6"/>
    <x v="1720"/>
    <n v="55.777042982645824"/>
    <n v="6"/>
    <n v="39.289034530715462"/>
    <n v="55.438392760804682"/>
  </r>
  <r>
    <x v="1656"/>
    <x v="7"/>
    <x v="1721"/>
    <n v="55.865498231001474"/>
    <n v="7"/>
    <n v="36.631939479940655"/>
    <n v="55.519625384581119"/>
  </r>
  <r>
    <x v="1657"/>
    <x v="8"/>
    <x v="1722"/>
    <n v="55.933606533711817"/>
    <n v="8"/>
    <n v="33.612510564797809"/>
    <n v="55.57185085751442"/>
  </r>
  <r>
    <x v="1658"/>
    <x v="9"/>
    <x v="1723"/>
    <n v="56.031104035536913"/>
    <n v="9"/>
    <n v="32.358420301170852"/>
    <n v="55.655808355120442"/>
  </r>
  <r>
    <x v="1659"/>
    <x v="10"/>
    <x v="1724"/>
    <n v="56.029100038302261"/>
    <n v="10"/>
    <n v="30.033860128591975"/>
    <n v="55.63438847860003"/>
  </r>
  <r>
    <x v="1660"/>
    <x v="11"/>
    <x v="1725"/>
    <n v="56.020904203457981"/>
    <n v="11"/>
    <n v="27.859379644342166"/>
    <n v="55.621295414097645"/>
  </r>
  <r>
    <x v="1661"/>
    <x v="0"/>
    <x v="1726"/>
    <n v="56.011817044399884"/>
    <n v="12"/>
    <n v="25.807353813197814"/>
    <n v="55.604205121016015"/>
  </r>
  <r>
    <x v="1662"/>
    <x v="1"/>
    <x v="1727"/>
    <n v="55.965251619978581"/>
    <n v="13"/>
    <n v="23.924418766018722"/>
    <n v="55.590688961540444"/>
  </r>
  <r>
    <x v="1663"/>
    <x v="2"/>
    <x v="1728"/>
    <n v="55.894074693319702"/>
    <n v="14"/>
    <n v="22.072459623622265"/>
    <n v="55.565373773157916"/>
  </r>
  <r>
    <x v="1664"/>
    <x v="3"/>
    <x v="1729"/>
    <n v="55.853116437931909"/>
    <n v="15"/>
    <n v="20.468241925631425"/>
    <n v="55.536725953411541"/>
  </r>
  <r>
    <x v="1665"/>
    <x v="4"/>
    <x v="1730"/>
    <n v="55.768272079854064"/>
    <n v="16"/>
    <n v="18.915026686217736"/>
    <n v="55.504260176853066"/>
  </r>
  <r>
    <x v="1666"/>
    <x v="5"/>
    <x v="1731"/>
    <n v="55.685631242456473"/>
    <n v="17"/>
    <n v="17.374055617226876"/>
    <n v="55.475672798519618"/>
  </r>
  <r>
    <x v="1667"/>
    <x v="6"/>
    <x v="1732"/>
    <n v="55.651544035251412"/>
    <n v="18"/>
    <n v="15.994240818140375"/>
    <n v="55.457797774861007"/>
  </r>
  <r>
    <x v="1668"/>
    <x v="7"/>
    <x v="1733"/>
    <n v="55.651948122281738"/>
    <n v="19"/>
    <n v="14.877353376686232"/>
    <n v="55.452482656285326"/>
  </r>
  <r>
    <x v="1669"/>
    <x v="8"/>
    <x v="1734"/>
    <n v="55.672930810577157"/>
    <n v="20"/>
    <n v="13.865403093218632"/>
    <n v="55.439507216406973"/>
  </r>
  <r>
    <x v="1669"/>
    <x v="9"/>
    <x v="1735"/>
    <n v="55.651137780874883"/>
    <n v="21"/>
    <n v="12.83833619742466"/>
    <n v="55.418621801709541"/>
  </r>
  <r>
    <x v="1670"/>
    <x v="10"/>
    <x v="1736"/>
    <n v="55.629346404989086"/>
    <n v="22"/>
    <n v="11.874776728241908"/>
    <n v="55.403875688998099"/>
  </r>
  <r>
    <x v="1671"/>
    <x v="11"/>
    <x v="1737"/>
    <n v="55.622243211541573"/>
    <n v="23"/>
    <n v="11.000152368493902"/>
    <n v="55.392614759388699"/>
  </r>
  <r>
    <x v="1658"/>
    <x v="0"/>
    <x v="1738"/>
    <n v="55.610476832348709"/>
    <n v="24"/>
    <n v="10.200723585743978"/>
    <n v="55.377020095615372"/>
  </r>
  <r>
    <x v="1672"/>
    <x v="1"/>
    <x v="1739"/>
    <n v="55.575802330975215"/>
    <n v="25"/>
    <n v="9.4208779111944381"/>
    <n v="55.358705952308632"/>
  </r>
  <r>
    <x v="1673"/>
    <x v="2"/>
    <x v="1740"/>
    <n v="55.562968649785752"/>
    <n v="0"/>
    <n v="64.459247648902817"/>
    <n v="55.347235585734026"/>
  </r>
  <r>
    <x v="1674"/>
    <x v="3"/>
    <x v="1741"/>
    <n v="55.570522053329775"/>
    <n v="1"/>
    <n v="59.276311970277483"/>
    <n v="55.305588782016251"/>
  </r>
  <r>
    <x v="1675"/>
    <x v="4"/>
    <x v="1742"/>
    <n v="55.581478638690342"/>
    <n v="2"/>
    <n v="54.658709272374672"/>
    <n v="55.310639859285409"/>
  </r>
  <r>
    <x v="1676"/>
    <x v="5"/>
    <x v="1743"/>
    <n v="55.576843160268552"/>
    <n v="3"/>
    <n v="50.625469132457923"/>
    <n v="55.320966148913008"/>
  </r>
  <r>
    <x v="1677"/>
    <x v="6"/>
    <x v="1744"/>
    <n v="55.561153848687177"/>
    <n v="4"/>
    <n v="46.983442295227853"/>
    <n v="55.352887223749775"/>
  </r>
  <r>
    <x v="1678"/>
    <x v="7"/>
    <x v="1745"/>
    <n v="55.536262152428257"/>
    <n v="5"/>
    <n v="43.996556791004487"/>
    <n v="55.366478493243875"/>
  </r>
  <r>
    <x v="1679"/>
    <x v="8"/>
    <x v="1746"/>
    <n v="55.476351881774292"/>
    <n v="6"/>
    <n v="40.385674951697418"/>
    <n v="55.313018243809495"/>
  </r>
  <r>
    <x v="1680"/>
    <x v="9"/>
    <x v="1747"/>
    <n v="55.457737933500191"/>
    <n v="7"/>
    <n v="37.33698336454016"/>
    <n v="55.285030727799104"/>
  </r>
  <r>
    <x v="1681"/>
    <x v="10"/>
    <x v="1748"/>
    <n v="55.439306773588847"/>
    <n v="8"/>
    <n v="34.74593678247917"/>
    <n v="55.268830057487918"/>
  </r>
  <r>
    <x v="1682"/>
    <x v="11"/>
    <x v="1749"/>
    <n v="55.410349021343563"/>
    <n v="9"/>
    <n v="32.069251968145281"/>
    <n v="55.233476531222074"/>
  </r>
  <r>
    <x v="1673"/>
    <x v="0"/>
    <x v="1750"/>
    <n v="55.39852827447092"/>
    <n v="10"/>
    <n v="29.857103757809799"/>
    <n v="55.208364875000747"/>
  </r>
  <r>
    <x v="1683"/>
    <x v="1"/>
    <x v="1751"/>
    <n v="55.286525072840803"/>
    <n v="11"/>
    <n v="27.628660687740243"/>
    <n v="55.181712986933348"/>
  </r>
  <r>
    <x v="1684"/>
    <x v="2"/>
    <x v="1752"/>
    <n v="55.147342497561603"/>
    <n v="12"/>
    <n v="25.624885660277698"/>
    <n v="55.163547149690309"/>
  </r>
  <r>
    <x v="1685"/>
    <x v="3"/>
    <x v="1753"/>
    <n v="54.991921785518379"/>
    <n v="13"/>
    <n v="23.582663722854509"/>
    <n v="55.136385325422481"/>
  </r>
  <r>
    <x v="1686"/>
    <x v="4"/>
    <x v="1754"/>
    <n v="54.928747251232771"/>
    <n v="14"/>
    <n v="21.685714057046201"/>
    <n v="55.110220878583384"/>
  </r>
  <r>
    <x v="1687"/>
    <x v="5"/>
    <x v="1755"/>
    <n v="54.944668089837997"/>
    <n v="15"/>
    <n v="20.029953942092128"/>
    <n v="55.110717119917588"/>
  </r>
  <r>
    <x v="1688"/>
    <x v="6"/>
    <x v="1756"/>
    <n v="54.981614883444486"/>
    <n v="16"/>
    <n v="18.529097078716127"/>
    <n v="55.11277566171352"/>
  </r>
  <r>
    <x v="1689"/>
    <x v="7"/>
    <x v="1757"/>
    <n v="55.006284435488269"/>
    <n v="17"/>
    <n v="17.132742797835508"/>
    <n v="55.104926599430108"/>
  </r>
  <r>
    <x v="1690"/>
    <x v="8"/>
    <x v="1758"/>
    <n v="55.050475033888233"/>
    <n v="18"/>
    <n v="15.922486717368896"/>
    <n v="55.092356094782858"/>
  </r>
  <r>
    <x v="1691"/>
    <x v="9"/>
    <x v="1759"/>
    <n v="55.072448111986695"/>
    <n v="19"/>
    <n v="14.70218493832839"/>
    <n v="55.093446629406181"/>
  </r>
  <r>
    <x v="1692"/>
    <x v="10"/>
    <x v="1760"/>
    <n v="55.077056212434982"/>
    <n v="20"/>
    <n v="13.583449994803363"/>
    <n v="55.102532604112646"/>
  </r>
  <r>
    <x v="1693"/>
    <x v="11"/>
    <x v="1761"/>
    <n v="55.082137329067507"/>
    <n v="21"/>
    <n v="12.639263675819976"/>
    <n v="55.107221911608747"/>
  </r>
  <r>
    <x v="1694"/>
    <x v="0"/>
    <x v="1762"/>
    <n v="55.08189847315743"/>
    <n v="22"/>
    <n v="11.722754178515158"/>
    <n v="55.105817152696936"/>
  </r>
  <r>
    <x v="1695"/>
    <x v="1"/>
    <x v="1763"/>
    <n v="55.035387543088859"/>
    <n v="23"/>
    <n v="10.789624407553978"/>
    <n v="55.106662539082002"/>
  </r>
  <r>
    <x v="1696"/>
    <x v="2"/>
    <x v="1764"/>
    <n v="55.045543775957441"/>
    <n v="24"/>
    <n v="9.9534826511028687"/>
    <n v="55.109645480688506"/>
  </r>
  <r>
    <x v="1697"/>
    <x v="3"/>
    <x v="1765"/>
    <n v="55.107848358362709"/>
    <n v="25"/>
    <n v="9.2660279624373878"/>
    <n v="55.114454216108122"/>
  </r>
  <r>
    <x v="1698"/>
    <x v="4"/>
    <x v="1766"/>
    <n v="55.144206470111143"/>
    <n v="0"/>
    <n v="63.897015798712687"/>
    <n v="55.11203271926172"/>
  </r>
  <r>
    <x v="1699"/>
    <x v="5"/>
    <x v="1767"/>
    <n v="55.121133053040033"/>
    <n v="1"/>
    <n v="59.344501513411203"/>
    <n v="55.020808574909374"/>
  </r>
  <r>
    <x v="1700"/>
    <x v="6"/>
    <x v="1768"/>
    <n v="55.059958916497621"/>
    <n v="2"/>
    <n v="54.798114182347263"/>
    <n v="54.912874838738041"/>
  </r>
  <r>
    <x v="1701"/>
    <x v="7"/>
    <x v="1769"/>
    <n v="55.04856970946016"/>
    <n v="3"/>
    <n v="51.056403642754233"/>
    <n v="54.823461421886776"/>
  </r>
  <r>
    <x v="1702"/>
    <x v="8"/>
    <x v="1770"/>
    <n v="55.015611781900581"/>
    <n v="4"/>
    <n v="47.166924433398322"/>
    <n v="54.740802649112474"/>
  </r>
  <r>
    <x v="1703"/>
    <x v="9"/>
    <x v="1771"/>
    <n v="54.973021905118117"/>
    <n v="5"/>
    <n v="43.274843423640249"/>
    <n v="54.661018539993165"/>
  </r>
  <r>
    <x v="1704"/>
    <x v="10"/>
    <x v="1772"/>
    <n v="54.94492379113882"/>
    <n v="6"/>
    <n v="40.007843485556975"/>
    <n v="54.609227294179924"/>
  </r>
  <r>
    <x v="1705"/>
    <x v="11"/>
    <x v="1773"/>
    <n v="54.950654352576457"/>
    <n v="7"/>
    <n v="37.118274315339384"/>
    <n v="54.53286499192653"/>
  </r>
  <r>
    <x v="1706"/>
    <x v="0"/>
    <x v="1774"/>
    <n v="54.959603894920612"/>
    <n v="8"/>
    <n v="34.268664177890116"/>
    <n v="54.463461381792342"/>
  </r>
  <r>
    <x v="1706"/>
    <x v="1"/>
    <x v="1775"/>
    <n v="54.986994268110216"/>
    <n v="9"/>
    <n v="31.730244609157516"/>
    <n v="54.407791614823871"/>
  </r>
  <r>
    <x v="1707"/>
    <x v="2"/>
    <x v="1776"/>
    <n v="54.999957732746964"/>
    <n v="10"/>
    <n v="29.497303268899842"/>
    <n v="54.389144107619572"/>
  </r>
  <r>
    <x v="1708"/>
    <x v="3"/>
    <x v="1777"/>
    <n v="55.012163163210744"/>
    <n v="11"/>
    <n v="27.383421884959343"/>
    <n v="54.359791411265348"/>
  </r>
  <r>
    <x v="1709"/>
    <x v="4"/>
    <x v="1778"/>
    <n v="54.98784392931465"/>
    <n v="12"/>
    <n v="25.258201032661958"/>
    <n v="54.328913937882028"/>
  </r>
  <r>
    <x v="1710"/>
    <x v="5"/>
    <x v="1779"/>
    <n v="54.981853484639345"/>
    <n v="13"/>
    <n v="23.229443690526672"/>
    <n v="54.317657893916206"/>
  </r>
  <r>
    <x v="1711"/>
    <x v="6"/>
    <x v="1780"/>
    <n v="54.985786553542134"/>
    <n v="14"/>
    <n v="21.692413315057959"/>
    <n v="54.314083755568682"/>
  </r>
  <r>
    <x v="1712"/>
    <x v="7"/>
    <x v="1781"/>
    <n v="54.926535783513934"/>
    <n v="15"/>
    <n v="20.057744256337116"/>
    <n v="54.291443801402792"/>
  </r>
  <r>
    <x v="1713"/>
    <x v="8"/>
    <x v="1782"/>
    <n v="54.873589193186788"/>
    <n v="16"/>
    <n v="18.423134737890138"/>
    <n v="54.272772383275367"/>
  </r>
  <r>
    <x v="1714"/>
    <x v="9"/>
    <x v="1783"/>
    <n v="54.849008134913738"/>
    <n v="17"/>
    <n v="16.963040985097841"/>
    <n v="54.258613493202304"/>
  </r>
  <r>
    <x v="1715"/>
    <x v="10"/>
    <x v="1784"/>
    <n v="54.854040237413813"/>
    <n v="18"/>
    <n v="15.937208934783763"/>
    <n v="54.249409575138543"/>
  </r>
  <r>
    <x v="1716"/>
    <x v="11"/>
    <x v="1785"/>
    <n v="54.825654018182668"/>
    <n v="19"/>
    <n v="14.824845596865664"/>
    <n v="54.222152562987198"/>
  </r>
  <r>
    <x v="1717"/>
    <x v="0"/>
    <x v="1786"/>
    <n v="54.79082631074138"/>
    <n v="20"/>
    <n v="13.646755646000907"/>
    <n v="54.189662461186551"/>
  </r>
  <r>
    <x v="1718"/>
    <x v="1"/>
    <x v="1787"/>
    <n v="54.520761963007125"/>
    <n v="21"/>
    <n v="12.620299430510428"/>
    <n v="54.168638887939238"/>
  </r>
  <r>
    <x v="1719"/>
    <x v="2"/>
    <x v="1788"/>
    <n v="54.322884991418427"/>
    <n v="22"/>
    <n v="11.734166894713493"/>
    <n v="54.147712599043196"/>
  </r>
  <r>
    <x v="1720"/>
    <x v="3"/>
    <x v="1789"/>
    <n v="54.129525310496291"/>
    <n v="23"/>
    <n v="10.829894119241935"/>
    <n v="54.124594177509948"/>
  </r>
  <r>
    <x v="1718"/>
    <x v="4"/>
    <x v="1790"/>
    <n v="54.067856318140095"/>
    <n v="24"/>
    <n v="10.018400579267665"/>
    <n v="54.097193954238222"/>
  </r>
  <r>
    <x v="1721"/>
    <x v="5"/>
    <x v="1791"/>
    <n v="54.012530825222306"/>
    <n v="25"/>
    <n v="9.2333377550109645"/>
    <n v="54.075739229997303"/>
  </r>
  <r>
    <x v="1722"/>
    <x v="6"/>
    <x v="1792"/>
    <n v="53.988643191514988"/>
    <n v="0"/>
    <n v="62.665489849955868"/>
    <n v="54.057988270307327"/>
  </r>
  <r>
    <x v="1723"/>
    <x v="7"/>
    <x v="1793"/>
    <n v="54.020055172398457"/>
    <n v="1"/>
    <n v="57.887396075098337"/>
    <n v="53.980016532151943"/>
  </r>
  <r>
    <x v="1724"/>
    <x v="8"/>
    <x v="1794"/>
    <n v="54.045173934717319"/>
    <n v="2"/>
    <n v="53.591033054855025"/>
    <n v="53.928741822022232"/>
  </r>
  <r>
    <x v="1725"/>
    <x v="9"/>
    <x v="1795"/>
    <n v="54.057646555333122"/>
    <n v="3"/>
    <n v="49.940510210300957"/>
    <n v="53.869350955159739"/>
  </r>
  <r>
    <x v="1726"/>
    <x v="10"/>
    <x v="1796"/>
    <n v="54.054783556733746"/>
    <n v="4"/>
    <n v="46.089838960287565"/>
    <n v="53.741380471891681"/>
  </r>
  <r>
    <x v="1727"/>
    <x v="11"/>
    <x v="1797"/>
    <n v="54.047750801571787"/>
    <n v="5"/>
    <n v="42.575661605161436"/>
    <n v="53.631415055824277"/>
  </r>
  <r>
    <x v="1728"/>
    <x v="0"/>
    <x v="1798"/>
    <n v="54.041534781452256"/>
    <n v="6"/>
    <n v="38.976952405136238"/>
    <n v="53.525396303075702"/>
  </r>
  <r>
    <x v="1729"/>
    <x v="1"/>
    <x v="1799"/>
    <n v="54.097451512995946"/>
    <n v="7"/>
    <n v="36.181325578527741"/>
    <n v="53.46979531133163"/>
  </r>
  <r>
    <x v="1730"/>
    <x v="2"/>
    <x v="1800"/>
    <n v="54.107635409253604"/>
    <n v="8"/>
    <n v="33.517122323815833"/>
    <n v="53.407296160193738"/>
  </r>
  <r>
    <x v="1731"/>
    <x v="3"/>
    <x v="1801"/>
    <n v="54.13475706631597"/>
    <n v="9"/>
    <n v="31.478503261899647"/>
    <n v="53.350994023418416"/>
  </r>
  <r>
    <x v="1732"/>
    <x v="4"/>
    <x v="1802"/>
    <n v="54.058398033488317"/>
    <n v="10"/>
    <n v="29.101041868117825"/>
    <n v="53.248536221020174"/>
  </r>
  <r>
    <x v="1733"/>
    <x v="5"/>
    <x v="1803"/>
    <n v="54.000792609279124"/>
    <n v="11"/>
    <n v="26.966575994284508"/>
    <n v="53.143271163260678"/>
  </r>
  <r>
    <x v="1734"/>
    <x v="6"/>
    <x v="1804"/>
    <n v="53.903306506771273"/>
    <n v="12"/>
    <n v="25.106244439123245"/>
    <n v="53.05388524050155"/>
  </r>
  <r>
    <x v="1735"/>
    <x v="7"/>
    <x v="1805"/>
    <n v="53.816916795349279"/>
    <n v="13"/>
    <n v="23.181192822835193"/>
    <n v="52.967587165652219"/>
  </r>
  <r>
    <x v="1736"/>
    <x v="8"/>
    <x v="1806"/>
    <n v="53.747590659682125"/>
    <n v="14"/>
    <n v="21.386773933818574"/>
    <n v="52.884781518425164"/>
  </r>
  <r>
    <x v="1732"/>
    <x v="9"/>
    <x v="1807"/>
    <n v="53.698906371840494"/>
    <n v="15"/>
    <n v="19.805680111616734"/>
    <n v="52.815811891229394"/>
  </r>
  <r>
    <x v="1737"/>
    <x v="10"/>
    <x v="1808"/>
    <n v="53.662776859362829"/>
    <n v="16"/>
    <n v="18.231989721903744"/>
    <n v="52.751491833278195"/>
  </r>
  <r>
    <x v="1738"/>
    <x v="11"/>
    <x v="1809"/>
    <n v="53.637062828196115"/>
    <n v="17"/>
    <n v="16.838788091237127"/>
    <n v="52.696443124180476"/>
  </r>
  <r>
    <x v="1739"/>
    <x v="0"/>
    <x v="1810"/>
    <n v="53.59862364827255"/>
    <n v="18"/>
    <n v="15.569239270740569"/>
    <n v="52.648045390561549"/>
  </r>
  <r>
    <x v="1740"/>
    <x v="1"/>
    <x v="1811"/>
    <n v="53.363245562731599"/>
    <n v="19"/>
    <n v="14.38622922255689"/>
    <n v="52.602699891281077"/>
  </r>
  <r>
    <x v="1741"/>
    <x v="2"/>
    <x v="1812"/>
    <n v="53.150791931938549"/>
    <n v="20"/>
    <n v="13.36293740716216"/>
    <n v="52.552152619761792"/>
  </r>
  <r>
    <x v="1742"/>
    <x v="3"/>
    <x v="1813"/>
    <n v="52.971942947193682"/>
    <n v="21"/>
    <n v="12.337794530413852"/>
    <n v="52.498942144994182"/>
  </r>
  <r>
    <x v="1743"/>
    <x v="4"/>
    <x v="1814"/>
    <n v="52.828036704083196"/>
    <n v="22"/>
    <n v="11.42206820401473"/>
    <n v="52.448827306283249"/>
  </r>
  <r>
    <x v="1744"/>
    <x v="5"/>
    <x v="1815"/>
    <n v="52.712457452607104"/>
    <n v="23"/>
    <n v="10.459991105073629"/>
    <n v="52.406430728700613"/>
  </r>
  <r>
    <x v="1745"/>
    <x v="6"/>
    <x v="1816"/>
    <n v="52.628724454063004"/>
    <n v="24"/>
    <n v="9.7287618020152777"/>
    <n v="52.383307476282816"/>
  </r>
  <r>
    <x v="1746"/>
    <x v="7"/>
    <x v="1817"/>
    <n v="52.519584026637091"/>
    <n v="25"/>
    <n v="8.9936997991963459"/>
    <n v="52.358554093237608"/>
  </r>
  <r>
    <x v="1747"/>
    <x v="8"/>
    <x v="1818"/>
    <n v="52.446462859855728"/>
    <n v="0"/>
    <n v="61.612871384858352"/>
    <n v="52.321923947212916"/>
  </r>
  <r>
    <x v="1748"/>
    <x v="9"/>
    <x v="1819"/>
    <n v="52.392903738699054"/>
    <n v="1"/>
    <n v="57.195187488347088"/>
    <n v="52.073168403661043"/>
  </r>
  <r>
    <x v="1749"/>
    <x v="10"/>
    <x v="1820"/>
    <n v="52.33246178604201"/>
    <n v="2"/>
    <n v="52.789256352211268"/>
    <n v="51.830685889842925"/>
  </r>
  <r>
    <x v="1750"/>
    <x v="11"/>
    <x v="1821"/>
    <n v="52.289301719463701"/>
    <n v="3"/>
    <n v="48.212908686182054"/>
    <n v="51.600351156971193"/>
  </r>
  <r>
    <x v="1751"/>
    <x v="0"/>
    <x v="1822"/>
    <n v="52.273090930980082"/>
    <n v="4"/>
    <n v="44.605305843377707"/>
    <n v="51.423387067153669"/>
  </r>
  <r>
    <x v="1752"/>
    <x v="1"/>
    <x v="1823"/>
    <n v="52.15473857472206"/>
    <n v="5"/>
    <n v="41.144408443055632"/>
    <n v="51.258023094128632"/>
  </r>
  <r>
    <x v="1753"/>
    <x v="2"/>
    <x v="1824"/>
    <n v="52.080759583364149"/>
    <n v="6"/>
    <n v="38.22633901659124"/>
    <n v="51.113609650994711"/>
  </r>
  <r>
    <x v="1754"/>
    <x v="3"/>
    <x v="1825"/>
    <n v="51.982546094837268"/>
    <n v="7"/>
    <n v="35.337587038166284"/>
    <n v="50.97883144180242"/>
  </r>
  <r>
    <x v="1755"/>
    <x v="4"/>
    <x v="1826"/>
    <n v="51.850128077761717"/>
    <n v="8"/>
    <n v="32.757043477348894"/>
    <n v="50.859520651521265"/>
  </r>
  <r>
    <x v="1756"/>
    <x v="5"/>
    <x v="1827"/>
    <n v="51.716445591557601"/>
    <n v="9"/>
    <n v="30.095322929523427"/>
    <n v="50.75208495822411"/>
  </r>
  <r>
    <x v="1757"/>
    <x v="6"/>
    <x v="1828"/>
    <n v="51.619022027801023"/>
    <n v="10"/>
    <n v="27.679963588364604"/>
    <n v="50.658256711190013"/>
  </r>
  <r>
    <x v="1758"/>
    <x v="7"/>
    <x v="1829"/>
    <n v="51.575314708800263"/>
    <n v="11"/>
    <n v="25.759866037036279"/>
    <n v="50.579543932070315"/>
  </r>
  <r>
    <x v="1759"/>
    <x v="8"/>
    <x v="1830"/>
    <n v="51.552375814017978"/>
    <n v="12"/>
    <n v="23.941220428657523"/>
    <n v="50.482630008723326"/>
  </r>
  <r>
    <x v="1760"/>
    <x v="9"/>
    <x v="1831"/>
    <n v="51.523459122479231"/>
    <n v="13"/>
    <n v="22.063316585269856"/>
    <n v="50.366149030719043"/>
  </r>
  <r>
    <x v="1761"/>
    <x v="10"/>
    <x v="1832"/>
    <n v="51.461972971403249"/>
    <n v="14"/>
    <n v="20.455683966675551"/>
    <n v="50.261575638652253"/>
  </r>
  <r>
    <x v="1762"/>
    <x v="11"/>
    <x v="1833"/>
    <n v="51.409071353031756"/>
    <n v="15"/>
    <n v="18.937359329275655"/>
    <n v="50.167386966344949"/>
  </r>
  <r>
    <x v="1763"/>
    <x v="0"/>
    <x v="1834"/>
    <n v="51.364076602359731"/>
    <n v="16"/>
    <n v="17.488832149084594"/>
    <n v="50.076805305211799"/>
  </r>
  <r>
    <x v="1764"/>
    <x v="1"/>
    <x v="1835"/>
    <n v="51.061108899262187"/>
    <n v="17"/>
    <n v="16.185418687381517"/>
    <n v="49.995698234305806"/>
  </r>
  <r>
    <x v="1765"/>
    <x v="2"/>
    <x v="1836"/>
    <n v="50.77973893954799"/>
    <n v="18"/>
    <n v="14.957075030454247"/>
    <n v="49.924658563707879"/>
  </r>
  <r>
    <x v="1766"/>
    <x v="3"/>
    <x v="1837"/>
    <n v="50.546120112127362"/>
    <n v="19"/>
    <n v="13.703841057046423"/>
    <n v="49.863738864424221"/>
  </r>
  <r>
    <x v="1767"/>
    <x v="4"/>
    <x v="1838"/>
    <n v="50.401502738106309"/>
    <n v="20"/>
    <n v="12.644595997799353"/>
    <n v="49.818590852497756"/>
  </r>
  <r>
    <x v="1768"/>
    <x v="5"/>
    <x v="1839"/>
    <n v="50.309794542665486"/>
    <n v="21"/>
    <n v="11.661244207816251"/>
    <n v="49.779444882991022"/>
  </r>
  <r>
    <x v="1769"/>
    <x v="6"/>
    <x v="1840"/>
    <n v="50.249815981756029"/>
    <n v="22"/>
    <n v="10.849714406649145"/>
    <n v="49.740847730405328"/>
  </r>
  <r>
    <x v="1770"/>
    <x v="7"/>
    <x v="1841"/>
    <n v="50.191178605212677"/>
    <n v="23"/>
    <n v="10.147827197433468"/>
    <n v="49.70261096448823"/>
  </r>
  <r>
    <x v="1771"/>
    <x v="8"/>
    <x v="1842"/>
    <n v="50.097819028652339"/>
    <n v="24"/>
    <n v="9.3945911309049279"/>
    <n v="49.660635215867039"/>
  </r>
  <r>
    <x v="1772"/>
    <x v="9"/>
    <x v="1843"/>
    <n v="50.012598716863991"/>
    <n v="25"/>
    <n v="8.4991928278630127"/>
    <n v="49.614929337293638"/>
  </r>
  <r>
    <x v="1773"/>
    <x v="10"/>
    <x v="1844"/>
    <n v="49.97174126293762"/>
    <n v="0"/>
    <n v="58.254671546908106"/>
    <n v="49.589048679579044"/>
  </r>
  <r>
    <x v="1774"/>
    <x v="11"/>
    <x v="1845"/>
    <n v="49.91598046973786"/>
    <n v="1"/>
    <n v="53.92167355180262"/>
    <n v="49.416772908088141"/>
  </r>
  <r>
    <x v="1775"/>
    <x v="0"/>
    <x v="1846"/>
    <n v="49.865259594385009"/>
    <n v="2"/>
    <n v="49.679737458442773"/>
    <n v="49.236189160727172"/>
  </r>
  <r>
    <x v="1776"/>
    <x v="1"/>
    <x v="1847"/>
    <n v="49.619271715956359"/>
    <n v="3"/>
    <n v="45.823893473645512"/>
    <n v="49.021478796031111"/>
  </r>
  <r>
    <x v="1777"/>
    <x v="2"/>
    <x v="1848"/>
    <n v="49.419905265830458"/>
    <n v="4"/>
    <n v="42.372892207539721"/>
    <n v="48.858283554181398"/>
  </r>
  <r>
    <x v="1778"/>
    <x v="3"/>
    <x v="1849"/>
    <n v="49.256515441682772"/>
    <n v="5"/>
    <n v="39.194826960747548"/>
    <n v="48.743784149840948"/>
  </r>
  <r>
    <x v="1779"/>
    <x v="4"/>
    <x v="1850"/>
    <n v="49.139808424434428"/>
    <n v="6"/>
    <n v="36.406833192495306"/>
    <n v="48.594695167184305"/>
  </r>
  <r>
    <x v="1780"/>
    <x v="5"/>
    <x v="1851"/>
    <n v="49.038017807023735"/>
    <n v="7"/>
    <n v="33.726891369370705"/>
    <n v="48.439143244159332"/>
  </r>
  <r>
    <x v="1775"/>
    <x v="6"/>
    <x v="1852"/>
    <n v="48.951887284599309"/>
    <n v="8"/>
    <n v="31.306661617837488"/>
    <n v="48.298014678855701"/>
  </r>
  <r>
    <x v="1781"/>
    <x v="7"/>
    <x v="1853"/>
    <n v="48.868673926826453"/>
    <n v="9"/>
    <n v="28.82864159456291"/>
    <n v="48.173085551001307"/>
  </r>
  <r>
    <x v="1782"/>
    <x v="8"/>
    <x v="1854"/>
    <n v="48.79458098735148"/>
    <n v="10"/>
    <n v="26.617341070248774"/>
    <n v="48.09373828404587"/>
  </r>
  <r>
    <x v="1783"/>
    <x v="9"/>
    <x v="1855"/>
    <n v="48.742580407377467"/>
    <n v="11"/>
    <n v="24.451528071851996"/>
    <n v="48.044335130124509"/>
  </r>
  <r>
    <x v="1784"/>
    <x v="10"/>
    <x v="1856"/>
    <n v="48.71669382234743"/>
    <n v="12"/>
    <n v="22.368727225599681"/>
    <n v="48.008703100481497"/>
  </r>
  <r>
    <x v="1785"/>
    <x v="11"/>
    <x v="1857"/>
    <n v="48.6973537948775"/>
    <n v="13"/>
    <n v="20.651575792368355"/>
    <n v="47.994697512741254"/>
  </r>
  <r>
    <x v="1786"/>
    <x v="0"/>
    <x v="1858"/>
    <n v="48.688762261065371"/>
    <n v="14"/>
    <n v="19.184136890526823"/>
    <n v="47.995865366979963"/>
  </r>
  <r>
    <x v="1787"/>
    <x v="1"/>
    <x v="1859"/>
    <n v="48.624365964148375"/>
    <n v="15"/>
    <n v="17.714506903978076"/>
    <n v="47.989183469754707"/>
  </r>
  <r>
    <x v="1785"/>
    <x v="2"/>
    <x v="1860"/>
    <n v="48.547442082244238"/>
    <n v="16"/>
    <n v="16.393886691853659"/>
    <n v="47.9966846033618"/>
  </r>
  <r>
    <x v="1788"/>
    <x v="3"/>
    <x v="1861"/>
    <n v="48.371313554478611"/>
    <n v="17"/>
    <n v="15.226383134309604"/>
    <n v="47.992729586648352"/>
  </r>
  <r>
    <x v="1789"/>
    <x v="4"/>
    <x v="1862"/>
    <n v="48.241918360981551"/>
    <n v="18"/>
    <n v="14.134659090124858"/>
    <n v="47.988475171559109"/>
  </r>
  <r>
    <x v="1790"/>
    <x v="5"/>
    <x v="1863"/>
    <n v="48.167983571919386"/>
    <n v="19"/>
    <n v="13.094342896039004"/>
    <n v="47.961778319212186"/>
  </r>
  <r>
    <x v="1791"/>
    <x v="6"/>
    <x v="1864"/>
    <n v="48.042625864242055"/>
    <n v="20"/>
    <n v="12.116125409458537"/>
    <n v="47.932285240145305"/>
  </r>
  <r>
    <x v="1792"/>
    <x v="7"/>
    <x v="1865"/>
    <n v="47.927886372894228"/>
    <n v="21"/>
    <n v="11.140182647909299"/>
    <n v="47.912901623326874"/>
  </r>
  <r>
    <x v="1793"/>
    <x v="8"/>
    <x v="1866"/>
    <n v="47.854254963613585"/>
    <n v="22"/>
    <n v="10.333518066768349"/>
    <n v="47.898508149793813"/>
  </r>
  <r>
    <x v="1794"/>
    <x v="9"/>
    <x v="1867"/>
    <n v="47.799522985510279"/>
    <n v="23"/>
    <n v="9.5811545910473921"/>
    <n v="47.88628954843746"/>
  </r>
  <r>
    <x v="1795"/>
    <x v="10"/>
    <x v="1868"/>
    <n v="47.773246858543054"/>
    <n v="24"/>
    <n v="8.7775617701639366"/>
    <n v="47.877514086049104"/>
  </r>
  <r>
    <x v="1796"/>
    <x v="11"/>
    <x v="1869"/>
    <n v="47.783807840343343"/>
    <n v="25"/>
    <n v="8.1498039487159648"/>
    <n v="47.870855689969922"/>
  </r>
  <r>
    <x v="1797"/>
    <x v="0"/>
    <x v="1870"/>
    <n v="47.785689148842181"/>
    <n v="0"/>
    <n v="55.928948631781083"/>
    <n v="47.862510471610385"/>
  </r>
  <r>
    <x v="1798"/>
    <x v="1"/>
    <x v="1871"/>
    <n v="47.773871873462724"/>
    <n v="1"/>
    <n v="51.483792962429533"/>
    <n v="47.82309618986519"/>
  </r>
  <r>
    <x v="1799"/>
    <x v="2"/>
    <x v="1872"/>
    <n v="47.852615833443068"/>
    <n v="2"/>
    <n v="46.781147535045939"/>
    <n v="47.832660761424641"/>
  </r>
  <r>
    <x v="1800"/>
    <x v="3"/>
    <x v="1873"/>
    <n v="48.019718400532"/>
    <n v="3"/>
    <n v="43.620757708674319"/>
    <n v="47.84040662810672"/>
  </r>
  <r>
    <x v="1801"/>
    <x v="4"/>
    <x v="1874"/>
    <n v="48.165587389232329"/>
    <n v="4"/>
    <n v="40.827150248943667"/>
    <n v="47.803575414811718"/>
  </r>
  <r>
    <x v="1802"/>
    <x v="5"/>
    <x v="1875"/>
    <n v="48.200028332161033"/>
    <n v="5"/>
    <n v="37.182125694882913"/>
    <n v="47.761590826727421"/>
  </r>
  <r>
    <x v="1803"/>
    <x v="6"/>
    <x v="1876"/>
    <n v="48.299635140081776"/>
    <n v="6"/>
    <n v="34.306882231658228"/>
    <n v="47.801562347943459"/>
  </r>
  <r>
    <x v="1804"/>
    <x v="7"/>
    <x v="1877"/>
    <n v="48.333597255532894"/>
    <n v="7"/>
    <n v="31.821655737771685"/>
    <n v="47.849774172220577"/>
  </r>
  <r>
    <x v="1805"/>
    <x v="8"/>
    <x v="1878"/>
    <n v="48.345838995526812"/>
    <n v="8"/>
    <n v="29.620118391803008"/>
    <n v="47.894822304154737"/>
  </r>
  <r>
    <x v="1806"/>
    <x v="9"/>
    <x v="1879"/>
    <n v="48.363154088945443"/>
    <n v="9"/>
    <n v="27.75745349066446"/>
    <n v="47.939200137627331"/>
  </r>
  <r>
    <x v="1807"/>
    <x v="10"/>
    <x v="1880"/>
    <n v="48.349895500857215"/>
    <n v="10"/>
    <n v="25.950398492310459"/>
    <n v="47.955741246939105"/>
  </r>
  <r>
    <x v="1808"/>
    <x v="11"/>
    <x v="1881"/>
    <n v="48.328385029230752"/>
    <n v="11"/>
    <n v="23.970495671671454"/>
    <n v="47.98615632876777"/>
  </r>
  <r>
    <x v="1809"/>
    <x v="0"/>
    <x v="1882"/>
    <n v="48.32028478065061"/>
    <n v="12"/>
    <n v="22.179651791106416"/>
    <n v="48.012498190157395"/>
  </r>
  <r>
    <x v="1810"/>
    <x v="1"/>
    <x v="1883"/>
    <n v="48.203049552981149"/>
    <n v="13"/>
    <n v="20.66734182459091"/>
    <n v="48.025737138869566"/>
  </r>
  <r>
    <x v="1811"/>
    <x v="2"/>
    <x v="1884"/>
    <n v="48.051364725090188"/>
    <n v="14"/>
    <n v="19.093931277985849"/>
    <n v="48.017599241361104"/>
  </r>
  <r>
    <x v="1812"/>
    <x v="3"/>
    <x v="1885"/>
    <n v="47.975832814846534"/>
    <n v="15"/>
    <n v="17.815772207673835"/>
    <n v="48.037421816146328"/>
  </r>
  <r>
    <x v="1813"/>
    <x v="4"/>
    <x v="1886"/>
    <n v="47.903814582557132"/>
    <n v="16"/>
    <n v="16.340493966222162"/>
    <n v="48.04030675026425"/>
  </r>
  <r>
    <x v="1814"/>
    <x v="5"/>
    <x v="1887"/>
    <n v="47.801755851353832"/>
    <n v="17"/>
    <n v="15.168948530604826"/>
    <n v="48.040804321036788"/>
  </r>
  <r>
    <x v="1815"/>
    <x v="6"/>
    <x v="1888"/>
    <n v="47.681495192591214"/>
    <n v="18"/>
    <n v="13.774251583441332"/>
    <n v="48.026086556561154"/>
  </r>
  <r>
    <x v="1816"/>
    <x v="7"/>
    <x v="1889"/>
    <n v="47.666339594023746"/>
    <n v="19"/>
    <n v="12.696186328636081"/>
    <n v="48.042503493393937"/>
  </r>
  <r>
    <x v="1817"/>
    <x v="8"/>
    <x v="1890"/>
    <n v="47.696567518639078"/>
    <n v="20"/>
    <n v="11.854446582409736"/>
    <n v="48.06593658853032"/>
  </r>
  <r>
    <x v="1818"/>
    <x v="9"/>
    <x v="1891"/>
    <n v="47.705480881025657"/>
    <n v="21"/>
    <n v="10.945870755212939"/>
    <n v="48.077727850888671"/>
  </r>
  <r>
    <x v="1819"/>
    <x v="10"/>
    <x v="1892"/>
    <n v="47.721876698124696"/>
    <n v="22"/>
    <n v="10.168566948457599"/>
    <n v="48.094716693445946"/>
  </r>
  <r>
    <x v="1820"/>
    <x v="11"/>
    <x v="1893"/>
    <n v="47.740744499955603"/>
    <n v="23"/>
    <n v="9.4626858488045382"/>
    <n v="48.120129725100419"/>
  </r>
  <r>
    <x v="1821"/>
    <x v="0"/>
    <x v="1894"/>
    <n v="47.749900933197061"/>
    <n v="24"/>
    <n v="8.6876734230950596"/>
    <n v="48.142817595543896"/>
  </r>
  <r>
    <x v="1815"/>
    <x v="1"/>
    <x v="1895"/>
    <n v="48.030103859105516"/>
    <n v="25"/>
    <n v="8.0371435008622605"/>
    <n v="48.165386916428567"/>
  </r>
  <r>
    <x v="1822"/>
    <x v="2"/>
    <x v="1896"/>
    <n v="48.248480633345899"/>
    <n v="0"/>
    <n v="55.396855828220865"/>
    <n v="48.194071061676745"/>
  </r>
  <r>
    <x v="1823"/>
    <x v="3"/>
    <x v="1897"/>
    <n v="48.348204295315263"/>
    <n v="1"/>
    <n v="51.612914678482163"/>
    <n v="48.417572907572698"/>
  </r>
  <r>
    <x v="1824"/>
    <x v="4"/>
    <x v="1898"/>
    <n v="48.363737963493463"/>
    <n v="2"/>
    <n v="46.885716735253773"/>
    <n v="48.610726425213493"/>
  </r>
  <r>
    <x v="1825"/>
    <x v="5"/>
    <x v="1899"/>
    <n v="48.535748722046705"/>
    <n v="3"/>
    <n v="43.123536329191928"/>
    <n v="48.860804156608104"/>
  </r>
  <r>
    <x v="1826"/>
    <x v="6"/>
    <x v="1900"/>
    <n v="48.69022976116414"/>
    <n v="4"/>
    <n v="40.260358309805746"/>
    <n v="49.112083738612732"/>
  </r>
  <r>
    <x v="1827"/>
    <x v="7"/>
    <x v="1901"/>
    <n v="48.759729380138324"/>
    <n v="5"/>
    <n v="37.721741231299482"/>
    <n v="49.293040894822248"/>
  </r>
  <r>
    <x v="1828"/>
    <x v="8"/>
    <x v="1902"/>
    <n v="48.758038692984805"/>
    <n v="6"/>
    <n v="34.957741859399235"/>
    <n v="49.419988934338321"/>
  </r>
  <r>
    <x v="1829"/>
    <x v="9"/>
    <x v="1903"/>
    <n v="48.776403773819297"/>
    <n v="7"/>
    <n v="32.429805518882795"/>
    <n v="49.550083612951234"/>
  </r>
  <r>
    <x v="1830"/>
    <x v="10"/>
    <x v="1904"/>
    <n v="48.796217702474237"/>
    <n v="8"/>
    <n v="30.219219143683191"/>
    <n v="49.652292029322062"/>
  </r>
  <r>
    <x v="1830"/>
    <x v="11"/>
    <x v="1905"/>
    <n v="48.797993287826579"/>
    <n v="9"/>
    <n v="27.980758466373327"/>
    <n v="49.763624665510434"/>
  </r>
  <r>
    <x v="1831"/>
    <x v="0"/>
    <x v="1906"/>
    <n v="48.805843903336331"/>
    <n v="10"/>
    <n v="26.361002096997435"/>
    <n v="49.870646801608409"/>
  </r>
  <r>
    <x v="1832"/>
    <x v="1"/>
    <x v="1907"/>
    <n v="48.842081582805626"/>
    <n v="11"/>
    <n v="24.326110800431355"/>
    <n v="49.930229601826028"/>
  </r>
  <r>
    <x v="1833"/>
    <x v="2"/>
    <x v="1908"/>
    <n v="48.925194191652416"/>
    <n v="12"/>
    <n v="22.35837759872075"/>
    <n v="49.987501168041405"/>
  </r>
  <r>
    <x v="1834"/>
    <x v="3"/>
    <x v="1909"/>
    <n v="49.004499801346732"/>
    <n v="13"/>
    <n v="20.557480208226714"/>
    <n v="50.058209209217758"/>
  </r>
  <r>
    <x v="1835"/>
    <x v="4"/>
    <x v="1910"/>
    <n v="49.170919573074507"/>
    <n v="14"/>
    <n v="19.361536037586337"/>
    <n v="50.139923367658753"/>
  </r>
  <r>
    <x v="1836"/>
    <x v="5"/>
    <x v="1911"/>
    <n v="49.292809323169564"/>
    <n v="15"/>
    <n v="17.854718818265837"/>
    <n v="50.191374837246336"/>
  </r>
  <r>
    <x v="1837"/>
    <x v="6"/>
    <x v="1912"/>
    <n v="49.420930417392768"/>
    <n v="16"/>
    <n v="16.347211171651431"/>
    <n v="50.244620546683869"/>
  </r>
  <r>
    <x v="1838"/>
    <x v="7"/>
    <x v="1913"/>
    <n v="49.56891028122056"/>
    <n v="17"/>
    <n v="14.970258710183719"/>
    <n v="50.306159465075261"/>
  </r>
  <r>
    <x v="1839"/>
    <x v="8"/>
    <x v="1914"/>
    <n v="49.722102171810391"/>
    <n v="18"/>
    <n v="13.995880230683989"/>
    <n v="50.35591287571792"/>
  </r>
  <r>
    <x v="1840"/>
    <x v="9"/>
    <x v="1915"/>
    <n v="49.809811761862512"/>
    <n v="19"/>
    <n v="13.012533112977161"/>
    <n v="50.396312046134213"/>
  </r>
  <r>
    <x v="1841"/>
    <x v="10"/>
    <x v="1916"/>
    <n v="49.870892027773557"/>
    <n v="20"/>
    <n v="12.013628624247511"/>
    <n v="50.429930013679993"/>
  </r>
  <r>
    <x v="1842"/>
    <x v="11"/>
    <x v="1917"/>
    <n v="49.936468690430729"/>
    <n v="21"/>
    <n v="11.175220129736054"/>
    <n v="50.463190899274402"/>
  </r>
  <r>
    <x v="1843"/>
    <x v="0"/>
    <x v="1918"/>
    <n v="49.977849531012318"/>
    <n v="22"/>
    <n v="10.511642875792997"/>
    <n v="50.496995111404871"/>
  </r>
  <r>
    <x v="1844"/>
    <x v="1"/>
    <x v="1919"/>
    <n v="50.219176459221046"/>
    <n v="23"/>
    <n v="9.768972099791446"/>
    <n v="50.514420543931848"/>
  </r>
  <r>
    <x v="1845"/>
    <x v="2"/>
    <x v="1920"/>
    <n v="50.409712167283558"/>
    <n v="24"/>
    <n v="8.9923592550381528"/>
    <n v="50.53556636501235"/>
  </r>
  <r>
    <x v="1846"/>
    <x v="3"/>
    <x v="1921"/>
    <n v="50.588796666560469"/>
    <n v="25"/>
    <n v="8.4243794617126984"/>
    <n v="50.560762808420698"/>
  </r>
  <r>
    <x v="1847"/>
    <x v="4"/>
    <x v="1922"/>
    <n v="50.665997475190444"/>
    <n v="0"/>
    <n v="58.414130747816067"/>
    <n v="50.573899941463203"/>
  </r>
  <r>
    <x v="1848"/>
    <x v="5"/>
    <x v="1923"/>
    <n v="50.689010927963523"/>
    <n v="1"/>
    <n v="54.220487166632886"/>
    <n v="50.597661417267439"/>
  </r>
  <r>
    <x v="1849"/>
    <x v="6"/>
    <x v="1924"/>
    <n v="50.712408029767111"/>
    <n v="2"/>
    <n v="50.261766109081215"/>
    <n v="50.622500408886594"/>
  </r>
  <r>
    <x v="1850"/>
    <x v="7"/>
    <x v="1925"/>
    <n v="50.728411221964308"/>
    <n v="3"/>
    <n v="46.515810686254348"/>
    <n v="50.652905973177511"/>
  </r>
  <r>
    <x v="1851"/>
    <x v="8"/>
    <x v="1926"/>
    <n v="50.743789764204912"/>
    <n v="4"/>
    <n v="42.703279918634315"/>
    <n v="50.68047709381797"/>
  </r>
  <r>
    <x v="1852"/>
    <x v="9"/>
    <x v="1927"/>
    <n v="50.774250409867854"/>
    <n v="5"/>
    <n v="39.435539764766581"/>
    <n v="50.709480286941229"/>
  </r>
  <r>
    <x v="1853"/>
    <x v="10"/>
    <x v="1928"/>
    <n v="50.771913190552802"/>
    <n v="6"/>
    <n v="36.714020020673544"/>
    <n v="50.762125025380435"/>
  </r>
  <r>
    <x v="1852"/>
    <x v="11"/>
    <x v="1929"/>
    <n v="50.767474667664708"/>
    <n v="7"/>
    <n v="33.809619139889037"/>
    <n v="50.812792510448183"/>
  </r>
  <r>
    <x v="1854"/>
    <x v="0"/>
    <x v="1930"/>
    <n v="50.77171442823186"/>
    <n v="8"/>
    <n v="31.722209732226112"/>
    <n v="50.868799172450188"/>
  </r>
  <r>
    <x v="1855"/>
    <x v="1"/>
    <x v="1931"/>
    <n v="50.675142723741281"/>
    <n v="9"/>
    <n v="29.425557303695982"/>
    <n v="50.898673159253775"/>
  </r>
  <r>
    <x v="1856"/>
    <x v="2"/>
    <x v="1932"/>
    <n v="50.639942623169567"/>
    <n v="10"/>
    <n v="27.165369899935193"/>
    <n v="50.909491576195066"/>
  </r>
  <r>
    <x v="1857"/>
    <x v="3"/>
    <x v="1933"/>
    <n v="50.615476619200763"/>
    <n v="11"/>
    <n v="25.099276944338826"/>
    <n v="50.939082873316657"/>
  </r>
  <r>
    <x v="1858"/>
    <x v="4"/>
    <x v="1934"/>
    <n v="50.663181235634916"/>
    <n v="12"/>
    <n v="23.312936154601477"/>
    <n v="50.971085344749007"/>
  </r>
  <r>
    <x v="1859"/>
    <x v="5"/>
    <x v="1935"/>
    <n v="50.700500231655248"/>
    <n v="13"/>
    <n v="21.660621347180182"/>
    <n v="50.991050923258832"/>
  </r>
  <r>
    <x v="1859"/>
    <x v="6"/>
    <x v="1936"/>
    <n v="50.700500231655248"/>
    <n v="14"/>
    <n v="20.056130877018688"/>
    <n v="51.003486884834473"/>
  </r>
  <r>
    <x v="1860"/>
    <x v="7"/>
    <x v="1937"/>
    <n v="50.690684898563553"/>
    <n v="15"/>
    <n v="18.573535895672585"/>
    <n v="51.009389776134469"/>
  </r>
  <r>
    <x v="1861"/>
    <x v="8"/>
    <x v="1938"/>
    <n v="50.690774804596622"/>
    <n v="16"/>
    <n v="17.177986569935218"/>
    <n v="51.002204231548582"/>
  </r>
  <r>
    <x v="1862"/>
    <x v="9"/>
    <x v="1939"/>
    <n v="50.701015414933117"/>
    <n v="17"/>
    <n v="15.641929753859561"/>
    <n v="50.995339076230685"/>
  </r>
  <r>
    <x v="1863"/>
    <x v="10"/>
    <x v="1940"/>
    <n v="50.741722526959443"/>
    <n v="18"/>
    <n v="14.541269031303957"/>
    <n v="51.000955410208476"/>
  </r>
  <r>
    <x v="1864"/>
    <x v="11"/>
    <x v="1941"/>
    <n v="50.756856249267734"/>
    <n v="19"/>
    <n v="13.466375674845224"/>
    <n v="51.007598366773777"/>
  </r>
  <r>
    <x v="1865"/>
    <x v="0"/>
    <x v="1942"/>
    <n v="50.778192736023719"/>
    <n v="20"/>
    <n v="12.462650579772108"/>
    <n v="51.008933846640069"/>
  </r>
  <r>
    <x v="1866"/>
    <x v="1"/>
    <x v="1943"/>
    <n v="50.9717458100409"/>
    <n v="21"/>
    <n v="11.631576993497475"/>
    <n v="51.01324472206722"/>
  </r>
  <r>
    <x v="1867"/>
    <x v="2"/>
    <x v="1944"/>
    <n v="51.061324427324344"/>
    <n v="22"/>
    <n v="10.746886214907013"/>
    <n v="51.015398017717921"/>
  </r>
  <r>
    <x v="1868"/>
    <x v="3"/>
    <x v="1945"/>
    <n v="51.17546130805156"/>
    <n v="23"/>
    <n v="10.054440684378109"/>
    <n v="51.021211531874087"/>
  </r>
  <r>
    <x v="1869"/>
    <x v="4"/>
    <x v="1946"/>
    <n v="51.182870480928642"/>
    <n v="24"/>
    <n v="9.3325112410511082"/>
    <n v="51.019407084518903"/>
  </r>
  <r>
    <x v="1859"/>
    <x v="5"/>
    <x v="1935"/>
    <n v="51.208999098227842"/>
    <n v="25"/>
    <n v="8.6017307577863242"/>
    <n v="51.010165790933023"/>
  </r>
  <r>
    <x v="1870"/>
    <x v="6"/>
    <x v="1947"/>
    <n v="51.250443529366123"/>
    <n v="0"/>
    <n v="58.734910671173338"/>
    <n v="51.010380293282985"/>
  </r>
  <r>
    <x v="1871"/>
    <x v="7"/>
    <x v="1948"/>
    <n v="51.287132747280957"/>
    <n v="1"/>
    <n v="54.555813553491568"/>
    <n v="51.00971051955672"/>
  </r>
  <r>
    <x v="1872"/>
    <x v="8"/>
    <x v="1949"/>
    <n v="51.308396372270707"/>
    <n v="2"/>
    <n v="50.672241227008456"/>
    <n v="50.987107978607654"/>
  </r>
  <r>
    <x v="1873"/>
    <x v="9"/>
    <x v="1950"/>
    <n v="51.309960919928812"/>
    <n v="3"/>
    <n v="46.888020814900692"/>
    <n v="50.963087666579874"/>
  </r>
  <r>
    <x v="1874"/>
    <x v="10"/>
    <x v="1951"/>
    <n v="51.29440570571262"/>
    <n v="4"/>
    <n v="43.094823025798256"/>
    <n v="50.919851055727008"/>
  </r>
  <r>
    <x v="1875"/>
    <x v="11"/>
    <x v="1952"/>
    <n v="51.291605257981388"/>
    <n v="5"/>
    <n v="40.146243733695755"/>
    <n v="50.920864726625453"/>
  </r>
  <r>
    <x v="1876"/>
    <x v="0"/>
    <x v="1953"/>
    <n v="51.271226615260275"/>
    <n v="6"/>
    <n v="37.398031069088283"/>
    <n v="50.908136214641686"/>
  </r>
  <r>
    <x v="1877"/>
    <x v="1"/>
    <x v="1954"/>
    <n v="51.135777698851619"/>
    <n v="7"/>
    <n v="34.565709076916086"/>
    <n v="50.865222395655472"/>
  </r>
  <r>
    <x v="1878"/>
    <x v="2"/>
    <x v="1955"/>
    <n v="50.999756301815701"/>
    <n v="8"/>
    <n v="32.125508554074543"/>
    <n v="50.818405701165162"/>
  </r>
  <r>
    <x v="1879"/>
    <x v="3"/>
    <x v="1956"/>
    <n v="50.878267105317789"/>
    <n v="9"/>
    <n v="29.571605932403411"/>
    <n v="50.744519161332597"/>
  </r>
  <r>
    <x v="1880"/>
    <x v="4"/>
    <x v="1957"/>
    <n v="50.839492213318124"/>
    <n v="10"/>
    <n v="27.564852411076767"/>
    <n v="50.699384691332234"/>
  </r>
  <r>
    <x v="1881"/>
    <x v="5"/>
    <x v="1958"/>
    <n v="50.78760738466741"/>
    <n v="11"/>
    <n v="25.531310308675394"/>
    <n v="50.64100280255176"/>
  </r>
  <r>
    <x v="1882"/>
    <x v="6"/>
    <x v="1959"/>
    <n v="50.744996088739335"/>
    <n v="12"/>
    <n v="23.582471464484293"/>
    <n v="50.59001058955775"/>
  </r>
  <r>
    <x v="1883"/>
    <x v="7"/>
    <x v="1960"/>
    <n v="50.688720154679366"/>
    <n v="13"/>
    <n v="21.828506828451118"/>
    <n v="50.531448002104945"/>
  </r>
  <r>
    <x v="1884"/>
    <x v="8"/>
    <x v="1961"/>
    <n v="50.667852746304327"/>
    <n v="14"/>
    <n v="20.135819909568561"/>
    <n v="50.489581106125897"/>
  </r>
  <r>
    <x v="1885"/>
    <x v="9"/>
    <x v="1962"/>
    <n v="50.650997010559905"/>
    <n v="15"/>
    <n v="18.476531043763188"/>
    <n v="50.457887928965583"/>
  </r>
  <r>
    <x v="1886"/>
    <x v="10"/>
    <x v="1963"/>
    <n v="50.650314641021467"/>
    <n v="16"/>
    <n v="17.085306973143457"/>
    <n v="50.448631605867789"/>
  </r>
  <r>
    <x v="1887"/>
    <x v="11"/>
    <x v="1964"/>
    <n v="50.655889153887543"/>
    <n v="17"/>
    <n v="15.717750262559736"/>
    <n v="50.453421734300647"/>
  </r>
  <r>
    <x v="1888"/>
    <x v="0"/>
    <x v="1965"/>
    <n v="50.660154634182689"/>
    <n v="18"/>
    <n v="14.630948944935595"/>
    <n v="50.454261447765859"/>
  </r>
  <r>
    <x v="1889"/>
    <x v="1"/>
    <x v="1966"/>
    <n v="50.688322537737605"/>
    <n v="19"/>
    <n v="13.484404653040187"/>
    <n v="50.457856306833015"/>
  </r>
  <r>
    <x v="1890"/>
    <x v="2"/>
    <x v="1967"/>
    <n v="50.758730581770315"/>
    <n v="20"/>
    <n v="12.52084739803861"/>
    <n v="50.464679160925321"/>
  </r>
  <r>
    <x v="1891"/>
    <x v="3"/>
    <x v="1968"/>
    <n v="50.766166579735206"/>
    <n v="21"/>
    <n v="11.660646484781822"/>
    <n v="50.459518772114038"/>
  </r>
  <r>
    <x v="1892"/>
    <x v="4"/>
    <x v="1969"/>
    <n v="50.715707343877135"/>
    <n v="22"/>
    <n v="10.825368656015208"/>
    <n v="50.445654043034828"/>
  </r>
  <r>
    <x v="1893"/>
    <x v="5"/>
    <x v="1970"/>
    <n v="50.618173175351664"/>
    <n v="23"/>
    <n v="10.030080645083226"/>
    <n v="50.433065601718695"/>
  </r>
  <r>
    <x v="1894"/>
    <x v="6"/>
    <x v="1971"/>
    <n v="50.551741531837912"/>
    <n v="24"/>
    <n v="9.2077537776416278"/>
    <n v="50.420193491207755"/>
  </r>
  <r>
    <x v="1895"/>
    <x v="7"/>
    <x v="1972"/>
    <n v="50.519039545298511"/>
    <n v="25"/>
    <n v="8.6046265395109902"/>
    <n v="50.413591574273937"/>
  </r>
  <r>
    <x v="1896"/>
    <x v="8"/>
    <x v="1973"/>
    <n v="50.471076631707398"/>
    <n v="0"/>
    <n v="58.725868725868729"/>
    <n v="50.412969363472413"/>
  </r>
  <r>
    <x v="1897"/>
    <x v="9"/>
    <x v="1974"/>
    <n v="50.41722478050081"/>
    <n v="1"/>
    <n v="54.250679250679255"/>
    <n v="50.395942734271536"/>
  </r>
  <r>
    <x v="1896"/>
    <x v="10"/>
    <x v="1975"/>
    <n v="50.391139352017795"/>
    <n v="2"/>
    <n v="50.347967014633689"/>
    <n v="50.4112111736762"/>
  </r>
  <r>
    <x v="1898"/>
    <x v="11"/>
    <x v="1976"/>
    <n v="50.36683189821229"/>
    <n v="3"/>
    <n v="46.304326568386927"/>
    <n v="50.424095034273591"/>
  </r>
  <r>
    <x v="1899"/>
    <x v="0"/>
    <x v="1977"/>
    <n v="50.363994954001569"/>
    <n v="4"/>
    <n v="43.108507582927132"/>
    <n v="50.461557598045125"/>
  </r>
  <r>
    <x v="1900"/>
    <x v="1"/>
    <x v="1978"/>
    <n v="50.380329970336582"/>
    <n v="5"/>
    <n v="39.974408821914949"/>
    <n v="50.495656538533524"/>
  </r>
  <r>
    <x v="1901"/>
    <x v="2"/>
    <x v="1979"/>
    <n v="50.310344248439065"/>
    <n v="6"/>
    <n v="36.818694512774456"/>
    <n v="50.508306299881014"/>
  </r>
  <r>
    <x v="1902"/>
    <x v="3"/>
    <x v="1980"/>
    <n v="50.335992234834876"/>
    <n v="7"/>
    <n v="33.933683701296893"/>
    <n v="50.538028392769299"/>
  </r>
  <r>
    <x v="1903"/>
    <x v="4"/>
    <x v="1981"/>
    <n v="50.376610701972808"/>
    <n v="8"/>
    <n v="31.128040266334896"/>
    <n v="50.567670816015927"/>
  </r>
  <r>
    <x v="1904"/>
    <x v="5"/>
    <x v="1982"/>
    <n v="50.409623271606129"/>
    <n v="9"/>
    <n v="28.962290587398584"/>
    <n v="50.596353165168317"/>
  </r>
  <r>
    <x v="1905"/>
    <x v="6"/>
    <x v="1983"/>
    <n v="50.400267498052521"/>
    <n v="10"/>
    <n v="26.776696912540306"/>
    <n v="50.613250897051451"/>
  </r>
  <r>
    <x v="1906"/>
    <x v="7"/>
    <x v="1984"/>
    <n v="50.407030174946435"/>
    <n v="11"/>
    <n v="24.842915433256398"/>
    <n v="50.621319466425355"/>
  </r>
  <r>
    <x v="1907"/>
    <x v="8"/>
    <x v="1985"/>
    <n v="50.40446154409409"/>
    <n v="12"/>
    <n v="22.791876533871296"/>
    <n v="50.602097792880116"/>
  </r>
  <r>
    <x v="1908"/>
    <x v="9"/>
    <x v="1986"/>
    <n v="50.421806945042498"/>
    <n v="13"/>
    <n v="21.263303732733942"/>
    <n v="50.609018246977499"/>
  </r>
  <r>
    <x v="1909"/>
    <x v="10"/>
    <x v="1987"/>
    <n v="50.457481341485654"/>
    <n v="14"/>
    <n v="19.707962017904244"/>
    <n v="50.611496238015285"/>
  </r>
  <r>
    <x v="1910"/>
    <x v="11"/>
    <x v="1988"/>
    <n v="50.475135413908788"/>
    <n v="15"/>
    <n v="18.351570681942899"/>
    <n v="50.610135412687001"/>
  </r>
  <r>
    <x v="1911"/>
    <x v="0"/>
    <x v="1989"/>
    <n v="50.489807804371821"/>
    <n v="16"/>
    <n v="17.149973706987115"/>
    <n v="50.615662437757202"/>
  </r>
  <r>
    <x v="1912"/>
    <x v="1"/>
    <x v="1990"/>
    <n v="50.516564249533886"/>
    <n v="17"/>
    <n v="15.729086394340177"/>
    <n v="50.612228724558335"/>
  </r>
  <r>
    <x v="1913"/>
    <x v="2"/>
    <x v="1991"/>
    <n v="50.616710428814905"/>
    <n v="18"/>
    <n v="14.679479542342152"/>
    <n v="50.613617227754347"/>
  </r>
  <r>
    <x v="1914"/>
    <x v="3"/>
    <x v="1992"/>
    <n v="50.684501688635883"/>
    <n v="19"/>
    <n v="13.576513183286389"/>
    <n v="50.605629575153365"/>
  </r>
  <r>
    <x v="1915"/>
    <x v="4"/>
    <x v="1993"/>
    <n v="50.721249114332117"/>
    <n v="20"/>
    <n v="12.451182149086286"/>
    <n v="50.59905704590745"/>
  </r>
  <r>
    <x v="1916"/>
    <x v="5"/>
    <x v="1994"/>
    <n v="50.802396806723245"/>
    <n v="21"/>
    <n v="11.473472642212441"/>
    <n v="50.607213744570991"/>
  </r>
  <r>
    <x v="1917"/>
    <x v="6"/>
    <x v="1995"/>
    <n v="50.874910524654346"/>
    <n v="22"/>
    <n v="10.655424698247391"/>
    <n v="50.621004219407311"/>
  </r>
  <r>
    <x v="1918"/>
    <x v="7"/>
    <x v="1996"/>
    <n v="50.897716064262362"/>
    <n v="23"/>
    <n v="9.8563071531855293"/>
    <n v="50.631151246193077"/>
  </r>
  <r>
    <x v="1919"/>
    <x v="8"/>
    <x v="1997"/>
    <n v="50.920688677420607"/>
    <n v="24"/>
    <n v="9.1186278990350864"/>
    <n v="50.637736917026437"/>
  </r>
  <r>
    <x v="1920"/>
    <x v="9"/>
    <x v="1998"/>
    <n v="50.929630325311436"/>
    <n v="25"/>
    <n v="8.5962266936903369"/>
    <n v="50.642137393992911"/>
  </r>
  <r>
    <x v="1921"/>
    <x v="10"/>
    <x v="1999"/>
    <n v="50.876560428370681"/>
    <n v="0"/>
    <n v="58.496009231656885"/>
    <n v="50.633619656289348"/>
  </r>
  <r>
    <x v="1922"/>
    <x v="11"/>
    <x v="2000"/>
    <n v="50.851466943859087"/>
    <n v="1"/>
    <n v="54.456803182642197"/>
    <n v="50.595904138309479"/>
  </r>
  <r>
    <x v="1923"/>
    <x v="0"/>
    <x v="2001"/>
    <n v="50.829566362255413"/>
    <n v="2"/>
    <n v="50.521899132698607"/>
    <n v="50.542533003174462"/>
  </r>
  <r>
    <x v="1924"/>
    <x v="1"/>
    <x v="2002"/>
    <n v="50.660858306373619"/>
    <n v="3"/>
    <n v="46.810071179302625"/>
    <n v="50.504208841902319"/>
  </r>
  <r>
    <x v="1925"/>
    <x v="2"/>
    <x v="2003"/>
    <n v="50.593656535525561"/>
    <n v="4"/>
    <n v="43.568843279520522"/>
    <n v="50.459638717617985"/>
  </r>
  <r>
    <x v="1926"/>
    <x v="3"/>
    <x v="2004"/>
    <n v="50.518874015256607"/>
    <n v="5"/>
    <n v="40.145180600106187"/>
    <n v="50.410565502582699"/>
  </r>
  <r>
    <x v="1927"/>
    <x v="4"/>
    <x v="2005"/>
    <n v="50.451843428649177"/>
    <n v="6"/>
    <n v="37.219942766766323"/>
    <n v="50.380646043794627"/>
  </r>
  <r>
    <x v="1928"/>
    <x v="5"/>
    <x v="2006"/>
    <n v="50.386007844721334"/>
    <n v="7"/>
    <n v="34.333856415126434"/>
    <n v="50.312654619356955"/>
  </r>
  <r>
    <x v="1929"/>
    <x v="6"/>
    <x v="2007"/>
    <n v="50.343769739219226"/>
    <n v="8"/>
    <n v="31.51525197989217"/>
    <n v="50.273045218763407"/>
  </r>
  <r>
    <x v="1930"/>
    <x v="7"/>
    <x v="2008"/>
    <n v="50.355917583229598"/>
    <n v="9"/>
    <n v="29.190409967820898"/>
    <n v="50.261021543634143"/>
  </r>
  <r>
    <x v="1931"/>
    <x v="8"/>
    <x v="2009"/>
    <n v="50.372207391694488"/>
    <n v="10"/>
    <n v="26.885622599087952"/>
    <n v="50.264218656854538"/>
  </r>
  <r>
    <x v="1932"/>
    <x v="9"/>
    <x v="2010"/>
    <n v="50.397649809381214"/>
    <n v="11"/>
    <n v="24.583422840395603"/>
    <n v="50.273094233048013"/>
  </r>
  <r>
    <x v="1933"/>
    <x v="10"/>
    <x v="2011"/>
    <n v="50.434365278732344"/>
    <n v="12"/>
    <n v="22.885302664185943"/>
    <n v="50.299412047560757"/>
  </r>
  <r>
    <x v="1934"/>
    <x v="11"/>
    <x v="2012"/>
    <n v="50.450878334594357"/>
    <n v="13"/>
    <n v="21.296756611744001"/>
    <n v="50.310413795953707"/>
  </r>
  <r>
    <x v="1935"/>
    <x v="0"/>
    <x v="2013"/>
    <n v="50.454904333872321"/>
    <n v="14"/>
    <n v="19.689590875972435"/>
    <n v="50.301379562752849"/>
  </r>
  <r>
    <x v="1936"/>
    <x v="1"/>
    <x v="2014"/>
    <n v="50.478705711377039"/>
    <n v="15"/>
    <n v="18.426185520390707"/>
    <n v="50.288383953968939"/>
  </r>
  <r>
    <x v="1937"/>
    <x v="2"/>
    <x v="2015"/>
    <n v="50.424580463493712"/>
    <n v="16"/>
    <n v="17.103618578802148"/>
    <n v="50.2544522002364"/>
  </r>
  <r>
    <x v="1938"/>
    <x v="3"/>
    <x v="2016"/>
    <n v="50.394758323336148"/>
    <n v="17"/>
    <n v="15.747831187486513"/>
    <n v="50.215091293742219"/>
  </r>
  <r>
    <x v="1939"/>
    <x v="4"/>
    <x v="2017"/>
    <n v="50.389351012208685"/>
    <n v="18"/>
    <n v="14.571646232228826"/>
    <n v="50.184453674141167"/>
  </r>
  <r>
    <x v="1940"/>
    <x v="5"/>
    <x v="2018"/>
    <n v="50.400789554978324"/>
    <n v="19"/>
    <n v="13.4877840384666"/>
    <n v="50.159490021816644"/>
  </r>
  <r>
    <x v="1941"/>
    <x v="6"/>
    <x v="2019"/>
    <n v="50.413049326459628"/>
    <n v="20"/>
    <n v="12.561297581043938"/>
    <n v="50.134716672467796"/>
  </r>
  <r>
    <x v="1942"/>
    <x v="7"/>
    <x v="2020"/>
    <n v="50.359922971997143"/>
    <n v="21"/>
    <n v="11.659644052502786"/>
    <n v="50.097490604293149"/>
  </r>
  <r>
    <x v="1943"/>
    <x v="8"/>
    <x v="2021"/>
    <n v="50.323279730253105"/>
    <n v="22"/>
    <n v="10.792409559855223"/>
    <n v="50.061029960600784"/>
  </r>
  <r>
    <x v="1944"/>
    <x v="9"/>
    <x v="2022"/>
    <n v="50.297354077743968"/>
    <n v="23"/>
    <n v="9.9452137094359117"/>
    <n v="50.028323771690644"/>
  </r>
  <r>
    <x v="1945"/>
    <x v="10"/>
    <x v="2023"/>
    <n v="50.298896285648276"/>
    <n v="24"/>
    <n v="9.1780343380825204"/>
    <n v="50.000724318526117"/>
  </r>
  <r>
    <x v="1946"/>
    <x v="11"/>
    <x v="2024"/>
    <n v="50.301882039539066"/>
    <n v="25"/>
    <n v="8.4812372346922551"/>
    <n v="49.976863758445312"/>
  </r>
  <r>
    <x v="1947"/>
    <x v="0"/>
    <x v="2025"/>
    <n v="50.303462617711602"/>
    <n v="0"/>
    <n v="57.98684973892864"/>
    <n v="49.95257570464792"/>
  </r>
  <r>
    <x v="1948"/>
    <x v="1"/>
    <x v="2026"/>
    <n v="50.305961578306487"/>
    <n v="1"/>
    <n v="53.736292858319551"/>
    <n v="49.752591832555964"/>
  </r>
  <r>
    <x v="1949"/>
    <x v="2"/>
    <x v="2027"/>
    <n v="50.247678128124633"/>
    <n v="2"/>
    <n v="50.004522955524628"/>
    <n v="49.544252184379964"/>
  </r>
  <r>
    <x v="1940"/>
    <x v="3"/>
    <x v="2028"/>
    <n v="50.136598459323473"/>
    <n v="3"/>
    <n v="46.208374501464142"/>
    <n v="49.314056806200099"/>
  </r>
  <r>
    <x v="1950"/>
    <x v="4"/>
    <x v="2029"/>
    <n v="50.023693879636916"/>
    <n v="4"/>
    <n v="42.906354876544086"/>
    <n v="49.063782009994853"/>
  </r>
  <r>
    <x v="1944"/>
    <x v="5"/>
    <x v="2030"/>
    <n v="49.897663235584126"/>
    <n v="5"/>
    <n v="39.741267906467186"/>
    <n v="48.856489494035834"/>
  </r>
  <r>
    <x v="1951"/>
    <x v="6"/>
    <x v="2031"/>
    <n v="49.787151412477357"/>
    <n v="6"/>
    <n v="36.302058536857771"/>
    <n v="48.678553769872771"/>
  </r>
  <r>
    <x v="1952"/>
    <x v="7"/>
    <x v="2032"/>
    <n v="49.74621861471153"/>
    <n v="7"/>
    <n v="33.79912950711357"/>
    <n v="48.554968969328655"/>
  </r>
  <r>
    <x v="1953"/>
    <x v="8"/>
    <x v="2033"/>
    <n v="49.690801903890112"/>
    <n v="8"/>
    <n v="31.352932365647252"/>
    <n v="48.395687685271355"/>
  </r>
  <r>
    <x v="1954"/>
    <x v="9"/>
    <x v="2034"/>
    <n v="49.616948479660792"/>
    <n v="9"/>
    <n v="29.233570996296191"/>
    <n v="48.247401691827925"/>
  </r>
  <r>
    <x v="1955"/>
    <x v="10"/>
    <x v="2035"/>
    <n v="49.540900794149934"/>
    <n v="10"/>
    <n v="27.005442877699764"/>
    <n v="48.118494128630999"/>
  </r>
  <r>
    <x v="1956"/>
    <x v="11"/>
    <x v="2036"/>
    <n v="49.482148234440892"/>
    <n v="11"/>
    <n v="24.938713336317686"/>
    <n v="47.975829835309376"/>
  </r>
  <r>
    <x v="1957"/>
    <x v="0"/>
    <x v="2037"/>
    <n v="49.434565117401796"/>
    <n v="12"/>
    <n v="23.033826267490777"/>
    <n v="47.862955365843696"/>
  </r>
  <r>
    <x v="1958"/>
    <x v="1"/>
    <x v="2038"/>
    <n v="49.150546024181068"/>
    <n v="13"/>
    <n v="21.174794463532322"/>
    <n v="47.760733509685139"/>
  </r>
  <r>
    <x v="1959"/>
    <x v="2"/>
    <x v="2039"/>
    <n v="48.922804576495835"/>
    <n v="14"/>
    <n v="19.514150157389789"/>
    <n v="47.663048016248396"/>
  </r>
  <r>
    <x v="1960"/>
    <x v="3"/>
    <x v="2040"/>
    <n v="48.699224999720279"/>
    <n v="15"/>
    <n v="17.968106845001497"/>
    <n v="47.578215344116479"/>
  </r>
  <r>
    <x v="1961"/>
    <x v="4"/>
    <x v="2041"/>
    <n v="48.512791855561147"/>
    <n v="16"/>
    <n v="16.572246341130583"/>
    <n v="47.512709224970585"/>
  </r>
  <r>
    <x v="1962"/>
    <x v="5"/>
    <x v="2042"/>
    <n v="48.349144080456576"/>
    <n v="17"/>
    <n v="15.334223322872376"/>
    <n v="47.458726866858534"/>
  </r>
  <r>
    <x v="1963"/>
    <x v="6"/>
    <x v="2043"/>
    <n v="48.163371857707823"/>
    <n v="18"/>
    <n v="14.234636925847678"/>
    <n v="47.415464679234752"/>
  </r>
  <r>
    <x v="1964"/>
    <x v="7"/>
    <x v="2044"/>
    <n v="48.032624826335592"/>
    <n v="19"/>
    <n v="13.153343822257371"/>
    <n v="47.370054909526125"/>
  </r>
  <r>
    <x v="1965"/>
    <x v="8"/>
    <x v="2045"/>
    <n v="47.941728276711196"/>
    <n v="20"/>
    <n v="12.058745660686164"/>
    <n v="47.332137894124862"/>
  </r>
  <r>
    <x v="1966"/>
    <x v="9"/>
    <x v="2046"/>
    <n v="47.89135408623266"/>
    <n v="21"/>
    <n v="11.167425362655765"/>
    <n v="47.317665975921386"/>
  </r>
  <r>
    <x v="1967"/>
    <x v="10"/>
    <x v="2047"/>
    <n v="47.823812474001691"/>
    <n v="22"/>
    <n v="10.35087600956841"/>
    <n v="47.311879816916324"/>
  </r>
  <r>
    <x v="1965"/>
    <x v="11"/>
    <x v="2048"/>
    <n v="47.76747972560711"/>
    <n v="23"/>
    <n v="9.5726210917147441"/>
    <n v="47.307556846284477"/>
  </r>
  <r>
    <x v="1968"/>
    <x v="0"/>
    <x v="2049"/>
    <n v="47.736961724912092"/>
    <n v="24"/>
    <n v="8.8559167769916041"/>
    <n v="47.301033463543568"/>
  </r>
  <r>
    <x v="1969"/>
    <x v="1"/>
    <x v="2050"/>
    <n v="47.427382715954948"/>
    <n v="25"/>
    <n v="8.15334850842744"/>
    <n v="47.291094586236099"/>
  </r>
  <r>
    <x v="1970"/>
    <x v="2"/>
    <x v="2051"/>
    <n v="47.265586069007739"/>
    <n v="0"/>
    <n v="55.28706746568723"/>
    <n v="47.284825300601931"/>
  </r>
  <r>
    <x v="1971"/>
    <x v="3"/>
    <x v="2052"/>
    <n v="47.181978010055722"/>
    <n v="1"/>
    <n v="50.923707607943349"/>
    <n v="47.27916266135815"/>
  </r>
  <r>
    <x v="1972"/>
    <x v="4"/>
    <x v="2053"/>
    <n v="47.08908660589109"/>
    <n v="2"/>
    <n v="46.896885350096582"/>
    <n v="47.310806687247883"/>
  </r>
  <r>
    <x v="1973"/>
    <x v="5"/>
    <x v="2054"/>
    <n v="47.030136291709695"/>
    <n v="3"/>
    <n v="42.829664752693382"/>
    <n v="47.355333371284161"/>
  </r>
  <r>
    <x v="1974"/>
    <x v="6"/>
    <x v="2055"/>
    <n v="47.046123802952188"/>
    <n v="4"/>
    <n v="40.107905911097326"/>
    <n v="47.429282031092555"/>
  </r>
  <r>
    <x v="1975"/>
    <x v="7"/>
    <x v="2056"/>
    <n v="47.029890329998274"/>
    <n v="5"/>
    <n v="37.339135630265808"/>
    <n v="47.483082460601473"/>
  </r>
  <r>
    <x v="1976"/>
    <x v="8"/>
    <x v="2057"/>
    <n v="47.016154314421883"/>
    <n v="6"/>
    <n v="34.633663729512278"/>
    <n v="47.536701441154356"/>
  </r>
  <r>
    <x v="1977"/>
    <x v="9"/>
    <x v="2058"/>
    <n v="46.994845880002103"/>
    <n v="7"/>
    <n v="31.648832172339997"/>
    <n v="47.596589369355129"/>
  </r>
  <r>
    <x v="1978"/>
    <x v="10"/>
    <x v="2059"/>
    <n v="47.005664008245994"/>
    <n v="8"/>
    <n v="29.351071454161016"/>
    <n v="47.667417579740793"/>
  </r>
  <r>
    <x v="1976"/>
    <x v="11"/>
    <x v="2060"/>
    <n v="47.03368018651863"/>
    <n v="9"/>
    <n v="27.493318893137705"/>
    <n v="47.731458963454237"/>
  </r>
  <r>
    <x v="1979"/>
    <x v="0"/>
    <x v="2061"/>
    <n v="47.054804342261136"/>
    <n v="10"/>
    <n v="25.079474917857858"/>
    <n v="47.777938068711059"/>
  </r>
  <r>
    <x v="1980"/>
    <x v="1"/>
    <x v="2062"/>
    <n v="47.333415627141278"/>
    <n v="11"/>
    <n v="23.41490799853101"/>
    <n v="47.860393303609712"/>
  </r>
  <r>
    <x v="1981"/>
    <x v="2"/>
    <x v="2063"/>
    <n v="47.475713940264008"/>
    <n v="12"/>
    <n v="21.653831209350187"/>
    <n v="47.923949002947445"/>
  </r>
  <r>
    <x v="1982"/>
    <x v="3"/>
    <x v="2064"/>
    <n v="47.561423056785621"/>
    <n v="13"/>
    <n v="19.856040302136353"/>
    <n v="47.973530929357892"/>
  </r>
  <r>
    <x v="1973"/>
    <x v="4"/>
    <x v="2065"/>
    <n v="47.678619988243319"/>
    <n v="14"/>
    <n v="18.368909083608997"/>
    <n v="48.037698433654818"/>
  </r>
  <r>
    <x v="1983"/>
    <x v="5"/>
    <x v="2066"/>
    <n v="47.777798895115907"/>
    <n v="15"/>
    <n v="17.083774236531951"/>
    <n v="48.095912237135288"/>
  </r>
  <r>
    <x v="1984"/>
    <x v="6"/>
    <x v="2067"/>
    <n v="47.862305009799364"/>
    <n v="16"/>
    <n v="15.84348450661771"/>
    <n v="48.125706200911516"/>
  </r>
  <r>
    <x v="1985"/>
    <x v="7"/>
    <x v="2068"/>
    <n v="47.925703991522241"/>
    <n v="17"/>
    <n v="14.750183789951459"/>
    <n v="48.155145908651868"/>
  </r>
  <r>
    <x v="1986"/>
    <x v="8"/>
    <x v="2069"/>
    <n v="47.956027797424781"/>
    <n v="18"/>
    <n v="13.621605034781041"/>
    <n v="48.192571983215451"/>
  </r>
  <r>
    <x v="1987"/>
    <x v="9"/>
    <x v="2070"/>
    <n v="48.001399835973267"/>
    <n v="19"/>
    <n v="12.641464114340192"/>
    <n v="48.214687359124639"/>
  </r>
  <r>
    <x v="1988"/>
    <x v="10"/>
    <x v="2071"/>
    <n v="48.048273412834547"/>
    <n v="20"/>
    <n v="11.863374764939222"/>
    <n v="48.238822635343446"/>
  </r>
  <r>
    <x v="1989"/>
    <x v="11"/>
    <x v="2072"/>
    <n v="48.075700873767218"/>
    <n v="21"/>
    <n v="11.089312216087517"/>
    <n v="48.242542615454127"/>
  </r>
  <r>
    <x v="1990"/>
    <x v="0"/>
    <x v="2073"/>
    <n v="48.077109397434469"/>
    <n v="22"/>
    <n v="10.292515906038393"/>
    <n v="48.242490570461889"/>
  </r>
  <r>
    <x v="1991"/>
    <x v="1"/>
    <x v="2074"/>
    <n v="48.072700777112217"/>
    <n v="23"/>
    <n v="9.4845554247126156"/>
    <n v="48.237988286592667"/>
  </r>
  <r>
    <x v="1992"/>
    <x v="2"/>
    <x v="2075"/>
    <n v="48.141090912880763"/>
    <n v="24"/>
    <n v="8.721741933340649"/>
    <n v="48.243280147258218"/>
  </r>
  <r>
    <x v="1993"/>
    <x v="3"/>
    <x v="2076"/>
    <n v="48.277871184417862"/>
    <n v="25"/>
    <n v="8.0687131523660938"/>
    <n v="48.25433393924633"/>
  </r>
  <r>
    <x v="1994"/>
    <x v="4"/>
    <x v="2077"/>
    <n v="48.402511195167634"/>
    <n v="0"/>
    <n v="55.210621835896454"/>
    <n v="48.264563698245787"/>
  </r>
  <r>
    <x v="1995"/>
    <x v="5"/>
    <x v="2078"/>
    <n v="48.481609663528069"/>
    <n v="1"/>
    <n v="51.350901957454639"/>
    <n v="48.338159730756956"/>
  </r>
  <r>
    <x v="1996"/>
    <x v="6"/>
    <x v="2079"/>
    <n v="48.541527477656068"/>
    <n v="2"/>
    <n v="47.497995584586334"/>
    <n v="48.38993222355527"/>
  </r>
  <r>
    <x v="1994"/>
    <x v="7"/>
    <x v="2080"/>
    <n v="48.590069732964331"/>
    <n v="3"/>
    <n v="43.827971660106797"/>
    <n v="48.432317990803107"/>
  </r>
  <r>
    <x v="1997"/>
    <x v="8"/>
    <x v="2081"/>
    <n v="48.602391997773353"/>
    <n v="4"/>
    <n v="40.834211709467702"/>
    <n v="48.529889531692085"/>
  </r>
  <r>
    <x v="1998"/>
    <x v="9"/>
    <x v="2082"/>
    <n v="48.605867508360518"/>
    <n v="5"/>
    <n v="38.062991867729728"/>
    <n v="48.587851904750082"/>
  </r>
  <r>
    <x v="1999"/>
    <x v="10"/>
    <x v="2083"/>
    <n v="48.623599867261397"/>
    <n v="6"/>
    <n v="35.442150760222766"/>
    <n v="48.642683897331906"/>
  </r>
  <r>
    <x v="2000"/>
    <x v="11"/>
    <x v="2084"/>
    <n v="48.605740602838708"/>
    <n v="7"/>
    <n v="32.605013012546415"/>
    <n v="48.660273892443605"/>
  </r>
  <r>
    <x v="1998"/>
    <x v="0"/>
    <x v="2085"/>
    <n v="48.607790266252678"/>
    <n v="8"/>
    <n v="30.215630134292386"/>
    <n v="48.705177399620176"/>
  </r>
  <r>
    <x v="2001"/>
    <x v="1"/>
    <x v="2086"/>
    <n v="48.5465180722233"/>
    <n v="9"/>
    <n v="28.120786814104871"/>
    <n v="48.726308477355786"/>
  </r>
  <r>
    <x v="2002"/>
    <x v="2"/>
    <x v="2087"/>
    <n v="48.495050301809428"/>
    <n v="10"/>
    <n v="26.192620588989712"/>
    <n v="48.740261224623524"/>
  </r>
  <r>
    <x v="2003"/>
    <x v="3"/>
    <x v="2088"/>
    <n v="48.393418880963274"/>
    <n v="11"/>
    <n v="24.272909939590221"/>
    <n v="48.749986089165958"/>
  </r>
  <r>
    <x v="2001"/>
    <x v="4"/>
    <x v="2089"/>
    <n v="48.347936908137264"/>
    <n v="12"/>
    <n v="22.323187215891309"/>
    <n v="48.776171824531509"/>
  </r>
  <r>
    <x v="2004"/>
    <x v="5"/>
    <x v="2090"/>
    <n v="48.350999173554207"/>
    <n v="13"/>
    <n v="20.722301610144861"/>
    <n v="48.807399684693905"/>
  </r>
  <r>
    <x v="2005"/>
    <x v="6"/>
    <x v="2091"/>
    <n v="48.340809560721276"/>
    <n v="14"/>
    <n v="19.154795430595293"/>
    <n v="48.822950963830117"/>
  </r>
  <r>
    <x v="2006"/>
    <x v="7"/>
    <x v="2092"/>
    <n v="48.337581164555012"/>
    <n v="15"/>
    <n v="17.485992747510984"/>
    <n v="48.845566292248193"/>
  </r>
  <r>
    <x v="2007"/>
    <x v="8"/>
    <x v="2093"/>
    <n v="48.373190003372983"/>
    <n v="16"/>
    <n v="16.240920561112624"/>
    <n v="48.897015552754105"/>
  </r>
  <r>
    <x v="2008"/>
    <x v="9"/>
    <x v="2094"/>
    <n v="48.390518335185611"/>
    <n v="17"/>
    <n v="15.255435796559903"/>
    <n v="48.932972509758336"/>
  </r>
  <r>
    <x v="2009"/>
    <x v="10"/>
    <x v="2095"/>
    <n v="48.405041320934345"/>
    <n v="18"/>
    <n v="13.920162609554898"/>
    <n v="48.945300243579794"/>
  </r>
  <r>
    <x v="2010"/>
    <x v="11"/>
    <x v="2096"/>
    <n v="48.433808004244362"/>
    <n v="19"/>
    <n v="12.967290343294209"/>
    <n v="48.97066012408974"/>
  </r>
  <r>
    <x v="2011"/>
    <x v="0"/>
    <x v="2097"/>
    <n v="48.459566968612322"/>
    <n v="20"/>
    <n v="11.913594496433298"/>
    <n v="48.990507875132074"/>
  </r>
  <r>
    <x v="2012"/>
    <x v="1"/>
    <x v="2098"/>
    <n v="48.627307371783054"/>
    <n v="21"/>
    <n v="11.088609608692384"/>
    <n v="49.010856526152622"/>
  </r>
  <r>
    <x v="2009"/>
    <x v="2"/>
    <x v="2099"/>
    <n v="48.77049761383622"/>
    <n v="22"/>
    <n v="10.231735073803833"/>
    <n v="49.029289381324062"/>
  </r>
  <r>
    <x v="2013"/>
    <x v="3"/>
    <x v="2100"/>
    <n v="48.861899752150862"/>
    <n v="23"/>
    <n v="9.5559955436974846"/>
    <n v="49.046741058871909"/>
  </r>
  <r>
    <x v="2014"/>
    <x v="4"/>
    <x v="2101"/>
    <n v="48.906865025919238"/>
    <n v="24"/>
    <n v="8.8709681251801449"/>
    <n v="49.051066286535821"/>
  </r>
  <r>
    <x v="2015"/>
    <x v="5"/>
    <x v="2102"/>
    <n v="48.952522073130218"/>
    <n v="25"/>
    <n v="8.2068148988587684"/>
    <n v="49.055758179512473"/>
  </r>
  <r>
    <x v="2015"/>
    <x v="6"/>
    <x v="2103"/>
    <n v="49.033651133943557"/>
    <n v="0"/>
    <n v="56.204168274797375"/>
    <n v="49.060519499876087"/>
  </r>
  <r>
    <x v="2016"/>
    <x v="7"/>
    <x v="2104"/>
    <n v="49.094126459494895"/>
    <n v="1"/>
    <n v="52.049830610231993"/>
    <n v="49.078049688517723"/>
  </r>
  <r>
    <x v="2017"/>
    <x v="8"/>
    <x v="2105"/>
    <n v="49.128240745703344"/>
    <n v="2"/>
    <n v="48.070203442432103"/>
    <n v="49.08830118654982"/>
  </r>
  <r>
    <x v="2018"/>
    <x v="9"/>
    <x v="2106"/>
    <n v="49.172266874577332"/>
    <n v="3"/>
    <n v="45.145187462108069"/>
    <n v="49.097751442039403"/>
  </r>
  <r>
    <x v="2019"/>
    <x v="10"/>
    <x v="2107"/>
    <n v="49.199697410733336"/>
    <n v="4"/>
    <n v="41.61670374575057"/>
    <n v="49.037181544855336"/>
  </r>
  <r>
    <x v="2020"/>
    <x v="11"/>
    <x v="2108"/>
    <n v="49.219508057922738"/>
    <n v="5"/>
    <n v="38.803223767584406"/>
    <n v="48.955704692486059"/>
  </r>
  <r>
    <x v="2019"/>
    <x v="0"/>
    <x v="2109"/>
    <n v="49.22064682765042"/>
    <n v="6"/>
    <n v="35.679615694230598"/>
    <n v="48.849569342412657"/>
  </r>
  <r>
    <x v="2021"/>
    <x v="1"/>
    <x v="2110"/>
    <n v="49.278223137130524"/>
    <n v="7"/>
    <n v="33.211210359430041"/>
    <n v="48.794646912764073"/>
  </r>
  <r>
    <x v="2022"/>
    <x v="2"/>
    <x v="2111"/>
    <n v="49.304406954138507"/>
    <n v="8"/>
    <n v="30.500899683723102"/>
    <n v="48.705728632903273"/>
  </r>
  <r>
    <x v="2023"/>
    <x v="3"/>
    <x v="2112"/>
    <n v="49.343412604605938"/>
    <n v="9"/>
    <n v="28.309148902219309"/>
    <n v="48.651733200935062"/>
  </r>
  <r>
    <x v="2024"/>
    <x v="4"/>
    <x v="2113"/>
    <n v="49.388218972308451"/>
    <n v="10"/>
    <n v="26.323906260312544"/>
    <n v="48.611911131851564"/>
  </r>
  <r>
    <x v="2025"/>
    <x v="5"/>
    <x v="2114"/>
    <n v="49.394113187795533"/>
    <n v="11"/>
    <n v="24.626417367025084"/>
    <n v="48.575797726551187"/>
  </r>
  <r>
    <x v="2026"/>
    <x v="6"/>
    <x v="2115"/>
    <n v="49.329423542769909"/>
    <n v="12"/>
    <n v="22.744763328083813"/>
    <n v="48.503830350725103"/>
  </r>
  <r>
    <x v="2027"/>
    <x v="7"/>
    <x v="2116"/>
    <n v="49.294351891669208"/>
    <n v="13"/>
    <n v="20.932243878483842"/>
    <n v="48.44001679828439"/>
  </r>
  <r>
    <x v="2028"/>
    <x v="8"/>
    <x v="2117"/>
    <n v="49.280808914424611"/>
    <n v="14"/>
    <n v="19.460102364239251"/>
    <n v="48.404736065613093"/>
  </r>
  <r>
    <x v="2029"/>
    <x v="9"/>
    <x v="2118"/>
    <n v="49.251811478639702"/>
    <n v="15"/>
    <n v="18.180557764340865"/>
    <n v="48.3866772145185"/>
  </r>
  <r>
    <x v="2030"/>
    <x v="10"/>
    <x v="2119"/>
    <n v="49.2070493246474"/>
    <n v="16"/>
    <n v="16.726339480669655"/>
    <n v="48.356593668116496"/>
  </r>
  <r>
    <x v="2031"/>
    <x v="11"/>
    <x v="2120"/>
    <n v="49.175626547599819"/>
    <n v="17"/>
    <n v="15.421860203149629"/>
    <n v="48.342606895759971"/>
  </r>
  <r>
    <x v="2032"/>
    <x v="0"/>
    <x v="2121"/>
    <n v="49.145714480987209"/>
    <n v="18"/>
    <n v="14.262520996439081"/>
    <n v="48.334702637399253"/>
  </r>
  <r>
    <x v="2033"/>
    <x v="1"/>
    <x v="2122"/>
    <n v="48.857914658438915"/>
    <n v="19"/>
    <n v="13.235234982365757"/>
    <n v="48.325748869167917"/>
  </r>
  <r>
    <x v="2034"/>
    <x v="2"/>
    <x v="2123"/>
    <n v="48.570229542874493"/>
    <n v="20"/>
    <n v="12.188301285210596"/>
    <n v="48.311277922284908"/>
  </r>
  <r>
    <x v="2035"/>
    <x v="3"/>
    <x v="2124"/>
    <n v="48.419689861956677"/>
    <n v="21"/>
    <n v="11.337453153506857"/>
    <n v="48.30125819463499"/>
  </r>
  <r>
    <x v="2036"/>
    <x v="4"/>
    <x v="2125"/>
    <n v="48.213714128327716"/>
    <n v="22"/>
    <n v="10.467332720699785"/>
    <n v="48.289134281170874"/>
  </r>
  <r>
    <x v="2037"/>
    <x v="5"/>
    <x v="2126"/>
    <n v="48.071737153234288"/>
    <n v="23"/>
    <n v="9.6143861171602314"/>
    <n v="48.278425981607832"/>
  </r>
  <r>
    <x v="2038"/>
    <x v="6"/>
    <x v="2127"/>
    <n v="48.009338870991343"/>
    <n v="24"/>
    <n v="8.9343086803650245"/>
    <n v="48.277211308422835"/>
  </r>
  <r>
    <x v="2039"/>
    <x v="7"/>
    <x v="2128"/>
    <n v="47.959916393494595"/>
    <n v="25"/>
    <n v="8.2710927237672571"/>
    <n v="48.270518792419473"/>
  </r>
  <r>
    <x v="2040"/>
    <x v="8"/>
    <x v="2129"/>
    <n v="47.888736814629226"/>
    <n v="0"/>
    <n v="56.440825821459718"/>
    <n v="48.265903750715466"/>
  </r>
  <r>
    <x v="2041"/>
    <x v="9"/>
    <x v="2130"/>
    <n v="47.834765426037698"/>
    <n v="1"/>
    <n v="52.188225833665392"/>
    <n v="48.24865288540466"/>
  </r>
  <r>
    <x v="2042"/>
    <x v="10"/>
    <x v="2131"/>
    <n v="47.809766525181786"/>
    <n v="2"/>
    <n v="48.19778189154156"/>
    <n v="48.234653504378528"/>
  </r>
  <r>
    <x v="2043"/>
    <x v="11"/>
    <x v="2132"/>
    <n v="47.816253895219525"/>
    <n v="3"/>
    <n v="44.327493850123069"/>
    <n v="48.260035975642296"/>
  </r>
  <r>
    <x v="2044"/>
    <x v="0"/>
    <x v="2133"/>
    <n v="47.829568429899417"/>
    <n v="4"/>
    <n v="40.516766238765442"/>
    <n v="48.2937227647718"/>
  </r>
  <r>
    <x v="2045"/>
    <x v="1"/>
    <x v="2134"/>
    <n v="48.065564607264633"/>
    <n v="5"/>
    <n v="37.3703965415936"/>
    <n v="48.331536373361629"/>
  </r>
  <r>
    <x v="2046"/>
    <x v="2"/>
    <x v="2135"/>
    <n v="48.294282423446958"/>
    <n v="6"/>
    <n v="34.938162893974599"/>
    <n v="48.397896161788829"/>
  </r>
  <r>
    <x v="2047"/>
    <x v="3"/>
    <x v="2136"/>
    <n v="48.411902583818325"/>
    <n v="7"/>
    <n v="32.010813581309286"/>
    <n v="48.432185288283527"/>
  </r>
  <r>
    <x v="2048"/>
    <x v="4"/>
    <x v="2137"/>
    <n v="48.54381448062442"/>
    <n v="8"/>
    <n v="29.771961352152196"/>
    <n v="48.476457290461333"/>
  </r>
  <r>
    <x v="2049"/>
    <x v="5"/>
    <x v="2138"/>
    <n v="48.628425261375412"/>
    <n v="9"/>
    <n v="27.771550969591988"/>
    <n v="48.50959496079215"/>
  </r>
  <r>
    <x v="2050"/>
    <x v="6"/>
    <x v="2139"/>
    <n v="48.677239173347139"/>
    <n v="10"/>
    <n v="25.836375288757541"/>
    <n v="48.526540570534443"/>
  </r>
  <r>
    <x v="2051"/>
    <x v="7"/>
    <x v="2140"/>
    <n v="48.696514410382122"/>
    <n v="11"/>
    <n v="23.654857793372951"/>
    <n v="48.526854214057572"/>
  </r>
  <r>
    <x v="2048"/>
    <x v="8"/>
    <x v="2141"/>
    <n v="48.753831763587264"/>
    <n v="12"/>
    <n v="21.883280370134131"/>
    <n v="48.5485203269265"/>
  </r>
  <r>
    <x v="2052"/>
    <x v="9"/>
    <x v="2142"/>
    <n v="48.793262087868484"/>
    <n v="13"/>
    <n v="20.455953987421349"/>
    <n v="48.562862385300939"/>
  </r>
  <r>
    <x v="2053"/>
    <x v="10"/>
    <x v="2143"/>
    <n v="48.813280560195871"/>
    <n v="14"/>
    <n v="19.21630787446226"/>
    <n v="48.545370166152011"/>
  </r>
  <r>
    <x v="2054"/>
    <x v="11"/>
    <x v="2144"/>
    <n v="48.8065050772543"/>
    <n v="15"/>
    <n v="17.774429887913893"/>
    <n v="48.502870347978281"/>
  </r>
  <r>
    <x v="2055"/>
    <x v="0"/>
    <x v="2145"/>
    <n v="48.801010855510015"/>
    <n v="16"/>
    <n v="16.537518053856477"/>
    <n v="48.453754712607285"/>
  </r>
  <r>
    <x v="2056"/>
    <x v="1"/>
    <x v="2146"/>
    <n v="48.795008859846455"/>
    <n v="17"/>
    <n v="15.315152715279948"/>
    <n v="48.403424265418785"/>
  </r>
  <r>
    <x v="2057"/>
    <x v="2"/>
    <x v="2147"/>
    <n v="48.761997883696885"/>
    <n v="18"/>
    <n v="14.141645125315868"/>
    <n v="48.36733778827594"/>
  </r>
  <r>
    <x v="2058"/>
    <x v="3"/>
    <x v="2148"/>
    <n v="48.685645170999145"/>
    <n v="19"/>
    <n v="13.03987719944524"/>
    <n v="48.329243643665336"/>
  </r>
  <r>
    <x v="2059"/>
    <x v="4"/>
    <x v="2149"/>
    <n v="48.680935487398123"/>
    <n v="20"/>
    <n v="12.053034961936675"/>
    <n v="48.307505890240172"/>
  </r>
  <r>
    <x v="2060"/>
    <x v="5"/>
    <x v="2150"/>
    <n v="48.680806416300847"/>
    <n v="21"/>
    <n v="11.173780321741384"/>
    <n v="48.282744534487691"/>
  </r>
  <r>
    <x v="2061"/>
    <x v="6"/>
    <x v="2151"/>
    <n v="48.656666955487587"/>
    <n v="22"/>
    <n v="10.322770676598642"/>
    <n v="48.261246158199768"/>
  </r>
  <r>
    <x v="2062"/>
    <x v="7"/>
    <x v="2152"/>
    <n v="48.646147004691159"/>
    <n v="23"/>
    <n v="9.5979880291627975"/>
    <n v="48.243465448861464"/>
  </r>
  <r>
    <x v="2063"/>
    <x v="8"/>
    <x v="2153"/>
    <n v="48.627920717368688"/>
    <n v="24"/>
    <n v="8.8439597143196558"/>
    <n v="48.220244295788696"/>
  </r>
  <r>
    <x v="2064"/>
    <x v="9"/>
    <x v="2154"/>
    <n v="48.616066880240787"/>
    <n v="25"/>
    <n v="8.2087896607630437"/>
    <n v="48.200569728547592"/>
  </r>
  <r>
    <x v="2065"/>
    <x v="10"/>
    <x v="2155"/>
    <n v="48.603029558039246"/>
    <n v="0"/>
    <n v="56.207939139763965"/>
    <n v="48.173496111420043"/>
  </r>
  <r>
    <x v="2066"/>
    <x v="11"/>
    <x v="2156"/>
    <n v="48.585241031782793"/>
    <n v="1"/>
    <n v="51.999234189812555"/>
    <n v="47.942290122836383"/>
  </r>
  <r>
    <x v="2067"/>
    <x v="0"/>
    <x v="2157"/>
    <n v="48.556611986317385"/>
    <n v="2"/>
    <n v="48.540445253602371"/>
    <n v="47.776612943632678"/>
  </r>
  <r>
    <x v="2068"/>
    <x v="1"/>
    <x v="2158"/>
    <n v="48.270340293197322"/>
    <n v="3"/>
    <n v="44.78226550337132"/>
    <n v="47.584280084766725"/>
  </r>
  <r>
    <x v="2069"/>
    <x v="2"/>
    <x v="2159"/>
    <n v="47.99272351689725"/>
    <n v="4"/>
    <n v="41.02724995472812"/>
    <n v="47.442665515445306"/>
  </r>
  <r>
    <x v="2070"/>
    <x v="3"/>
    <x v="2160"/>
    <n v="47.828784009716436"/>
    <n v="5"/>
    <n v="38.266253685360837"/>
    <n v="47.317671145016568"/>
  </r>
  <r>
    <x v="2071"/>
    <x v="4"/>
    <x v="2161"/>
    <n v="47.701852465695083"/>
    <n v="6"/>
    <n v="35.401066101653022"/>
    <n v="47.20325545890416"/>
  </r>
  <r>
    <x v="2072"/>
    <x v="5"/>
    <x v="2162"/>
    <n v="47.566063610634878"/>
    <n v="7"/>
    <n v="32.608485610709735"/>
    <n v="47.045469779749219"/>
  </r>
  <r>
    <x v="2073"/>
    <x v="6"/>
    <x v="2163"/>
    <n v="47.507640765563352"/>
    <n v="8"/>
    <n v="30.219319901618309"/>
    <n v="46.942467001987275"/>
  </r>
  <r>
    <x v="2074"/>
    <x v="7"/>
    <x v="2164"/>
    <n v="47.433488692972553"/>
    <n v="9"/>
    <n v="28.000316701113007"/>
    <n v="46.834321967218308"/>
  </r>
  <r>
    <x v="2075"/>
    <x v="8"/>
    <x v="2165"/>
    <n v="47.376786652279193"/>
    <n v="10"/>
    <n v="25.84060947631971"/>
    <n v="46.728091966602477"/>
  </r>
  <r>
    <x v="2076"/>
    <x v="9"/>
    <x v="2166"/>
    <n v="47.337459890133736"/>
    <n v="11"/>
    <n v="23.947350317103414"/>
    <n v="46.667893590323779"/>
  </r>
  <r>
    <x v="2077"/>
    <x v="10"/>
    <x v="2167"/>
    <n v="47.292203862310963"/>
    <n v="12"/>
    <n v="22.076898158189127"/>
    <n v="46.624727399532944"/>
  </r>
  <r>
    <x v="2078"/>
    <x v="11"/>
    <x v="2168"/>
    <n v="47.257570714322163"/>
    <n v="13"/>
    <n v="20.219809028910781"/>
    <n v="46.606405718923483"/>
  </r>
  <r>
    <x v="2079"/>
    <x v="0"/>
    <x v="2169"/>
    <n v="47.226326997985467"/>
    <n v="14"/>
    <n v="18.642560329117082"/>
    <n v="46.599816057902991"/>
  </r>
  <r>
    <x v="2080"/>
    <x v="1"/>
    <x v="2170"/>
    <n v="46.96938068342596"/>
    <n v="15"/>
    <n v="17.111368810405327"/>
    <n v="46.599115019646113"/>
  </r>
  <r>
    <x v="2081"/>
    <x v="2"/>
    <x v="2171"/>
    <n v="46.899533158124498"/>
    <n v="16"/>
    <n v="15.858057016811658"/>
    <n v="46.621327253014101"/>
  </r>
  <r>
    <x v="2082"/>
    <x v="3"/>
    <x v="2172"/>
    <n v="46.818047499787646"/>
    <n v="17"/>
    <n v="14.827985273851544"/>
    <n v="46.632278288030307"/>
  </r>
  <r>
    <x v="2083"/>
    <x v="4"/>
    <x v="2173"/>
    <n v="46.737950834789856"/>
    <n v="18"/>
    <n v="13.627374173072784"/>
    <n v="46.631320266300222"/>
  </r>
  <r>
    <x v="2084"/>
    <x v="5"/>
    <x v="2174"/>
    <n v="46.664302493983996"/>
    <n v="19"/>
    <n v="12.746417528205608"/>
    <n v="46.633708665954678"/>
  </r>
  <r>
    <x v="2085"/>
    <x v="6"/>
    <x v="2175"/>
    <n v="46.593994586295082"/>
    <n v="20"/>
    <n v="11.718756659278005"/>
    <n v="46.620599580767077"/>
  </r>
  <r>
    <x v="2086"/>
    <x v="7"/>
    <x v="2176"/>
    <n v="46.491013423656"/>
    <n v="21"/>
    <n v="10.883552241854447"/>
    <n v="46.623046662455664"/>
  </r>
  <r>
    <x v="2087"/>
    <x v="8"/>
    <x v="2177"/>
    <n v="46.429669960856863"/>
    <n v="22"/>
    <n v="10.082731100531653"/>
    <n v="46.625018904523877"/>
  </r>
  <r>
    <x v="2088"/>
    <x v="9"/>
    <x v="2178"/>
    <n v="46.365648188091065"/>
    <n v="23"/>
    <n v="9.2845024626802353"/>
    <n v="46.616144306062239"/>
  </r>
  <r>
    <x v="2089"/>
    <x v="10"/>
    <x v="2179"/>
    <n v="46.31749535990582"/>
    <n v="24"/>
    <n v="8.5783530565647368"/>
    <n v="46.618825299792306"/>
  </r>
  <r>
    <x v="2090"/>
    <x v="11"/>
    <x v="2180"/>
    <n v="46.30697484207284"/>
    <n v="25"/>
    <n v="7.8432958295411135"/>
    <n v="46.624030257229386"/>
  </r>
  <r>
    <x v="2091"/>
    <x v="0"/>
    <x v="2181"/>
    <n v="46.325667630368848"/>
    <n v="0"/>
    <n v="53.086658293884653"/>
    <n v="46.636019476428586"/>
  </r>
  <r>
    <x v="2092"/>
    <x v="1"/>
    <x v="2182"/>
    <n v="46.615494700217162"/>
    <n v="1"/>
    <n v="49.762592270562521"/>
    <n v="46.750280403152196"/>
  </r>
  <r>
    <x v="2093"/>
    <x v="2"/>
    <x v="2183"/>
    <n v="46.746288454815385"/>
    <n v="2"/>
    <n v="45.943951658912106"/>
    <n v="46.847590775181402"/>
  </r>
  <r>
    <x v="2094"/>
    <x v="3"/>
    <x v="2184"/>
    <n v="46.871858198505102"/>
    <n v="3"/>
    <n v="42.870468817532107"/>
    <n v="46.961669924042148"/>
  </r>
  <r>
    <x v="2095"/>
    <x v="4"/>
    <x v="2185"/>
    <n v="46.986213434446761"/>
    <n v="4"/>
    <n v="39.339825953940228"/>
    <n v="47.037170480232938"/>
  </r>
  <r>
    <x v="2096"/>
    <x v="5"/>
    <x v="2186"/>
    <n v="47.089832715469619"/>
    <n v="5"/>
    <n v="36.721641922843325"/>
    <n v="47.13126723536341"/>
  </r>
  <r>
    <x v="2097"/>
    <x v="6"/>
    <x v="2187"/>
    <n v="47.147210134090315"/>
    <n v="6"/>
    <n v="33.270959433061236"/>
    <n v="47.217981611208415"/>
  </r>
  <r>
    <x v="2098"/>
    <x v="7"/>
    <x v="2188"/>
    <n v="47.248128930022119"/>
    <n v="7"/>
    <n v="31.217948110923576"/>
    <n v="47.371394889963554"/>
  </r>
  <r>
    <x v="2099"/>
    <x v="8"/>
    <x v="2189"/>
    <n v="47.283670809504137"/>
    <n v="8"/>
    <n v="28.759361932237354"/>
    <n v="47.476677188680448"/>
  </r>
  <r>
    <x v="2100"/>
    <x v="9"/>
    <x v="2190"/>
    <n v="47.34605221974806"/>
    <n v="9"/>
    <n v="26.566211692799079"/>
    <n v="47.604385290503551"/>
  </r>
  <r>
    <x v="2101"/>
    <x v="10"/>
    <x v="2191"/>
    <n v="47.408107298104333"/>
    <n v="10"/>
    <n v="25.02793139655725"/>
    <n v="47.722617290661653"/>
  </r>
  <r>
    <x v="2102"/>
    <x v="11"/>
    <x v="2192"/>
    <n v="47.411882139279669"/>
    <n v="11"/>
    <n v="23.364606741427171"/>
    <n v="47.813575227701399"/>
  </r>
  <r>
    <x v="2103"/>
    <x v="0"/>
    <x v="2193"/>
    <n v="47.417963543533219"/>
    <n v="12"/>
    <n v="21.829555469961281"/>
    <n v="47.891685026456841"/>
  </r>
  <r>
    <x v="2104"/>
    <x v="1"/>
    <x v="2194"/>
    <n v="47.398260187448727"/>
    <n v="13"/>
    <n v="20.130848605134187"/>
    <n v="47.949230380430933"/>
  </r>
  <r>
    <x v="2105"/>
    <x v="2"/>
    <x v="2195"/>
    <n v="47.407989615854845"/>
    <n v="14"/>
    <n v="18.633096312649119"/>
    <n v="47.995098559384545"/>
  </r>
  <r>
    <x v="2106"/>
    <x v="3"/>
    <x v="2196"/>
    <n v="47.396993223420019"/>
    <n v="15"/>
    <n v="17.411233960873297"/>
    <n v="48.037567394803986"/>
  </r>
  <r>
    <x v="2107"/>
    <x v="4"/>
    <x v="2197"/>
    <n v="47.390562730058811"/>
    <n v="16"/>
    <n v="16.005895989530387"/>
    <n v="48.061990162268067"/>
  </r>
  <r>
    <x v="2108"/>
    <x v="5"/>
    <x v="2198"/>
    <n v="47.433944717304826"/>
    <n v="17"/>
    <n v="14.815051980495429"/>
    <n v="48.09125354220717"/>
  </r>
  <r>
    <x v="2109"/>
    <x v="6"/>
    <x v="2199"/>
    <n v="47.465472531801304"/>
    <n v="18"/>
    <n v="13.659617568408068"/>
    <n v="48.123594818128701"/>
  </r>
  <r>
    <x v="2110"/>
    <x v="7"/>
    <x v="2200"/>
    <n v="47.503052437983776"/>
    <n v="19"/>
    <n v="12.569444878172943"/>
    <n v="48.150100473658824"/>
  </r>
  <r>
    <x v="2111"/>
    <x v="8"/>
    <x v="2201"/>
    <n v="47.571386747263332"/>
    <n v="20"/>
    <n v="11.751792262073883"/>
    <n v="48.172115228902797"/>
  </r>
  <r>
    <x v="2112"/>
    <x v="9"/>
    <x v="2202"/>
    <n v="47.624297731757245"/>
    <n v="21"/>
    <n v="10.910177509775245"/>
    <n v="48.179006709838227"/>
  </r>
  <r>
    <x v="2113"/>
    <x v="10"/>
    <x v="2203"/>
    <n v="47.659119490783141"/>
    <n v="22"/>
    <n v="9.9629240212994503"/>
    <n v="48.194818886903953"/>
  </r>
  <r>
    <x v="2114"/>
    <x v="11"/>
    <x v="2204"/>
    <n v="47.724502764324093"/>
    <n v="23"/>
    <n v="9.3206958780362132"/>
    <n v="48.21738204115325"/>
  </r>
  <r>
    <x v="2115"/>
    <x v="0"/>
    <x v="2205"/>
    <n v="47.762968592468681"/>
    <n v="24"/>
    <n v="8.648619981965501"/>
    <n v="48.237181234474029"/>
  </r>
  <r>
    <x v="2116"/>
    <x v="1"/>
    <x v="2206"/>
    <n v="48.046349777449485"/>
    <n v="25"/>
    <n v="8.0051502887302703"/>
    <n v="48.253474450645832"/>
  </r>
  <r>
    <x v="2117"/>
    <x v="2"/>
    <x v="2207"/>
    <n v="48.321470458252705"/>
    <n v="0"/>
    <n v="54.629180804653416"/>
    <n v="48.26625045743446"/>
  </r>
  <r>
    <x v="2118"/>
    <x v="3"/>
    <x v="2208"/>
    <n v="48.574554302590734"/>
    <n v="1"/>
    <n v="51.076282292957032"/>
    <n v="48.361637158698748"/>
  </r>
  <r>
    <x v="2119"/>
    <x v="4"/>
    <x v="2209"/>
    <n v="48.692922955525205"/>
    <n v="2"/>
    <n v="47.484020168532119"/>
    <n v="48.390083218900322"/>
  </r>
  <r>
    <x v="2120"/>
    <x v="5"/>
    <x v="2210"/>
    <n v="48.773966906976526"/>
    <n v="3"/>
    <n v="43.889726326107876"/>
    <n v="48.383766438478553"/>
  </r>
  <r>
    <x v="2121"/>
    <x v="6"/>
    <x v="2211"/>
    <n v="48.839954797780855"/>
    <n v="4"/>
    <n v="40.610132148201529"/>
    <n v="48.411589471529972"/>
  </r>
  <r>
    <x v="2122"/>
    <x v="7"/>
    <x v="2212"/>
    <n v="48.89298052835052"/>
    <n v="5"/>
    <n v="37.892285996750793"/>
    <n v="48.44210568257067"/>
  </r>
  <r>
    <x v="2123"/>
    <x v="8"/>
    <x v="2213"/>
    <n v="48.929063510015098"/>
    <n v="6"/>
    <n v="35.342038696255564"/>
    <n v="48.454240307680145"/>
  </r>
  <r>
    <x v="2124"/>
    <x v="9"/>
    <x v="2214"/>
    <n v="48.926258035220023"/>
    <n v="7"/>
    <n v="32.639259143601684"/>
    <n v="48.420186660523406"/>
  </r>
  <r>
    <x v="2125"/>
    <x v="10"/>
    <x v="2215"/>
    <n v="48.912254382755862"/>
    <n v="8"/>
    <n v="30.483421306849255"/>
    <n v="48.402073702142339"/>
  </r>
  <r>
    <x v="2126"/>
    <x v="11"/>
    <x v="2216"/>
    <n v="48.87710151542462"/>
    <n v="9"/>
    <n v="28.16234369493344"/>
    <n v="48.354636900967122"/>
  </r>
  <r>
    <x v="2127"/>
    <x v="0"/>
    <x v="2217"/>
    <n v="48.869702598875328"/>
    <n v="10"/>
    <n v="26.255863546593798"/>
    <n v="48.301784494495223"/>
  </r>
  <r>
    <x v="2128"/>
    <x v="1"/>
    <x v="2218"/>
    <n v="48.736684626936821"/>
    <n v="11"/>
    <n v="24.419089024625702"/>
    <n v="48.23121169269649"/>
  </r>
  <r>
    <x v="2129"/>
    <x v="2"/>
    <x v="2219"/>
    <n v="48.653241497140527"/>
    <n v="12"/>
    <n v="22.606417748611367"/>
    <n v="48.159401421603768"/>
  </r>
  <r>
    <x v="2130"/>
    <x v="3"/>
    <x v="2220"/>
    <n v="48.577287742366778"/>
    <n v="13"/>
    <n v="20.750069021007853"/>
    <n v="48.092052909860207"/>
  </r>
  <r>
    <x v="2131"/>
    <x v="4"/>
    <x v="2221"/>
    <n v="48.537386300159845"/>
    <n v="14"/>
    <n v="19.206425590811794"/>
    <n v="48.03813404571347"/>
  </r>
  <r>
    <x v="2132"/>
    <x v="5"/>
    <x v="2222"/>
    <n v="48.498262230281071"/>
    <n v="15"/>
    <n v="17.740941321638321"/>
    <n v="47.979391223291664"/>
  </r>
  <r>
    <x v="2133"/>
    <x v="6"/>
    <x v="2223"/>
    <n v="48.451540732076936"/>
    <n v="16"/>
    <n v="16.40095161870812"/>
    <n v="47.936333035502138"/>
  </r>
  <r>
    <x v="2134"/>
    <x v="7"/>
    <x v="2224"/>
    <n v="48.400562331936207"/>
    <n v="17"/>
    <n v="15.251659205436262"/>
    <n v="47.904888196836779"/>
  </r>
  <r>
    <x v="2135"/>
    <x v="8"/>
    <x v="2225"/>
    <n v="48.368558522418574"/>
    <n v="18"/>
    <n v="14.017443918064753"/>
    <n v="47.880246263466574"/>
  </r>
  <r>
    <x v="2136"/>
    <x v="9"/>
    <x v="2226"/>
    <n v="48.360316738696639"/>
    <n v="19"/>
    <n v="12.866644073966619"/>
    <n v="47.875248926509926"/>
  </r>
  <r>
    <x v="2137"/>
    <x v="10"/>
    <x v="2227"/>
    <n v="48.373600199640421"/>
    <n v="20"/>
    <n v="11.844827254702176"/>
    <n v="47.870285150447913"/>
  </r>
  <r>
    <x v="2138"/>
    <x v="11"/>
    <x v="2228"/>
    <n v="48.377815143978346"/>
    <n v="21"/>
    <n v="11.123641900162516"/>
    <n v="47.86506972101585"/>
  </r>
  <r>
    <x v="2139"/>
    <x v="0"/>
    <x v="2229"/>
    <n v="48.366164605526329"/>
    <n v="22"/>
    <n v="10.26752660366493"/>
    <n v="47.855672057431306"/>
  </r>
  <r>
    <x v="2140"/>
    <x v="1"/>
    <x v="2230"/>
    <n v="48.276554186821663"/>
    <n v="23"/>
    <n v="9.5879849878668146"/>
    <n v="47.846440303168272"/>
  </r>
  <r>
    <x v="2141"/>
    <x v="2"/>
    <x v="2231"/>
    <n v="48.091031089363838"/>
    <n v="24"/>
    <n v="8.8685784002849264"/>
    <n v="47.83617942527902"/>
  </r>
  <r>
    <x v="2142"/>
    <x v="3"/>
    <x v="2232"/>
    <n v="47.91372262487149"/>
    <n v="25"/>
    <n v="8.1776263803766582"/>
    <n v="47.823728777918767"/>
  </r>
  <r>
    <x v="2143"/>
    <x v="4"/>
    <x v="2233"/>
    <n v="47.7899335039844"/>
    <n v="0"/>
    <n v="55.916901271721194"/>
    <n v="47.814930505306243"/>
  </r>
  <r>
    <x v="2144"/>
    <x v="5"/>
    <x v="2234"/>
    <n v="47.689015697069429"/>
    <n v="1"/>
    <n v="51.460304105678347"/>
    <n v="47.748198861822068"/>
  </r>
  <r>
    <x v="2145"/>
    <x v="6"/>
    <x v="2235"/>
    <n v="47.613984034889974"/>
    <n v="2"/>
    <n v="47.398743632838134"/>
    <n v="47.729696985609607"/>
  </r>
  <r>
    <x v="2146"/>
    <x v="7"/>
    <x v="2236"/>
    <n v="47.546102374999627"/>
    <n v="3"/>
    <n v="44.265337272302247"/>
    <n v="47.758814561501111"/>
  </r>
  <r>
    <x v="2147"/>
    <x v="8"/>
    <x v="2237"/>
    <n v="47.482640830567206"/>
    <n v="4"/>
    <n v="41.02210099725086"/>
    <n v="47.768529316168255"/>
  </r>
  <r>
    <x v="2143"/>
    <x v="9"/>
    <x v="2238"/>
    <n v="47.439151440051027"/>
    <n v="5"/>
    <n v="38.056103435728751"/>
    <n v="47.78542722075958"/>
  </r>
  <r>
    <x v="2148"/>
    <x v="10"/>
    <x v="2239"/>
    <n v="47.414646118526129"/>
    <n v="6"/>
    <n v="34.882314459639488"/>
    <n v="47.798131076558612"/>
  </r>
  <r>
    <x v="2149"/>
    <x v="11"/>
    <x v="2240"/>
    <n v="47.425950536202528"/>
    <n v="7"/>
    <n v="32.394734205457183"/>
    <n v="47.840697299963374"/>
  </r>
  <r>
    <x v="2150"/>
    <x v="0"/>
    <x v="2241"/>
    <n v="47.419105149539888"/>
    <n v="8"/>
    <n v="29.843024490983822"/>
    <n v="47.857071864993415"/>
  </r>
  <r>
    <x v="2151"/>
    <x v="1"/>
    <x v="2242"/>
    <n v="47.364136927613963"/>
    <n v="9"/>
    <n v="27.448836207562834"/>
    <n v="47.915668008364044"/>
  </r>
  <r>
    <x v="2152"/>
    <x v="2"/>
    <x v="2243"/>
    <n v="47.42734830704142"/>
    <n v="10"/>
    <n v="25.303130722310875"/>
    <n v="47.979575826186945"/>
  </r>
  <r>
    <x v="2153"/>
    <x v="3"/>
    <x v="2244"/>
    <n v="47.484044051974038"/>
    <n v="11"/>
    <n v="23.44965036487411"/>
    <n v="48.040434497372509"/>
  </r>
  <r>
    <x v="2154"/>
    <x v="4"/>
    <x v="2245"/>
    <n v="47.559172085534975"/>
    <n v="12"/>
    <n v="21.697212840073309"/>
    <n v="48.084166675168596"/>
  </r>
  <r>
    <x v="2155"/>
    <x v="5"/>
    <x v="2246"/>
    <n v="47.601296701201662"/>
    <n v="13"/>
    <n v="20.022164355026767"/>
    <n v="48.12209879783245"/>
  </r>
  <r>
    <x v="2156"/>
    <x v="6"/>
    <x v="2247"/>
    <n v="47.650550097981196"/>
    <n v="14"/>
    <n v="18.413397488117379"/>
    <n v="48.178600612748873"/>
  </r>
  <r>
    <x v="2157"/>
    <x v="7"/>
    <x v="2248"/>
    <n v="47.703193404660531"/>
    <n v="15"/>
    <n v="17.1596557864797"/>
    <n v="48.239735577154462"/>
  </r>
  <r>
    <x v="2158"/>
    <x v="8"/>
    <x v="2249"/>
    <n v="47.744953720055186"/>
    <n v="16"/>
    <n v="15.976446296725744"/>
    <n v="48.2859166482475"/>
  </r>
  <r>
    <x v="2159"/>
    <x v="9"/>
    <x v="2250"/>
    <n v="47.785786028441088"/>
    <n v="17"/>
    <n v="14.918993104938675"/>
    <n v="48.317142218882942"/>
  </r>
  <r>
    <x v="2160"/>
    <x v="10"/>
    <x v="2251"/>
    <n v="47.810629514772835"/>
    <n v="18"/>
    <n v="13.949979869149919"/>
    <n v="48.328579485013016"/>
  </r>
  <r>
    <x v="2161"/>
    <x v="11"/>
    <x v="2252"/>
    <n v="47.821515340854909"/>
    <n v="19"/>
    <n v="12.799633097129428"/>
    <n v="48.330524399055292"/>
  </r>
  <r>
    <x v="2162"/>
    <x v="0"/>
    <x v="2253"/>
    <n v="47.844281016285265"/>
    <n v="20"/>
    <n v="11.774418957369379"/>
    <n v="48.334676665556735"/>
  </r>
  <r>
    <x v="2163"/>
    <x v="1"/>
    <x v="2254"/>
    <n v="48.057461757916286"/>
    <n v="21"/>
    <n v="10.996773441771282"/>
    <n v="48.339768652461551"/>
  </r>
  <r>
    <x v="2164"/>
    <x v="2"/>
    <x v="2255"/>
    <n v="48.127992581673958"/>
    <n v="22"/>
    <n v="10.142897921113926"/>
    <n v="48.344606295722144"/>
  </r>
  <r>
    <x v="2165"/>
    <x v="3"/>
    <x v="2256"/>
    <n v="48.299744913019303"/>
    <n v="23"/>
    <n v="9.4494631363618939"/>
    <n v="48.353975944228829"/>
  </r>
  <r>
    <x v="2166"/>
    <x v="4"/>
    <x v="2257"/>
    <n v="48.403464548271884"/>
    <n v="24"/>
    <n v="8.7004946609214731"/>
    <n v="48.359462912064195"/>
  </r>
  <r>
    <x v="2167"/>
    <x v="5"/>
    <x v="2258"/>
    <n v="48.50046116167298"/>
    <n v="25"/>
    <n v="8.0588497001076913"/>
    <n v="48.363196116328389"/>
  </r>
  <r>
    <x v="2168"/>
    <x v="6"/>
    <x v="2259"/>
    <n v="48.557974043353902"/>
    <n v="0"/>
    <n v="55.016024084684858"/>
    <n v="48.356890013744923"/>
  </r>
  <r>
    <x v="2169"/>
    <x v="7"/>
    <x v="2260"/>
    <n v="48.609400649068704"/>
    <n v="1"/>
    <n v="51.210528776810222"/>
    <n v="48.325220475386573"/>
  </r>
  <r>
    <x v="2160"/>
    <x v="8"/>
    <x v="2261"/>
    <n v="48.66768278748183"/>
    <n v="2"/>
    <n v="47.791830907373367"/>
    <n v="48.305728901096884"/>
  </r>
  <r>
    <x v="2170"/>
    <x v="9"/>
    <x v="2262"/>
    <n v="48.698547585912415"/>
    <n v="3"/>
    <n v="44.396486460308736"/>
    <n v="48.25931399904708"/>
  </r>
  <r>
    <x v="2171"/>
    <x v="10"/>
    <x v="2263"/>
    <n v="48.715111711806003"/>
    <n v="4"/>
    <n v="41.250222709233469"/>
    <n v="48.194251380564559"/>
  </r>
  <r>
    <x v="2172"/>
    <x v="11"/>
    <x v="2264"/>
    <n v="48.71679360766597"/>
    <n v="5"/>
    <n v="38.227605489015779"/>
    <n v="48.131877917147051"/>
  </r>
  <r>
    <x v="2173"/>
    <x v="0"/>
    <x v="2265"/>
    <n v="48.707068799552587"/>
    <n v="6"/>
    <n v="35.456958475603713"/>
    <n v="48.063891715120349"/>
  </r>
  <r>
    <x v="2174"/>
    <x v="1"/>
    <x v="2266"/>
    <n v="48.643003482727252"/>
    <n v="7"/>
    <n v="32.615790833362752"/>
    <n v="48.027534450410045"/>
  </r>
  <r>
    <x v="2175"/>
    <x v="2"/>
    <x v="2267"/>
    <n v="48.588794368490426"/>
    <n v="8"/>
    <n v="30.634072426487215"/>
    <n v="48.006018300200118"/>
  </r>
  <r>
    <x v="2176"/>
    <x v="3"/>
    <x v="2268"/>
    <n v="48.423451721310123"/>
    <n v="9"/>
    <n v="28.311591748172077"/>
    <n v="47.944263300569588"/>
  </r>
  <r>
    <x v="2177"/>
    <x v="4"/>
    <x v="2269"/>
    <n v="48.338605916255815"/>
    <n v="10"/>
    <n v="26.124722783315931"/>
    <n v="47.905348353545662"/>
  </r>
  <r>
    <x v="2178"/>
    <x v="5"/>
    <x v="2270"/>
    <n v="48.293544600805525"/>
    <n v="11"/>
    <n v="24.040034765121433"/>
    <n v="47.867675487866428"/>
  </r>
  <r>
    <x v="2170"/>
    <x v="6"/>
    <x v="2271"/>
    <n v="48.284497087664271"/>
    <n v="12"/>
    <n v="22.209296496035268"/>
    <n v="47.83220724567164"/>
  </r>
  <r>
    <x v="2179"/>
    <x v="7"/>
    <x v="2272"/>
    <n v="48.259889840384481"/>
    <n v="13"/>
    <n v="20.784938856398565"/>
    <n v="47.791135056570269"/>
  </r>
  <r>
    <x v="2180"/>
    <x v="8"/>
    <x v="2273"/>
    <n v="48.168183537634363"/>
    <n v="14"/>
    <n v="19.238719507592947"/>
    <n v="47.736751515984295"/>
  </r>
  <r>
    <x v="2181"/>
    <x v="9"/>
    <x v="2274"/>
    <n v="48.090587863501177"/>
    <n v="15"/>
    <n v="17.783100246235822"/>
    <n v="47.687372084671502"/>
  </r>
  <r>
    <x v="2182"/>
    <x v="10"/>
    <x v="2275"/>
    <n v="48.043113081778515"/>
    <n v="16"/>
    <n v="16.397991500304247"/>
    <n v="47.644588507740188"/>
  </r>
  <r>
    <x v="2183"/>
    <x v="11"/>
    <x v="2276"/>
    <n v="48.00939008413112"/>
    <n v="17"/>
    <n v="15.073396197694548"/>
    <n v="47.602062621771388"/>
  </r>
  <r>
    <x v="2184"/>
    <x v="0"/>
    <x v="2277"/>
    <n v="47.986085344199473"/>
    <n v="18"/>
    <n v="13.976236208720723"/>
    <n v="47.556712106337343"/>
  </r>
  <r>
    <x v="2185"/>
    <x v="1"/>
    <x v="2278"/>
    <n v="47.851557908062318"/>
    <n v="19"/>
    <n v="12.855688694898982"/>
    <n v="47.500033827523914"/>
  </r>
  <r>
    <x v="2186"/>
    <x v="2"/>
    <x v="2279"/>
    <n v="47.765512557120267"/>
    <n v="20"/>
    <n v="11.843160780584196"/>
    <n v="47.453870292150029"/>
  </r>
  <r>
    <x v="2187"/>
    <x v="3"/>
    <x v="2280"/>
    <n v="47.797059310983229"/>
    <n v="21"/>
    <n v="11.062081625789332"/>
    <n v="47.41950475872116"/>
  </r>
  <r>
    <x v="2188"/>
    <x v="4"/>
    <x v="2281"/>
    <n v="47.770518839206289"/>
    <n v="22"/>
    <n v="10.269388175954186"/>
    <n v="47.3799890725466"/>
  </r>
  <r>
    <x v="2189"/>
    <x v="5"/>
    <x v="2282"/>
    <n v="47.717559428339115"/>
    <n v="23"/>
    <n v="9.523537202139261"/>
    <n v="47.341025094246412"/>
  </r>
  <r>
    <x v="2190"/>
    <x v="6"/>
    <x v="2283"/>
    <n v="47.692716473495771"/>
    <n v="24"/>
    <n v="8.7508929184880451"/>
    <n v="47.292110845988667"/>
  </r>
  <r>
    <x v="2191"/>
    <x v="7"/>
    <x v="2284"/>
    <n v="47.682119573536994"/>
    <n v="25"/>
    <n v="7.9737173152308891"/>
    <n v="47.24477884221367"/>
  </r>
  <r>
    <x v="2192"/>
    <x v="8"/>
    <x v="2285"/>
    <n v="47.697811874433263"/>
    <n v="0"/>
    <n v="54.588485316846992"/>
    <n v="47.212811592607345"/>
  </r>
  <r>
    <x v="2193"/>
    <x v="9"/>
    <x v="2286"/>
    <n v="47.695468680181783"/>
    <n v="1"/>
    <n v="50.947392523899488"/>
    <n v="47.034797070782858"/>
  </r>
  <r>
    <x v="2194"/>
    <x v="10"/>
    <x v="2287"/>
    <n v="47.678615706142288"/>
    <n v="2"/>
    <n v="47.165229729701089"/>
    <n v="46.822872718721655"/>
  </r>
  <r>
    <x v="2195"/>
    <x v="11"/>
    <x v="2288"/>
    <n v="47.665194333151568"/>
    <n v="3"/>
    <n v="43.518141110794666"/>
    <n v="46.628490805336419"/>
  </r>
  <r>
    <x v="2196"/>
    <x v="0"/>
    <x v="2289"/>
    <n v="47.659279465246996"/>
    <n v="4"/>
    <n v="40.408180953097151"/>
    <n v="46.47468412808356"/>
  </r>
  <r>
    <x v="2195"/>
    <x v="1"/>
    <x v="2290"/>
    <n v="47.54187368709934"/>
    <n v="5"/>
    <n v="37.309791761655241"/>
    <n v="46.303277524806141"/>
  </r>
  <r>
    <x v="2197"/>
    <x v="2"/>
    <x v="2291"/>
    <n v="47.370852222533699"/>
    <n v="6"/>
    <n v="34.966135402014629"/>
    <n v="46.145519890447964"/>
  </r>
  <r>
    <x v="2198"/>
    <x v="3"/>
    <x v="2292"/>
    <n v="47.07398294948397"/>
    <n v="7"/>
    <n v="32.325322805528785"/>
    <n v="45.983714838260603"/>
  </r>
  <r>
    <x v="2199"/>
    <x v="4"/>
    <x v="2293"/>
    <n v="46.830889003810505"/>
    <n v="8"/>
    <n v="29.800379931474922"/>
    <n v="45.848962060850141"/>
  </r>
  <r>
    <x v="2200"/>
    <x v="5"/>
    <x v="2294"/>
    <n v="46.663668643496685"/>
    <n v="9"/>
    <n v="27.786239963349033"/>
    <n v="45.736570542113242"/>
  </r>
  <r>
    <x v="2201"/>
    <x v="6"/>
    <x v="2295"/>
    <n v="46.493802622343452"/>
    <n v="10"/>
    <n v="25.616139096646247"/>
    <n v="45.614595134615989"/>
  </r>
  <r>
    <x v="2202"/>
    <x v="7"/>
    <x v="2296"/>
    <n v="46.362064596953864"/>
    <n v="11"/>
    <n v="23.561213495492026"/>
    <n v="45.529890905922272"/>
  </r>
  <r>
    <x v="2203"/>
    <x v="8"/>
    <x v="2297"/>
    <n v="46.223683045666711"/>
    <n v="12"/>
    <n v="21.654821943166759"/>
    <n v="45.483134375800638"/>
  </r>
  <r>
    <x v="2203"/>
    <x v="9"/>
    <x v="2298"/>
    <n v="46.098702883486304"/>
    <n v="13"/>
    <n v="20.05076105848774"/>
    <n v="45.446359615628133"/>
  </r>
  <r>
    <x v="2204"/>
    <x v="10"/>
    <x v="2299"/>
    <n v="46.000243597993645"/>
    <n v="14"/>
    <n v="18.572097184870298"/>
    <n v="45.41046126971446"/>
  </r>
  <r>
    <x v="2205"/>
    <x v="11"/>
    <x v="2300"/>
    <n v="45.931800508263933"/>
    <n v="15"/>
    <n v="17.205521957663063"/>
    <n v="45.37282447096964"/>
  </r>
  <r>
    <x v="2206"/>
    <x v="0"/>
    <x v="2301"/>
    <n v="45.867006205596304"/>
    <n v="16"/>
    <n v="15.82389203972552"/>
    <n v="45.324884806164945"/>
  </r>
  <r>
    <x v="2207"/>
    <x v="1"/>
    <x v="2302"/>
    <n v="45.519461909193694"/>
    <n v="17"/>
    <n v="14.461164239334964"/>
    <n v="45.294758808402172"/>
  </r>
  <r>
    <x v="2208"/>
    <x v="2"/>
    <x v="2303"/>
    <n v="45.349984091193541"/>
    <n v="18"/>
    <n v="13.211079444739589"/>
    <n v="45.27356284496377"/>
  </r>
  <r>
    <x v="2208"/>
    <x v="3"/>
    <x v="2304"/>
    <n v="45.243688739242877"/>
    <n v="19"/>
    <n v="12.232480967351471"/>
    <n v="45.261222204174565"/>
  </r>
  <r>
    <x v="2209"/>
    <x v="4"/>
    <x v="2305"/>
    <n v="45.14110133692401"/>
    <n v="20"/>
    <n v="11.379226079294533"/>
    <n v="45.256491162433512"/>
  </r>
  <r>
    <x v="2210"/>
    <x v="5"/>
    <x v="2306"/>
    <n v="45.06085307010887"/>
    <n v="21"/>
    <n v="10.528619862432718"/>
    <n v="45.249745275931431"/>
  </r>
  <r>
    <x v="2211"/>
    <x v="6"/>
    <x v="2307"/>
    <n v="45.012998059715073"/>
    <n v="22"/>
    <n v="9.7433744689016937"/>
    <n v="45.246222107955354"/>
  </r>
  <r>
    <x v="2212"/>
    <x v="7"/>
    <x v="2308"/>
    <n v="44.977977345248114"/>
    <n v="23"/>
    <n v="8.8631948506596494"/>
    <n v="45.255447856281904"/>
  </r>
  <r>
    <x v="2213"/>
    <x v="8"/>
    <x v="2309"/>
    <n v="44.988163658831049"/>
    <n v="24"/>
    <n v="8.1119108675255926"/>
    <n v="45.273020361060951"/>
  </r>
  <r>
    <x v="2214"/>
    <x v="9"/>
    <x v="2310"/>
    <n v="45.044580164828879"/>
    <n v="25"/>
    <n v="7.5421594455454049"/>
    <n v="45.299271732892848"/>
  </r>
  <r>
    <x v="2215"/>
    <x v="10"/>
    <x v="2311"/>
    <n v="45.106572019977136"/>
    <n v="0"/>
    <n v="52.185289272216302"/>
    <n v="45.318846478926098"/>
  </r>
  <r>
    <x v="2216"/>
    <x v="11"/>
    <x v="2312"/>
    <n v="45.138269212881006"/>
    <n v="1"/>
    <n v="48.08641377107314"/>
    <n v="45.41920148981756"/>
  </r>
  <r>
    <x v="2217"/>
    <x v="0"/>
    <x v="2313"/>
    <n v="45.169599590073929"/>
    <n v="2"/>
    <n v="44.541073899000487"/>
    <n v="45.557497189516589"/>
  </r>
  <r>
    <x v="2218"/>
    <x v="1"/>
    <x v="2314"/>
    <n v="45.339562392074718"/>
    <n v="3"/>
    <n v="41.441750967881134"/>
    <n v="45.66759585970695"/>
  </r>
  <r>
    <x v="2219"/>
    <x v="2"/>
    <x v="2315"/>
    <n v="45.381371840096854"/>
    <n v="4"/>
    <n v="38.094191808851953"/>
    <n v="45.753576165919853"/>
  </r>
  <r>
    <x v="2220"/>
    <x v="3"/>
    <x v="2316"/>
    <n v="45.490606138349555"/>
    <n v="5"/>
    <n v="35.180063697819946"/>
    <n v="45.833588097995452"/>
  </r>
  <r>
    <x v="2221"/>
    <x v="4"/>
    <x v="2317"/>
    <n v="45.561140135224512"/>
    <n v="6"/>
    <n v="32.781767197485287"/>
    <n v="45.911563046187538"/>
  </r>
  <r>
    <x v="2222"/>
    <x v="5"/>
    <x v="2318"/>
    <n v="45.56945683612269"/>
    <n v="7"/>
    <n v="30.50616031048758"/>
    <n v="45.971113142255568"/>
  </r>
  <r>
    <x v="2223"/>
    <x v="6"/>
    <x v="2319"/>
    <n v="45.585064980139407"/>
    <n v="8"/>
    <n v="28.283094428526745"/>
    <n v="46.008620439094543"/>
  </r>
  <r>
    <x v="2224"/>
    <x v="7"/>
    <x v="2320"/>
    <n v="45.599948154087805"/>
    <n v="9"/>
    <n v="26.139571962136145"/>
    <n v="46.049611201274566"/>
  </r>
  <r>
    <x v="2225"/>
    <x v="8"/>
    <x v="2321"/>
    <n v="45.624160990950024"/>
    <n v="10"/>
    <n v="24.47263200928094"/>
    <n v="46.070196806905919"/>
  </r>
  <r>
    <x v="2226"/>
    <x v="9"/>
    <x v="2322"/>
    <n v="45.657019994306239"/>
    <n v="11"/>
    <n v="22.93000033884999"/>
    <n v="46.059678224884969"/>
  </r>
  <r>
    <x v="2227"/>
    <x v="10"/>
    <x v="2323"/>
    <n v="45.655936404644606"/>
    <n v="12"/>
    <n v="21.15836268083789"/>
    <n v="46.027451333716527"/>
  </r>
  <r>
    <x v="2228"/>
    <x v="11"/>
    <x v="2324"/>
    <n v="45.667688528282156"/>
    <n v="13"/>
    <n v="19.566133388653256"/>
    <n v="46.017069505162603"/>
  </r>
  <r>
    <x v="2229"/>
    <x v="0"/>
    <x v="2325"/>
    <n v="45.673800406363384"/>
    <n v="14"/>
    <n v="18.064000401815186"/>
    <n v="46.005854956897657"/>
  </r>
  <r>
    <x v="2230"/>
    <x v="1"/>
    <x v="2326"/>
    <n v="45.748048884894416"/>
    <n v="15"/>
    <n v="16.558336482799735"/>
    <n v="45.996924641751519"/>
  </r>
  <r>
    <x v="2231"/>
    <x v="2"/>
    <x v="2327"/>
    <n v="45.933400134745831"/>
    <n v="16"/>
    <n v="15.417191069928101"/>
    <n v="45.990605625661345"/>
  </r>
  <r>
    <x v="2232"/>
    <x v="3"/>
    <x v="2328"/>
    <n v="46.029005442229767"/>
    <n v="17"/>
    <n v="14.175018732916415"/>
    <n v="45.980324605205062"/>
  </r>
  <r>
    <x v="2233"/>
    <x v="4"/>
    <x v="2329"/>
    <n v="46.142624541443624"/>
    <n v="18"/>
    <n v="13.044480794085342"/>
    <n v="45.97919942105856"/>
  </r>
  <r>
    <x v="2234"/>
    <x v="5"/>
    <x v="2330"/>
    <n v="46.2349182097281"/>
    <n v="19"/>
    <n v="12.168611903847411"/>
    <n v="45.979969818420187"/>
  </r>
  <r>
    <x v="2235"/>
    <x v="6"/>
    <x v="2331"/>
    <n v="46.283076572538072"/>
    <n v="20"/>
    <n v="11.288156611516351"/>
    <n v="45.977666238242023"/>
  </r>
  <r>
    <x v="2236"/>
    <x v="7"/>
    <x v="2332"/>
    <n v="46.321623287053342"/>
    <n v="21"/>
    <n v="10.481057094755682"/>
    <n v="45.963919996289476"/>
  </r>
  <r>
    <x v="2237"/>
    <x v="8"/>
    <x v="2333"/>
    <n v="46.340261258906878"/>
    <n v="22"/>
    <n v="9.8679220713101596"/>
    <n v="45.943305243209991"/>
  </r>
  <r>
    <x v="2238"/>
    <x v="9"/>
    <x v="2334"/>
    <n v="46.329221844809013"/>
    <n v="23"/>
    <n v="9.1004236651767627"/>
    <n v="45.905887154870157"/>
  </r>
  <r>
    <x v="2239"/>
    <x v="10"/>
    <x v="2335"/>
    <n v="46.307870890070291"/>
    <n v="24"/>
    <n v="8.4663043872560699"/>
    <n v="45.873578825837086"/>
  </r>
  <r>
    <x v="2240"/>
    <x v="11"/>
    <x v="2336"/>
    <n v="46.27434170772451"/>
    <n v="25"/>
    <n v="7.8064185169942775"/>
    <n v="45.84479851893505"/>
  </r>
  <r>
    <x v="2241"/>
    <x v="0"/>
    <x v="2337"/>
    <n v="46.249555747444141"/>
    <n v="0"/>
    <n v="53.540081919251016"/>
    <n v="45.822367451587283"/>
  </r>
  <r>
    <x v="2242"/>
    <x v="1"/>
    <x v="2338"/>
    <n v="46.155300572636371"/>
    <n v="1"/>
    <n v="49.953405717010163"/>
    <n v="45.621115871055721"/>
  </r>
  <r>
    <x v="2239"/>
    <x v="2"/>
    <x v="2339"/>
    <n v="46.005739778579361"/>
    <n v="2"/>
    <n v="46.027405946570276"/>
    <n v="45.408015122778636"/>
  </r>
  <r>
    <x v="2243"/>
    <x v="3"/>
    <x v="2340"/>
    <n v="45.897461536736486"/>
    <n v="3"/>
    <n v="42.602485101755349"/>
    <n v="45.274440648626999"/>
  </r>
  <r>
    <x v="2244"/>
    <x v="4"/>
    <x v="2341"/>
    <n v="45.765892368684412"/>
    <n v="4"/>
    <n v="39.174352891872616"/>
    <n v="45.204036257177769"/>
  </r>
  <r>
    <x v="2245"/>
    <x v="5"/>
    <x v="2342"/>
    <n v="45.690705546853664"/>
    <n v="5"/>
    <n v="36.232725498412904"/>
    <n v="45.155841769395977"/>
  </r>
  <r>
    <x v="2244"/>
    <x v="6"/>
    <x v="2343"/>
    <n v="45.634241117000307"/>
    <n v="6"/>
    <n v="33.58569349440382"/>
    <n v="45.141669906476963"/>
  </r>
  <r>
    <x v="2246"/>
    <x v="7"/>
    <x v="2344"/>
    <n v="45.570507741572804"/>
    <n v="7"/>
    <n v="31.012508817813835"/>
    <n v="45.103605269000134"/>
  </r>
  <r>
    <x v="2247"/>
    <x v="8"/>
    <x v="2345"/>
    <n v="45.533808639917162"/>
    <n v="8"/>
    <n v="28.836469717957041"/>
    <n v="45.07468286606651"/>
  </r>
  <r>
    <x v="2248"/>
    <x v="9"/>
    <x v="2346"/>
    <n v="45.468087714634962"/>
    <n v="9"/>
    <n v="26.41747763815928"/>
    <n v="45.027657449596902"/>
  </r>
  <r>
    <x v="2249"/>
    <x v="10"/>
    <x v="2347"/>
    <n v="45.418496956790641"/>
    <n v="10"/>
    <n v="24.330631151998244"/>
    <n v="45.005434993128162"/>
  </r>
  <r>
    <x v="2250"/>
    <x v="11"/>
    <x v="2348"/>
    <n v="45.37140600273073"/>
    <n v="11"/>
    <n v="22.494937308076185"/>
    <n v="44.979496463406278"/>
  </r>
  <r>
    <x v="2251"/>
    <x v="0"/>
    <x v="2349"/>
    <n v="45.332752810591288"/>
    <n v="12"/>
    <n v="21.018207995359692"/>
    <n v="44.960422965083467"/>
  </r>
  <r>
    <x v="2252"/>
    <x v="1"/>
    <x v="2350"/>
    <n v="45.07047247037621"/>
    <n v="13"/>
    <n v="19.414736987076498"/>
    <n v="44.951855750127557"/>
  </r>
  <r>
    <x v="2253"/>
    <x v="2"/>
    <x v="2351"/>
    <n v="44.88658801207157"/>
    <n v="14"/>
    <n v="17.943441147342462"/>
    <n v="44.939174225264814"/>
  </r>
  <r>
    <x v="2254"/>
    <x v="3"/>
    <x v="2352"/>
    <n v="44.679486311816554"/>
    <n v="15"/>
    <n v="16.473029765582421"/>
    <n v="44.956824787334909"/>
  </r>
  <r>
    <x v="2255"/>
    <x v="4"/>
    <x v="2353"/>
    <n v="44.547829391965301"/>
    <n v="16"/>
    <n v="15.278397293768185"/>
    <n v="44.969121250952199"/>
  </r>
  <r>
    <x v="2256"/>
    <x v="5"/>
    <x v="2354"/>
    <n v="44.487902793964047"/>
    <n v="17"/>
    <n v="14.15982874693862"/>
    <n v="44.981550297225887"/>
  </r>
  <r>
    <x v="2257"/>
    <x v="6"/>
    <x v="2355"/>
    <n v="44.493103524362581"/>
    <n v="18"/>
    <n v="13.054881158467335"/>
    <n v="44.996943195145668"/>
  </r>
  <r>
    <x v="2258"/>
    <x v="7"/>
    <x v="2356"/>
    <n v="44.506855455704851"/>
    <n v="19"/>
    <n v="12.137513571442208"/>
    <n v="45.021828882679685"/>
  </r>
  <r>
    <x v="2259"/>
    <x v="8"/>
    <x v="2357"/>
    <n v="44.534317004754477"/>
    <n v="20"/>
    <n v="11.102582345156842"/>
    <n v="45.044692386367672"/>
  </r>
  <r>
    <x v="2260"/>
    <x v="9"/>
    <x v="2358"/>
    <n v="44.563916821024932"/>
    <n v="21"/>
    <n v="10.202757928182676"/>
    <n v="45.074073986985269"/>
  </r>
  <r>
    <x v="2261"/>
    <x v="10"/>
    <x v="2359"/>
    <n v="44.602292866283584"/>
    <n v="22"/>
    <n v="9.3627778787224045"/>
    <n v="45.108442117069295"/>
  </r>
  <r>
    <x v="2262"/>
    <x v="11"/>
    <x v="2360"/>
    <n v="44.639867572489251"/>
    <n v="23"/>
    <n v="8.664261223230266"/>
    <n v="45.143592468963767"/>
  </r>
  <r>
    <x v="2263"/>
    <x v="0"/>
    <x v="2361"/>
    <n v="44.67261516678122"/>
    <n v="24"/>
    <n v="8.0777702440786037"/>
    <n v="45.181775161793098"/>
  </r>
  <r>
    <x v="2264"/>
    <x v="1"/>
    <x v="2362"/>
    <n v="44.757140648173227"/>
    <n v="25"/>
    <n v="7.5035991077995146"/>
    <n v="45.21133141061128"/>
  </r>
  <r>
    <x v="2265"/>
    <x v="2"/>
    <x v="2363"/>
    <n v="44.817215198494729"/>
    <n v="0"/>
    <n v="50.823185582075013"/>
    <n v="45.242053074941396"/>
  </r>
  <r>
    <x v="2266"/>
    <x v="3"/>
    <x v="2364"/>
    <n v="45.016916714386255"/>
    <n v="1"/>
    <n v="47.076545615269431"/>
    <n v="45.514442064093238"/>
  </r>
  <r>
    <x v="2267"/>
    <x v="4"/>
    <x v="2365"/>
    <n v="45.156024543716036"/>
    <n v="2"/>
    <n v="44.224150545523074"/>
    <n v="45.800345122595978"/>
  </r>
  <r>
    <x v="2268"/>
    <x v="5"/>
    <x v="2366"/>
    <n v="45.299574020639149"/>
    <n v="3"/>
    <n v="41.652025817190783"/>
    <n v="46.008826829300617"/>
  </r>
  <r>
    <x v="2269"/>
    <x v="6"/>
    <x v="2367"/>
    <n v="45.320412164191254"/>
    <n v="4"/>
    <n v="38.523727306818508"/>
    <n v="46.133793363434748"/>
  </r>
  <r>
    <x v="2270"/>
    <x v="7"/>
    <x v="2368"/>
    <n v="45.349020561064194"/>
    <n v="5"/>
    <n v="36.041405349006162"/>
    <n v="46.26428455900821"/>
  </r>
  <r>
    <x v="2271"/>
    <x v="8"/>
    <x v="2369"/>
    <n v="45.358760301959286"/>
    <n v="6"/>
    <n v="33.071820888466661"/>
    <n v="46.378110207771144"/>
  </r>
  <r>
    <x v="2271"/>
    <x v="9"/>
    <x v="2370"/>
    <n v="45.400369765183541"/>
    <n v="7"/>
    <n v="30.622056378209869"/>
    <n v="46.516111757648545"/>
  </r>
  <r>
    <x v="2272"/>
    <x v="10"/>
    <x v="2371"/>
    <n v="45.442552943793338"/>
    <n v="8"/>
    <n v="28.201626595617274"/>
    <n v="46.620871864350903"/>
  </r>
  <r>
    <x v="2273"/>
    <x v="11"/>
    <x v="2372"/>
    <n v="45.48302426718395"/>
    <n v="9"/>
    <n v="26.117474475831219"/>
    <n v="46.721390260146741"/>
  </r>
  <r>
    <x v="2274"/>
    <x v="0"/>
    <x v="2373"/>
    <n v="45.519409543501475"/>
    <n v="10"/>
    <n v="23.980461000752872"/>
    <n v="46.821997121305756"/>
  </r>
  <r>
    <x v="2275"/>
    <x v="1"/>
    <x v="2374"/>
    <n v="45.782317816896196"/>
    <n v="11"/>
    <n v="22.23744508071815"/>
    <n v="46.92582401271482"/>
  </r>
  <r>
    <x v="2276"/>
    <x v="2"/>
    <x v="2375"/>
    <n v="46.049018036541817"/>
    <n v="12"/>
    <n v="20.902550593454905"/>
    <n v="47.026260172806872"/>
  </r>
  <r>
    <x v="2277"/>
    <x v="3"/>
    <x v="2376"/>
    <n v="46.17201321621797"/>
    <n v="13"/>
    <n v="19.243536401429612"/>
    <n v="47.096691218787804"/>
  </r>
  <r>
    <x v="2278"/>
    <x v="4"/>
    <x v="2377"/>
    <n v="46.348484560970711"/>
    <n v="14"/>
    <n v="18.181723735288749"/>
    <n v="47.158762445938244"/>
  </r>
  <r>
    <x v="2279"/>
    <x v="5"/>
    <x v="2378"/>
    <n v="46.435014691750858"/>
    <n v="15"/>
    <n v="16.639032024415762"/>
    <n v="47.199068228191514"/>
  </r>
  <r>
    <x v="2280"/>
    <x v="6"/>
    <x v="2379"/>
    <n v="46.583780879939937"/>
    <n v="16"/>
    <n v="15.446189418462978"/>
    <n v="47.245924709788191"/>
  </r>
  <r>
    <x v="2281"/>
    <x v="7"/>
    <x v="2380"/>
    <n v="46.693782682725356"/>
    <n v="17"/>
    <n v="14.367632868855724"/>
    <n v="47.298095861568626"/>
  </r>
  <r>
    <x v="2282"/>
    <x v="8"/>
    <x v="2381"/>
    <n v="46.762308940293394"/>
    <n v="18"/>
    <n v="13.390837940176544"/>
    <n v="47.337859467301662"/>
  </r>
  <r>
    <x v="2283"/>
    <x v="9"/>
    <x v="2382"/>
    <n v="46.814773692289023"/>
    <n v="19"/>
    <n v="12.44617087123004"/>
    <n v="47.353838052316007"/>
  </r>
  <r>
    <x v="2284"/>
    <x v="10"/>
    <x v="2383"/>
    <n v="46.866104291133141"/>
    <n v="20"/>
    <n v="11.499233953494453"/>
    <n v="47.359814753032126"/>
  </r>
  <r>
    <x v="2285"/>
    <x v="11"/>
    <x v="2384"/>
    <n v="46.919357128204474"/>
    <n v="21"/>
    <n v="10.666727684317017"/>
    <n v="47.373663941079599"/>
  </r>
  <r>
    <x v="2286"/>
    <x v="0"/>
    <x v="2385"/>
    <n v="46.948994887416909"/>
    <n v="22"/>
    <n v="9.8373076292977917"/>
    <n v="47.381638631178362"/>
  </r>
  <r>
    <x v="2287"/>
    <x v="1"/>
    <x v="2386"/>
    <n v="47.138230486803486"/>
    <n v="23"/>
    <n v="9.1797275764262132"/>
    <n v="47.395097408672768"/>
  </r>
  <r>
    <x v="2288"/>
    <x v="2"/>
    <x v="2387"/>
    <n v="47.271733897445479"/>
    <n v="24"/>
    <n v="8.4767796031238163"/>
    <n v="47.402904004099554"/>
  </r>
  <r>
    <x v="2289"/>
    <x v="3"/>
    <x v="2388"/>
    <n v="47.38687506636392"/>
    <n v="25"/>
    <n v="7.9183415762561751"/>
    <n v="47.404692190799743"/>
  </r>
  <r>
    <x v="2290"/>
    <x v="4"/>
    <x v="2389"/>
    <n v="47.459813733760562"/>
    <n v="0"/>
    <n v="54.500436935624819"/>
    <n v="47.399732434974084"/>
  </r>
  <r>
    <x v="2291"/>
    <x v="5"/>
    <x v="2390"/>
    <n v="47.501617327664157"/>
    <n v="1"/>
    <n v="50.936236905056511"/>
    <n v="47.293153445115792"/>
  </r>
  <r>
    <x v="2292"/>
    <x v="6"/>
    <x v="2391"/>
    <n v="47.475123604908539"/>
    <n v="2"/>
    <n v="47.038653586035679"/>
    <n v="47.16210411889918"/>
  </r>
  <r>
    <x v="2293"/>
    <x v="7"/>
    <x v="2392"/>
    <n v="47.482778451633429"/>
    <n v="3"/>
    <n v="43.339074028001527"/>
    <n v="47.040742457243283"/>
  </r>
  <r>
    <x v="2294"/>
    <x v="8"/>
    <x v="2393"/>
    <n v="47.492031563059122"/>
    <n v="4"/>
    <n v="40.285358447060396"/>
    <n v="46.938037050669912"/>
  </r>
  <r>
    <x v="2295"/>
    <x v="9"/>
    <x v="2394"/>
    <n v="47.513171363777801"/>
    <n v="5"/>
    <n v="37.578051607305717"/>
    <n v="46.850361140062383"/>
  </r>
  <r>
    <x v="2296"/>
    <x v="10"/>
    <x v="2395"/>
    <n v="47.510852610707516"/>
    <n v="6"/>
    <n v="34.934841811811516"/>
    <n v="46.725683409184235"/>
  </r>
  <r>
    <x v="2297"/>
    <x v="11"/>
    <x v="2396"/>
    <n v="47.480020839113642"/>
    <n v="7"/>
    <n v="32.036317818691785"/>
    <n v="46.620228744323413"/>
  </r>
  <r>
    <x v="2298"/>
    <x v="0"/>
    <x v="2397"/>
    <n v="47.459387268893124"/>
    <n v="8"/>
    <n v="29.558624938860902"/>
    <n v="46.551895982988029"/>
  </r>
  <r>
    <x v="2299"/>
    <x v="1"/>
    <x v="2398"/>
    <n v="47.422143598454923"/>
    <n v="9"/>
    <n v="27.475667101478045"/>
    <n v="46.504142535778854"/>
  </r>
  <r>
    <x v="2300"/>
    <x v="2"/>
    <x v="2399"/>
    <n v="47.332644193494183"/>
    <n v="10"/>
    <n v="25.382124034775156"/>
    <n v="46.446638500999413"/>
  </r>
  <r>
    <x v="2291"/>
    <x v="3"/>
    <x v="2400"/>
    <n v="47.29636098587288"/>
    <n v="11"/>
    <n v="23.593333241960963"/>
    <n v="46.393051852194617"/>
  </r>
  <r>
    <x v="2301"/>
    <x v="4"/>
    <x v="2401"/>
    <n v="47.250326475912587"/>
    <n v="12"/>
    <n v="21.853369714197449"/>
    <n v="46.348689933138104"/>
  </r>
  <r>
    <x v="2302"/>
    <x v="5"/>
    <x v="2402"/>
    <n v="47.161632470425225"/>
    <n v="13"/>
    <n v="20.081497967960587"/>
    <n v="46.319889736620873"/>
  </r>
  <r>
    <x v="2303"/>
    <x v="6"/>
    <x v="2403"/>
    <n v="47.105303845449647"/>
    <n v="14"/>
    <n v="18.725851795707925"/>
    <n v="46.31170019813149"/>
  </r>
  <r>
    <x v="2304"/>
    <x v="7"/>
    <x v="2404"/>
    <n v="46.995770401182831"/>
    <n v="15"/>
    <n v="17.271594525970826"/>
    <n v="46.283091441547462"/>
  </r>
  <r>
    <x v="2305"/>
    <x v="8"/>
    <x v="2405"/>
    <n v="46.915121251754947"/>
    <n v="16"/>
    <n v="16.150499967498874"/>
    <n v="46.266335076725383"/>
  </r>
  <r>
    <x v="2306"/>
    <x v="9"/>
    <x v="2406"/>
    <n v="46.819072204203643"/>
    <n v="17"/>
    <n v="14.90444154625191"/>
    <n v="46.234887612582604"/>
  </r>
  <r>
    <x v="2307"/>
    <x v="10"/>
    <x v="2407"/>
    <n v="46.740442157706511"/>
    <n v="18"/>
    <n v="13.606548837870204"/>
    <n v="46.219434512408505"/>
  </r>
  <r>
    <x v="2308"/>
    <x v="11"/>
    <x v="2408"/>
    <n v="46.706444087878758"/>
    <n v="19"/>
    <n v="12.526856330897619"/>
    <n v="46.224016579404562"/>
  </r>
  <r>
    <x v="2309"/>
    <x v="0"/>
    <x v="2409"/>
    <n v="46.674095180926038"/>
    <n v="20"/>
    <n v="11.686197992135371"/>
    <n v="46.247504823628113"/>
  </r>
  <r>
    <x v="2310"/>
    <x v="1"/>
    <x v="2410"/>
    <n v="46.475510701343289"/>
    <n v="21"/>
    <n v="10.774386000650242"/>
    <n v="46.261702153596758"/>
  </r>
  <r>
    <x v="2311"/>
    <x v="2"/>
    <x v="2411"/>
    <n v="46.356679692254225"/>
    <n v="22"/>
    <n v="10.019001125472233"/>
    <n v="46.281432536045152"/>
  </r>
  <r>
    <x v="2312"/>
    <x v="3"/>
    <x v="2412"/>
    <n v="46.251927435361203"/>
    <n v="23"/>
    <n v="9.2851166146879578"/>
    <n v="46.294139493558959"/>
  </r>
  <r>
    <x v="2313"/>
    <x v="4"/>
    <x v="2413"/>
    <n v="46.145201823550252"/>
    <n v="24"/>
    <n v="8.5009201235762717"/>
    <n v="46.297152951153542"/>
  </r>
  <r>
    <x v="2314"/>
    <x v="5"/>
    <x v="2414"/>
    <n v="46.092395604929322"/>
    <n v="25"/>
    <n v="7.8513848726099491"/>
    <n v="46.303544502663598"/>
  </r>
  <r>
    <x v="2315"/>
    <x v="6"/>
    <x v="2415"/>
    <n v="46.082034518555531"/>
    <n v="0"/>
    <n v="53.061620572537606"/>
    <n v="46.321294564345251"/>
  </r>
  <r>
    <x v="2316"/>
    <x v="7"/>
    <x v="2416"/>
    <n v="46.137924609475654"/>
    <n v="1"/>
    <n v="49.167071001132136"/>
    <n v="46.486639159512329"/>
  </r>
  <r>
    <x v="2317"/>
    <x v="8"/>
    <x v="2417"/>
    <n v="46.195880020497661"/>
    <n v="2"/>
    <n v="45.400271153681047"/>
    <n v="46.616287719074286"/>
  </r>
  <r>
    <x v="2318"/>
    <x v="9"/>
    <x v="2418"/>
    <n v="46.232757494341804"/>
    <n v="3"/>
    <n v="41.952551039260982"/>
    <n v="46.744955876829977"/>
  </r>
  <r>
    <x v="2319"/>
    <x v="10"/>
    <x v="2419"/>
    <n v="46.274584154528384"/>
    <n v="4"/>
    <n v="39.101733653858886"/>
    <n v="46.86002240688655"/>
  </r>
  <r>
    <x v="2320"/>
    <x v="11"/>
    <x v="2420"/>
    <n v="46.294231074424978"/>
    <n v="5"/>
    <n v="35.894902240450747"/>
    <n v="46.981610578426924"/>
  </r>
  <r>
    <x v="2321"/>
    <x v="0"/>
    <x v="2421"/>
    <n v="46.334237483584083"/>
    <n v="6"/>
    <n v="33.51120383619034"/>
    <n v="47.092542835049521"/>
  </r>
  <r>
    <x v="2322"/>
    <x v="1"/>
    <x v="2422"/>
    <n v="46.555953016891252"/>
    <n v="7"/>
    <n v="31.113825540664017"/>
    <n v="47.186282495601546"/>
  </r>
  <r>
    <x v="2323"/>
    <x v="2"/>
    <x v="2423"/>
    <n v="46.830238221909305"/>
    <n v="8"/>
    <n v="28.9139534015371"/>
    <n v="47.273125221351627"/>
  </r>
  <r>
    <x v="2324"/>
    <x v="3"/>
    <x v="2424"/>
    <n v="47.033409794959894"/>
    <n v="9"/>
    <n v="26.699362631955623"/>
    <n v="47.356331539422975"/>
  </r>
  <r>
    <x v="2325"/>
    <x v="4"/>
    <x v="2425"/>
    <n v="47.238936852655328"/>
    <n v="10"/>
    <n v="24.658704275910523"/>
    <n v="47.425002392953331"/>
  </r>
  <r>
    <x v="2326"/>
    <x v="5"/>
    <x v="2426"/>
    <n v="47.40968078270047"/>
    <n v="11"/>
    <n v="22.994447334698027"/>
    <n v="47.472451481091454"/>
  </r>
  <r>
    <x v="2327"/>
    <x v="6"/>
    <x v="2427"/>
    <n v="47.485844238283697"/>
    <n v="12"/>
    <n v="21.464567061214687"/>
    <n v="47.502813961495804"/>
  </r>
  <r>
    <x v="2328"/>
    <x v="7"/>
    <x v="2428"/>
    <n v="47.508520436950214"/>
    <n v="13"/>
    <n v="19.970939198354046"/>
    <n v="47.518660281972721"/>
  </r>
  <r>
    <x v="2329"/>
    <x v="8"/>
    <x v="2429"/>
    <n v="47.560964253822668"/>
    <n v="14"/>
    <n v="18.339633581823481"/>
    <n v="47.521913128949542"/>
  </r>
  <r>
    <x v="2330"/>
    <x v="9"/>
    <x v="2430"/>
    <n v="47.618643473928728"/>
    <n v="15"/>
    <n v="17.045383600872785"/>
    <n v="47.524284312190076"/>
  </r>
  <r>
    <x v="2331"/>
    <x v="10"/>
    <x v="2431"/>
    <n v="47.650110713277272"/>
    <n v="16"/>
    <n v="15.725959201571257"/>
    <n v="47.524245936566345"/>
  </r>
  <r>
    <x v="2332"/>
    <x v="11"/>
    <x v="2432"/>
    <n v="47.682086794377575"/>
    <n v="17"/>
    <n v="14.695824693901645"/>
    <n v="47.508653947838425"/>
  </r>
  <r>
    <x v="2333"/>
    <x v="0"/>
    <x v="2433"/>
    <n v="47.692622140362971"/>
    <n v="18"/>
    <n v="13.668406742316995"/>
    <n v="47.481874035091842"/>
  </r>
  <r>
    <x v="2334"/>
    <x v="1"/>
    <x v="2434"/>
    <n v="47.817455758206656"/>
    <n v="19"/>
    <n v="12.84394762791556"/>
    <n v="47.450543133393857"/>
  </r>
  <r>
    <x v="2335"/>
    <x v="2"/>
    <x v="2435"/>
    <n v="47.753824164310423"/>
    <n v="20"/>
    <n v="11.877861946712034"/>
    <n v="47.420258703042059"/>
  </r>
  <r>
    <x v="2336"/>
    <x v="3"/>
    <x v="2436"/>
    <n v="47.734441001862045"/>
    <n v="21"/>
    <n v="11.040746163703625"/>
    <n v="47.402521320319579"/>
  </r>
  <r>
    <x v="2337"/>
    <x v="4"/>
    <x v="2437"/>
    <n v="47.711661644283808"/>
    <n v="22"/>
    <n v="10.190545051908602"/>
    <n v="47.387127377130568"/>
  </r>
  <r>
    <x v="2338"/>
    <x v="5"/>
    <x v="2438"/>
    <n v="47.727081517105994"/>
    <n v="23"/>
    <n v="9.3257982922148503"/>
    <n v="47.368977027008597"/>
  </r>
  <r>
    <x v="2339"/>
    <x v="6"/>
    <x v="2439"/>
    <n v="47.758395720375667"/>
    <n v="24"/>
    <n v="8.5872060689620113"/>
    <n v="47.356715210313361"/>
  </r>
  <r>
    <x v="2340"/>
    <x v="7"/>
    <x v="2440"/>
    <n v="47.767779944752952"/>
    <n v="25"/>
    <n v="8.0910107053123017"/>
    <n v="47.358087171715638"/>
  </r>
  <r>
    <x v="2341"/>
    <x v="8"/>
    <x v="2441"/>
    <n v="47.727616796308276"/>
    <n v="0"/>
    <n v="55.293772607293"/>
    <n v="47.341021620491802"/>
  </r>
  <r>
    <x v="2342"/>
    <x v="9"/>
    <x v="2442"/>
    <n v="47.699170064325223"/>
    <n v="1"/>
    <n v="50.917326555218828"/>
    <n v="47.298365012095672"/>
  </r>
  <r>
    <x v="2343"/>
    <x v="10"/>
    <x v="2443"/>
    <n v="47.680087186915245"/>
    <n v="2"/>
    <n v="47.137291283382837"/>
    <n v="47.332237153956108"/>
  </r>
  <r>
    <x v="2344"/>
    <x v="11"/>
    <x v="2444"/>
    <n v="47.650566923313328"/>
    <n v="3"/>
    <n v="43.505949195024655"/>
    <n v="47.376080984648667"/>
  </r>
  <r>
    <x v="2334"/>
    <x v="0"/>
    <x v="2445"/>
    <n v="47.632546227843591"/>
    <n v="4"/>
    <n v="40.743173969653846"/>
    <n v="47.472684009845089"/>
  </r>
  <r>
    <x v="2345"/>
    <x v="1"/>
    <x v="2446"/>
    <n v="47.282463590517054"/>
    <n v="5"/>
    <n v="37.392487704855739"/>
    <n v="47.525924882021997"/>
  </r>
  <r>
    <x v="2346"/>
    <x v="2"/>
    <x v="2447"/>
    <n v="47.034517274624136"/>
    <n v="6"/>
    <n v="34.77668925364285"/>
    <n v="47.588963155580551"/>
  </r>
  <r>
    <x v="2347"/>
    <x v="3"/>
    <x v="2448"/>
    <n v="46.785886186137013"/>
    <n v="7"/>
    <n v="32.286202338289954"/>
    <n v="47.639135038603555"/>
  </r>
  <r>
    <x v="2348"/>
    <x v="4"/>
    <x v="2449"/>
    <n v="46.630545923823469"/>
    <n v="8"/>
    <n v="30.03723869550042"/>
    <n v="47.690297804156735"/>
  </r>
  <r>
    <x v="2349"/>
    <x v="5"/>
    <x v="2450"/>
    <n v="46.524021868546264"/>
    <n v="9"/>
    <n v="27.626419154615448"/>
    <n v="47.710903240448474"/>
  </r>
  <r>
    <x v="2333"/>
    <x v="6"/>
    <x v="2451"/>
    <n v="46.477697813100761"/>
    <n v="10"/>
    <n v="25.299266965775079"/>
    <n v="47.73973983094379"/>
  </r>
  <r>
    <x v="2350"/>
    <x v="7"/>
    <x v="2452"/>
    <n v="46.446640478420775"/>
    <n v="11"/>
    <n v="23.404340820156758"/>
    <n v="47.795334430803663"/>
  </r>
  <r>
    <x v="2351"/>
    <x v="8"/>
    <x v="2453"/>
    <n v="46.409071427234188"/>
    <n v="12"/>
    <n v="21.678492387653208"/>
    <n v="47.843985774589733"/>
  </r>
  <r>
    <x v="2352"/>
    <x v="9"/>
    <x v="2454"/>
    <n v="46.408276697305247"/>
    <n v="13"/>
    <n v="20.014852632541022"/>
    <n v="47.889322869136976"/>
  </r>
  <r>
    <x v="2353"/>
    <x v="10"/>
    <x v="2455"/>
    <n v="46.38776655183127"/>
    <n v="14"/>
    <n v="18.371644555570636"/>
    <n v="47.943084615415046"/>
  </r>
  <r>
    <x v="2354"/>
    <x v="11"/>
    <x v="2456"/>
    <n v="46.409673352860857"/>
    <n v="15"/>
    <n v="17.04486552995245"/>
    <n v="48.000298223700632"/>
  </r>
  <r>
    <x v="2355"/>
    <x v="0"/>
    <x v="2457"/>
    <n v="46.444339059984586"/>
    <n v="16"/>
    <n v="15.515467353744246"/>
    <n v="48.056949133902059"/>
  </r>
  <r>
    <x v="2356"/>
    <x v="1"/>
    <x v="2458"/>
    <n v="46.831449492308309"/>
    <n v="17"/>
    <n v="14.334295871822942"/>
    <n v="48.137034803300693"/>
  </r>
  <r>
    <x v="2357"/>
    <x v="2"/>
    <x v="2459"/>
    <n v="47.275440033227675"/>
    <n v="18"/>
    <n v="13.24543956939409"/>
    <n v="48.201934051863851"/>
  </r>
  <r>
    <x v="2358"/>
    <x v="3"/>
    <x v="2460"/>
    <n v="47.658702982981609"/>
    <n v="19"/>
    <n v="12.435107818166328"/>
    <n v="48.269863388847668"/>
  </r>
  <r>
    <x v="2359"/>
    <x v="4"/>
    <x v="2461"/>
    <n v="47.894140696791766"/>
    <n v="20"/>
    <n v="11.638407279958615"/>
    <n v="48.326522059317966"/>
  </r>
  <r>
    <x v="2360"/>
    <x v="5"/>
    <x v="2462"/>
    <n v="48.053048821497519"/>
    <n v="21"/>
    <n v="10.83292793065209"/>
    <n v="48.361640864406567"/>
  </r>
  <r>
    <x v="2354"/>
    <x v="6"/>
    <x v="2463"/>
    <n v="48.185541824535477"/>
    <n v="22"/>
    <n v="9.9455153252618818"/>
    <n v="48.387793237063264"/>
  </r>
  <r>
    <x v="2361"/>
    <x v="7"/>
    <x v="2464"/>
    <n v="48.300873373252585"/>
    <n v="23"/>
    <n v="9.1602637668290967"/>
    <n v="48.420580523382533"/>
  </r>
  <r>
    <x v="2350"/>
    <x v="8"/>
    <x v="2465"/>
    <n v="48.406912103352262"/>
    <n v="24"/>
    <n v="8.605727547892835"/>
    <n v="48.444982338878923"/>
  </r>
  <r>
    <x v="2362"/>
    <x v="9"/>
    <x v="2466"/>
    <n v="48.47438943379008"/>
    <n v="25"/>
    <n v="7.8606257637903356"/>
    <n v="48.459425147899836"/>
  </r>
  <r>
    <x v="2363"/>
    <x v="10"/>
    <x v="2467"/>
    <n v="48.551993467434144"/>
    <n v="0"/>
    <n v="54.717908393945351"/>
    <n v="48.483430584964374"/>
  </r>
  <r>
    <x v="2364"/>
    <x v="11"/>
    <x v="2468"/>
    <n v="48.592906998518338"/>
    <n v="1"/>
    <n v="51.374600470334691"/>
    <n v="48.578662568457936"/>
  </r>
  <r>
    <x v="2365"/>
    <x v="0"/>
    <x v="2469"/>
    <n v="48.615492750608531"/>
    <n v="2"/>
    <n v="47.729182997732458"/>
    <n v="48.5910826227163"/>
  </r>
  <r>
    <x v="2366"/>
    <x v="1"/>
    <x v="2470"/>
    <n v="48.701400246168078"/>
    <n v="3"/>
    <n v="44.810090035176273"/>
    <n v="48.603183606935303"/>
  </r>
  <r>
    <x v="2367"/>
    <x v="2"/>
    <x v="2471"/>
    <n v="48.707573584731705"/>
    <n v="4"/>
    <n v="41.461925744042134"/>
    <n v="48.54680699257365"/>
  </r>
  <r>
    <x v="2368"/>
    <x v="3"/>
    <x v="2472"/>
    <n v="48.757206087004711"/>
    <n v="5"/>
    <n v="38.243504397896274"/>
    <n v="48.526125695845195"/>
  </r>
  <r>
    <x v="2369"/>
    <x v="4"/>
    <x v="2473"/>
    <n v="48.765280541888799"/>
    <n v="6"/>
    <n v="35.454009674453431"/>
    <n v="48.552004367538942"/>
  </r>
  <r>
    <x v="2370"/>
    <x v="5"/>
    <x v="2474"/>
    <n v="48.791504009007909"/>
    <n v="7"/>
    <n v="32.976899673258018"/>
    <n v="48.536576086506237"/>
  </r>
  <r>
    <x v="2371"/>
    <x v="6"/>
    <x v="2475"/>
    <n v="48.821576223139779"/>
    <n v="8"/>
    <n v="30.31541208543884"/>
    <n v="48.511245238316469"/>
  </r>
  <r>
    <x v="2372"/>
    <x v="7"/>
    <x v="2476"/>
    <n v="48.841010681328363"/>
    <n v="9"/>
    <n v="28.01571312630211"/>
    <n v="48.511454579863511"/>
  </r>
  <r>
    <x v="2373"/>
    <x v="8"/>
    <x v="2477"/>
    <n v="48.85557584669607"/>
    <n v="10"/>
    <n v="26.049794063883478"/>
    <n v="48.50656831358031"/>
  </r>
  <r>
    <x v="2374"/>
    <x v="9"/>
    <x v="2478"/>
    <n v="48.865117294976656"/>
    <n v="11"/>
    <n v="24.061133961268684"/>
    <n v="48.496639170933626"/>
  </r>
  <r>
    <x v="2375"/>
    <x v="10"/>
    <x v="2479"/>
    <n v="48.851997803590862"/>
    <n v="12"/>
    <n v="22.290543164040912"/>
    <n v="48.482780683598328"/>
  </r>
  <r>
    <x v="2376"/>
    <x v="11"/>
    <x v="2480"/>
    <n v="48.842604558279128"/>
    <n v="13"/>
    <n v="20.740636207294937"/>
    <n v="48.467926587513567"/>
  </r>
  <r>
    <x v="2377"/>
    <x v="0"/>
    <x v="2481"/>
    <n v="48.833933870299063"/>
    <n v="14"/>
    <n v="19.144028267426076"/>
    <n v="48.430373299946474"/>
  </r>
  <r>
    <x v="2378"/>
    <x v="1"/>
    <x v="2482"/>
    <n v="48.799137316670773"/>
    <n v="15"/>
    <n v="17.809652817671747"/>
    <n v="48.412189267138224"/>
  </r>
  <r>
    <x v="2379"/>
    <x v="2"/>
    <x v="2483"/>
    <n v="48.691144952867162"/>
    <n v="16"/>
    <n v="16.596623890625995"/>
    <n v="48.379072146073455"/>
  </r>
  <r>
    <x v="2380"/>
    <x v="3"/>
    <x v="2484"/>
    <n v="48.581301457343002"/>
    <n v="17"/>
    <n v="15.21043572742556"/>
    <n v="48.350935076426154"/>
  </r>
  <r>
    <x v="2381"/>
    <x v="4"/>
    <x v="2485"/>
    <n v="48.507686528124921"/>
    <n v="18"/>
    <n v="14.162485618675472"/>
    <n v="48.333747967639425"/>
  </r>
  <r>
    <x v="2382"/>
    <x v="5"/>
    <x v="2486"/>
    <n v="48.463134021995138"/>
    <n v="19"/>
    <n v="13.199999869515562"/>
    <n v="48.306181218805619"/>
  </r>
  <r>
    <x v="2383"/>
    <x v="6"/>
    <x v="2487"/>
    <n v="48.445672215998798"/>
    <n v="20"/>
    <n v="12.112511148654638"/>
    <n v="48.274579357612538"/>
  </r>
  <r>
    <x v="2384"/>
    <x v="7"/>
    <x v="2488"/>
    <n v="48.416007831197341"/>
    <n v="21"/>
    <n v="11.185984961517299"/>
    <n v="48.241907370426794"/>
  </r>
  <r>
    <x v="2385"/>
    <x v="8"/>
    <x v="2489"/>
    <n v="48.397954858565583"/>
    <n v="22"/>
    <n v="10.388143690572219"/>
    <n v="48.216385557368817"/>
  </r>
  <r>
    <x v="2386"/>
    <x v="9"/>
    <x v="2490"/>
    <n v="48.383456601537027"/>
    <n v="23"/>
    <n v="9.4896882760304297"/>
    <n v="48.189941504004288"/>
  </r>
  <r>
    <x v="2387"/>
    <x v="10"/>
    <x v="2491"/>
    <n v="48.388701302431699"/>
    <n v="24"/>
    <n v="8.8007054696749787"/>
    <n v="48.175380599969394"/>
  </r>
  <r>
    <x v="2388"/>
    <x v="11"/>
    <x v="2492"/>
    <n v="48.392849120787851"/>
    <n v="25"/>
    <n v="8.1846991641617528"/>
    <n v="48.152265019210134"/>
  </r>
  <r>
    <x v="2372"/>
    <x v="0"/>
    <x v="2493"/>
    <n v="48.383369227196745"/>
    <n v="0"/>
    <n v="56.003540171108277"/>
    <n v="48.127247117650867"/>
  </r>
  <r>
    <x v="2389"/>
    <x v="1"/>
    <x v="2494"/>
    <n v="48.325349244190207"/>
    <n v="1"/>
    <n v="51.542271202822555"/>
    <n v="47.968279652199499"/>
  </r>
  <r>
    <x v="2390"/>
    <x v="2"/>
    <x v="2495"/>
    <n v="48.242336014900125"/>
    <n v="2"/>
    <n v="47.89254628468904"/>
    <n v="47.832817616014033"/>
  </r>
  <r>
    <x v="2391"/>
    <x v="3"/>
    <x v="2496"/>
    <n v="48.203432773718028"/>
    <n v="3"/>
    <n v="44.049005741293826"/>
    <n v="47.67685192346206"/>
  </r>
  <r>
    <x v="2392"/>
    <x v="4"/>
    <x v="2497"/>
    <n v="48.165028292038258"/>
    <n v="4"/>
    <n v="41.182728238208036"/>
    <n v="47.57109907948972"/>
  </r>
  <r>
    <x v="2393"/>
    <x v="5"/>
    <x v="2498"/>
    <n v="48.127889892172121"/>
    <n v="5"/>
    <n v="38.59286646576173"/>
    <n v="47.416545733792788"/>
  </r>
  <r>
    <x v="2394"/>
    <x v="6"/>
    <x v="2499"/>
    <n v="48.042126375814554"/>
    <n v="6"/>
    <n v="35.245727880511922"/>
    <n v="47.229912242285316"/>
  </r>
  <r>
    <x v="2394"/>
    <x v="7"/>
    <x v="2500"/>
    <n v="47.99559349905919"/>
    <n v="7"/>
    <n v="32.634933222696219"/>
    <n v="47.083201876357919"/>
  </r>
  <r>
    <x v="2395"/>
    <x v="8"/>
    <x v="2501"/>
    <n v="47.957157001959068"/>
    <n v="8"/>
    <n v="30.318238196323978"/>
    <n v="46.965601239434115"/>
  </r>
  <r>
    <x v="2396"/>
    <x v="9"/>
    <x v="2502"/>
    <n v="47.887747755319531"/>
    <n v="9"/>
    <n v="27.949748531479067"/>
    <n v="46.847680693770897"/>
  </r>
  <r>
    <x v="2397"/>
    <x v="10"/>
    <x v="2503"/>
    <n v="47.843356826174215"/>
    <n v="10"/>
    <n v="25.915750638153206"/>
    <n v="46.726124167940419"/>
  </r>
  <r>
    <x v="2389"/>
    <x v="11"/>
    <x v="2504"/>
    <n v="47.802387030229575"/>
    <n v="11"/>
    <n v="23.874044382242172"/>
    <n v="46.610205401611495"/>
  </r>
  <r>
    <x v="2398"/>
    <x v="0"/>
    <x v="2505"/>
    <n v="47.775409764570149"/>
    <n v="12"/>
    <n v="22.090012866896618"/>
    <n v="46.525632264558894"/>
  </r>
  <r>
    <x v="2399"/>
    <x v="1"/>
    <x v="2506"/>
    <n v="47.498736333556394"/>
    <n v="13"/>
    <n v="20.23366682513932"/>
    <n v="46.440682442928136"/>
  </r>
  <r>
    <x v="2400"/>
    <x v="2"/>
    <x v="2507"/>
    <n v="47.331032988189037"/>
    <n v="14"/>
    <n v="18.898543824514547"/>
    <n v="46.390088193923631"/>
  </r>
  <r>
    <x v="2401"/>
    <x v="3"/>
    <x v="2508"/>
    <n v="47.149152634949168"/>
    <n v="15"/>
    <n v="17.362571683297435"/>
    <n v="46.321464130471739"/>
  </r>
  <r>
    <x v="2402"/>
    <x v="4"/>
    <x v="2509"/>
    <n v="47.019934840968965"/>
    <n v="16"/>
    <n v="16.216773450387493"/>
    <n v="46.270295364939216"/>
  </r>
  <r>
    <x v="2403"/>
    <x v="5"/>
    <x v="2510"/>
    <n v="46.850235795950113"/>
    <n v="17"/>
    <n v="14.978409758804544"/>
    <n v="46.21825302225384"/>
  </r>
  <r>
    <x v="2404"/>
    <x v="6"/>
    <x v="2511"/>
    <n v="46.734804997285536"/>
    <n v="18"/>
    <n v="13.790334509419091"/>
    <n v="46.163736210887642"/>
  </r>
  <r>
    <x v="2405"/>
    <x v="7"/>
    <x v="2512"/>
    <n v="46.626593624096394"/>
    <n v="19"/>
    <n v="12.773374743408876"/>
    <n v="46.116162863332079"/>
  </r>
  <r>
    <x v="2406"/>
    <x v="8"/>
    <x v="2513"/>
    <n v="46.525182290477964"/>
    <n v="20"/>
    <n v="11.671439321647162"/>
    <n v="46.071776690117922"/>
  </r>
  <r>
    <x v="2407"/>
    <x v="9"/>
    <x v="2514"/>
    <n v="46.459992879993152"/>
    <n v="21"/>
    <n v="10.841440485234592"/>
    <n v="46.042996926207643"/>
  </r>
  <r>
    <x v="2408"/>
    <x v="10"/>
    <x v="2515"/>
    <n v="46.41332087019174"/>
    <n v="22"/>
    <n v="10.03114897015111"/>
    <n v="46.000197820511268"/>
  </r>
  <r>
    <x v="2409"/>
    <x v="11"/>
    <x v="2516"/>
    <n v="46.37382916959055"/>
    <n v="23"/>
    <n v="9.2931160715592771"/>
    <n v="45.962175030812595"/>
  </r>
  <r>
    <x v="2410"/>
    <x v="0"/>
    <x v="2517"/>
    <n v="46.325508112573822"/>
    <n v="24"/>
    <n v="8.4886451294249383"/>
    <n v="45.93366327094401"/>
  </r>
  <r>
    <x v="2411"/>
    <x v="1"/>
    <x v="2518"/>
    <n v="46.132218873348187"/>
    <n v="25"/>
    <n v="7.8469574931115336"/>
    <n v="45.90828724249625"/>
  </r>
  <r>
    <x v="2412"/>
    <x v="2"/>
    <x v="2519"/>
    <n v="46.036387369525379"/>
    <n v="0"/>
    <n v="53.857479387514722"/>
    <n v="45.890635300884426"/>
  </r>
  <r>
    <x v="2413"/>
    <x v="3"/>
    <x v="2520"/>
    <n v="45.913133312300971"/>
    <n v="1"/>
    <n v="49.713533714318956"/>
    <n v="45.782129427242431"/>
  </r>
  <r>
    <x v="2414"/>
    <x v="4"/>
    <x v="2521"/>
    <n v="45.864646729735625"/>
    <n v="2"/>
    <n v="45.787009435237565"/>
    <n v="45.708606346677392"/>
  </r>
  <r>
    <x v="2413"/>
    <x v="5"/>
    <x v="2522"/>
    <n v="45.815878657576299"/>
    <n v="3"/>
    <n v="42.621342347667145"/>
    <n v="45.664222665154888"/>
  </r>
  <r>
    <x v="2415"/>
    <x v="6"/>
    <x v="2523"/>
    <n v="45.762168277737821"/>
    <n v="4"/>
    <n v="39.096258071299388"/>
    <n v="45.560742692572937"/>
  </r>
  <r>
    <x v="2416"/>
    <x v="7"/>
    <x v="2524"/>
    <n v="45.759951338982759"/>
    <n v="5"/>
    <n v="36.073314330410952"/>
    <n v="45.49485828173885"/>
  </r>
  <r>
    <x v="2417"/>
    <x v="8"/>
    <x v="2525"/>
    <n v="45.745317994872892"/>
    <n v="6"/>
    <n v="33.265137940492131"/>
    <n v="45.460593890936643"/>
  </r>
  <r>
    <x v="2418"/>
    <x v="9"/>
    <x v="2526"/>
    <n v="45.735309985441368"/>
    <n v="7"/>
    <n v="31.047324624224863"/>
    <n v="45.450414376214439"/>
  </r>
  <r>
    <x v="2419"/>
    <x v="10"/>
    <x v="2527"/>
    <n v="45.712403566017031"/>
    <n v="8"/>
    <n v="28.726310829870481"/>
    <n v="45.408731572653309"/>
  </r>
  <r>
    <x v="2420"/>
    <x v="11"/>
    <x v="2528"/>
    <n v="45.695579763149091"/>
    <n v="9"/>
    <n v="26.308735432767566"/>
    <n v="45.368954969309947"/>
  </r>
  <r>
    <x v="2421"/>
    <x v="0"/>
    <x v="2529"/>
    <n v="45.67290569787059"/>
    <n v="10"/>
    <n v="24.350847292712711"/>
    <n v="45.367420260490341"/>
  </r>
  <r>
    <x v="2416"/>
    <x v="1"/>
    <x v="2530"/>
    <n v="45.545594312199668"/>
    <n v="11"/>
    <n v="22.732307032032029"/>
    <n v="45.34878833001514"/>
  </r>
  <r>
    <x v="2422"/>
    <x v="2"/>
    <x v="2531"/>
    <n v="45.454558809312985"/>
    <n v="12"/>
    <n v="20.94319027488136"/>
    <n v="45.317193403520427"/>
  </r>
  <r>
    <x v="2419"/>
    <x v="3"/>
    <x v="2532"/>
    <n v="45.335285778522767"/>
    <n v="13"/>
    <n v="19.550644463578582"/>
    <n v="45.29458144775203"/>
  </r>
  <r>
    <x v="2417"/>
    <x v="4"/>
    <x v="2533"/>
    <n v="45.236237613002096"/>
    <n v="14"/>
    <n v="17.972118967914042"/>
    <n v="45.263749834111699"/>
  </r>
  <r>
    <x v="2423"/>
    <x v="5"/>
    <x v="2534"/>
    <n v="45.205090445067363"/>
    <n v="15"/>
    <n v="16.671793348608333"/>
    <n v="45.224342516516067"/>
  </r>
  <r>
    <x v="2424"/>
    <x v="6"/>
    <x v="2535"/>
    <n v="45.187266492741877"/>
    <n v="16"/>
    <n v="15.514201824134931"/>
    <n v="45.181671878698133"/>
  </r>
  <r>
    <x v="2425"/>
    <x v="7"/>
    <x v="2536"/>
    <n v="45.162213854024216"/>
    <n v="17"/>
    <n v="14.242432805360801"/>
    <n v="45.140457903598886"/>
  </r>
  <r>
    <x v="2426"/>
    <x v="8"/>
    <x v="2537"/>
    <n v="45.125594826943242"/>
    <n v="18"/>
    <n v="13.148094317419112"/>
    <n v="45.114515141045359"/>
  </r>
  <r>
    <x v="2426"/>
    <x v="9"/>
    <x v="2538"/>
    <n v="45.102951700730458"/>
    <n v="19"/>
    <n v="12.174161405017697"/>
    <n v="45.108486483424592"/>
  </r>
  <r>
    <x v="2427"/>
    <x v="10"/>
    <x v="2539"/>
    <n v="45.095556779619137"/>
    <n v="20"/>
    <n v="11.282912508858329"/>
    <n v="45.097185350266095"/>
  </r>
  <r>
    <x v="2428"/>
    <x v="11"/>
    <x v="2540"/>
    <n v="45.094987939533652"/>
    <n v="21"/>
    <n v="10.263652558333522"/>
    <n v="45.081423862090396"/>
  </r>
  <r>
    <x v="2429"/>
    <x v="0"/>
    <x v="2541"/>
    <n v="45.109187063205994"/>
    <n v="22"/>
    <n v="9.5178413092191665"/>
    <n v="45.08878585332333"/>
  </r>
  <r>
    <x v="2430"/>
    <x v="1"/>
    <x v="2542"/>
    <n v="45.175702055534089"/>
    <n v="23"/>
    <n v="8.9082073133331949"/>
    <n v="45.093329697555895"/>
  </r>
  <r>
    <x v="2431"/>
    <x v="2"/>
    <x v="2543"/>
    <n v="45.207680417230293"/>
    <n v="24"/>
    <n v="8.1460687453803935"/>
    <n v="45.090965488606578"/>
  </r>
  <r>
    <x v="2432"/>
    <x v="3"/>
    <x v="2544"/>
    <n v="45.248757853730332"/>
    <n v="25"/>
    <n v="7.6086562813518892"/>
    <n v="45.093146651817698"/>
  </r>
  <r>
    <x v="2433"/>
    <x v="4"/>
    <x v="2545"/>
    <n v="45.239560691052986"/>
    <n v="0"/>
    <n v="52.39265009334774"/>
    <n v="45.089005367485626"/>
  </r>
  <r>
    <x v="2434"/>
    <x v="5"/>
    <x v="2546"/>
    <n v="45.206213886797997"/>
    <n v="1"/>
    <n v="48.720972126690896"/>
    <n v="45.036632285378985"/>
  </r>
  <r>
    <x v="2435"/>
    <x v="6"/>
    <x v="2547"/>
    <n v="45.167493813216517"/>
    <n v="2"/>
    <n v="45.187829734683753"/>
    <n v="44.980031767579838"/>
  </r>
  <r>
    <x v="2436"/>
    <x v="7"/>
    <x v="2548"/>
    <n v="45.083807822068231"/>
    <n v="3"/>
    <n v="41.22436271781072"/>
    <n v="44.9207629561676"/>
  </r>
  <r>
    <x v="2437"/>
    <x v="8"/>
    <x v="2549"/>
    <n v="45.042125148651394"/>
    <n v="4"/>
    <n v="38.206818525039196"/>
    <n v="44.908649040331433"/>
  </r>
  <r>
    <x v="2438"/>
    <x v="9"/>
    <x v="2550"/>
    <n v="45.012396692420793"/>
    <n v="5"/>
    <n v="35.610745054581265"/>
    <n v="44.888888069603851"/>
  </r>
  <r>
    <x v="2439"/>
    <x v="10"/>
    <x v="2551"/>
    <n v="44.980841091431962"/>
    <n v="6"/>
    <n v="33.127714491742267"/>
    <n v="44.821139304123442"/>
  </r>
  <r>
    <x v="2440"/>
    <x v="11"/>
    <x v="2552"/>
    <n v="44.970574096506027"/>
    <n v="7"/>
    <n v="30.484606776149818"/>
    <n v="44.746027200703402"/>
  </r>
  <r>
    <x v="2441"/>
    <x v="0"/>
    <x v="2553"/>
    <n v="44.96166762733742"/>
    <n v="8"/>
    <n v="28.189326684735118"/>
    <n v="44.638000926233055"/>
  </r>
  <r>
    <x v="2442"/>
    <x v="1"/>
    <x v="2554"/>
    <n v="44.872580921340635"/>
    <n v="9"/>
    <n v="26.288016863702904"/>
    <n v="44.561850023832498"/>
  </r>
  <r>
    <x v="2443"/>
    <x v="2"/>
    <x v="2555"/>
    <n v="44.822586243998266"/>
    <n v="10"/>
    <n v="24.09931623129744"/>
    <n v="44.467725620593278"/>
  </r>
  <r>
    <x v="2444"/>
    <x v="3"/>
    <x v="2556"/>
    <n v="44.827983647213891"/>
    <n v="11"/>
    <n v="22.305775524353386"/>
    <n v="44.396781215460905"/>
  </r>
  <r>
    <x v="2445"/>
    <x v="4"/>
    <x v="2557"/>
    <n v="44.838031120892232"/>
    <n v="12"/>
    <n v="20.637928872007972"/>
    <n v="44.346618040042131"/>
  </r>
  <r>
    <x v="2446"/>
    <x v="5"/>
    <x v="2558"/>
    <n v="44.827983647213898"/>
    <n v="13"/>
    <n v="19.134417679434133"/>
    <n v="44.332372534556967"/>
  </r>
  <r>
    <x v="2447"/>
    <x v="6"/>
    <x v="2559"/>
    <n v="44.807056364759596"/>
    <n v="14"/>
    <n v="17.440120180372848"/>
    <n v="44.306932253630976"/>
  </r>
  <r>
    <x v="2448"/>
    <x v="7"/>
    <x v="2560"/>
    <n v="44.833064549925147"/>
    <n v="15"/>
    <n v="16.095739738066332"/>
    <n v="44.31917146901678"/>
  </r>
  <r>
    <x v="2449"/>
    <x v="8"/>
    <x v="2561"/>
    <n v="44.868181984886846"/>
    <n v="16"/>
    <n v="14.957813160295169"/>
    <n v="44.339871648479004"/>
  </r>
  <r>
    <x v="2450"/>
    <x v="9"/>
    <x v="2562"/>
    <n v="44.889576606801953"/>
    <n v="17"/>
    <n v="13.892205510888024"/>
    <n v="44.345503451019411"/>
  </r>
  <r>
    <x v="2451"/>
    <x v="10"/>
    <x v="2563"/>
    <n v="44.900639637792239"/>
    <n v="18"/>
    <n v="13.066707439538785"/>
    <n v="44.348557233633365"/>
  </r>
  <r>
    <x v="2452"/>
    <x v="11"/>
    <x v="2564"/>
    <n v="44.883335922653579"/>
    <n v="19"/>
    <n v="12.021596107377921"/>
    <n v="44.324349727372777"/>
  </r>
  <r>
    <x v="2453"/>
    <x v="0"/>
    <x v="2565"/>
    <n v="44.861253501820876"/>
    <n v="20"/>
    <n v="11.070132418486468"/>
    <n v="44.311512589795782"/>
  </r>
  <r>
    <x v="2454"/>
    <x v="1"/>
    <x v="2566"/>
    <n v="44.763252717814602"/>
    <n v="21"/>
    <n v="10.363039439978099"/>
    <n v="44.301813207297478"/>
  </r>
  <r>
    <x v="2455"/>
    <x v="2"/>
    <x v="2567"/>
    <n v="44.448233273379266"/>
    <n v="22"/>
    <n v="9.579183206358783"/>
    <n v="44.277852557572686"/>
  </r>
  <r>
    <x v="2456"/>
    <x v="3"/>
    <x v="2568"/>
    <n v="44.249526122687982"/>
    <n v="23"/>
    <n v="8.8762904925173203"/>
    <n v="44.262994016119549"/>
  </r>
  <r>
    <x v="2457"/>
    <x v="4"/>
    <x v="2569"/>
    <n v="44.053141183062053"/>
    <n v="24"/>
    <n v="8.1755144487304889"/>
    <n v="44.254659907147484"/>
  </r>
  <r>
    <x v="2458"/>
    <x v="5"/>
    <x v="2570"/>
    <n v="43.904756185671545"/>
    <n v="25"/>
    <n v="7.5527489428690604"/>
    <n v="44.244097769224695"/>
  </r>
  <r>
    <x v="2459"/>
    <x v="6"/>
    <x v="2571"/>
    <n v="43.818352402352232"/>
    <n v="0"/>
    <n v="51.685613484907883"/>
    <n v="44.238127015373053"/>
  </r>
  <r>
    <x v="2460"/>
    <x v="7"/>
    <x v="2572"/>
    <n v="43.807054917098746"/>
    <n v="1"/>
    <n v="47.956865136402577"/>
    <n v="44.190728894897148"/>
  </r>
  <r>
    <x v="2461"/>
    <x v="8"/>
    <x v="2573"/>
    <n v="43.774133854835029"/>
    <n v="2"/>
    <n v="44.387700780618594"/>
    <n v="44.118668088314102"/>
  </r>
  <r>
    <x v="2458"/>
    <x v="9"/>
    <x v="2574"/>
    <n v="43.771566940079595"/>
    <n v="3"/>
    <n v="41.060824854022499"/>
    <n v="44.009749047213226"/>
  </r>
  <r>
    <x v="2462"/>
    <x v="10"/>
    <x v="2575"/>
    <n v="43.779094975276529"/>
    <n v="4"/>
    <n v="37.940045420216784"/>
    <n v="43.900267601021206"/>
  </r>
  <r>
    <x v="2463"/>
    <x v="11"/>
    <x v="2576"/>
    <n v="43.775855089213557"/>
    <n v="5"/>
    <n v="34.696136720595696"/>
    <n v="43.791974374382299"/>
  </r>
  <r>
    <x v="2464"/>
    <x v="0"/>
    <x v="2577"/>
    <n v="43.7899122049227"/>
    <n v="6"/>
    <n v="32.113701095571784"/>
    <n v="43.725790475757911"/>
  </r>
  <r>
    <x v="2465"/>
    <x v="1"/>
    <x v="2578"/>
    <n v="43.781989978797547"/>
    <n v="7"/>
    <n v="29.026252070800062"/>
    <n v="43.657199398288554"/>
  </r>
  <r>
    <x v="2466"/>
    <x v="2"/>
    <x v="2579"/>
    <n v="43.962650720593793"/>
    <n v="8"/>
    <n v="27.161289502327644"/>
    <n v="43.641105284588377"/>
  </r>
  <r>
    <x v="2467"/>
    <x v="3"/>
    <x v="2580"/>
    <n v="44.041237164614586"/>
    <n v="9"/>
    <n v="25.017337419973391"/>
    <n v="43.616442965148096"/>
  </r>
  <r>
    <x v="2468"/>
    <x v="4"/>
    <x v="2581"/>
    <n v="44.090426150650792"/>
    <n v="10"/>
    <n v="23.141566762010431"/>
    <n v="43.600483850684491"/>
  </r>
  <r>
    <x v="2469"/>
    <x v="5"/>
    <x v="2582"/>
    <n v="44.171356747334272"/>
    <n v="11"/>
    <n v="21.628572656199978"/>
    <n v="43.590070341480789"/>
  </r>
  <r>
    <x v="2470"/>
    <x v="6"/>
    <x v="2583"/>
    <n v="44.239836482989531"/>
    <n v="12"/>
    <n v="20.445614547958204"/>
    <n v="43.565213820122338"/>
  </r>
  <r>
    <x v="2471"/>
    <x v="7"/>
    <x v="2584"/>
    <n v="44.20893280741177"/>
    <n v="13"/>
    <n v="18.790973886933241"/>
    <n v="43.494449299422477"/>
  </r>
  <r>
    <x v="2472"/>
    <x v="8"/>
    <x v="2585"/>
    <n v="44.212201465405577"/>
    <n v="14"/>
    <n v="17.605349588081385"/>
    <n v="43.432376266544424"/>
  </r>
  <r>
    <x v="2473"/>
    <x v="9"/>
    <x v="2586"/>
    <n v="44.185333815082899"/>
    <n v="15"/>
    <n v="16.375192160806357"/>
    <n v="43.3566574434236"/>
  </r>
  <r>
    <x v="2474"/>
    <x v="10"/>
    <x v="2587"/>
    <n v="44.144211721319799"/>
    <n v="16"/>
    <n v="15.033842494590699"/>
    <n v="43.292041803904361"/>
  </r>
  <r>
    <x v="2475"/>
    <x v="11"/>
    <x v="2588"/>
    <n v="44.102346481815189"/>
    <n v="17"/>
    <n v="13.933431576176458"/>
    <n v="43.22944624766766"/>
  </r>
  <r>
    <x v="2476"/>
    <x v="0"/>
    <x v="2589"/>
    <n v="44.060930313561485"/>
    <n v="18"/>
    <n v="12.739906105020744"/>
    <n v="43.169137335282912"/>
  </r>
  <r>
    <x v="2477"/>
    <x v="1"/>
    <x v="2590"/>
    <n v="43.863872043147282"/>
    <n v="19"/>
    <n v="11.848294750088614"/>
    <n v="43.124345492822435"/>
  </r>
  <r>
    <x v="2478"/>
    <x v="2"/>
    <x v="2591"/>
    <n v="43.672965483861582"/>
    <n v="20"/>
    <n v="10.939190754759229"/>
    <n v="43.06994087110575"/>
  </r>
  <r>
    <x v="2479"/>
    <x v="3"/>
    <x v="2592"/>
    <n v="43.508169236134094"/>
    <n v="21"/>
    <n v="10.039570668693512"/>
    <n v="43.018006928407708"/>
  </r>
  <r>
    <x v="2478"/>
    <x v="4"/>
    <x v="2593"/>
    <n v="43.399679980714403"/>
    <n v="22"/>
    <n v="9.378592896741452"/>
    <n v="42.994828696703784"/>
  </r>
  <r>
    <x v="2480"/>
    <x v="5"/>
    <x v="2594"/>
    <n v="43.294813338442836"/>
    <n v="23"/>
    <n v="8.7637800213943979"/>
    <n v="42.964707823286346"/>
  </r>
  <r>
    <x v="2481"/>
    <x v="6"/>
    <x v="2595"/>
    <n v="43.169549328567271"/>
    <n v="24"/>
    <n v="8.0329255867728193"/>
    <n v="42.936390304832969"/>
  </r>
  <r>
    <x v="2482"/>
    <x v="7"/>
    <x v="2596"/>
    <n v="43.097226551499553"/>
    <n v="25"/>
    <n v="7.4721437658719356"/>
    <n v="42.913361149538837"/>
  </r>
  <r>
    <x v="2483"/>
    <x v="8"/>
    <x v="2597"/>
    <n v="43.024355845644678"/>
    <n v="0"/>
    <n v="51.045738858483183"/>
    <n v="42.890771958862352"/>
  </r>
  <r>
    <x v="2484"/>
    <x v="9"/>
    <x v="2598"/>
    <n v="42.944880063709377"/>
    <n v="1"/>
    <n v="46.984044247531344"/>
    <n v="42.772322795585488"/>
  </r>
  <r>
    <x v="2485"/>
    <x v="10"/>
    <x v="2599"/>
    <n v="42.879289341076579"/>
    <n v="2"/>
    <n v="42.917293725756849"/>
    <n v="42.694174724840714"/>
  </r>
  <r>
    <x v="2486"/>
    <x v="11"/>
    <x v="2600"/>
    <n v="42.840189213536448"/>
    <n v="3"/>
    <n v="39.582825330430147"/>
    <n v="42.619232443850478"/>
  </r>
  <r>
    <x v="2487"/>
    <x v="0"/>
    <x v="2601"/>
    <n v="42.823407107513106"/>
    <n v="4"/>
    <n v="36.478086860591418"/>
    <n v="42.586115802614131"/>
  </r>
  <r>
    <x v="2488"/>
    <x v="1"/>
    <x v="2602"/>
    <n v="42.66679003625233"/>
    <n v="5"/>
    <n v="33.802654089166637"/>
    <n v="42.560778139674888"/>
  </r>
  <r>
    <x v="2489"/>
    <x v="2"/>
    <x v="2603"/>
    <n v="42.520251134517963"/>
    <n v="6"/>
    <n v="31.187721549735492"/>
    <n v="42.517075859109184"/>
  </r>
  <r>
    <x v="2490"/>
    <x v="3"/>
    <x v="2604"/>
    <n v="42.410273443717983"/>
    <n v="7"/>
    <n v="28.808981535847728"/>
    <n v="42.520492823538895"/>
  </r>
  <r>
    <x v="2491"/>
    <x v="4"/>
    <x v="2605"/>
    <n v="42.278897378689962"/>
    <n v="8"/>
    <n v="26.828348189883755"/>
    <n v="42.511378962735556"/>
  </r>
  <r>
    <x v="2492"/>
    <x v="5"/>
    <x v="2606"/>
    <n v="42.126046379955426"/>
    <n v="9"/>
    <n v="24.80188937471458"/>
    <n v="42.520190661883198"/>
  </r>
  <r>
    <x v="2491"/>
    <x v="6"/>
    <x v="2607"/>
    <n v="42.084894187988439"/>
    <n v="10"/>
    <n v="23.000984387760422"/>
    <n v="42.532340095826846"/>
  </r>
  <r>
    <x v="2493"/>
    <x v="7"/>
    <x v="2608"/>
    <n v="42.035149780116264"/>
    <n v="11"/>
    <n v="21.293009617860871"/>
    <n v="42.547287067117033"/>
  </r>
  <r>
    <x v="2494"/>
    <x v="8"/>
    <x v="2609"/>
    <n v="42.014319475091177"/>
    <n v="12"/>
    <n v="19.4902935185102"/>
    <n v="42.555837556940524"/>
  </r>
  <r>
    <x v="2495"/>
    <x v="9"/>
    <x v="2610"/>
    <n v="42.009748121459992"/>
    <n v="13"/>
    <n v="17.952987943079538"/>
    <n v="42.569220016710744"/>
  </r>
  <r>
    <x v="2496"/>
    <x v="10"/>
    <x v="2611"/>
    <n v="42.018606304513717"/>
    <n v="14"/>
    <n v="16.583145475950388"/>
    <n v="42.601079853113603"/>
  </r>
  <r>
    <x v="2497"/>
    <x v="11"/>
    <x v="2612"/>
    <n v="42.039990202163558"/>
    <n v="15"/>
    <n v="15.502881027296718"/>
    <n v="42.643174335260895"/>
  </r>
  <r>
    <x v="2498"/>
    <x v="0"/>
    <x v="2613"/>
    <n v="42.05041432783171"/>
    <n v="16"/>
    <n v="14.188802485395197"/>
    <n v="42.667977481307275"/>
  </r>
  <r>
    <x v="2499"/>
    <x v="1"/>
    <x v="2614"/>
    <n v="42.0917430625667"/>
    <n v="17"/>
    <n v="13.119261258982336"/>
    <n v="42.680985223655121"/>
  </r>
  <r>
    <x v="2500"/>
    <x v="2"/>
    <x v="2615"/>
    <n v="42.190452926675214"/>
    <n v="18"/>
    <n v="12.135216231804218"/>
    <n v="42.703616122487006"/>
  </r>
  <r>
    <x v="2501"/>
    <x v="3"/>
    <x v="2616"/>
    <n v="42.26426535242247"/>
    <n v="19"/>
    <n v="11.113832356913358"/>
    <n v="42.715311716285122"/>
  </r>
  <r>
    <x v="2502"/>
    <x v="4"/>
    <x v="2617"/>
    <n v="42.342215165301468"/>
    <n v="20"/>
    <n v="10.238082528335719"/>
    <n v="42.725800343624286"/>
  </r>
  <r>
    <x v="2503"/>
    <x v="5"/>
    <x v="2618"/>
    <n v="42.487715582491461"/>
    <n v="21"/>
    <n v="9.726664540690459"/>
    <n v="42.739712426940798"/>
  </r>
  <r>
    <x v="2504"/>
    <x v="6"/>
    <x v="2619"/>
    <n v="42.501079027449705"/>
    <n v="22"/>
    <n v="8.9719611056060078"/>
    <n v="42.742371016035769"/>
  </r>
  <r>
    <x v="2505"/>
    <x v="7"/>
    <x v="2620"/>
    <n v="42.563256154200346"/>
    <n v="23"/>
    <n v="8.3814935222737592"/>
    <n v="42.7413620772261"/>
  </r>
  <r>
    <x v="2506"/>
    <x v="8"/>
    <x v="2621"/>
    <n v="42.596477869018713"/>
    <n v="24"/>
    <n v="7.7220319903019732"/>
    <n v="42.740867867178729"/>
  </r>
  <r>
    <x v="2507"/>
    <x v="9"/>
    <x v="2622"/>
    <n v="42.642009254983229"/>
    <n v="25"/>
    <n v="7.1671896917395346"/>
    <n v="42.742011871918024"/>
  </r>
  <r>
    <x v="2508"/>
    <x v="10"/>
    <x v="2623"/>
    <n v="42.6704854060714"/>
    <n v="0"/>
    <n v="49.446675154245426"/>
    <n v="42.745931147413792"/>
  </r>
  <r>
    <x v="2509"/>
    <x v="11"/>
    <x v="2624"/>
    <n v="42.67303666304673"/>
    <n v="1"/>
    <n v="45.929045292476886"/>
    <n v="42.751009185985104"/>
  </r>
  <r>
    <x v="2510"/>
    <x v="0"/>
    <x v="2625"/>
    <n v="42.682631133723149"/>
    <n v="2"/>
    <n v="41.905572932388608"/>
    <n v="42.796012966974402"/>
  </r>
  <r>
    <x v="2511"/>
    <x v="1"/>
    <x v="2626"/>
    <n v="42.913151763812863"/>
    <n v="3"/>
    <n v="39.135750673739444"/>
    <n v="42.88868244413591"/>
  </r>
  <r>
    <x v="2512"/>
    <x v="2"/>
    <x v="2627"/>
    <n v="43.035539790647839"/>
    <n v="4"/>
    <n v="36.136028410911734"/>
    <n v="42.93532815411654"/>
  </r>
  <r>
    <x v="2513"/>
    <x v="3"/>
    <x v="2628"/>
    <n v="43.040933493753528"/>
    <n v="5"/>
    <n v="33.212673301529648"/>
    <n v="42.92946278134805"/>
  </r>
  <r>
    <x v="2514"/>
    <x v="4"/>
    <x v="2629"/>
    <n v="43.122170960530262"/>
    <n v="6"/>
    <n v="31.233850569536713"/>
    <n v="42.966491649835937"/>
  </r>
  <r>
    <x v="2512"/>
    <x v="5"/>
    <x v="2630"/>
    <n v="43.087415086671591"/>
    <n v="7"/>
    <n v="28.685944415002581"/>
    <n v="42.960091598492347"/>
  </r>
  <r>
    <x v="2515"/>
    <x v="6"/>
    <x v="2631"/>
    <n v="43.04820333154899"/>
    <n v="8"/>
    <n v="26.947306128376891"/>
    <n v="42.952049205930969"/>
  </r>
  <r>
    <x v="2516"/>
    <x v="7"/>
    <x v="2632"/>
    <n v="42.975762127534026"/>
    <n v="9"/>
    <n v="24.965906732953847"/>
    <n v="42.892867857160546"/>
  </r>
  <r>
    <x v="2517"/>
    <x v="8"/>
    <x v="2633"/>
    <n v="42.939265032381442"/>
    <n v="10"/>
    <n v="23.202768500177864"/>
    <n v="42.853312013304915"/>
  </r>
  <r>
    <x v="2518"/>
    <x v="9"/>
    <x v="2634"/>
    <n v="42.88304366884266"/>
    <n v="11"/>
    <n v="21.408441230478001"/>
    <n v="42.81635021561447"/>
  </r>
  <r>
    <x v="2519"/>
    <x v="10"/>
    <x v="2635"/>
    <n v="42.85758263963443"/>
    <n v="12"/>
    <n v="19.670956725408146"/>
    <n v="42.785548717539093"/>
  </r>
  <r>
    <x v="2520"/>
    <x v="11"/>
    <x v="2636"/>
    <n v="42.843975935766046"/>
    <n v="13"/>
    <n v="18.383095734518214"/>
    <n v="42.74838641626971"/>
  </r>
  <r>
    <x v="2521"/>
    <x v="0"/>
    <x v="2637"/>
    <n v="42.830543676819062"/>
    <n v="14"/>
    <n v="17.15142098493882"/>
    <n v="42.689170001671634"/>
  </r>
  <r>
    <x v="2522"/>
    <x v="1"/>
    <x v="2638"/>
    <n v="42.697956647747844"/>
    <n v="15"/>
    <n v="15.837723498922898"/>
    <n v="42.629993481715587"/>
  </r>
  <r>
    <x v="2505"/>
    <x v="2"/>
    <x v="2639"/>
    <n v="42.700506398306914"/>
    <n v="16"/>
    <n v="14.364407007091108"/>
    <n v="42.56284368711767"/>
  </r>
  <r>
    <x v="2523"/>
    <x v="3"/>
    <x v="2640"/>
    <n v="42.824561569738187"/>
    <n v="17"/>
    <n v="13.424778393212843"/>
    <n v="42.523113268201961"/>
  </r>
  <r>
    <x v="2524"/>
    <x v="4"/>
    <x v="2641"/>
    <n v="42.863811132338185"/>
    <n v="18"/>
    <n v="12.293106748078708"/>
    <n v="42.475737806249285"/>
  </r>
  <r>
    <x v="2525"/>
    <x v="5"/>
    <x v="2642"/>
    <n v="42.858404663071283"/>
    <n v="19"/>
    <n v="11.255428825992084"/>
    <n v="42.426417813913346"/>
  </r>
  <r>
    <x v="2526"/>
    <x v="6"/>
    <x v="2643"/>
    <n v="42.922450529771524"/>
    <n v="20"/>
    <n v="10.425895653108707"/>
    <n v="42.389996122552482"/>
  </r>
  <r>
    <x v="2527"/>
    <x v="7"/>
    <x v="2644"/>
    <n v="42.96945436443773"/>
    <n v="21"/>
    <n v="9.7625554934725205"/>
    <n v="42.351445264982594"/>
  </r>
  <r>
    <x v="2528"/>
    <x v="8"/>
    <x v="2645"/>
    <n v="42.961499869340379"/>
    <n v="22"/>
    <n v="8.9583404316753832"/>
    <n v="42.306670498343522"/>
  </r>
  <r>
    <x v="2529"/>
    <x v="9"/>
    <x v="2646"/>
    <n v="42.949226191384724"/>
    <n v="23"/>
    <n v="8.3748216866341387"/>
    <n v="42.273887074850627"/>
  </r>
  <r>
    <x v="2530"/>
    <x v="10"/>
    <x v="2647"/>
    <n v="42.937835730949459"/>
    <n v="24"/>
    <n v="7.7374760542825776"/>
    <n v="42.251940645308125"/>
  </r>
  <r>
    <x v="2508"/>
    <x v="11"/>
    <x v="2648"/>
    <n v="42.936418365963164"/>
    <n v="25"/>
    <n v="7.2200999109323449"/>
    <n v="42.236884260613373"/>
  </r>
  <r>
    <x v="2531"/>
    <x v="0"/>
    <x v="2649"/>
    <n v="42.924185415850729"/>
    <n v="0"/>
    <n v="49.515228674958387"/>
    <n v="42.215420731163292"/>
  </r>
  <r>
    <x v="2532"/>
    <x v="1"/>
    <x v="2650"/>
    <n v="42.732838226168411"/>
    <n v="1"/>
    <n v="46.536596335832456"/>
    <n v="42.07060813830487"/>
  </r>
  <r>
    <x v="2533"/>
    <x v="2"/>
    <x v="2651"/>
    <n v="42.41539428156522"/>
    <n v="2"/>
    <n v="43.156610874068811"/>
    <n v="41.907650239875444"/>
  </r>
  <r>
    <x v="2517"/>
    <x v="3"/>
    <x v="2652"/>
    <n v="42.161244640092946"/>
    <n v="3"/>
    <n v="39.765467758477797"/>
    <n v="41.705741439899406"/>
  </r>
  <r>
    <x v="2534"/>
    <x v="4"/>
    <x v="2653"/>
    <n v="41.906914972732189"/>
    <n v="4"/>
    <n v="36.056845878537224"/>
    <n v="41.500344831413258"/>
  </r>
  <r>
    <x v="2519"/>
    <x v="5"/>
    <x v="2654"/>
    <n v="41.774355069393962"/>
    <n v="5"/>
    <n v="33.712563026116193"/>
    <n v="41.388556205623821"/>
  </r>
  <r>
    <x v="2535"/>
    <x v="6"/>
    <x v="2655"/>
    <n v="41.625589118040118"/>
    <n v="6"/>
    <n v="31.147449876398298"/>
    <n v="41.276168788515179"/>
  </r>
  <r>
    <x v="2536"/>
    <x v="7"/>
    <x v="2656"/>
    <n v="41.458212965898873"/>
    <n v="7"/>
    <n v="28.577372115423881"/>
    <n v="41.157468046214319"/>
  </r>
  <r>
    <x v="2537"/>
    <x v="8"/>
    <x v="2657"/>
    <n v="41.337642778210785"/>
    <n v="8"/>
    <n v="26.148357919976167"/>
    <n v="41.072112901435503"/>
  </r>
  <r>
    <x v="2538"/>
    <x v="9"/>
    <x v="2658"/>
    <n v="41.247493977989222"/>
    <n v="9"/>
    <n v="24.431902840902829"/>
    <n v="40.988363573765916"/>
  </r>
  <r>
    <x v="2539"/>
    <x v="10"/>
    <x v="2659"/>
    <n v="41.153792370880019"/>
    <n v="10"/>
    <n v="22.703784231356835"/>
    <n v="40.89651429214306"/>
  </r>
  <r>
    <x v="2540"/>
    <x v="11"/>
    <x v="2660"/>
    <n v="41.075076119141492"/>
    <n v="11"/>
    <n v="20.992621006460478"/>
    <n v="40.810455188122887"/>
  </r>
  <r>
    <x v="2541"/>
    <x v="0"/>
    <x v="2661"/>
    <n v="41.037986688488274"/>
    <n v="12"/>
    <n v="19.169265658271403"/>
    <n v="40.727976053258722"/>
  </r>
  <r>
    <x v="2542"/>
    <x v="1"/>
    <x v="2662"/>
    <n v="40.961732258359838"/>
    <n v="13"/>
    <n v="17.583674137444159"/>
    <n v="40.648462405994294"/>
  </r>
  <r>
    <x v="2543"/>
    <x v="2"/>
    <x v="2663"/>
    <n v="40.915037546646872"/>
    <n v="14"/>
    <n v="16.352537965532214"/>
    <n v="40.599365590359589"/>
  </r>
  <r>
    <x v="2544"/>
    <x v="3"/>
    <x v="2664"/>
    <n v="40.863232629621699"/>
    <n v="15"/>
    <n v="14.931201271851007"/>
    <n v="40.557501568116116"/>
  </r>
  <r>
    <x v="2545"/>
    <x v="4"/>
    <x v="2665"/>
    <n v="40.911633697932075"/>
    <n v="16"/>
    <n v="13.82804635172919"/>
    <n v="40.530413427464715"/>
  </r>
  <r>
    <x v="2546"/>
    <x v="5"/>
    <x v="2666"/>
    <n v="40.894633612981266"/>
    <n v="17"/>
    <n v="12.785209656851762"/>
    <n v="40.485025618888152"/>
  </r>
  <r>
    <x v="2547"/>
    <x v="6"/>
    <x v="2667"/>
    <n v="40.84755645465593"/>
    <n v="18"/>
    <n v="11.627286851543285"/>
    <n v="40.446723194620375"/>
  </r>
  <r>
    <x v="2548"/>
    <x v="7"/>
    <x v="2668"/>
    <n v="40.877985600795704"/>
    <n v="19"/>
    <n v="10.763735992620457"/>
    <n v="40.412914530585617"/>
  </r>
  <r>
    <x v="2549"/>
    <x v="8"/>
    <x v="2669"/>
    <n v="40.918713842552009"/>
    <n v="20"/>
    <n v="9.9054590759153029"/>
    <n v="40.39218886467809"/>
  </r>
  <r>
    <x v="2550"/>
    <x v="9"/>
    <x v="2670"/>
    <n v="40.947630534090742"/>
    <n v="21"/>
    <n v="9.1580961438450093"/>
    <n v="40.37533759805639"/>
  </r>
  <r>
    <x v="2551"/>
    <x v="10"/>
    <x v="2671"/>
    <n v="40.978466879546168"/>
    <n v="22"/>
    <n v="8.5157642145211305"/>
    <n v="40.348939410443634"/>
  </r>
  <r>
    <x v="2552"/>
    <x v="11"/>
    <x v="2672"/>
    <n v="40.978750491419092"/>
    <n v="23"/>
    <n v="8.0785448878104607"/>
    <n v="40.323159533647342"/>
  </r>
  <r>
    <x v="2553"/>
    <x v="0"/>
    <x v="2673"/>
    <n v="40.952492504520059"/>
    <n v="24"/>
    <n v="7.5342148609033606"/>
    <n v="40.281988095238738"/>
  </r>
  <r>
    <x v="2554"/>
    <x v="1"/>
    <x v="2674"/>
    <n v="40.757371677791291"/>
    <n v="25"/>
    <n v="6.9303422633564011"/>
    <n v="40.248202662568573"/>
  </r>
  <r>
    <x v="2555"/>
    <x v="2"/>
    <x v="2675"/>
    <n v="40.612709381053229"/>
    <n v="0"/>
    <n v="47.56025867136978"/>
    <n v="40.220734408331019"/>
  </r>
  <r>
    <x v="2556"/>
    <x v="3"/>
    <x v="2676"/>
    <n v="40.39330374905245"/>
    <n v="1"/>
    <n v="44.336664707035084"/>
    <n v="40.023911548857676"/>
  </r>
  <r>
    <x v="2557"/>
    <x v="4"/>
    <x v="2677"/>
    <n v="40.21945903599466"/>
    <n v="2"/>
    <n v="40.430842074392352"/>
    <n v="39.822175161364164"/>
  </r>
  <r>
    <x v="2558"/>
    <x v="5"/>
    <x v="2678"/>
    <n v="40.157316545495213"/>
    <n v="3"/>
    <n v="36.992613543914636"/>
    <n v="39.682671071610478"/>
  </r>
  <r>
    <x v="2559"/>
    <x v="6"/>
    <x v="2679"/>
    <n v="40.130905813455406"/>
    <n v="4"/>
    <n v="34.547699430380042"/>
    <n v="39.516735813674657"/>
  </r>
  <r>
    <x v="2546"/>
    <x v="7"/>
    <x v="2680"/>
    <n v="40.033397560143598"/>
    <n v="5"/>
    <n v="32.195332895149527"/>
    <n v="39.297870144200154"/>
  </r>
  <r>
    <x v="2560"/>
    <x v="8"/>
    <x v="2681"/>
    <n v="39.941987109990116"/>
    <n v="6"/>
    <n v="29.544989855336631"/>
    <n v="39.127371623035209"/>
  </r>
  <r>
    <x v="2559"/>
    <x v="9"/>
    <x v="2682"/>
    <n v="39.85121949989631"/>
    <n v="7"/>
    <n v="27.425077660909828"/>
    <n v="39.001403480693277"/>
  </r>
  <r>
    <x v="2561"/>
    <x v="10"/>
    <x v="2683"/>
    <n v="39.791142493395093"/>
    <n v="8"/>
    <n v="25.017741996436794"/>
    <n v="38.880103962441929"/>
  </r>
  <r>
    <x v="2562"/>
    <x v="11"/>
    <x v="2684"/>
    <n v="39.756480194969399"/>
    <n v="9"/>
    <n v="23.191937538994189"/>
    <n v="38.807672709311746"/>
  </r>
  <r>
    <x v="2563"/>
    <x v="0"/>
    <x v="2685"/>
    <n v="39.706163428641496"/>
    <n v="10"/>
    <n v="21.541986327084626"/>
    <n v="38.718437190788954"/>
  </r>
  <r>
    <x v="2564"/>
    <x v="1"/>
    <x v="2686"/>
    <n v="39.382577798853561"/>
    <n v="11"/>
    <n v="19.879152685794217"/>
    <n v="38.684730702800948"/>
  </r>
  <r>
    <x v="2565"/>
    <x v="2"/>
    <x v="2687"/>
    <n v="39.098586546664002"/>
    <n v="12"/>
    <n v="18.095831420201812"/>
    <n v="38.624572075620335"/>
  </r>
  <r>
    <x v="2566"/>
    <x v="3"/>
    <x v="2688"/>
    <n v="39.023155962260432"/>
    <n v="13"/>
    <n v="16.920867126375434"/>
    <n v="38.591891230972735"/>
  </r>
  <r>
    <x v="2567"/>
    <x v="4"/>
    <x v="2689"/>
    <n v="38.921034555683278"/>
    <n v="14"/>
    <n v="15.787373665245408"/>
    <n v="38.537212642208679"/>
  </r>
  <r>
    <x v="2568"/>
    <x v="5"/>
    <x v="2690"/>
    <n v="38.805306313339671"/>
    <n v="15"/>
    <n v="14.565511373057127"/>
    <n v="38.476233731460539"/>
  </r>
  <r>
    <x v="2569"/>
    <x v="6"/>
    <x v="2691"/>
    <n v="38.721091761603475"/>
    <n v="16"/>
    <n v="13.215310935945531"/>
    <n v="38.385575212797455"/>
  </r>
  <r>
    <x v="2570"/>
    <x v="7"/>
    <x v="2692"/>
    <n v="38.703415242694028"/>
    <n v="17"/>
    <n v="12.268126929236544"/>
    <n v="38.320047470758446"/>
  </r>
  <r>
    <x v="2571"/>
    <x v="8"/>
    <x v="2693"/>
    <n v="38.626292930625176"/>
    <n v="18"/>
    <n v="11.170869887074224"/>
    <n v="38.22942849661829"/>
  </r>
  <r>
    <x v="2572"/>
    <x v="9"/>
    <x v="2694"/>
    <n v="38.559301106392255"/>
    <n v="19"/>
    <n v="10.483939502868948"/>
    <n v="38.154087445214302"/>
  </r>
  <r>
    <x v="2573"/>
    <x v="10"/>
    <x v="2695"/>
    <n v="38.51407649473397"/>
    <n v="20"/>
    <n v="9.6779669765222653"/>
    <n v="38.076749053537213"/>
  </r>
  <r>
    <x v="2574"/>
    <x v="11"/>
    <x v="2696"/>
    <n v="38.487360030283988"/>
    <n v="21"/>
    <n v="8.8017206110728257"/>
    <n v="38.025673681789613"/>
  </r>
  <r>
    <x v="2575"/>
    <x v="0"/>
    <x v="2697"/>
    <n v="38.484639033378052"/>
    <n v="22"/>
    <n v="8.1677358777711451"/>
    <n v="37.982901337078196"/>
  </r>
  <r>
    <x v="2576"/>
    <x v="1"/>
    <x v="2698"/>
    <n v="38.498791056221918"/>
    <n v="23"/>
    <n v="7.5227304692942472"/>
    <n v="37.946990188317322"/>
  </r>
  <r>
    <x v="2577"/>
    <x v="2"/>
    <x v="2699"/>
    <n v="38.470567541456447"/>
    <n v="24"/>
    <n v="7.0781115198560389"/>
    <n v="37.912047670540808"/>
  </r>
  <r>
    <x v="2578"/>
    <x v="3"/>
    <x v="2700"/>
    <n v="38.541235101909884"/>
    <n v="25"/>
    <n v="6.5595208311494817"/>
    <n v="37.877247516938276"/>
  </r>
  <r>
    <x v="2579"/>
    <x v="4"/>
    <x v="2701"/>
    <n v="38.497864587744324"/>
    <n v="0"/>
    <n v="44.903150068479746"/>
    <n v="37.848243993189975"/>
  </r>
  <r>
    <x v="2580"/>
    <x v="5"/>
    <x v="2702"/>
    <n v="38.462709503604728"/>
    <n v="1"/>
    <n v="41.613223475872665"/>
    <n v="37.643151027240421"/>
  </r>
  <r>
    <x v="2581"/>
    <x v="6"/>
    <x v="2703"/>
    <n v="38.400554792225634"/>
    <n v="2"/>
    <n v="38.547536862717628"/>
    <n v="37.415266982854355"/>
  </r>
  <r>
    <x v="2582"/>
    <x v="7"/>
    <x v="2704"/>
    <n v="38.343568951913973"/>
    <n v="3"/>
    <n v="34.752487561781052"/>
    <n v="37.245572195870622"/>
  </r>
  <r>
    <x v="2583"/>
    <x v="8"/>
    <x v="2705"/>
    <n v="38.27399177112121"/>
    <n v="4"/>
    <n v="31.593012892474242"/>
    <n v="37.138067762859478"/>
  </r>
  <r>
    <x v="2584"/>
    <x v="9"/>
    <x v="2706"/>
    <n v="38.244167258668291"/>
    <n v="5"/>
    <n v="29.893602859422767"/>
    <n v="37.125230278661164"/>
  </r>
  <r>
    <x v="2585"/>
    <x v="10"/>
    <x v="2707"/>
    <n v="38.139570157808592"/>
    <n v="6"/>
    <n v="27.844419933720573"/>
    <n v="37.042867360740139"/>
  </r>
  <r>
    <x v="2586"/>
    <x v="11"/>
    <x v="2708"/>
    <n v="38.035049684861612"/>
    <n v="7"/>
    <n v="25.787534164516565"/>
    <n v="36.957544462866807"/>
  </r>
  <r>
    <x v="2587"/>
    <x v="0"/>
    <x v="2709"/>
    <n v="37.95041317285574"/>
    <n v="8"/>
    <n v="24.039920079179367"/>
    <n v="36.900786456792751"/>
  </r>
  <r>
    <x v="2588"/>
    <x v="1"/>
    <x v="2710"/>
    <n v="37.550192155278872"/>
    <n v="9"/>
    <n v="21.987258038936595"/>
    <n v="36.800825986738985"/>
  </r>
  <r>
    <x v="2589"/>
    <x v="2"/>
    <x v="2711"/>
    <n v="37.217861671969487"/>
    <n v="10"/>
    <n v="21.086948739246463"/>
    <n v="36.693149236284015"/>
  </r>
  <r>
    <x v="2590"/>
    <x v="3"/>
    <x v="2712"/>
    <n v="36.804076685877632"/>
    <n v="11"/>
    <n v="19.067011218855878"/>
    <n v="36.545158747130287"/>
  </r>
  <r>
    <x v="2590"/>
    <x v="4"/>
    <x v="2713"/>
    <n v="36.519090604222242"/>
    <n v="12"/>
    <n v="17.654640017459151"/>
    <n v="36.453466513116339"/>
  </r>
  <r>
    <x v="2591"/>
    <x v="5"/>
    <x v="2714"/>
    <n v="36.31775611478902"/>
    <n v="13"/>
    <n v="16.182706178060769"/>
    <n v="36.377706971200411"/>
  </r>
  <r>
    <x v="2588"/>
    <x v="6"/>
    <x v="2715"/>
    <n v="36.199663404356592"/>
    <n v="14"/>
    <n v="14.964158370145558"/>
    <n v="36.307819010420047"/>
  </r>
  <r>
    <x v="2592"/>
    <x v="7"/>
    <x v="2716"/>
    <n v="36.096995953203503"/>
    <n v="15"/>
    <n v="13.341621371105431"/>
    <n v="36.254127661645775"/>
  </r>
  <r>
    <x v="2593"/>
    <x v="8"/>
    <x v="2717"/>
    <n v="36.063448451878209"/>
    <n v="16"/>
    <n v="12.330686418418885"/>
    <n v="36.24612159198184"/>
  </r>
  <r>
    <x v="2594"/>
    <x v="9"/>
    <x v="2718"/>
    <n v="36.065289562434486"/>
    <n v="17"/>
    <n v="11.044770778344462"/>
    <n v="36.244586747566657"/>
  </r>
  <r>
    <x v="2595"/>
    <x v="10"/>
    <x v="2719"/>
    <n v="36.102372719840517"/>
    <n v="18"/>
    <n v="10.153765693120404"/>
    <n v="36.281258438403007"/>
  </r>
  <r>
    <x v="2596"/>
    <x v="11"/>
    <x v="2720"/>
    <n v="36.165228254697013"/>
    <n v="19"/>
    <n v="9.4398712152282336"/>
    <n v="36.317942360868322"/>
  </r>
  <r>
    <x v="2597"/>
    <x v="0"/>
    <x v="2721"/>
    <n v="36.203193814317977"/>
    <n v="20"/>
    <n v="8.9884494579296188"/>
    <n v="36.343556097503871"/>
  </r>
  <r>
    <x v="2598"/>
    <x v="1"/>
    <x v="2722"/>
    <n v="36.274418684133664"/>
    <n v="21"/>
    <n v="8.2242939574687259"/>
    <n v="36.363785031305753"/>
  </r>
  <r>
    <x v="2599"/>
    <x v="2"/>
    <x v="2723"/>
    <n v="36.467391856429025"/>
    <n v="22"/>
    <n v="7.6829353694993552"/>
    <n v="36.383059398449575"/>
  </r>
  <r>
    <x v="2598"/>
    <x v="3"/>
    <x v="2724"/>
    <n v="36.492710726596343"/>
    <n v="23"/>
    <n v="7.0510064793113214"/>
    <n v="36.388576260065342"/>
  </r>
  <r>
    <x v="2600"/>
    <x v="4"/>
    <x v="2725"/>
    <n v="36.459816884133765"/>
    <n v="24"/>
    <n v="6.6083094462218277"/>
    <n v="36.406822397501884"/>
  </r>
  <r>
    <x v="2601"/>
    <x v="5"/>
    <x v="2726"/>
    <n v="36.40519512455522"/>
    <n v="25"/>
    <n v="6.167973260547436"/>
    <n v="36.431710894192314"/>
  </r>
  <r>
    <x v="2602"/>
    <x v="6"/>
    <x v="2727"/>
    <n v="36.360482567137232"/>
    <n v="0"/>
    <n v="42.134395028160803"/>
    <n v="36.44795109397355"/>
  </r>
  <r>
    <x v="2603"/>
    <x v="7"/>
    <x v="2728"/>
    <n v="36.346226389409757"/>
    <n v="1"/>
    <n v="38.536788876660694"/>
    <n v="36.586577236570264"/>
  </r>
  <r>
    <x v="2604"/>
    <x v="8"/>
    <x v="2729"/>
    <n v="36.337875137368222"/>
    <n v="2"/>
    <n v="36.256657238437235"/>
    <n v="36.793685894425543"/>
  </r>
  <r>
    <x v="2605"/>
    <x v="9"/>
    <x v="2730"/>
    <n v="36.319031286607832"/>
    <n v="3"/>
    <n v="33.301177716130638"/>
    <n v="36.989324603429331"/>
  </r>
  <r>
    <x v="2606"/>
    <x v="10"/>
    <x v="2731"/>
    <n v="36.320027836407654"/>
    <n v="4"/>
    <n v="31.419706855797131"/>
    <n v="37.20249240744009"/>
  </r>
  <r>
    <x v="2604"/>
    <x v="11"/>
    <x v="2732"/>
    <n v="36.303444225636149"/>
    <n v="5"/>
    <n v="28.781703467488786"/>
    <n v="37.395254552791016"/>
  </r>
  <r>
    <x v="2607"/>
    <x v="0"/>
    <x v="2733"/>
    <n v="36.313433310611948"/>
    <n v="6"/>
    <n v="26.6925608124306"/>
    <n v="37.580040487560922"/>
  </r>
  <r>
    <x v="2608"/>
    <x v="1"/>
    <x v="2734"/>
    <n v="36.343566675373395"/>
    <n v="7"/>
    <n v="25.021301082516839"/>
    <n v="37.75069536385849"/>
  </r>
  <r>
    <x v="2609"/>
    <x v="2"/>
    <x v="2735"/>
    <n v="36.258932516460433"/>
    <n v="8"/>
    <n v="22.690453733453548"/>
    <n v="37.889836276806051"/>
  </r>
  <r>
    <x v="2610"/>
    <x v="3"/>
    <x v="2736"/>
    <n v="36.387719587975511"/>
    <n v="9"/>
    <n v="20.533621907794512"/>
    <n v="38.02126988040424"/>
  </r>
  <r>
    <x v="2611"/>
    <x v="4"/>
    <x v="2737"/>
    <n v="36.542694240658996"/>
    <n v="10"/>
    <n v="19.089077135671015"/>
    <n v="38.197011732865349"/>
  </r>
  <r>
    <x v="2612"/>
    <x v="5"/>
    <x v="2738"/>
    <n v="36.618531040638999"/>
    <n v="11"/>
    <n v="17.829166059667596"/>
    <n v="38.358084590246783"/>
  </r>
  <r>
    <x v="2613"/>
    <x v="6"/>
    <x v="2739"/>
    <n v="36.703602501199285"/>
    <n v="12"/>
    <n v="16.631886201594114"/>
    <n v="38.474136882214793"/>
  </r>
  <r>
    <x v="2614"/>
    <x v="7"/>
    <x v="2740"/>
    <n v="36.82518210920334"/>
    <n v="13"/>
    <n v="15.239218707525842"/>
    <n v="38.572452033347446"/>
  </r>
  <r>
    <x v="2615"/>
    <x v="8"/>
    <x v="2741"/>
    <n v="36.934964987892599"/>
    <n v="14"/>
    <n v="14.239325161692916"/>
    <n v="38.638393853889959"/>
  </r>
  <r>
    <x v="2616"/>
    <x v="9"/>
    <x v="2742"/>
    <n v="37.023186488269673"/>
    <n v="15"/>
    <n v="13.233539430642294"/>
    <n v="38.694826785332801"/>
  </r>
  <r>
    <x v="2617"/>
    <x v="10"/>
    <x v="2743"/>
    <n v="37.114192400236739"/>
    <n v="16"/>
    <n v="12.309966018813988"/>
    <n v="38.737749319079853"/>
  </r>
  <r>
    <x v="2618"/>
    <x v="11"/>
    <x v="2744"/>
    <n v="37.20673477811075"/>
    <n v="17"/>
    <n v="11.539838604635193"/>
    <n v="38.781107225913708"/>
  </r>
  <r>
    <x v="2619"/>
    <x v="0"/>
    <x v="2745"/>
    <n v="37.277209798619879"/>
    <n v="18"/>
    <n v="10.648998646402115"/>
    <n v="38.817990690022285"/>
  </r>
  <r>
    <x v="2620"/>
    <x v="1"/>
    <x v="2746"/>
    <n v="37.851508793971512"/>
    <n v="19"/>
    <n v="9.7856566598081915"/>
    <n v="38.858794789485643"/>
  </r>
  <r>
    <x v="2621"/>
    <x v="2"/>
    <x v="2747"/>
    <n v="38.336185311036687"/>
    <n v="20"/>
    <n v="9.2615400642550458"/>
    <n v="38.897235094337113"/>
  </r>
  <r>
    <x v="2622"/>
    <x v="3"/>
    <x v="2748"/>
    <n v="38.649673223403461"/>
    <n v="21"/>
    <n v="8.4844979139103405"/>
    <n v="38.912524777126059"/>
  </r>
  <r>
    <x v="2623"/>
    <x v="4"/>
    <x v="2749"/>
    <n v="38.965803815748032"/>
    <n v="22"/>
    <n v="7.7574130013121971"/>
    <n v="38.937303543522326"/>
  </r>
  <r>
    <x v="2624"/>
    <x v="5"/>
    <x v="2750"/>
    <n v="39.211007672630672"/>
    <n v="23"/>
    <n v="7.2973293347046564"/>
    <n v="38.974737394732728"/>
  </r>
  <r>
    <x v="2625"/>
    <x v="6"/>
    <x v="2751"/>
    <n v="39.407430921380161"/>
    <n v="24"/>
    <n v="6.944304151542573"/>
    <n v="39.007321746383944"/>
  </r>
  <r>
    <x v="2626"/>
    <x v="7"/>
    <x v="2752"/>
    <n v="39.513097223305522"/>
    <n v="25"/>
    <n v="6.3872159575941234"/>
    <n v="39.014930733338701"/>
  </r>
  <r>
    <x v="2627"/>
    <x v="8"/>
    <x v="2753"/>
    <n v="39.58388009863372"/>
    <n v="0"/>
    <n v="44.005847953216374"/>
    <n v="39.034118702021601"/>
  </r>
  <r>
    <x v="2628"/>
    <x v="9"/>
    <x v="2754"/>
    <n v="39.633134376759358"/>
    <n v="1"/>
    <n v="41.332755757707019"/>
    <n v="39.172080606147631"/>
  </r>
  <r>
    <x v="2629"/>
    <x v="10"/>
    <x v="2755"/>
    <n v="39.606678182184048"/>
    <n v="2"/>
    <n v="38.897779809988315"/>
    <n v="39.257711093530112"/>
  </r>
  <r>
    <x v="2630"/>
    <x v="11"/>
    <x v="2756"/>
    <n v="39.568787741229379"/>
    <n v="3"/>
    <n v="36.178943070275956"/>
    <n v="39.253357488307074"/>
  </r>
  <r>
    <x v="2631"/>
    <x v="0"/>
    <x v="2757"/>
    <n v="39.525732828206131"/>
    <n v="4"/>
    <n v="34.021995818034675"/>
    <n v="39.278644301899241"/>
  </r>
  <r>
    <x v="2632"/>
    <x v="1"/>
    <x v="2758"/>
    <n v="39.201425257520256"/>
    <n v="5"/>
    <n v="31.27631358688252"/>
    <n v="39.260128312595867"/>
  </r>
  <r>
    <x v="2633"/>
    <x v="2"/>
    <x v="2759"/>
    <n v="39.017195892846203"/>
    <n v="6"/>
    <n v="28.99640164244774"/>
    <n v="39.280371609606391"/>
  </r>
  <r>
    <x v="2634"/>
    <x v="3"/>
    <x v="2760"/>
    <n v="38.878537680964165"/>
    <n v="7"/>
    <n v="26.899703407308909"/>
    <n v="39.301400973652562"/>
  </r>
  <r>
    <x v="2635"/>
    <x v="4"/>
    <x v="2761"/>
    <n v="38.726634884511078"/>
    <n v="8"/>
    <n v="24.464807382029054"/>
    <n v="39.342833465192925"/>
  </r>
  <r>
    <x v="2636"/>
    <x v="5"/>
    <x v="2762"/>
    <n v="38.635708480099964"/>
    <n v="9"/>
    <n v="22.906136916019452"/>
    <n v="39.41571242116099"/>
  </r>
  <r>
    <x v="2637"/>
    <x v="6"/>
    <x v="2763"/>
    <n v="38.542548286701447"/>
    <n v="10"/>
    <n v="21.263560710320313"/>
    <n v="39.475652301522466"/>
  </r>
  <r>
    <x v="2638"/>
    <x v="7"/>
    <x v="2764"/>
    <n v="38.486898795424466"/>
    <n v="11"/>
    <n v="19.395872001235798"/>
    <n v="39.489874283111334"/>
  </r>
  <r>
    <x v="2638"/>
    <x v="8"/>
    <x v="2765"/>
    <n v="38.496675370325406"/>
    <n v="12"/>
    <n v="17.959140741885001"/>
    <n v="39.548342381167366"/>
  </r>
  <r>
    <x v="2639"/>
    <x v="9"/>
    <x v="2766"/>
    <n v="38.474936904710304"/>
    <n v="13"/>
    <n v="16.129433284849725"/>
    <n v="39.602479508997021"/>
  </r>
  <r>
    <x v="2640"/>
    <x v="10"/>
    <x v="2767"/>
    <n v="38.531404880315208"/>
    <n v="14"/>
    <n v="15.001169736171338"/>
    <n v="39.694929240427882"/>
  </r>
  <r>
    <x v="2641"/>
    <x v="11"/>
    <x v="2768"/>
    <n v="38.583709081660686"/>
    <n v="15"/>
    <n v="13.812993636227619"/>
    <n v="39.758824240742918"/>
  </r>
  <r>
    <x v="2642"/>
    <x v="0"/>
    <x v="2769"/>
    <n v="38.634425671073416"/>
    <n v="16"/>
    <n v="12.895297761070971"/>
    <n v="39.799925865812611"/>
  </r>
  <r>
    <x v="2643"/>
    <x v="1"/>
    <x v="2770"/>
    <n v="38.807235865372185"/>
    <n v="17"/>
    <n v="12.037765370100891"/>
    <n v="39.835881080237392"/>
  </r>
  <r>
    <x v="2644"/>
    <x v="2"/>
    <x v="2771"/>
    <n v="38.997962835668474"/>
    <n v="18"/>
    <n v="11.199853989157383"/>
    <n v="39.870752805621407"/>
  </r>
  <r>
    <x v="2645"/>
    <x v="3"/>
    <x v="2772"/>
    <n v="39.129222114713414"/>
    <n v="19"/>
    <n v="10.304600775303031"/>
    <n v="39.896700180158426"/>
  </r>
  <r>
    <x v="2646"/>
    <x v="4"/>
    <x v="2773"/>
    <n v="39.304924163523253"/>
    <n v="20"/>
    <n v="9.467950781905925"/>
    <n v="39.908457066515851"/>
  </r>
  <r>
    <x v="2647"/>
    <x v="5"/>
    <x v="2774"/>
    <n v="39.489029658270603"/>
    <n v="21"/>
    <n v="8.8190112602598738"/>
    <n v="39.919489006942896"/>
  </r>
  <r>
    <x v="2648"/>
    <x v="6"/>
    <x v="2775"/>
    <n v="39.666972625997104"/>
    <n v="22"/>
    <n v="8.2627699926527232"/>
    <n v="39.924239181413242"/>
  </r>
  <r>
    <x v="2649"/>
    <x v="7"/>
    <x v="2776"/>
    <n v="39.790227355210916"/>
    <n v="23"/>
    <n v="7.7372180819960485"/>
    <n v="39.931716490202326"/>
  </r>
  <r>
    <x v="2650"/>
    <x v="8"/>
    <x v="2777"/>
    <n v="39.884745071263424"/>
    <n v="24"/>
    <n v="7.0470254754317923"/>
    <n v="39.938774653705259"/>
  </r>
  <r>
    <x v="2651"/>
    <x v="9"/>
    <x v="2778"/>
    <n v="39.950823568201898"/>
    <n v="25"/>
    <n v="6.6462535348132272"/>
    <n v="39.961982478131041"/>
  </r>
  <r>
    <x v="2652"/>
    <x v="10"/>
    <x v="2779"/>
    <n v="40.003773697273679"/>
    <n v="0"/>
    <n v="45.868333658917756"/>
    <n v="39.970787050505272"/>
  </r>
  <r>
    <x v="2653"/>
    <x v="11"/>
    <x v="2780"/>
    <n v="40.0383995377857"/>
    <n v="1"/>
    <n v="42.488767337370575"/>
    <n v="39.97604638228654"/>
  </r>
  <r>
    <x v="2654"/>
    <x v="0"/>
    <x v="2781"/>
    <n v="40.072012878287538"/>
    <n v="2"/>
    <n v="38.839006139477156"/>
    <n v="39.96212750591404"/>
  </r>
  <r>
    <x v="2655"/>
    <x v="1"/>
    <x v="2782"/>
    <n v="40.270950597716997"/>
    <n v="3"/>
    <n v="36.520315053770261"/>
    <n v="39.951456331552727"/>
  </r>
  <r>
    <x v="2656"/>
    <x v="2"/>
    <x v="2783"/>
    <n v="40.215263298958526"/>
    <n v="4"/>
    <n v="33.77202996243912"/>
    <n v="39.908290651404904"/>
  </r>
  <r>
    <x v="2657"/>
    <x v="3"/>
    <x v="2784"/>
    <n v="40.203698998965685"/>
    <n v="5"/>
    <n v="31.54959809652464"/>
    <n v="39.853369737079838"/>
  </r>
  <r>
    <x v="2658"/>
    <x v="4"/>
    <x v="2785"/>
    <n v="40.196717094853192"/>
    <n v="6"/>
    <n v="29.280298057071008"/>
    <n v="39.794188192463118"/>
  </r>
  <r>
    <x v="2659"/>
    <x v="5"/>
    <x v="2786"/>
    <n v="40.172304111403029"/>
    <n v="7"/>
    <n v="27.45904204310375"/>
    <n v="39.769602998157985"/>
  </r>
  <r>
    <x v="2660"/>
    <x v="6"/>
    <x v="2787"/>
    <n v="40.045285540083981"/>
    <n v="8"/>
    <n v="25.44867328759797"/>
    <n v="39.672794519806196"/>
  </r>
  <r>
    <x v="2661"/>
    <x v="7"/>
    <x v="2788"/>
    <n v="39.916553199464737"/>
    <n v="9"/>
    <n v="23.715325300899423"/>
    <n v="39.620630023339373"/>
  </r>
  <r>
    <x v="2662"/>
    <x v="8"/>
    <x v="2789"/>
    <n v="39.78799085863502"/>
    <n v="10"/>
    <n v="21.455557461770031"/>
    <n v="39.548015084478124"/>
  </r>
  <r>
    <x v="2663"/>
    <x v="9"/>
    <x v="2790"/>
    <n v="39.75357570893599"/>
    <n v="11"/>
    <n v="20.185191324992143"/>
    <n v="39.539229626441902"/>
  </r>
  <r>
    <x v="2663"/>
    <x v="10"/>
    <x v="2791"/>
    <n v="39.716756671680614"/>
    <n v="12"/>
    <n v="18.689991967585321"/>
    <n v="39.485362887890147"/>
  </r>
  <r>
    <x v="2664"/>
    <x v="11"/>
    <x v="2792"/>
    <n v="39.705427737140496"/>
    <n v="13"/>
    <n v="17.377504659166298"/>
    <n v="39.423089131585925"/>
  </r>
  <r>
    <x v="2665"/>
    <x v="0"/>
    <x v="2793"/>
    <n v="39.682660935997383"/>
    <n v="14"/>
    <n v="15.863752240424414"/>
    <n v="39.341945548757593"/>
  </r>
  <r>
    <x v="2666"/>
    <x v="1"/>
    <x v="2794"/>
    <n v="39.581802889933854"/>
    <n v="15"/>
    <n v="14.367865574668462"/>
    <n v="39.311276268786152"/>
  </r>
  <r>
    <x v="2667"/>
    <x v="2"/>
    <x v="2795"/>
    <n v="39.595814168434067"/>
    <n v="16"/>
    <n v="13.380693155805574"/>
    <n v="39.264758750263908"/>
  </r>
  <r>
    <x v="2668"/>
    <x v="3"/>
    <x v="2796"/>
    <n v="39.517860527154916"/>
    <n v="17"/>
    <n v="12.508533662785164"/>
    <n v="39.196478806123565"/>
  </r>
  <r>
    <x v="2669"/>
    <x v="4"/>
    <x v="2797"/>
    <n v="39.423649749043982"/>
    <n v="18"/>
    <n v="11.550143545407098"/>
    <n v="39.101288108877725"/>
  </r>
  <r>
    <x v="2670"/>
    <x v="5"/>
    <x v="2798"/>
    <n v="39.32768409697492"/>
    <n v="19"/>
    <n v="10.463318741128179"/>
    <n v="38.996429946151302"/>
  </r>
  <r>
    <x v="2671"/>
    <x v="6"/>
    <x v="2799"/>
    <n v="39.329434714389102"/>
    <n v="20"/>
    <n v="9.6168819776710794"/>
    <n v="38.931273001685014"/>
  </r>
  <r>
    <x v="2672"/>
    <x v="7"/>
    <x v="2800"/>
    <n v="39.392314313349956"/>
    <n v="21"/>
    <n v="8.8831386156097327"/>
    <n v="38.861432168640242"/>
  </r>
  <r>
    <x v="2673"/>
    <x v="8"/>
    <x v="2801"/>
    <n v="39.397278888699063"/>
    <n v="22"/>
    <n v="8.3637136613052974"/>
    <n v="38.806280918283299"/>
  </r>
  <r>
    <x v="2674"/>
    <x v="9"/>
    <x v="2802"/>
    <n v="39.410643851211894"/>
    <n v="23"/>
    <n v="7.8325032892855786"/>
    <n v="38.756033298027447"/>
  </r>
  <r>
    <x v="2675"/>
    <x v="10"/>
    <x v="2803"/>
    <n v="39.392142640114855"/>
    <n v="24"/>
    <n v="7.3603311051797125"/>
    <n v="38.708034832057137"/>
  </r>
  <r>
    <x v="2676"/>
    <x v="11"/>
    <x v="2804"/>
    <n v="39.3745349353512"/>
    <n v="25"/>
    <n v="6.7651152618654278"/>
    <n v="38.663719629231558"/>
  </r>
  <r>
    <x v="2677"/>
    <x v="0"/>
    <x v="2805"/>
    <n v="39.350980338554237"/>
    <n v="0"/>
    <n v="45.939334637964777"/>
    <n v="38.609800691624628"/>
  </r>
  <r>
    <x v="2678"/>
    <x v="1"/>
    <x v="2806"/>
    <n v="39.198400308379782"/>
    <n v="1"/>
    <n v="42.300862506341957"/>
    <n v="38.330826637545087"/>
  </r>
  <r>
    <x v="2679"/>
    <x v="2"/>
    <x v="2807"/>
    <n v="39.01565220400137"/>
    <n v="2"/>
    <n v="38.694945285599452"/>
    <n v="38.187262361231099"/>
  </r>
  <r>
    <x v="2680"/>
    <x v="3"/>
    <x v="2808"/>
    <n v="39.042641865087511"/>
    <n v="3"/>
    <n v="35.937578371774613"/>
    <n v="38.059929866596377"/>
  </r>
  <r>
    <x v="2681"/>
    <x v="4"/>
    <x v="2809"/>
    <n v="38.88552051501064"/>
    <n v="4"/>
    <n v="33.030597619050667"/>
    <n v="37.874874631814478"/>
  </r>
  <r>
    <x v="2682"/>
    <x v="5"/>
    <x v="2810"/>
    <n v="38.707740096542643"/>
    <n v="5"/>
    <n v="30.750647244198788"/>
    <n v="37.745270907146477"/>
  </r>
  <r>
    <x v="2683"/>
    <x v="6"/>
    <x v="2811"/>
    <n v="38.463782552404105"/>
    <n v="6"/>
    <n v="28.948397933951899"/>
    <n v="37.638739921819685"/>
  </r>
  <r>
    <x v="2684"/>
    <x v="7"/>
    <x v="2812"/>
    <n v="38.156634520445806"/>
    <n v="7"/>
    <n v="26.152127585354691"/>
    <n v="37.505791935459094"/>
  </r>
  <r>
    <x v="2685"/>
    <x v="8"/>
    <x v="2813"/>
    <n v="37.991332260141711"/>
    <n v="8"/>
    <n v="24.744452585295836"/>
    <n v="37.462492283855077"/>
  </r>
  <r>
    <x v="2686"/>
    <x v="9"/>
    <x v="2814"/>
    <n v="37.774195187770154"/>
    <n v="9"/>
    <n v="22.73502362627244"/>
    <n v="37.412744791485451"/>
  </r>
  <r>
    <x v="2687"/>
    <x v="10"/>
    <x v="2815"/>
    <n v="37.620973954921773"/>
    <n v="10"/>
    <n v="21.336953778281071"/>
    <n v="37.413340780940075"/>
  </r>
  <r>
    <x v="2688"/>
    <x v="11"/>
    <x v="2816"/>
    <n v="37.496999124707642"/>
    <n v="11"/>
    <n v="19.457990354543554"/>
    <n v="37.386960953504769"/>
  </r>
  <r>
    <x v="2689"/>
    <x v="0"/>
    <x v="2817"/>
    <n v="37.418982927204475"/>
    <n v="12"/>
    <n v="17.849296257478365"/>
    <n v="37.379947992515582"/>
  </r>
  <r>
    <x v="2690"/>
    <x v="1"/>
    <x v="2818"/>
    <n v="37.100826125660433"/>
    <n v="13"/>
    <n v="16.282066290983678"/>
    <n v="37.418886875576618"/>
  </r>
  <r>
    <x v="2691"/>
    <x v="2"/>
    <x v="2819"/>
    <n v="36.7187012825678"/>
    <n v="14"/>
    <n v="15.449716960809935"/>
    <n v="37.471484076684042"/>
  </r>
  <r>
    <x v="2692"/>
    <x v="3"/>
    <x v="2820"/>
    <n v="36.365601005131076"/>
    <n v="15"/>
    <n v="13.739879074618386"/>
    <n v="37.484799812087246"/>
  </r>
  <r>
    <x v="2693"/>
    <x v="4"/>
    <x v="2821"/>
    <n v="36.366210962513449"/>
    <n v="16"/>
    <n v="12.458913909910777"/>
    <n v="37.525439456919571"/>
  </r>
  <r>
    <x v="2694"/>
    <x v="5"/>
    <x v="2822"/>
    <n v="36.401324104755915"/>
    <n v="17"/>
    <n v="11.223459249966398"/>
    <n v="37.567867860610107"/>
  </r>
  <r>
    <x v="2695"/>
    <x v="6"/>
    <x v="2823"/>
    <n v="36.441158148509111"/>
    <n v="18"/>
    <n v="10.134558348600329"/>
    <n v="37.645492943158189"/>
  </r>
  <r>
    <x v="2696"/>
    <x v="7"/>
    <x v="2824"/>
    <n v="36.557448178482097"/>
    <n v="19"/>
    <n v="9.5836999908333755"/>
    <n v="37.719279031368977"/>
  </r>
  <r>
    <x v="2697"/>
    <x v="8"/>
    <x v="2825"/>
    <n v="36.639114152642605"/>
    <n v="20"/>
    <n v="8.6740307315665444"/>
    <n v="37.801981318919118"/>
  </r>
  <r>
    <x v="2698"/>
    <x v="9"/>
    <x v="2826"/>
    <n v="36.746655037080664"/>
    <n v="21"/>
    <n v="8.1385967357908306"/>
    <n v="37.896008906824861"/>
  </r>
  <r>
    <x v="2699"/>
    <x v="10"/>
    <x v="2827"/>
    <n v="36.844148513412449"/>
    <n v="22"/>
    <n v="7.6853707878513902"/>
    <n v="37.976295536699588"/>
  </r>
  <r>
    <x v="2700"/>
    <x v="11"/>
    <x v="2828"/>
    <n v="36.924482426599752"/>
    <n v="23"/>
    <n v="7.1845239986864531"/>
    <n v="38.048384719193955"/>
  </r>
  <r>
    <x v="2701"/>
    <x v="0"/>
    <x v="2829"/>
    <n v="37.004812949538035"/>
    <n v="24"/>
    <n v="6.7620758670343779"/>
    <n v="38.121589711329904"/>
  </r>
  <r>
    <x v="2702"/>
    <x v="1"/>
    <x v="2830"/>
    <n v="37.376579828921692"/>
    <n v="25"/>
    <n v="6.0372096041719949"/>
    <n v="38.176997601888822"/>
  </r>
  <r>
    <x v="2703"/>
    <x v="2"/>
    <x v="2831"/>
    <n v="37.871590376750092"/>
    <n v="0"/>
    <n v="42.173184907890857"/>
    <n v="38.259022812298866"/>
  </r>
  <r>
    <x v="2704"/>
    <x v="3"/>
    <x v="2832"/>
    <n v="38.322998959225707"/>
    <n v="1"/>
    <n v="40.362744776103071"/>
    <n v="38.709994053204575"/>
  </r>
  <r>
    <x v="2705"/>
    <x v="4"/>
    <x v="2833"/>
    <n v="38.567233706326974"/>
    <n v="2"/>
    <n v="36.975956608030813"/>
    <n v="39.001292780594483"/>
  </r>
  <r>
    <x v="2706"/>
    <x v="5"/>
    <x v="2834"/>
    <n v="38.786324563905964"/>
    <n v="3"/>
    <n v="33.439332702218955"/>
    <n v="39.332233588283884"/>
  </r>
  <r>
    <x v="2707"/>
    <x v="6"/>
    <x v="2835"/>
    <n v="38.999976995942212"/>
    <n v="4"/>
    <n v="31.2809473360327"/>
    <n v="39.628431303522142"/>
  </r>
  <r>
    <x v="2708"/>
    <x v="7"/>
    <x v="2836"/>
    <n v="39.117903024701626"/>
    <n v="5"/>
    <n v="29.312478942287157"/>
    <n v="39.88818055184143"/>
  </r>
  <r>
    <x v="2709"/>
    <x v="8"/>
    <x v="2837"/>
    <n v="39.229453517073104"/>
    <n v="6"/>
    <n v="27.153600118083943"/>
    <n v="40.075131601794062"/>
  </r>
  <r>
    <x v="2710"/>
    <x v="9"/>
    <x v="2838"/>
    <n v="39.285608925598957"/>
    <n v="7"/>
    <n v="25.567582288700347"/>
    <n v="40.156982620276509"/>
  </r>
  <r>
    <x v="2711"/>
    <x v="10"/>
    <x v="2839"/>
    <n v="39.366355369158988"/>
    <n v="8"/>
    <n v="24.072861438305956"/>
    <n v="40.239474007132024"/>
  </r>
  <r>
    <x v="2712"/>
    <x v="11"/>
    <x v="2840"/>
    <n v="39.418126858676025"/>
    <n v="9"/>
    <n v="22.743069483909814"/>
    <n v="40.296114540530631"/>
  </r>
  <r>
    <x v="2713"/>
    <x v="0"/>
    <x v="2841"/>
    <n v="39.441660524482465"/>
    <n v="10"/>
    <n v="20.980826107904441"/>
    <n v="40.310971525231764"/>
  </r>
  <r>
    <x v="2714"/>
    <x v="1"/>
    <x v="2842"/>
    <n v="39.714993078986232"/>
    <n v="11"/>
    <n v="19.363315381189498"/>
    <n v="40.290029285191416"/>
  </r>
  <r>
    <x v="2715"/>
    <x v="2"/>
    <x v="2843"/>
    <n v="40.08443508112483"/>
    <n v="12"/>
    <n v="18.374971178802312"/>
    <n v="40.24287713788069"/>
  </r>
  <r>
    <x v="2716"/>
    <x v="3"/>
    <x v="2844"/>
    <n v="40.233301591954522"/>
    <n v="13"/>
    <n v="16.99212850593398"/>
    <n v="40.126017484768241"/>
  </r>
  <r>
    <x v="2717"/>
    <x v="4"/>
    <x v="2845"/>
    <n v="40.486544112084047"/>
    <n v="14"/>
    <n v="15.629479388753156"/>
    <n v="40.058219173491182"/>
  </r>
  <r>
    <x v="2718"/>
    <x v="5"/>
    <x v="2846"/>
    <n v="40.672230780148844"/>
    <n v="15"/>
    <n v="14.288514279854803"/>
    <n v="40.022220187474538"/>
  </r>
  <r>
    <x v="2719"/>
    <x v="6"/>
    <x v="2847"/>
    <n v="40.839949069391778"/>
    <n v="16"/>
    <n v="13.031697359732986"/>
    <n v="40.037241362122352"/>
  </r>
  <r>
    <x v="2720"/>
    <x v="7"/>
    <x v="2848"/>
    <n v="41.048534311806442"/>
    <n v="17"/>
    <n v="12.271397864365609"/>
    <n v="40.060945391319869"/>
  </r>
  <r>
    <x v="2721"/>
    <x v="8"/>
    <x v="2849"/>
    <n v="41.132467011344374"/>
    <n v="18"/>
    <n v="11.130670539445916"/>
    <n v="40.065537033253968"/>
  </r>
  <r>
    <x v="2722"/>
    <x v="9"/>
    <x v="2850"/>
    <n v="41.247675149833341"/>
    <n v="19"/>
    <n v="10.700180872760203"/>
    <n v="40.042922871028637"/>
  </r>
  <r>
    <x v="2723"/>
    <x v="10"/>
    <x v="2851"/>
    <n v="41.268173206812932"/>
    <n v="20"/>
    <n v="9.9434031682941075"/>
    <n v="39.986539075306922"/>
  </r>
  <r>
    <x v="2724"/>
    <x v="11"/>
    <x v="2852"/>
    <n v="41.224669764320311"/>
    <n v="21"/>
    <n v="9.2224662390996563"/>
    <n v="39.932461098366069"/>
  </r>
  <r>
    <x v="2725"/>
    <x v="0"/>
    <x v="2853"/>
    <n v="41.207587718776452"/>
    <n v="22"/>
    <n v="8.658574751525359"/>
    <n v="39.845553909070198"/>
  </r>
  <r>
    <x v="2726"/>
    <x v="1"/>
    <x v="2854"/>
    <n v="41.038326724368119"/>
    <n v="23"/>
    <n v="8.1727913925217521"/>
    <n v="39.763368101124271"/>
  </r>
  <r>
    <x v="2727"/>
    <x v="2"/>
    <x v="2855"/>
    <n v="40.762115101624829"/>
    <n v="24"/>
    <n v="7.5100823895798667"/>
    <n v="39.687557441282159"/>
  </r>
  <r>
    <x v="2728"/>
    <x v="3"/>
    <x v="2856"/>
    <n v="40.438589450911635"/>
    <n v="25"/>
    <n v="7.1445499447075003"/>
    <n v="39.643483434687617"/>
  </r>
  <r>
    <x v="2729"/>
    <x v="4"/>
    <x v="2857"/>
    <n v="39.947849230534736"/>
    <n v="0"/>
    <n v="48.261296660117878"/>
    <n v="39.6014422639741"/>
  </r>
  <r>
    <x v="2730"/>
    <x v="5"/>
    <x v="2858"/>
    <n v="39.477603471140846"/>
    <n v="1"/>
    <n v="44.295277595866992"/>
    <n v="39.326500006754998"/>
  </r>
  <r>
    <x v="2731"/>
    <x v="6"/>
    <x v="2859"/>
    <n v="39.202940854863257"/>
    <n v="2"/>
    <n v="41.443657511837678"/>
    <n v="39.146186916645092"/>
  </r>
  <r>
    <x v="2732"/>
    <x v="7"/>
    <x v="2860"/>
    <n v="38.984955451858305"/>
    <n v="3"/>
    <n v="37.438001857935504"/>
    <n v="38.952422096453695"/>
  </r>
  <r>
    <x v="2733"/>
    <x v="8"/>
    <x v="2861"/>
    <n v="38.927991821937781"/>
    <n v="4"/>
    <n v="34.78756218834296"/>
    <n v="38.863769222414156"/>
  </r>
  <r>
    <x v="2734"/>
    <x v="9"/>
    <x v="2862"/>
    <n v="38.863875988205507"/>
    <n v="5"/>
    <n v="31.836318116647671"/>
    <n v="38.737173262860182"/>
  </r>
  <r>
    <x v="2735"/>
    <x v="10"/>
    <x v="2863"/>
    <n v="38.82473325952386"/>
    <n v="6"/>
    <n v="28.258588867596991"/>
    <n v="38.727188195266642"/>
  </r>
  <r>
    <x v="2736"/>
    <x v="11"/>
    <x v="2864"/>
    <n v="38.778872062712402"/>
    <n v="7"/>
    <n v="26.681216011249841"/>
    <n v="38.879586529446897"/>
  </r>
  <r>
    <x v="2737"/>
    <x v="0"/>
    <x v="2865"/>
    <n v="38.709481395449323"/>
    <n v="8"/>
    <n v="24.83750863918711"/>
    <n v="39.011026249720267"/>
  </r>
  <r>
    <x v="2738"/>
    <x v="1"/>
    <x v="2866"/>
    <n v="38.243410110562607"/>
    <n v="9"/>
    <n v="22.943638777375085"/>
    <n v="39.044013551472794"/>
  </r>
  <r>
    <x v="2739"/>
    <x v="2"/>
    <x v="2867"/>
    <n v="37.547479922771096"/>
    <n v="10"/>
    <n v="20.698105867359825"/>
    <n v="39.067239480761927"/>
  </r>
  <r>
    <x v="2740"/>
    <x v="3"/>
    <x v="2868"/>
    <n v="37.145998519635782"/>
    <n v="11"/>
    <n v="18.72676139249457"/>
    <n v="39.165373804975218"/>
  </r>
  <r>
    <x v="2741"/>
    <x v="4"/>
    <x v="2869"/>
    <n v="36.988771419077509"/>
    <n v="12"/>
    <n v="16.797365861784282"/>
    <n v="39.336014378203217"/>
  </r>
  <r>
    <x v="2742"/>
    <x v="5"/>
    <x v="2870"/>
    <n v="37.111104210721216"/>
    <n v="13"/>
    <n v="16.076851303693775"/>
    <n v="39.541165007511466"/>
  </r>
  <r>
    <x v="2743"/>
    <x v="6"/>
    <x v="2871"/>
    <n v="37.199149907976313"/>
    <n v="14"/>
    <n v="15.143493077528442"/>
    <n v="39.667261989514245"/>
  </r>
  <r>
    <x v="2744"/>
    <x v="7"/>
    <x v="2872"/>
    <n v="37.203114056231804"/>
    <n v="15"/>
    <n v="14.491300137600161"/>
    <n v="39.758205791337829"/>
  </r>
  <r>
    <x v="2745"/>
    <x v="8"/>
    <x v="2873"/>
    <n v="37.166854052829642"/>
    <n v="16"/>
    <n v="13.351701753899521"/>
    <n v="39.826577034615632"/>
  </r>
  <r>
    <x v="2746"/>
    <x v="9"/>
    <x v="2874"/>
    <n v="37.14852482034064"/>
    <n v="17"/>
    <n v="12.333385030476105"/>
    <n v="39.887083788341634"/>
  </r>
  <r>
    <x v="2747"/>
    <x v="10"/>
    <x v="2875"/>
    <n v="37.149199139930545"/>
    <n v="18"/>
    <n v="10.825379349403974"/>
    <n v="39.967860156187598"/>
  </r>
  <r>
    <x v="2748"/>
    <x v="11"/>
    <x v="2876"/>
    <n v="37.199695303066243"/>
    <n v="19"/>
    <n v="9.9389996305169692"/>
    <n v="40.102090523673489"/>
  </r>
  <r>
    <x v="2749"/>
    <x v="0"/>
    <x v="2877"/>
    <n v="37.289978317034219"/>
    <n v="20"/>
    <n v="9.2133504795927035"/>
    <n v="40.249958933546218"/>
  </r>
  <r>
    <x v="2750"/>
    <x v="1"/>
    <x v="2878"/>
    <n v="38.084531684029926"/>
    <n v="21"/>
    <n v="8.0492191836052669"/>
    <n v="40.386562665756237"/>
  </r>
  <r>
    <x v="2751"/>
    <x v="2"/>
    <x v="2879"/>
    <n v="39.158438444148764"/>
    <n v="22"/>
    <n v="7.5490663442553263"/>
    <n v="40.531691625790259"/>
  </r>
  <r>
    <x v="2752"/>
    <x v="3"/>
    <x v="2880"/>
    <n v="39.792458941070308"/>
    <n v="23"/>
    <n v="7.1493474846531626"/>
    <n v="40.659626888066619"/>
  </r>
  <r>
    <x v="2753"/>
    <x v="4"/>
    <x v="2881"/>
    <n v="40.213190667030645"/>
    <n v="24"/>
    <n v="6.9150833005534968"/>
    <n v="40.772638796390659"/>
  </r>
  <r>
    <x v="2754"/>
    <x v="5"/>
    <x v="2882"/>
    <n v="40.50467846843916"/>
    <n v="25"/>
    <n v="6.5769941400750644"/>
    <n v="40.849625228528836"/>
  </r>
  <r>
    <x v="2755"/>
    <x v="6"/>
    <x v="2883"/>
    <n v="40.77113488385065"/>
    <n v="0"/>
    <n v="44.549576187660165"/>
    <n v="40.917320180861886"/>
  </r>
  <r>
    <x v="2756"/>
    <x v="7"/>
    <x v="2884"/>
    <n v="41.037832688581595"/>
    <n v="1"/>
    <n v="41.861050879383228"/>
    <n v="41.407170878188047"/>
  </r>
  <r>
    <x v="2757"/>
    <x v="8"/>
    <x v="2885"/>
    <n v="41.187985609656117"/>
    <n v="2"/>
    <n v="38.827832439253847"/>
    <n v="41.836481150340759"/>
  </r>
  <r>
    <x v="2758"/>
    <x v="9"/>
    <x v="2886"/>
    <n v="41.301050412373677"/>
    <n v="3"/>
    <n v="36.241188058401598"/>
    <n v="42.300614291719768"/>
  </r>
  <r>
    <x v="2759"/>
    <x v="10"/>
    <x v="2887"/>
    <n v="41.411999503033286"/>
    <n v="4"/>
    <n v="33.078516734364342"/>
    <n v="42.660634109444857"/>
  </r>
  <r>
    <x v="2760"/>
    <x v="11"/>
    <x v="2888"/>
    <n v="41.514398544003214"/>
    <n v="5"/>
    <n v="31.701519704134814"/>
    <n v="43.01162630641825"/>
  </r>
  <r>
    <x v="2761"/>
    <x v="0"/>
    <x v="2889"/>
    <n v="41.590045747956722"/>
    <n v="6"/>
    <n v="30.315966379030506"/>
    <n v="43.329036671858802"/>
  </r>
  <r>
    <x v="2762"/>
    <x v="1"/>
    <x v="2890"/>
    <n v="41.958049606916035"/>
    <n v="7"/>
    <n v="28.455652234940263"/>
    <n v="43.553930241608874"/>
  </r>
  <r>
    <x v="2763"/>
    <x v="2"/>
    <x v="2891"/>
    <n v="42.314848973911459"/>
    <n v="8"/>
    <n v="25.282837212846268"/>
    <n v="43.73276897617577"/>
  </r>
  <r>
    <x v="2764"/>
    <x v="3"/>
    <x v="2892"/>
    <n v="42.837155960021413"/>
    <n v="9"/>
    <n v="23.257188822778378"/>
    <n v="43.997025060871465"/>
  </r>
  <r>
    <x v="2765"/>
    <x v="4"/>
    <x v="2893"/>
    <n v="43.199691265624892"/>
    <n v="10"/>
    <n v="22.022919244239294"/>
    <n v="44.265480449657865"/>
  </r>
  <r>
    <x v="2766"/>
    <x v="5"/>
    <x v="2894"/>
    <n v="43.427182223743586"/>
    <n v="11"/>
    <n v="21.030409131072496"/>
    <n v="44.508046500644255"/>
  </r>
  <r>
    <x v="2767"/>
    <x v="6"/>
    <x v="2895"/>
    <n v="43.553950992021228"/>
    <n v="12"/>
    <n v="19.566899357445713"/>
    <n v="44.671195531815577"/>
  </r>
  <r>
    <x v="2768"/>
    <x v="7"/>
    <x v="2896"/>
    <n v="43.619874814627146"/>
    <n v="13"/>
    <n v="17.779160560731295"/>
    <n v="44.807424740244194"/>
  </r>
  <r>
    <x v="2769"/>
    <x v="8"/>
    <x v="2897"/>
    <n v="43.76074723346823"/>
    <n v="14"/>
    <n v="16.371234402146683"/>
    <n v="44.982044768411043"/>
  </r>
  <r>
    <x v="2770"/>
    <x v="9"/>
    <x v="2898"/>
    <n v="43.885146961102535"/>
    <n v="15"/>
    <n v="15.414311921850498"/>
    <n v="45.169410279475066"/>
  </r>
  <r>
    <x v="2771"/>
    <x v="10"/>
    <x v="2899"/>
    <n v="43.973146768432272"/>
    <n v="16"/>
    <n v="14.168542929200683"/>
    <n v="45.306873173161485"/>
  </r>
  <r>
    <x v="2772"/>
    <x v="11"/>
    <x v="2900"/>
    <n v="44.090566629691764"/>
    <n v="17"/>
    <n v="13.423865996396595"/>
    <n v="45.438435874495504"/>
  </r>
  <r>
    <x v="2773"/>
    <x v="0"/>
    <x v="2901"/>
    <n v="44.142182902661943"/>
    <n v="18"/>
    <n v="12.637489310463371"/>
    <n v="45.54083792756289"/>
  </r>
  <r>
    <x v="2774"/>
    <x v="1"/>
    <x v="2902"/>
    <n v="44.288311632940271"/>
    <n v="19"/>
    <n v="11.935223163798966"/>
    <n v="45.598263503151593"/>
  </r>
  <r>
    <x v="2775"/>
    <x v="2"/>
    <x v="2903"/>
    <n v="44.466291270278724"/>
    <n v="20"/>
    <n v="11.057500864427944"/>
    <n v="45.614435667109937"/>
  </r>
  <r>
    <x v="2776"/>
    <x v="3"/>
    <x v="2904"/>
    <n v="44.619063182235756"/>
    <n v="21"/>
    <n v="10.008460144064598"/>
    <n v="45.649200346109325"/>
  </r>
  <r>
    <x v="2777"/>
    <x v="4"/>
    <x v="2905"/>
    <n v="44.854383616821899"/>
    <n v="22"/>
    <n v="9.2761923849861159"/>
    <n v="45.707441473332729"/>
  </r>
  <r>
    <x v="2778"/>
    <x v="5"/>
    <x v="2906"/>
    <n v="45.088571999883008"/>
    <n v="23"/>
    <n v="8.6750082470277583"/>
    <n v="45.72689393055434"/>
  </r>
  <r>
    <x v="2779"/>
    <x v="6"/>
    <x v="2907"/>
    <n v="45.275482677395559"/>
    <n v="24"/>
    <n v="7.954400134418889"/>
    <n v="45.741531964026443"/>
  </r>
  <r>
    <x v="2780"/>
    <x v="7"/>
    <x v="2908"/>
    <n v="45.51123983782562"/>
    <n v="25"/>
    <n v="7.4908759965712672"/>
    <n v="45.773448847838566"/>
  </r>
  <r>
    <x v="2781"/>
    <x v="8"/>
    <x v="2909"/>
    <n v="45.64834992955214"/>
    <n v="0"/>
    <n v="51.162560601563278"/>
    <n v="45.802563796046861"/>
  </r>
  <r>
    <x v="2782"/>
    <x v="9"/>
    <x v="2910"/>
    <n v="45.759177913823287"/>
    <n v="1"/>
    <n v="47.656739553444815"/>
    <n v="46.03710884471981"/>
  </r>
  <r>
    <x v="2783"/>
    <x v="10"/>
    <x v="2911"/>
    <n v="45.871877230685861"/>
    <n v="2"/>
    <n v="45.093629847870588"/>
    <n v="46.19546010836563"/>
  </r>
  <r>
    <x v="2784"/>
    <x v="11"/>
    <x v="2912"/>
    <n v="45.956331711725618"/>
    <n v="3"/>
    <n v="41.101455597690197"/>
    <n v="46.24108411865452"/>
  </r>
  <r>
    <x v="2785"/>
    <x v="0"/>
    <x v="2913"/>
    <n v="46.029993660570078"/>
    <n v="4"/>
    <n v="37.81691139350508"/>
    <n v="46.344345649140841"/>
  </r>
  <r>
    <x v="2786"/>
    <x v="1"/>
    <x v="2914"/>
    <n v="46.518598213081624"/>
    <n v="5"/>
    <n v="35.986559637582332"/>
    <n v="46.523624168040961"/>
  </r>
  <r>
    <x v="2787"/>
    <x v="2"/>
    <x v="2915"/>
    <n v="46.766910728944737"/>
    <n v="6"/>
    <n v="33.352029570656512"/>
    <n v="46.608280184182384"/>
  </r>
  <r>
    <x v="2788"/>
    <x v="3"/>
    <x v="2916"/>
    <n v="46.840939330724567"/>
    <n v="7"/>
    <n v="30.869975151593238"/>
    <n v="46.7027290600847"/>
  </r>
  <r>
    <x v="2789"/>
    <x v="4"/>
    <x v="2917"/>
    <n v="46.798565493054213"/>
    <n v="8"/>
    <n v="28.850294356238155"/>
    <n v="46.813999094101085"/>
  </r>
  <r>
    <x v="2790"/>
    <x v="5"/>
    <x v="2918"/>
    <n v="46.824287404549764"/>
    <n v="9"/>
    <n v="26.881336571394986"/>
    <n v="46.927174685921706"/>
  </r>
  <r>
    <x v="2791"/>
    <x v="6"/>
    <x v="2919"/>
    <n v="46.86451911227357"/>
    <n v="10"/>
    <n v="25.297560932555513"/>
    <n v="47.019150394721528"/>
  </r>
  <r>
    <x v="2792"/>
    <x v="7"/>
    <x v="2920"/>
    <n v="46.708817837362623"/>
    <n v="11"/>
    <n v="23.232921051885491"/>
    <n v="47.066706213364725"/>
  </r>
  <r>
    <x v="2793"/>
    <x v="8"/>
    <x v="2921"/>
    <n v="46.609653253672455"/>
    <n v="12"/>
    <n v="21.405993671231847"/>
    <n v="47.135495955558575"/>
  </r>
  <r>
    <x v="2794"/>
    <x v="9"/>
    <x v="2922"/>
    <n v="46.580085498682053"/>
    <n v="13"/>
    <n v="20.136530940983793"/>
    <n v="47.17317860856874"/>
  </r>
  <r>
    <x v="2795"/>
    <x v="10"/>
    <x v="2923"/>
    <n v="46.553714257744659"/>
    <n v="14"/>
    <n v="18.900668801510953"/>
    <n v="47.197244999100647"/>
  </r>
  <r>
    <x v="2796"/>
    <x v="11"/>
    <x v="2924"/>
    <n v="46.519384831672319"/>
    <n v="15"/>
    <n v="17.270060986617214"/>
    <n v="47.19016431435071"/>
  </r>
  <r>
    <x v="2797"/>
    <x v="0"/>
    <x v="2925"/>
    <n v="46.494757498143308"/>
    <n v="16"/>
    <n v="15.944639397209921"/>
    <n v="47.233769732539685"/>
  </r>
  <r>
    <x v="2796"/>
    <x v="1"/>
    <x v="2926"/>
    <n v="46.293250379171347"/>
    <n v="17"/>
    <n v="14.806293712806255"/>
    <n v="47.257142478030673"/>
  </r>
  <r>
    <x v="2798"/>
    <x v="2"/>
    <x v="2927"/>
    <n v="46.130335813136675"/>
    <n v="18"/>
    <n v="13.412734580910913"/>
    <n v="47.286451369574984"/>
  </r>
  <r>
    <x v="2799"/>
    <x v="3"/>
    <x v="2928"/>
    <n v="46.256422389523912"/>
    <n v="19"/>
    <n v="12.153547377236567"/>
    <n v="47.33721557578933"/>
  </r>
  <r>
    <x v="2800"/>
    <x v="4"/>
    <x v="2929"/>
    <n v="46.452543769571193"/>
    <n v="20"/>
    <n v="11.526824030919677"/>
    <n v="47.407950203857077"/>
  </r>
  <r>
    <x v="2801"/>
    <x v="5"/>
    <x v="2930"/>
    <n v="46.548980308739011"/>
    <n v="21"/>
    <n v="10.794715361580613"/>
    <n v="47.451775807807117"/>
  </r>
  <r>
    <x v="2802"/>
    <x v="6"/>
    <x v="2931"/>
    <n v="46.625142982377682"/>
    <n v="22"/>
    <n v="9.5388005574777139"/>
    <n v="47.492024705481811"/>
  </r>
  <r>
    <x v="2803"/>
    <x v="7"/>
    <x v="2932"/>
    <n v="46.871884959710655"/>
    <n v="23"/>
    <n v="8.8726216989011419"/>
    <n v="47.575157504083442"/>
  </r>
  <r>
    <x v="2804"/>
    <x v="8"/>
    <x v="2933"/>
    <n v="47.068863462384094"/>
    <n v="24"/>
    <n v="8.3852780658825274"/>
    <n v="47.650789959219686"/>
  </r>
  <r>
    <x v="2805"/>
    <x v="9"/>
    <x v="2934"/>
    <n v="47.183234445866823"/>
    <n v="25"/>
    <n v="7.8839277973833566"/>
    <n v="47.704321979996919"/>
  </r>
  <r>
    <x v="2806"/>
    <x v="10"/>
    <x v="2935"/>
    <n v="47.263391320118195"/>
    <n v="0"/>
    <n v="54.328918758647951"/>
    <n v="47.74426987885802"/>
  </r>
  <r>
    <x v="2807"/>
    <x v="11"/>
    <x v="2936"/>
    <n v="47.288169989572872"/>
    <n v="1"/>
    <n v="49.794481612663432"/>
    <n v="47.971792415225288"/>
  </r>
  <r>
    <x v="2808"/>
    <x v="0"/>
    <x v="2937"/>
    <n v="47.333954465700906"/>
    <n v="2"/>
    <n v="45.709553986770601"/>
    <n v="48.273638188604153"/>
  </r>
  <r>
    <x v="2809"/>
    <x v="1"/>
    <x v="2938"/>
    <n v="47.629113851769389"/>
    <n v="3"/>
    <n v="42.495486259255635"/>
    <n v="48.600014006829745"/>
  </r>
  <r>
    <x v="2810"/>
    <x v="2"/>
    <x v="2939"/>
    <n v="48.035118103927495"/>
    <n v="4"/>
    <n v="40.237171398656706"/>
    <n v="48.870943711226694"/>
  </r>
  <r>
    <x v="2811"/>
    <x v="3"/>
    <x v="2940"/>
    <n v="48.141323535576703"/>
    <n v="5"/>
    <n v="37.129415855491558"/>
    <n v="49.120298855315632"/>
  </r>
  <r>
    <x v="2812"/>
    <x v="4"/>
    <x v="2941"/>
    <n v="48.299047771589521"/>
    <n v="6"/>
    <n v="34.627089395337869"/>
    <n v="49.345703773063995"/>
  </r>
  <r>
    <x v="2813"/>
    <x v="5"/>
    <x v="2942"/>
    <n v="48.408453089145816"/>
    <n v="7"/>
    <n v="32.372120610814385"/>
    <n v="49.539721488801419"/>
  </r>
  <r>
    <x v="2814"/>
    <x v="6"/>
    <x v="2943"/>
    <n v="48.481330281036833"/>
    <n v="8"/>
    <n v="30.378164845816542"/>
    <n v="49.674257095630146"/>
  </r>
  <r>
    <x v="2815"/>
    <x v="7"/>
    <x v="2944"/>
    <n v="48.495774409159367"/>
    <n v="9"/>
    <n v="28.123008640192435"/>
    <n v="49.773635075826434"/>
  </r>
  <r>
    <x v="2816"/>
    <x v="8"/>
    <x v="2945"/>
    <n v="48.536670949435333"/>
    <n v="10"/>
    <n v="25.939564484238733"/>
    <n v="49.882082924639036"/>
  </r>
  <r>
    <x v="2817"/>
    <x v="9"/>
    <x v="2946"/>
    <n v="48.615824377078198"/>
    <n v="11"/>
    <n v="24.161582571502397"/>
    <n v="49.993643268580307"/>
  </r>
  <r>
    <x v="2818"/>
    <x v="10"/>
    <x v="2947"/>
    <n v="48.675831635901311"/>
    <n v="12"/>
    <n v="21.914709486869018"/>
    <n v="50.087877964078075"/>
  </r>
  <r>
    <x v="2819"/>
    <x v="11"/>
    <x v="2948"/>
    <n v="48.750228799745798"/>
    <n v="13"/>
    <n v="20.461427213164551"/>
    <n v="50.19971772854722"/>
  </r>
  <r>
    <x v="2820"/>
    <x v="0"/>
    <x v="2949"/>
    <n v="48.800165156504718"/>
    <n v="14"/>
    <n v="18.805079557386748"/>
    <n v="50.295777819982654"/>
  </r>
  <r>
    <x v="2821"/>
    <x v="1"/>
    <x v="2950"/>
    <n v="49.133444113426471"/>
    <n v="15"/>
    <n v="17.858734132168401"/>
    <n v="50.379735611583747"/>
  </r>
  <r>
    <x v="2822"/>
    <x v="2"/>
    <x v="2951"/>
    <n v="49.332358829790628"/>
    <n v="16"/>
    <n v="16.260171461338413"/>
    <n v="50.432905041767818"/>
  </r>
  <r>
    <x v="2823"/>
    <x v="3"/>
    <x v="2952"/>
    <n v="49.635101507980245"/>
    <n v="17"/>
    <n v="15.201963748654398"/>
    <n v="50.483808292160411"/>
  </r>
  <r>
    <x v="2817"/>
    <x v="4"/>
    <x v="2953"/>
    <n v="49.811443004409384"/>
    <n v="18"/>
    <n v="14.098051364804626"/>
    <n v="50.498678492317332"/>
  </r>
  <r>
    <x v="2824"/>
    <x v="5"/>
    <x v="2954"/>
    <n v="50.046929435009574"/>
    <n v="19"/>
    <n v="13.108464856151052"/>
    <n v="50.511905469930689"/>
  </r>
  <r>
    <x v="2825"/>
    <x v="6"/>
    <x v="2955"/>
    <n v="50.210702360101315"/>
    <n v="20"/>
    <n v="12.11846968424528"/>
    <n v="50.528415305833853"/>
  </r>
  <r>
    <x v="2826"/>
    <x v="7"/>
    <x v="2956"/>
    <n v="50.358730695430268"/>
    <n v="21"/>
    <n v="11.338075480189101"/>
    <n v="50.546366499762968"/>
  </r>
  <r>
    <x v="2827"/>
    <x v="8"/>
    <x v="2957"/>
    <n v="50.431298481178388"/>
    <n v="22"/>
    <n v="10.661093338599665"/>
    <n v="50.535678089481117"/>
  </r>
  <r>
    <x v="2828"/>
    <x v="9"/>
    <x v="2958"/>
    <n v="50.461684556143069"/>
    <n v="23"/>
    <n v="9.8936598432404548"/>
    <n v="50.510213948199848"/>
  </r>
  <r>
    <x v="2829"/>
    <x v="10"/>
    <x v="2959"/>
    <n v="50.497753544210795"/>
    <n v="24"/>
    <n v="9.1079603463751937"/>
    <n v="50.500827540169261"/>
  </r>
  <r>
    <x v="2830"/>
    <x v="11"/>
    <x v="2960"/>
    <n v="50.541108934612829"/>
    <n v="25"/>
    <n v="8.4232244320082508"/>
    <n v="50.486001889327014"/>
  </r>
  <r>
    <x v="2831"/>
    <x v="0"/>
    <x v="2961"/>
    <n v="50.580690475243038"/>
    <n v="0"/>
    <n v="57.400472999605839"/>
    <n v="50.484784172231215"/>
  </r>
  <r>
    <x v="2832"/>
    <x v="1"/>
    <x v="2962"/>
    <n v="50.824770400048216"/>
    <n v="1"/>
    <n v="53.86939955327815"/>
    <n v="50.543021130770434"/>
  </r>
  <r>
    <x v="2833"/>
    <x v="2"/>
    <x v="2963"/>
    <n v="50.954332175709268"/>
    <n v="2"/>
    <n v="50.115627532816113"/>
    <n v="50.550332054766358"/>
  </r>
  <r>
    <x v="2834"/>
    <x v="3"/>
    <x v="2964"/>
    <n v="50.966271989003239"/>
    <n v="3"/>
    <n v="46.153037268614518"/>
    <n v="50.491230031056467"/>
  </r>
  <r>
    <x v="2835"/>
    <x v="4"/>
    <x v="2965"/>
    <n v="51.039747763119998"/>
    <n v="4"/>
    <n v="43.603465843857414"/>
    <n v="50.471908755741183"/>
  </r>
  <r>
    <x v="2836"/>
    <x v="5"/>
    <x v="2966"/>
    <n v="50.940272868931153"/>
    <n v="5"/>
    <n v="40.172382245094425"/>
    <n v="50.342800894001925"/>
  </r>
  <r>
    <x v="2837"/>
    <x v="6"/>
    <x v="2967"/>
    <n v="50.804400192327357"/>
    <n v="6"/>
    <n v="37.246328557793291"/>
    <n v="50.212240503490655"/>
  </r>
  <r>
    <x v="2838"/>
    <x v="7"/>
    <x v="2968"/>
    <n v="50.688329388852459"/>
    <n v="7"/>
    <n v="34.188351303002065"/>
    <n v="50.106132611231942"/>
  </r>
  <r>
    <x v="2839"/>
    <x v="8"/>
    <x v="2969"/>
    <n v="50.637745634961412"/>
    <n v="8"/>
    <n v="31.719767578466435"/>
    <n v="50.047553045969892"/>
  </r>
  <r>
    <x v="2840"/>
    <x v="9"/>
    <x v="2970"/>
    <n v="50.593361178751096"/>
    <n v="9"/>
    <n v="29.587054599162588"/>
    <n v="49.98343640823073"/>
  </r>
  <r>
    <x v="2841"/>
    <x v="10"/>
    <x v="2971"/>
    <n v="50.497679995373268"/>
    <n v="10"/>
    <n v="27.445629127445887"/>
    <n v="49.954166164454641"/>
  </r>
  <r>
    <x v="2842"/>
    <x v="11"/>
    <x v="2972"/>
    <n v="50.406140448908623"/>
    <n v="11"/>
    <n v="25.433750960722346"/>
    <n v="49.930808217980584"/>
  </r>
  <r>
    <x v="2843"/>
    <x v="0"/>
    <x v="2973"/>
    <n v="50.358231754844553"/>
    <n v="12"/>
    <n v="23.424546307202466"/>
    <n v="49.886569820873007"/>
  </r>
  <r>
    <x v="2844"/>
    <x v="1"/>
    <x v="2974"/>
    <n v="49.97347274213358"/>
    <n v="13"/>
    <n v="21.758238447542844"/>
    <n v="49.827544910456488"/>
  </r>
  <r>
    <x v="2845"/>
    <x v="2"/>
    <x v="2975"/>
    <n v="49.765115656517914"/>
    <n v="14"/>
    <n v="19.938509744001468"/>
    <n v="49.802532229525909"/>
  </r>
  <r>
    <x v="2846"/>
    <x v="3"/>
    <x v="2976"/>
    <n v="49.723633997305548"/>
    <n v="15"/>
    <n v="18.576521439653369"/>
    <n v="49.792037432250737"/>
  </r>
  <r>
    <x v="2847"/>
    <x v="4"/>
    <x v="2977"/>
    <n v="49.663766933280158"/>
    <n v="16"/>
    <n v="16.947365341638434"/>
    <n v="49.778192802432301"/>
  </r>
  <r>
    <x v="2848"/>
    <x v="5"/>
    <x v="2978"/>
    <n v="49.621457646541309"/>
    <n v="17"/>
    <n v="15.402711450772847"/>
    <n v="49.781771584182188"/>
  </r>
  <r>
    <x v="2849"/>
    <x v="6"/>
    <x v="2979"/>
    <n v="49.676220800287311"/>
    <n v="18"/>
    <n v="14.276615562585031"/>
    <n v="49.801367909183163"/>
  </r>
  <r>
    <x v="2850"/>
    <x v="7"/>
    <x v="2980"/>
    <n v="49.670637902315057"/>
    <n v="19"/>
    <n v="13.331347640843809"/>
    <n v="49.82262841891113"/>
  </r>
  <r>
    <x v="2851"/>
    <x v="8"/>
    <x v="2981"/>
    <n v="49.618201606744904"/>
    <n v="20"/>
    <n v="12.360810802288304"/>
    <n v="49.848932529765499"/>
  </r>
  <r>
    <x v="2852"/>
    <x v="9"/>
    <x v="2982"/>
    <n v="49.586623546557476"/>
    <n v="21"/>
    <n v="11.193781941384147"/>
    <n v="49.860403259110598"/>
  </r>
  <r>
    <x v="2853"/>
    <x v="10"/>
    <x v="2983"/>
    <n v="49.617063935637866"/>
    <n v="22"/>
    <n v="10.317327431302479"/>
    <n v="49.899686578785577"/>
  </r>
  <r>
    <x v="2854"/>
    <x v="11"/>
    <x v="2984"/>
    <n v="49.646541679935375"/>
    <n v="23"/>
    <n v="9.7669433348274772"/>
    <n v="49.93619473938886"/>
  </r>
  <r>
    <x v="2855"/>
    <x v="0"/>
    <x v="2985"/>
    <n v="49.671242224447546"/>
    <n v="24"/>
    <n v="8.9078140600046911"/>
    <n v="49.961266969405472"/>
  </r>
  <r>
    <x v="2856"/>
    <x v="1"/>
    <x v="2986"/>
    <n v="49.992198705182538"/>
    <n v="25"/>
    <n v="8.4067852512151156"/>
    <n v="49.995223278714867"/>
  </r>
  <r>
    <x v="2857"/>
    <x v="2"/>
    <x v="2987"/>
    <n v="50.035960179405976"/>
    <n v="0"/>
    <n v="58.186671939885308"/>
    <n v="50.012654868590865"/>
  </r>
  <r>
    <x v="2858"/>
    <x v="3"/>
    <x v="2988"/>
    <n v="49.903091630971922"/>
    <n v="1"/>
    <n v="53.968097027222989"/>
    <n v="50.096879888548536"/>
  </r>
  <r>
    <x v="2859"/>
    <x v="4"/>
    <x v="2989"/>
    <n v="49.900327026874606"/>
    <n v="2"/>
    <n v="49.317750212732598"/>
    <n v="50.179612999940133"/>
  </r>
  <r>
    <x v="2860"/>
    <x v="5"/>
    <x v="2990"/>
    <n v="49.949451915065154"/>
    <n v="3"/>
    <n v="45.892200051858133"/>
    <n v="50.346636433684537"/>
  </r>
  <r>
    <x v="2861"/>
    <x v="6"/>
    <x v="2991"/>
    <n v="49.984421157818645"/>
    <n v="4"/>
    <n v="41.860509710377421"/>
    <n v="50.471055170879275"/>
  </r>
  <r>
    <x v="2862"/>
    <x v="7"/>
    <x v="2992"/>
    <n v="50.056440541660699"/>
    <n v="5"/>
    <n v="38.409816973192235"/>
    <n v="50.593255990121236"/>
  </r>
  <r>
    <x v="2863"/>
    <x v="8"/>
    <x v="2993"/>
    <n v="50.129662395835226"/>
    <n v="6"/>
    <n v="35.813872012300635"/>
    <n v="50.692475150891894"/>
  </r>
  <r>
    <x v="2864"/>
    <x v="9"/>
    <x v="2994"/>
    <n v="50.184824070593031"/>
    <n v="7"/>
    <n v="33.397527171964548"/>
    <n v="50.808632584372717"/>
  </r>
  <r>
    <x v="2865"/>
    <x v="10"/>
    <x v="2995"/>
    <n v="50.247395981480487"/>
    <n v="8"/>
    <n v="30.854192968987675"/>
    <n v="50.903772100749784"/>
  </r>
  <r>
    <x v="2866"/>
    <x v="11"/>
    <x v="2996"/>
    <n v="50.282883751314365"/>
    <n v="9"/>
    <n v="29.19190630818542"/>
    <n v="50.984791380020106"/>
  </r>
  <r>
    <x v="2867"/>
    <x v="0"/>
    <x v="2997"/>
    <n v="50.299108618788047"/>
    <n v="10"/>
    <n v="27.130296850046186"/>
    <n v="51.010726402206693"/>
  </r>
  <r>
    <x v="2868"/>
    <x v="1"/>
    <x v="2998"/>
    <n v="50.329531034023596"/>
    <n v="11"/>
    <n v="24.836532599770003"/>
    <n v="51.022209014749599"/>
  </r>
  <r>
    <x v="2869"/>
    <x v="2"/>
    <x v="2999"/>
    <n v="50.514873748381696"/>
    <n v="12"/>
    <n v="22.627710016579492"/>
    <n v="51.047003920485423"/>
  </r>
  <r>
    <x v="2870"/>
    <x v="3"/>
    <x v="3000"/>
    <n v="50.780610845249804"/>
    <n v="13"/>
    <n v="21.420567254980103"/>
    <n v="51.114681492099642"/>
  </r>
  <r>
    <x v="2871"/>
    <x v="4"/>
    <x v="3001"/>
    <n v="50.867235106965332"/>
    <n v="14"/>
    <n v="19.796829980786562"/>
    <n v="51.135096438134383"/>
  </r>
  <r>
    <x v="2872"/>
    <x v="5"/>
    <x v="3002"/>
    <n v="50.960026562436383"/>
    <n v="15"/>
    <n v="18.389618937104533"/>
    <n v="51.14357979069338"/>
  </r>
  <r>
    <x v="2873"/>
    <x v="6"/>
    <x v="3003"/>
    <n v="51.037222815307246"/>
    <n v="16"/>
    <n v="16.995678895261868"/>
    <n v="51.129342010688696"/>
  </r>
  <r>
    <x v="2874"/>
    <x v="7"/>
    <x v="3004"/>
    <n v="51.14608932576617"/>
    <n v="17"/>
    <n v="15.667261838286121"/>
    <n v="51.1108455008115"/>
  </r>
  <r>
    <x v="2875"/>
    <x v="8"/>
    <x v="3005"/>
    <n v="51.239624339485907"/>
    <n v="18"/>
    <n v="14.563632443912562"/>
    <n v="51.118185675280898"/>
  </r>
  <r>
    <x v="2876"/>
    <x v="9"/>
    <x v="3006"/>
    <n v="51.279996289852114"/>
    <n v="19"/>
    <n v="13.686453137377717"/>
    <n v="51.118393663628837"/>
  </r>
  <r>
    <x v="2872"/>
    <x v="10"/>
    <x v="3007"/>
    <n v="51.257353396530981"/>
    <n v="20"/>
    <n v="12.515665648447056"/>
    <n v="51.110075012071505"/>
  </r>
  <r>
    <x v="2877"/>
    <x v="11"/>
    <x v="3008"/>
    <n v="51.285880578584617"/>
    <n v="21"/>
    <n v="11.724106756996308"/>
    <n v="51.125111839011439"/>
  </r>
  <r>
    <x v="2878"/>
    <x v="0"/>
    <x v="3009"/>
    <n v="51.296203985410408"/>
    <n v="22"/>
    <n v="10.810187599446841"/>
    <n v="51.138414669546158"/>
  </r>
  <r>
    <x v="2879"/>
    <x v="1"/>
    <x v="3010"/>
    <n v="51.352113224635744"/>
    <n v="23"/>
    <n v="10.10541844005167"/>
    <n v="51.155307569696987"/>
  </r>
  <r>
    <x v="2880"/>
    <x v="2"/>
    <x v="3011"/>
    <n v="51.315800973120723"/>
    <n v="24"/>
    <n v="9.3662242356814591"/>
    <n v="51.148434111722693"/>
  </r>
  <r>
    <x v="2881"/>
    <x v="3"/>
    <x v="3012"/>
    <n v="51.26227036261654"/>
    <n v="25"/>
    <n v="8.6421117145412474"/>
    <n v="51.134474932587935"/>
  </r>
  <r>
    <x v="2882"/>
    <x v="4"/>
    <x v="3013"/>
    <n v="51.216135549649906"/>
    <n v="0"/>
    <n v="59.323709709313817"/>
    <n v="51.123544068350668"/>
  </r>
  <r>
    <x v="2883"/>
    <x v="5"/>
    <x v="3014"/>
    <n v="51.212778473048829"/>
    <n v="1"/>
    <n v="55.084994031009458"/>
    <n v="51.050061700467062"/>
  </r>
  <r>
    <x v="2884"/>
    <x v="6"/>
    <x v="3015"/>
    <n v="51.18032159185865"/>
    <n v="2"/>
    <n v="51.572566568282078"/>
    <n v="50.920012899899618"/>
  </r>
  <r>
    <x v="2885"/>
    <x v="7"/>
    <x v="3016"/>
    <n v="51.085982766008954"/>
    <n v="3"/>
    <n v="47.57185300398703"/>
    <n v="50.821096433294009"/>
  </r>
  <r>
    <x v="2886"/>
    <x v="8"/>
    <x v="3017"/>
    <n v="50.980794916530463"/>
    <n v="4"/>
    <n v="43.510220770144024"/>
    <n v="50.771155147236612"/>
  </r>
  <r>
    <x v="2887"/>
    <x v="9"/>
    <x v="3018"/>
    <n v="50.907037358280213"/>
    <n v="5"/>
    <n v="39.749275643596164"/>
    <n v="50.746048595794818"/>
  </r>
  <r>
    <x v="2888"/>
    <x v="10"/>
    <x v="3019"/>
    <n v="50.904679331401155"/>
    <n v="6"/>
    <n v="37.381997364291713"/>
    <n v="50.733461700537724"/>
  </r>
  <r>
    <x v="2889"/>
    <x v="11"/>
    <x v="3020"/>
    <n v="50.872470238976256"/>
    <n v="7"/>
    <n v="34.681910643055062"/>
    <n v="50.68318089083315"/>
  </r>
  <r>
    <x v="2890"/>
    <x v="0"/>
    <x v="3021"/>
    <n v="50.851487188295081"/>
    <n v="8"/>
    <n v="31.947953239137036"/>
    <n v="50.649755883272896"/>
  </r>
  <r>
    <x v="2891"/>
    <x v="1"/>
    <x v="3022"/>
    <n v="50.874211878671176"/>
    <n v="9"/>
    <n v="29.542029107704202"/>
    <n v="50.607459385918638"/>
  </r>
  <r>
    <x v="2892"/>
    <x v="2"/>
    <x v="3023"/>
    <n v="50.987019572435578"/>
    <n v="10"/>
    <n v="27.285312119375508"/>
    <n v="50.577033481715553"/>
  </r>
  <r>
    <x v="2893"/>
    <x v="3"/>
    <x v="3024"/>
    <n v="51.108504781104934"/>
    <n v="11"/>
    <n v="25.171263827203529"/>
    <n v="50.550562299692011"/>
  </r>
  <r>
    <x v="2894"/>
    <x v="4"/>
    <x v="3025"/>
    <n v="51.1176829218698"/>
    <n v="12"/>
    <n v="23.541357233371439"/>
    <n v="50.525140283365822"/>
  </r>
  <r>
    <x v="2895"/>
    <x v="5"/>
    <x v="3026"/>
    <n v="51.032255611673833"/>
    <n v="13"/>
    <n v="21.69616902644913"/>
    <n v="50.452178507450768"/>
  </r>
  <r>
    <x v="2896"/>
    <x v="6"/>
    <x v="3027"/>
    <n v="50.976819110626913"/>
    <n v="14"/>
    <n v="19.911355240333002"/>
    <n v="50.396942456748704"/>
  </r>
  <r>
    <x v="2897"/>
    <x v="7"/>
    <x v="3028"/>
    <n v="50.968247211169526"/>
    <n v="15"/>
    <n v="18.197408907041346"/>
    <n v="50.353020414202895"/>
  </r>
  <r>
    <x v="2898"/>
    <x v="8"/>
    <x v="3029"/>
    <n v="50.962056250316031"/>
    <n v="16"/>
    <n v="16.745976011919662"/>
    <n v="50.3286829157516"/>
  </r>
  <r>
    <x v="2899"/>
    <x v="9"/>
    <x v="3030"/>
    <n v="51.011617234196073"/>
    <n v="17"/>
    <n v="15.766354193623105"/>
    <n v="50.318056807634704"/>
  </r>
  <r>
    <x v="2900"/>
    <x v="10"/>
    <x v="3031"/>
    <n v="51.036990568708212"/>
    <n v="18"/>
    <n v="14.566440286609739"/>
    <n v="50.272394581287749"/>
  </r>
  <r>
    <x v="2901"/>
    <x v="11"/>
    <x v="3032"/>
    <n v="51.052223782424775"/>
    <n v="19"/>
    <n v="13.574151341353744"/>
    <n v="50.218662354989462"/>
  </r>
  <r>
    <x v="2894"/>
    <x v="0"/>
    <x v="3033"/>
    <n v="51.041767405167462"/>
    <n v="20"/>
    <n v="12.718662812136111"/>
    <n v="50.157939747692367"/>
  </r>
  <r>
    <x v="2902"/>
    <x v="1"/>
    <x v="3034"/>
    <n v="50.882111030436505"/>
    <n v="21"/>
    <n v="11.903694969215"/>
    <n v="50.064358467458291"/>
  </r>
  <r>
    <x v="2903"/>
    <x v="2"/>
    <x v="3035"/>
    <n v="50.718625921920498"/>
    <n v="22"/>
    <n v="11.038241751483033"/>
    <n v="49.968146137268633"/>
  </r>
  <r>
    <x v="2904"/>
    <x v="3"/>
    <x v="3036"/>
    <n v="50.505672340058332"/>
    <n v="23"/>
    <n v="10.01262675739855"/>
    <n v="49.891994615072235"/>
  </r>
  <r>
    <x v="2905"/>
    <x v="4"/>
    <x v="3037"/>
    <n v="50.45392437917873"/>
    <n v="24"/>
    <n v="9.1777753173623449"/>
    <n v="49.84948883148536"/>
  </r>
  <r>
    <x v="2906"/>
    <x v="5"/>
    <x v="3038"/>
    <n v="50.448994913192934"/>
    <n v="25"/>
    <n v="8.4945450473381054"/>
    <n v="49.81817728546195"/>
  </r>
  <r>
    <x v="2907"/>
    <x v="6"/>
    <x v="3039"/>
    <n v="50.430003507051062"/>
    <n v="0"/>
    <n v="58.331697742885183"/>
    <n v="49.782235016993297"/>
  </r>
  <r>
    <x v="2908"/>
    <x v="7"/>
    <x v="3040"/>
    <n v="50.343559865301764"/>
    <n v="1"/>
    <n v="53.329335223348963"/>
    <n v="49.5055968249426"/>
  </r>
  <r>
    <x v="2909"/>
    <x v="8"/>
    <x v="3041"/>
    <n v="50.314020691863774"/>
    <n v="2"/>
    <n v="50.237194269106467"/>
    <n v="49.332166738412937"/>
  </r>
  <r>
    <x v="2910"/>
    <x v="9"/>
    <x v="3042"/>
    <n v="50.239036636213477"/>
    <n v="3"/>
    <n v="46.89764564221219"/>
    <n v="49.058268742793146"/>
  </r>
  <r>
    <x v="2911"/>
    <x v="10"/>
    <x v="3043"/>
    <n v="50.157124871717997"/>
    <n v="4"/>
    <n v="43.171282325679826"/>
    <n v="48.737807627242042"/>
  </r>
  <r>
    <x v="2912"/>
    <x v="11"/>
    <x v="3044"/>
    <n v="50.10343806264293"/>
    <n v="5"/>
    <n v="39.579352557625342"/>
    <n v="48.468315163018325"/>
  </r>
  <r>
    <x v="2913"/>
    <x v="0"/>
    <x v="3045"/>
    <n v="50.052001860541715"/>
    <n v="6"/>
    <n v="36.703206433279959"/>
    <n v="48.297830288980897"/>
  </r>
  <r>
    <x v="2914"/>
    <x v="1"/>
    <x v="3046"/>
    <n v="49.600578896851815"/>
    <n v="7"/>
    <n v="34.23067304099154"/>
    <n v="48.12670998640035"/>
  </r>
  <r>
    <x v="2915"/>
    <x v="2"/>
    <x v="3047"/>
    <n v="49.129180437984488"/>
    <n v="8"/>
    <n v="31.376950524854706"/>
    <n v="47.946217739378454"/>
  </r>
  <r>
    <x v="2916"/>
    <x v="3"/>
    <x v="3048"/>
    <n v="48.613257709845641"/>
    <n v="9"/>
    <n v="29.131279400962516"/>
    <n v="47.810888425413779"/>
  </r>
  <r>
    <x v="2917"/>
    <x v="4"/>
    <x v="3049"/>
    <n v="48.161160521354851"/>
    <n v="10"/>
    <n v="26.927951162057621"/>
    <n v="47.655818622109607"/>
  </r>
  <r>
    <x v="2918"/>
    <x v="5"/>
    <x v="3050"/>
    <n v="47.868209550354763"/>
    <n v="11"/>
    <n v="24.828066606800007"/>
    <n v="47.474280642564352"/>
  </r>
  <r>
    <x v="2919"/>
    <x v="6"/>
    <x v="3051"/>
    <n v="47.703346791115756"/>
    <n v="12"/>
    <n v="22.556373258518153"/>
    <n v="47.324249261826694"/>
  </r>
  <r>
    <x v="2920"/>
    <x v="7"/>
    <x v="3052"/>
    <n v="47.63088428915345"/>
    <n v="13"/>
    <n v="20.95048234197132"/>
    <n v="47.225726759682381"/>
  </r>
  <r>
    <x v="2921"/>
    <x v="8"/>
    <x v="3053"/>
    <n v="47.529318351065626"/>
    <n v="14"/>
    <n v="19.318407665964671"/>
    <n v="47.120890278716509"/>
  </r>
  <r>
    <x v="2922"/>
    <x v="9"/>
    <x v="3054"/>
    <n v="47.44260769015235"/>
    <n v="15"/>
    <n v="17.868852677948794"/>
    <n v="47.031981650921011"/>
  </r>
  <r>
    <x v="2923"/>
    <x v="10"/>
    <x v="3055"/>
    <n v="47.387328855606278"/>
    <n v="16"/>
    <n v="16.602523552341623"/>
    <n v="46.927026356810948"/>
  </r>
  <r>
    <x v="2924"/>
    <x v="11"/>
    <x v="3056"/>
    <n v="47.312199914521308"/>
    <n v="17"/>
    <n v="15.149914137939216"/>
    <n v="46.81395803501605"/>
  </r>
  <r>
    <x v="2925"/>
    <x v="0"/>
    <x v="3057"/>
    <n v="47.252751591901088"/>
    <n v="18"/>
    <n v="13.841055231582866"/>
    <n v="46.722480502320899"/>
  </r>
  <r>
    <x v="2926"/>
    <x v="1"/>
    <x v="3058"/>
    <n v="47.018177106717374"/>
    <n v="19"/>
    <n v="12.754396142843015"/>
    <n v="46.638060681046056"/>
  </r>
  <r>
    <x v="2927"/>
    <x v="2"/>
    <x v="3059"/>
    <n v="46.982920761870474"/>
    <n v="20"/>
    <n v="11.45531552897603"/>
    <n v="46.554075143271554"/>
  </r>
  <r>
    <x v="2928"/>
    <x v="3"/>
    <x v="3060"/>
    <n v="47.113422815956405"/>
    <n v="21"/>
    <n v="10.604828511654699"/>
    <n v="46.503639733568342"/>
  </r>
  <r>
    <x v="2929"/>
    <x v="4"/>
    <x v="3061"/>
    <n v="47.216546816737598"/>
    <n v="22"/>
    <n v="10.010196201831608"/>
    <n v="46.451063515018276"/>
  </r>
  <r>
    <x v="2930"/>
    <x v="5"/>
    <x v="3062"/>
    <n v="47.238168458834672"/>
    <n v="23"/>
    <n v="9.4387986789757345"/>
    <n v="46.363286175278951"/>
  </r>
  <r>
    <x v="2931"/>
    <x v="6"/>
    <x v="3063"/>
    <n v="47.146692280731656"/>
    <n v="24"/>
    <n v="8.7550694460463987"/>
    <n v="46.284773791428599"/>
  </r>
  <r>
    <x v="2932"/>
    <x v="7"/>
    <x v="3064"/>
    <n v="46.995756586861674"/>
    <n v="25"/>
    <n v="8.0093244230112894"/>
    <n v="46.230279131112439"/>
  </r>
  <r>
    <x v="2933"/>
    <x v="8"/>
    <x v="3065"/>
    <n v="46.915291573392537"/>
    <n v="0"/>
    <n v="54.59708215020072"/>
    <n v="46.193344842297925"/>
  </r>
  <r>
    <x v="2934"/>
    <x v="9"/>
    <x v="3066"/>
    <n v="46.868977408663184"/>
    <n v="1"/>
    <n v="50.988029055198346"/>
    <n v="45.962866963336275"/>
  </r>
  <r>
    <x v="2935"/>
    <x v="10"/>
    <x v="3067"/>
    <n v="46.802657717157274"/>
    <n v="2"/>
    <n v="46.539571328239361"/>
    <n v="45.868899703995901"/>
  </r>
  <r>
    <x v="2936"/>
    <x v="11"/>
    <x v="3068"/>
    <n v="46.771765211284858"/>
    <n v="3"/>
    <n v="42.571420582272289"/>
    <n v="45.809366506419664"/>
  </r>
  <r>
    <x v="2937"/>
    <x v="0"/>
    <x v="3069"/>
    <n v="46.736512436411395"/>
    <n v="4"/>
    <n v="39.533134058659734"/>
    <n v="45.843802182129643"/>
  </r>
  <r>
    <x v="2938"/>
    <x v="1"/>
    <x v="3070"/>
    <n v="46.408122526116088"/>
    <n v="5"/>
    <n v="37.277806758120192"/>
    <n v="45.936641084842691"/>
  </r>
  <r>
    <x v="2939"/>
    <x v="2"/>
    <x v="3071"/>
    <n v="45.980138258694332"/>
    <n v="6"/>
    <n v="34.393082348442441"/>
    <n v="45.953102414208466"/>
  </r>
  <r>
    <x v="2940"/>
    <x v="3"/>
    <x v="3072"/>
    <n v="45.559088376842041"/>
    <n v="7"/>
    <n v="31.794027706195788"/>
    <n v="45.975732787188477"/>
  </r>
  <r>
    <x v="2941"/>
    <x v="4"/>
    <x v="3073"/>
    <n v="45.154734132910633"/>
    <n v="8"/>
    <n v="29.550004786331517"/>
    <n v="45.99502563252409"/>
  </r>
  <r>
    <x v="2942"/>
    <x v="5"/>
    <x v="3074"/>
    <n v="44.801750030652393"/>
    <n v="9"/>
    <n v="27.037837056356171"/>
    <n v="46.054529527188429"/>
  </r>
  <r>
    <x v="2943"/>
    <x v="6"/>
    <x v="3075"/>
    <n v="44.518891824265985"/>
    <n v="10"/>
    <n v="24.47718843819683"/>
    <n v="46.155938321212375"/>
  </r>
  <r>
    <x v="2944"/>
    <x v="7"/>
    <x v="3076"/>
    <n v="44.244139735263502"/>
    <n v="11"/>
    <n v="22.802642966841795"/>
    <n v="46.333243904982034"/>
  </r>
  <r>
    <x v="2945"/>
    <x v="8"/>
    <x v="3077"/>
    <n v="44.054400391491995"/>
    <n v="12"/>
    <n v="21.226319479569845"/>
    <n v="46.491171208554917"/>
  </r>
  <r>
    <x v="2946"/>
    <x v="9"/>
    <x v="3078"/>
    <n v="43.949325326691785"/>
    <n v="13"/>
    <n v="19.535189848932102"/>
    <n v="46.592392268744248"/>
  </r>
  <r>
    <x v="2947"/>
    <x v="10"/>
    <x v="3079"/>
    <n v="43.891464008707828"/>
    <n v="14"/>
    <n v="18.118141190725378"/>
    <n v="46.694916188859416"/>
  </r>
  <r>
    <x v="2948"/>
    <x v="11"/>
    <x v="3080"/>
    <n v="43.841363583390745"/>
    <n v="15"/>
    <n v="16.451956207462988"/>
    <n v="46.774856543411246"/>
  </r>
  <r>
    <x v="2949"/>
    <x v="0"/>
    <x v="3081"/>
    <n v="43.878313658281314"/>
    <n v="16"/>
    <n v="15.076101208110501"/>
    <n v="46.896752378585823"/>
  </r>
  <r>
    <x v="2950"/>
    <x v="1"/>
    <x v="3082"/>
    <n v="44.139308186105481"/>
    <n v="17"/>
    <n v="13.914967446554597"/>
    <n v="47.004634015955176"/>
  </r>
  <r>
    <x v="2951"/>
    <x v="2"/>
    <x v="3083"/>
    <n v="44.494395415935116"/>
    <n v="18"/>
    <n v="12.701387644372515"/>
    <n v="47.128861221270753"/>
  </r>
  <r>
    <x v="2952"/>
    <x v="3"/>
    <x v="3084"/>
    <n v="45.015905396888193"/>
    <n v="19"/>
    <n v="11.620591382887202"/>
    <n v="47.255625613088036"/>
  </r>
  <r>
    <x v="2953"/>
    <x v="4"/>
    <x v="3085"/>
    <n v="45.477158605746354"/>
    <n v="20"/>
    <n v="10.774437497982591"/>
    <n v="47.393392536181516"/>
  </r>
  <r>
    <x v="2954"/>
    <x v="5"/>
    <x v="3086"/>
    <n v="45.85911048823629"/>
    <n v="21"/>
    <n v="9.8950495612287597"/>
    <n v="47.517859437183617"/>
  </r>
  <r>
    <x v="2955"/>
    <x v="6"/>
    <x v="3087"/>
    <n v="46.201158949526622"/>
    <n v="22"/>
    <n v="8.8252021153507823"/>
    <n v="47.640989742296661"/>
  </r>
  <r>
    <x v="2956"/>
    <x v="7"/>
    <x v="3088"/>
    <n v="46.664361000968221"/>
    <n v="23"/>
    <n v="8.3788814969959482"/>
    <n v="47.773321203148612"/>
  </r>
  <r>
    <x v="2957"/>
    <x v="8"/>
    <x v="3089"/>
    <n v="47.026958183732354"/>
    <n v="24"/>
    <n v="8.019391531778302"/>
    <n v="47.880364695742159"/>
  </r>
  <r>
    <x v="2958"/>
    <x v="9"/>
    <x v="3090"/>
    <n v="47.316408306527876"/>
    <n v="25"/>
    <n v="7.5107115240154378"/>
    <n v="47.972301427371626"/>
  </r>
  <r>
    <x v="2950"/>
    <x v="10"/>
    <x v="3091"/>
    <n v="47.545661883838193"/>
    <n v="0"/>
    <n v="51.485630784218223"/>
    <n v="48.048052260593437"/>
  </r>
  <r>
    <x v="2959"/>
    <x v="11"/>
    <x v="3092"/>
    <n v="47.702166702372317"/>
    <n v="1"/>
    <n v="49.719471054103302"/>
    <n v="48.618027458070308"/>
  </r>
  <r>
    <x v="2960"/>
    <x v="0"/>
    <x v="3093"/>
    <n v="47.780431667531047"/>
    <n v="2"/>
    <n v="45.73587316096021"/>
    <n v="49.020817259950455"/>
  </r>
  <r>
    <x v="2961"/>
    <x v="1"/>
    <x v="3094"/>
    <n v="48.24811941829212"/>
    <n v="3"/>
    <n v="43.036302204356986"/>
    <n v="49.390076461433168"/>
  </r>
  <r>
    <x v="2962"/>
    <x v="2"/>
    <x v="3095"/>
    <n v="48.664055164035325"/>
    <n v="4"/>
    <n v="40.786459245285918"/>
    <n v="49.682144961728888"/>
  </r>
  <r>
    <x v="2963"/>
    <x v="3"/>
    <x v="3096"/>
    <n v="48.790714745334768"/>
    <n v="5"/>
    <n v="37.500034704558296"/>
    <n v="49.849701859118177"/>
  </r>
  <r>
    <x v="2964"/>
    <x v="4"/>
    <x v="3097"/>
    <n v="49.032202267788151"/>
    <n v="6"/>
    <n v="34.698592383672519"/>
    <n v="50.033816914245726"/>
  </r>
  <r>
    <x v="2965"/>
    <x v="5"/>
    <x v="3098"/>
    <n v="49.231821468360231"/>
    <n v="7"/>
    <n v="32.05448111822647"/>
    <n v="50.193322466221588"/>
  </r>
  <r>
    <x v="988"/>
    <x v="6"/>
    <x v="3099"/>
    <n v="49.448154347560084"/>
    <n v="8"/>
    <n v="30.353307364300083"/>
    <n v="50.330493538143429"/>
  </r>
  <r>
    <x v="2966"/>
    <x v="7"/>
    <x v="3100"/>
    <n v="49.553697207543934"/>
    <n v="9"/>
    <n v="28.406855775679546"/>
    <n v="50.371012146073085"/>
  </r>
  <r>
    <x v="2967"/>
    <x v="8"/>
    <x v="3101"/>
    <n v="49.620211197429583"/>
    <n v="10"/>
    <n v="26.870813819087186"/>
    <n v="50.421516108948353"/>
  </r>
  <r>
    <x v="2968"/>
    <x v="9"/>
    <x v="3102"/>
    <n v="49.607223258576177"/>
    <n v="11"/>
    <n v="24.93466156507565"/>
    <n v="50.46360274467775"/>
  </r>
  <r>
    <x v="2969"/>
    <x v="10"/>
    <x v="3103"/>
    <n v="49.591571127137435"/>
    <n v="12"/>
    <n v="22.592803792125927"/>
    <n v="50.500406901436996"/>
  </r>
  <r>
    <x v="2969"/>
    <x v="11"/>
    <x v="3104"/>
    <n v="49.644547572006978"/>
    <n v="13"/>
    <n v="20.91926277048697"/>
    <n v="50.56168988888237"/>
  </r>
  <r>
    <x v="2970"/>
    <x v="0"/>
    <x v="3105"/>
    <n v="49.682459111318281"/>
    <n v="14"/>
    <n v="19.197335977175154"/>
    <n v="50.620819804944652"/>
  </r>
  <r>
    <x v="2971"/>
    <x v="1"/>
    <x v="3106"/>
    <n v="50.112305744435943"/>
    <n v="15"/>
    <n v="18.09754998231946"/>
    <n v="50.670659420293624"/>
  </r>
  <r>
    <x v="2972"/>
    <x v="2"/>
    <x v="3107"/>
    <n v="50.39364733598601"/>
    <n v="16"/>
    <n v="16.532503312596901"/>
    <n v="50.710214670570579"/>
  </r>
  <r>
    <x v="2973"/>
    <x v="3"/>
    <x v="3108"/>
    <n v="50.671381984054676"/>
    <n v="17"/>
    <n v="15.592034718315004"/>
    <n v="50.754628026298754"/>
  </r>
  <r>
    <x v="2974"/>
    <x v="4"/>
    <x v="3109"/>
    <n v="50.810208064452532"/>
    <n v="18"/>
    <n v="14.41270693390576"/>
    <n v="50.740790268458227"/>
  </r>
  <r>
    <x v="2975"/>
    <x v="5"/>
    <x v="3110"/>
    <n v="50.886984680057168"/>
    <n v="19"/>
    <n v="13.480444844649289"/>
    <n v="50.728518913044084"/>
  </r>
  <r>
    <x v="2976"/>
    <x v="6"/>
    <x v="3111"/>
    <n v="50.92531392892441"/>
    <n v="20"/>
    <n v="12.454740661510817"/>
    <n v="50.725177040654614"/>
  </r>
  <r>
    <x v="2975"/>
    <x v="7"/>
    <x v="3112"/>
    <n v="50.949500834337371"/>
    <n v="21"/>
    <n v="11.557308680254879"/>
    <n v="50.716977075995267"/>
  </r>
  <r>
    <x v="2973"/>
    <x v="8"/>
    <x v="3113"/>
    <n v="50.946244904762544"/>
    <n v="22"/>
    <n v="10.611676836852102"/>
    <n v="50.72499940340483"/>
  </r>
  <r>
    <x v="2977"/>
    <x v="9"/>
    <x v="3114"/>
    <n v="50.92617263562547"/>
    <n v="23"/>
    <n v="9.8239686470088969"/>
    <n v="50.756834035982479"/>
  </r>
  <r>
    <x v="2978"/>
    <x v="10"/>
    <x v="3115"/>
    <n v="50.942157791137355"/>
    <n v="24"/>
    <n v="9.2605374087760097"/>
    <n v="50.786064910031399"/>
  </r>
  <r>
    <x v="2979"/>
    <x v="11"/>
    <x v="3116"/>
    <n v="50.957092639956954"/>
    <n v="25"/>
    <n v="8.5333477725099449"/>
    <n v="50.794196878045661"/>
  </r>
  <r>
    <x v="2980"/>
    <x v="0"/>
    <x v="3117"/>
    <n v="50.978075127122963"/>
    <n v="0"/>
    <n v="59.180295950155767"/>
    <n v="50.806351452668757"/>
  </r>
  <r>
    <x v="2981"/>
    <x v="1"/>
    <x v="3118"/>
    <n v="50.946622934455817"/>
    <n v="1"/>
    <n v="55.157133379485408"/>
    <n v="50.772370244272324"/>
  </r>
  <r>
    <x v="2982"/>
    <x v="2"/>
    <x v="3119"/>
    <n v="50.880723102200847"/>
    <n v="2"/>
    <n v="50.720872380976814"/>
    <n v="50.7394404999568"/>
  </r>
  <r>
    <x v="2980"/>
    <x v="3"/>
    <x v="3120"/>
    <n v="50.792791669221579"/>
    <n v="3"/>
    <n v="46.979226958349024"/>
    <n v="50.734301395306105"/>
  </r>
  <r>
    <x v="2983"/>
    <x v="4"/>
    <x v="3121"/>
    <n v="50.785532789200779"/>
    <n v="4"/>
    <n v="43.048477360041517"/>
    <n v="50.746622527750652"/>
  </r>
  <r>
    <x v="2984"/>
    <x v="5"/>
    <x v="3122"/>
    <n v="50.795513749229386"/>
    <n v="5"/>
    <n v="39.985587948780193"/>
    <n v="50.823063787613521"/>
  </r>
  <r>
    <x v="2985"/>
    <x v="6"/>
    <x v="3123"/>
    <n v="50.678577057769999"/>
    <n v="6"/>
    <n v="36.851917335346684"/>
    <n v="50.859127906760293"/>
  </r>
  <r>
    <x v="2986"/>
    <x v="7"/>
    <x v="3124"/>
    <n v="50.591174376845878"/>
    <n v="7"/>
    <n v="33.906290589171327"/>
    <n v="50.853253303295958"/>
  </r>
  <r>
    <x v="2987"/>
    <x v="8"/>
    <x v="3125"/>
    <n v="50.58512765049263"/>
    <n v="8"/>
    <n v="30.900308571350369"/>
    <n v="50.862547290874922"/>
  </r>
  <r>
    <x v="2988"/>
    <x v="9"/>
    <x v="3126"/>
    <n v="50.598902737155335"/>
    <n v="9"/>
    <n v="29.088659274495786"/>
    <n v="50.907775422865939"/>
  </r>
  <r>
    <x v="2989"/>
    <x v="10"/>
    <x v="3127"/>
    <n v="50.618551157472041"/>
    <n v="10"/>
    <n v="27.438983401434054"/>
    <n v="50.932245090756197"/>
  </r>
  <r>
    <x v="2990"/>
    <x v="11"/>
    <x v="3128"/>
    <n v="50.641376115102005"/>
    <n v="11"/>
    <n v="25.431517681325481"/>
    <n v="50.945073273314286"/>
  </r>
  <r>
    <x v="2991"/>
    <x v="0"/>
    <x v="3129"/>
    <n v="50.658543604601462"/>
    <n v="12"/>
    <n v="23.420124122638409"/>
    <n v="50.984633888952658"/>
  </r>
  <r>
    <x v="2992"/>
    <x v="1"/>
    <x v="3130"/>
    <n v="50.726701989328831"/>
    <n v="13"/>
    <n v="21.717516637327936"/>
    <n v="51.027010580385742"/>
  </r>
  <r>
    <x v="2993"/>
    <x v="2"/>
    <x v="3131"/>
    <n v="50.791880716136802"/>
    <n v="14"/>
    <n v="19.870170784386229"/>
    <n v="51.081799941109516"/>
  </r>
  <r>
    <x v="2994"/>
    <x v="3"/>
    <x v="3132"/>
    <n v="50.831425817834806"/>
    <n v="15"/>
    <n v="18.631545861058413"/>
    <n v="51.169748341545187"/>
  </r>
  <r>
    <x v="2995"/>
    <x v="4"/>
    <x v="3133"/>
    <n v="50.830230387508855"/>
    <n v="16"/>
    <n v="17.132083614927247"/>
    <n v="51.219430665024753"/>
  </r>
  <r>
    <x v="2996"/>
    <x v="5"/>
    <x v="3134"/>
    <n v="50.860701223014324"/>
    <n v="17"/>
    <n v="15.405224987467829"/>
    <n v="51.287047360353029"/>
  </r>
  <r>
    <x v="2997"/>
    <x v="6"/>
    <x v="3135"/>
    <n v="51.020205072362494"/>
    <n v="18"/>
    <n v="14.247043635814888"/>
    <n v="51.360687751958629"/>
  </r>
  <r>
    <x v="2998"/>
    <x v="7"/>
    <x v="3136"/>
    <n v="51.191830625466103"/>
    <n v="19"/>
    <n v="13.435329567391429"/>
    <n v="51.422596067117126"/>
  </r>
  <r>
    <x v="2999"/>
    <x v="8"/>
    <x v="3137"/>
    <n v="51.262755155442008"/>
    <n v="20"/>
    <n v="12.34404113860958"/>
    <n v="51.452712394127147"/>
  </r>
  <r>
    <x v="2978"/>
    <x v="9"/>
    <x v="3138"/>
    <n v="51.295843952335986"/>
    <n v="21"/>
    <n v="11.665610100284043"/>
    <n v="51.483880519730882"/>
  </r>
  <r>
    <x v="3000"/>
    <x v="10"/>
    <x v="3139"/>
    <n v="51.282219284356337"/>
    <n v="22"/>
    <n v="11.041444376650364"/>
    <n v="51.512872118694325"/>
  </r>
  <r>
    <x v="3001"/>
    <x v="11"/>
    <x v="3140"/>
    <n v="51.232930912693242"/>
    <n v="23"/>
    <n v="10.218585446669339"/>
    <n v="51.531803770994884"/>
  </r>
  <r>
    <x v="3002"/>
    <x v="0"/>
    <x v="3141"/>
    <n v="51.203801350213801"/>
    <n v="24"/>
    <n v="9.3703189769683686"/>
    <n v="51.560415715105435"/>
  </r>
  <r>
    <x v="3003"/>
    <x v="1"/>
    <x v="3142"/>
    <n v="51.233602057980626"/>
    <n v="25"/>
    <n v="8.6974345299217415"/>
    <n v="51.590517218790509"/>
  </r>
  <r>
    <x v="3004"/>
    <x v="2"/>
    <x v="3143"/>
    <n v="51.360942774630331"/>
    <n v="0"/>
    <n v="58.721549636803879"/>
    <n v="51.627986584060871"/>
  </r>
  <r>
    <x v="3005"/>
    <x v="3"/>
    <x v="3144"/>
    <n v="51.547638037045182"/>
    <n v="1"/>
    <n v="54.712581831225897"/>
    <n v="51.972745587137908"/>
  </r>
  <r>
    <x v="3006"/>
    <x v="4"/>
    <x v="3145"/>
    <n v="51.73269202242782"/>
    <n v="2"/>
    <n v="50.651494468192524"/>
    <n v="52.168761506534906"/>
  </r>
  <r>
    <x v="3007"/>
    <x v="5"/>
    <x v="3146"/>
    <n v="51.951145995416091"/>
    <n v="3"/>
    <n v="47.145562246350423"/>
    <n v="52.34413112894422"/>
  </r>
  <r>
    <x v="3008"/>
    <x v="6"/>
    <x v="3147"/>
    <n v="52.073945566030808"/>
    <n v="4"/>
    <n v="44.080434368190218"/>
    <n v="52.480908686084746"/>
  </r>
  <r>
    <x v="3009"/>
    <x v="7"/>
    <x v="3148"/>
    <n v="52.178399775691332"/>
    <n v="5"/>
    <n v="40.472453557261453"/>
    <n v="52.470825782628495"/>
  </r>
  <r>
    <x v="3010"/>
    <x v="8"/>
    <x v="3149"/>
    <n v="52.236242924415947"/>
    <n v="6"/>
    <n v="36.772610188578277"/>
    <n v="52.485420075471694"/>
  </r>
  <r>
    <x v="3011"/>
    <x v="9"/>
    <x v="3150"/>
    <n v="52.313770541598842"/>
    <n v="7"/>
    <n v="34.031759421487379"/>
    <n v="52.552726644650562"/>
  </r>
  <r>
    <x v="3011"/>
    <x v="10"/>
    <x v="3151"/>
    <n v="52.362108389401747"/>
    <n v="8"/>
    <n v="31.510888353229056"/>
    <n v="52.639244726766179"/>
  </r>
  <r>
    <x v="3012"/>
    <x v="11"/>
    <x v="3152"/>
    <n v="52.396026092892285"/>
    <n v="9"/>
    <n v="29.418999791014251"/>
    <n v="52.722057588613069"/>
  </r>
  <r>
    <x v="3013"/>
    <x v="0"/>
    <x v="3153"/>
    <n v="52.442174449427959"/>
    <n v="10"/>
    <n v="27.612163865968363"/>
    <n v="52.80582427576983"/>
  </r>
  <r>
    <x v="3014"/>
    <x v="1"/>
    <x v="3154"/>
    <n v="52.719732006484591"/>
    <n v="11"/>
    <n v="25.965585992443398"/>
    <n v="52.847195484043674"/>
  </r>
  <r>
    <x v="3015"/>
    <x v="2"/>
    <x v="3155"/>
    <n v="52.944105832831546"/>
    <n v="12"/>
    <n v="23.992209456984948"/>
    <n v="52.857803371956813"/>
  </r>
  <r>
    <x v="3016"/>
    <x v="3"/>
    <x v="3156"/>
    <n v="53.118064820323021"/>
    <n v="13"/>
    <n v="22.457173007099126"/>
    <n v="52.843508760776949"/>
  </r>
  <r>
    <x v="3017"/>
    <x v="4"/>
    <x v="3157"/>
    <n v="53.300121384323077"/>
    <n v="14"/>
    <n v="21.05747419026779"/>
    <n v="52.838883124092149"/>
  </r>
  <r>
    <x v="3018"/>
    <x v="5"/>
    <x v="3158"/>
    <n v="53.420462755505909"/>
    <n v="15"/>
    <n v="19.302257228032527"/>
    <n v="52.805081022218118"/>
  </r>
  <r>
    <x v="3019"/>
    <x v="6"/>
    <x v="3159"/>
    <n v="53.468341290029393"/>
    <n v="16"/>
    <n v="18.04490900185883"/>
    <n v="52.766364005703515"/>
  </r>
  <r>
    <x v="3020"/>
    <x v="7"/>
    <x v="3160"/>
    <n v="53.469499967738656"/>
    <n v="17"/>
    <n v="16.399370274143347"/>
    <n v="52.718369051962014"/>
  </r>
  <r>
    <x v="3021"/>
    <x v="8"/>
    <x v="3161"/>
    <n v="53.519090112718786"/>
    <n v="18"/>
    <n v="15.082805890454622"/>
    <n v="52.681494251113719"/>
  </r>
  <r>
    <x v="3022"/>
    <x v="9"/>
    <x v="3162"/>
    <n v="53.499465159504162"/>
    <n v="19"/>
    <n v="13.841899982026641"/>
    <n v="52.651301377359417"/>
  </r>
  <r>
    <x v="3023"/>
    <x v="10"/>
    <x v="3163"/>
    <n v="53.500125422634738"/>
    <n v="20"/>
    <n v="12.764810834259896"/>
    <n v="52.610233792454459"/>
  </r>
  <r>
    <x v="3024"/>
    <x v="11"/>
    <x v="3164"/>
    <n v="53.50878502753968"/>
    <n v="21"/>
    <n v="12.056996686290663"/>
    <n v="52.594201857373449"/>
  </r>
  <r>
    <x v="3025"/>
    <x v="0"/>
    <x v="3165"/>
    <n v="53.499803104834307"/>
    <n v="22"/>
    <n v="11.29702168270787"/>
    <n v="52.581697040695268"/>
  </r>
  <r>
    <x v="3026"/>
    <x v="1"/>
    <x v="3166"/>
    <n v="53.342423329620146"/>
    <n v="23"/>
    <n v="10.604846692161807"/>
    <n v="52.569888054763538"/>
  </r>
  <r>
    <x v="3027"/>
    <x v="2"/>
    <x v="3167"/>
    <n v="53.186642478101916"/>
    <n v="24"/>
    <n v="9.7766892767168763"/>
    <n v="52.5299149258027"/>
  </r>
  <r>
    <x v="3028"/>
    <x v="3"/>
    <x v="3168"/>
    <n v="53.056953952830533"/>
    <n v="25"/>
    <n v="9.2032709610716061"/>
    <n v="52.463934516431188"/>
  </r>
  <r>
    <x v="3029"/>
    <x v="4"/>
    <x v="3169"/>
    <n v="52.856370124021765"/>
    <n v="0"/>
    <n v="63.375796178343947"/>
    <n v="52.380256308571084"/>
  </r>
  <r>
    <x v="3030"/>
    <x v="5"/>
    <x v="3170"/>
    <n v="52.584658259333246"/>
    <n v="1"/>
    <n v="57.358796743085485"/>
    <n v="51.837401389364274"/>
  </r>
  <r>
    <x v="3031"/>
    <x v="6"/>
    <x v="3171"/>
    <n v="52.515105642386466"/>
    <n v="2"/>
    <n v="53.018984370718272"/>
    <n v="51.372282668098954"/>
  </r>
  <r>
    <x v="3032"/>
    <x v="7"/>
    <x v="3172"/>
    <n v="52.439905590730341"/>
    <n v="3"/>
    <n v="48.9920592677474"/>
    <n v="50.94651399040351"/>
  </r>
  <r>
    <x v="3033"/>
    <x v="8"/>
    <x v="3173"/>
    <n v="52.33747390621366"/>
    <n v="4"/>
    <n v="43.944315171530874"/>
    <n v="50.466278672169949"/>
  </r>
  <r>
    <x v="3034"/>
    <x v="9"/>
    <x v="3174"/>
    <n v="52.330006473015693"/>
    <n v="5"/>
    <n v="40.669476510644664"/>
    <n v="50.121433164473423"/>
  </r>
  <r>
    <x v="3035"/>
    <x v="10"/>
    <x v="3175"/>
    <n v="52.298509485739878"/>
    <n v="6"/>
    <n v="37.68124887249293"/>
    <n v="49.837763411445152"/>
  </r>
  <r>
    <x v="3036"/>
    <x v="11"/>
    <x v="3176"/>
    <n v="52.265135043785925"/>
    <n v="7"/>
    <n v="35.199753530048255"/>
    <n v="49.443124970445034"/>
  </r>
  <r>
    <x v="3037"/>
    <x v="0"/>
    <x v="3177"/>
    <n v="52.192114538590189"/>
    <n v="8"/>
    <n v="32.628861988162193"/>
    <n v="49.071518820756317"/>
  </r>
  <r>
    <x v="3038"/>
    <x v="1"/>
    <x v="3178"/>
    <n v="51.898839719383417"/>
    <n v="9"/>
    <n v="30.549850067630526"/>
    <n v="48.813866745059386"/>
  </r>
  <r>
    <x v="3039"/>
    <x v="2"/>
    <x v="3179"/>
    <n v="51.739220999777693"/>
    <n v="10"/>
    <n v="28.170675177665338"/>
    <n v="48.585149795060239"/>
  </r>
  <r>
    <x v="3040"/>
    <x v="3"/>
    <x v="3180"/>
    <n v="51.7096610570959"/>
    <n v="11"/>
    <n v="26.108792479270679"/>
    <n v="48.36198164511859"/>
  </r>
  <r>
    <x v="3041"/>
    <x v="4"/>
    <x v="3181"/>
    <n v="51.54387279198847"/>
    <n v="12"/>
    <n v="23.799232206056821"/>
    <n v="48.174803670874191"/>
  </r>
  <r>
    <x v="3042"/>
    <x v="5"/>
    <x v="3182"/>
    <n v="51.261293673180816"/>
    <n v="13"/>
    <n v="22.394726911854328"/>
    <n v="48.069039102912086"/>
  </r>
  <r>
    <x v="3043"/>
    <x v="6"/>
    <x v="3183"/>
    <n v="50.88670915677114"/>
    <n v="14"/>
    <n v="20.601145814968373"/>
    <n v="47.904599902998413"/>
  </r>
  <r>
    <x v="3044"/>
    <x v="7"/>
    <x v="3184"/>
    <n v="50.634743503586961"/>
    <n v="15"/>
    <n v="18.779577505085282"/>
    <n v="47.753253668433487"/>
  </r>
  <r>
    <x v="3045"/>
    <x v="8"/>
    <x v="3185"/>
    <n v="50.424235218652576"/>
    <n v="16"/>
    <n v="17.396977126348542"/>
    <n v="47.603247197632754"/>
  </r>
  <r>
    <x v="3046"/>
    <x v="9"/>
    <x v="3186"/>
    <n v="50.243763956961573"/>
    <n v="17"/>
    <n v="15.901560462691238"/>
    <n v="47.454690736382602"/>
  </r>
  <r>
    <x v="3047"/>
    <x v="10"/>
    <x v="3187"/>
    <n v="50.062901217479485"/>
    <n v="18"/>
    <n v="14.675202094771496"/>
    <n v="47.350543688807569"/>
  </r>
  <r>
    <x v="3048"/>
    <x v="11"/>
    <x v="3188"/>
    <n v="49.912666403167513"/>
    <n v="19"/>
    <n v="13.287487585809727"/>
    <n v="47.288320009917584"/>
  </r>
  <r>
    <x v="3049"/>
    <x v="0"/>
    <x v="3189"/>
    <n v="49.833926801866234"/>
    <n v="20"/>
    <n v="12.548379710666246"/>
    <n v="47.235299284020634"/>
  </r>
  <r>
    <x v="3050"/>
    <x v="1"/>
    <x v="3190"/>
    <n v="48.734493650530304"/>
    <n v="21"/>
    <n v="11.888181661135242"/>
    <n v="47.189819333801438"/>
  </r>
  <r>
    <x v="3051"/>
    <x v="2"/>
    <x v="3191"/>
    <n v="47.678148560993648"/>
    <n v="22"/>
    <n v="11.137600372629549"/>
    <n v="47.126758422192196"/>
  </r>
  <r>
    <x v="3052"/>
    <x v="3"/>
    <x v="3192"/>
    <n v="46.951777984004586"/>
    <n v="23"/>
    <n v="10.06520945119056"/>
    <n v="47.075417929579203"/>
  </r>
  <r>
    <x v="3053"/>
    <x v="4"/>
    <x v="3193"/>
    <n v="46.560274128016687"/>
    <n v="24"/>
    <n v="8.8859537502014607"/>
    <n v="47.026347158049823"/>
  </r>
  <r>
    <x v="3054"/>
    <x v="5"/>
    <x v="3194"/>
    <n v="46.399909494477072"/>
    <n v="25"/>
    <n v="8.07361515496018"/>
    <n v="47.051399086632301"/>
  </r>
  <r>
    <x v="3055"/>
    <x v="6"/>
    <x v="3195"/>
    <n v="46.379389498062508"/>
    <n v="0"/>
    <n v="56.047254769052003"/>
    <n v="47.107765787949553"/>
  </r>
  <r>
    <x v="3056"/>
    <x v="7"/>
    <x v="3196"/>
    <n v="46.395638143826261"/>
    <n v="1"/>
    <n v="51.079694006003677"/>
    <n v="47.445760446993745"/>
  </r>
  <r>
    <x v="3057"/>
    <x v="8"/>
    <x v="3197"/>
    <n v="46.381390087413848"/>
    <n v="2"/>
    <n v="47.271107221829716"/>
    <n v="47.820489233595268"/>
  </r>
  <r>
    <x v="3058"/>
    <x v="9"/>
    <x v="3198"/>
    <n v="46.355974536744135"/>
    <n v="3"/>
    <n v="42.508882471594248"/>
    <n v="48.135367562895119"/>
  </r>
  <r>
    <x v="3059"/>
    <x v="10"/>
    <x v="3199"/>
    <n v="46.342261373668016"/>
    <n v="4"/>
    <n v="39.288900817627805"/>
    <n v="48.49002282765251"/>
  </r>
  <r>
    <x v="3060"/>
    <x v="11"/>
    <x v="3200"/>
    <n v="46.321367409851192"/>
    <n v="5"/>
    <n v="36.839934844763057"/>
    <n v="48.879755629536774"/>
  </r>
  <r>
    <x v="3061"/>
    <x v="0"/>
    <x v="3201"/>
    <n v="46.309217761688949"/>
    <n v="6"/>
    <n v="32.35362991899121"/>
    <n v="49.177730951260294"/>
  </r>
  <r>
    <x v="3062"/>
    <x v="1"/>
    <x v="3202"/>
    <n v="46.916066098859517"/>
    <n v="7"/>
    <n v="30.183070509250708"/>
    <n v="49.632057122789533"/>
  </r>
  <r>
    <x v="3063"/>
    <x v="2"/>
    <x v="3203"/>
    <n v="47.245057725971328"/>
    <n v="8"/>
    <n v="29.150558966253616"/>
    <n v="50.077736148690754"/>
  </r>
  <r>
    <x v="3064"/>
    <x v="3"/>
    <x v="3204"/>
    <n v="47.429017213067802"/>
    <n v="9"/>
    <n v="27.462171242642306"/>
    <n v="50.361069096658426"/>
  </r>
  <r>
    <x v="3065"/>
    <x v="4"/>
    <x v="3205"/>
    <n v="47.49059779336087"/>
    <n v="10"/>
    <n v="25.157905153453044"/>
    <n v="50.572425569487564"/>
  </r>
  <r>
    <x v="3066"/>
    <x v="5"/>
    <x v="3206"/>
    <n v="47.685231437409342"/>
    <n v="11"/>
    <n v="23.581889826971238"/>
    <n v="50.81099544144034"/>
  </r>
  <r>
    <x v="3067"/>
    <x v="6"/>
    <x v="3207"/>
    <n v="47.700144312013904"/>
    <n v="12"/>
    <n v="22.371410538568398"/>
    <n v="51.057237266219587"/>
  </r>
  <r>
    <x v="3068"/>
    <x v="7"/>
    <x v="3208"/>
    <n v="47.821941100590287"/>
    <n v="13"/>
    <n v="20.174797713019775"/>
    <n v="51.286709649856043"/>
  </r>
  <r>
    <x v="3069"/>
    <x v="8"/>
    <x v="3209"/>
    <n v="48.091193876445224"/>
    <n v="14"/>
    <n v="18.557971648341784"/>
    <n v="51.581238042443701"/>
  </r>
  <r>
    <x v="3070"/>
    <x v="9"/>
    <x v="3210"/>
    <n v="48.33787798461578"/>
    <n v="15"/>
    <n v="16.754490149275359"/>
    <n v="51.838169295362079"/>
  </r>
  <r>
    <x v="3071"/>
    <x v="10"/>
    <x v="3211"/>
    <n v="48.593808214430148"/>
    <n v="16"/>
    <n v="15.391464899471424"/>
    <n v="52.103321811975789"/>
  </r>
  <r>
    <x v="3072"/>
    <x v="11"/>
    <x v="3212"/>
    <n v="48.806989658605197"/>
    <n v="17"/>
    <n v="14.495575320428426"/>
    <n v="52.380839606253957"/>
  </r>
  <r>
    <x v="3073"/>
    <x v="0"/>
    <x v="3213"/>
    <n v="48.95262975219017"/>
    <n v="18"/>
    <n v="13.835182429756731"/>
    <n v="52.598632562154904"/>
  </r>
  <r>
    <x v="3074"/>
    <x v="1"/>
    <x v="3214"/>
    <n v="49.771787275584011"/>
    <n v="19"/>
    <n v="12.571707786200871"/>
    <n v="52.795277971556558"/>
  </r>
  <r>
    <x v="3075"/>
    <x v="2"/>
    <x v="3215"/>
    <n v="50.524842764082756"/>
    <n v="20"/>
    <n v="11.934400382707205"/>
    <n v="53.002163370478165"/>
  </r>
  <r>
    <x v="3076"/>
    <x v="3"/>
    <x v="3216"/>
    <n v="51.124980302803678"/>
    <n v="21"/>
    <n v="11.036859354410447"/>
    <n v="53.187608912734575"/>
  </r>
  <r>
    <x v="3077"/>
    <x v="4"/>
    <x v="3217"/>
    <n v="51.729154264997412"/>
    <n v="22"/>
    <n v="10.44450372235414"/>
    <n v="53.357618024666579"/>
  </r>
  <r>
    <x v="3078"/>
    <x v="5"/>
    <x v="3218"/>
    <n v="52.06460487260204"/>
    <n v="23"/>
    <n v="9.4027540355439303"/>
    <n v="53.500985295298598"/>
  </r>
  <r>
    <x v="3079"/>
    <x v="6"/>
    <x v="3219"/>
    <n v="52.424480752523245"/>
    <n v="24"/>
    <n v="9.2241547860649078"/>
    <n v="53.669919705958392"/>
  </r>
  <r>
    <x v="3080"/>
    <x v="7"/>
    <x v="3220"/>
    <n v="52.581185470706551"/>
    <n v="25"/>
    <n v="8.834565622743046"/>
    <n v="53.781702607737927"/>
  </r>
  <r>
    <x v="3081"/>
    <x v="8"/>
    <x v="3221"/>
    <n v="52.687833423052261"/>
    <n v="0"/>
    <n v="60.610182666148475"/>
    <n v="53.870124516862731"/>
  </r>
  <r>
    <x v="3082"/>
    <x v="9"/>
    <x v="3222"/>
    <n v="52.830374822899778"/>
    <n v="1"/>
    <n v="56.138532625124157"/>
    <n v="54.440626819521988"/>
  </r>
  <r>
    <x v="3083"/>
    <x v="10"/>
    <x v="3223"/>
    <n v="53.003188991258433"/>
    <n v="2"/>
    <n v="51.521964667377873"/>
    <n v="54.945717004761754"/>
  </r>
  <r>
    <x v="3084"/>
    <x v="11"/>
    <x v="3224"/>
    <n v="53.136367012270277"/>
    <n v="3"/>
    <n v="47.296728545818901"/>
    <n v="55.452840808385886"/>
  </r>
  <r>
    <x v="3081"/>
    <x v="0"/>
    <x v="3225"/>
    <n v="53.256937292188006"/>
    <n v="4"/>
    <n v="44.550293643065274"/>
    <n v="55.988394339605406"/>
  </r>
  <r>
    <x v="3085"/>
    <x v="1"/>
    <x v="3226"/>
    <n v="54.019299429619231"/>
    <n v="5"/>
    <n v="40.862601688030622"/>
    <n v="56.417703439457696"/>
  </r>
  <r>
    <x v="3086"/>
    <x v="2"/>
    <x v="3227"/>
    <n v="54.601470678041053"/>
    <n v="6"/>
    <n v="38.487033234636066"/>
    <n v="56.780747186372594"/>
  </r>
  <r>
    <x v="3087"/>
    <x v="3"/>
    <x v="3228"/>
    <n v="55.132379131702379"/>
    <n v="7"/>
    <n v="36.199737358917105"/>
    <n v="57.079905207555036"/>
  </r>
  <r>
    <x v="3088"/>
    <x v="4"/>
    <x v="3229"/>
    <n v="55.530294485749131"/>
    <n v="8"/>
    <n v="32.975553763817125"/>
    <n v="57.317655601538014"/>
  </r>
  <r>
    <x v="3089"/>
    <x v="5"/>
    <x v="3230"/>
    <n v="56.023914507267627"/>
    <n v="9"/>
    <n v="30.315483625835764"/>
    <n v="57.513180622196181"/>
  </r>
  <r>
    <x v="3090"/>
    <x v="6"/>
    <x v="3231"/>
    <n v="56.458351691448328"/>
    <n v="10"/>
    <n v="28.378598424815557"/>
    <n v="57.697825663551676"/>
  </r>
  <r>
    <x v="3091"/>
    <x v="7"/>
    <x v="3232"/>
    <n v="56.799227706198636"/>
    <n v="11"/>
    <n v="26.906154461491095"/>
    <n v="57.83468003707776"/>
  </r>
  <r>
    <x v="3092"/>
    <x v="8"/>
    <x v="3233"/>
    <n v="57.079354370874057"/>
    <n v="12"/>
    <n v="25.469287717660436"/>
    <n v="57.924248783006959"/>
  </r>
  <r>
    <x v="3093"/>
    <x v="9"/>
    <x v="3234"/>
    <n v="57.238046609608872"/>
    <n v="13"/>
    <n v="24.150931012953336"/>
    <n v="57.946417086396636"/>
  </r>
  <r>
    <x v="3094"/>
    <x v="10"/>
    <x v="3235"/>
    <n v="57.340563703926819"/>
    <n v="14"/>
    <n v="22.026543562739842"/>
    <n v="57.913559451178507"/>
  </r>
  <r>
    <x v="3095"/>
    <x v="11"/>
    <x v="3236"/>
    <n v="57.445222857454773"/>
    <n v="15"/>
    <n v="20.334049123560469"/>
    <n v="57.860329889222179"/>
  </r>
  <r>
    <x v="3096"/>
    <x v="0"/>
    <x v="3237"/>
    <n v="57.530720220815752"/>
    <n v="16"/>
    <n v="19.137955122226728"/>
    <n v="57.846169983289037"/>
  </r>
  <r>
    <x v="3097"/>
    <x v="1"/>
    <x v="3238"/>
    <n v="57.917652111579649"/>
    <n v="17"/>
    <n v="17.435780225091165"/>
    <n v="57.856985304666132"/>
  </r>
  <r>
    <x v="3098"/>
    <x v="2"/>
    <x v="3239"/>
    <n v="58.461174245614352"/>
    <n v="18"/>
    <n v="16.489895456679019"/>
    <n v="57.906798194823757"/>
  </r>
  <r>
    <x v="3099"/>
    <x v="3"/>
    <x v="3240"/>
    <n v="58.747695615367498"/>
    <n v="19"/>
    <n v="15.3646606716426"/>
    <n v="57.852976342881384"/>
  </r>
  <r>
    <x v="3100"/>
    <x v="4"/>
    <x v="3241"/>
    <n v="58.834617275572704"/>
    <n v="20"/>
    <n v="14.437915203168783"/>
    <n v="57.847877038868297"/>
  </r>
  <r>
    <x v="3101"/>
    <x v="5"/>
    <x v="3242"/>
    <n v="58.849474188780036"/>
    <n v="21"/>
    <n v="13.331982365492443"/>
    <n v="57.850093779627286"/>
  </r>
  <r>
    <x v="3102"/>
    <x v="6"/>
    <x v="3243"/>
    <n v="58.878152105258017"/>
    <n v="22"/>
    <n v="12.379961875886391"/>
    <n v="57.852000333038163"/>
  </r>
  <r>
    <x v="3103"/>
    <x v="7"/>
    <x v="3244"/>
    <n v="58.800059194677409"/>
    <n v="23"/>
    <n v="11.683368579451187"/>
    <n v="57.844280724210272"/>
  </r>
  <r>
    <x v="3104"/>
    <x v="8"/>
    <x v="3245"/>
    <n v="58.656019288783945"/>
    <n v="24"/>
    <n v="10.733223960088544"/>
    <n v="57.820803981473823"/>
  </r>
  <r>
    <x v="3105"/>
    <x v="9"/>
    <x v="3246"/>
    <n v="58.542604440212763"/>
    <n v="25"/>
    <n v="10.028261395927867"/>
    <n v="57.78093648609989"/>
  </r>
  <r>
    <x v="3106"/>
    <x v="10"/>
    <x v="3247"/>
    <n v="58.435755241083051"/>
    <n v="0"/>
    <n v="68.311963752048584"/>
    <n v="57.737348726493458"/>
  </r>
  <r>
    <x v="3107"/>
    <x v="11"/>
    <x v="3248"/>
    <n v="58.336693958414116"/>
    <n v="1"/>
    <n v="62.957250125860938"/>
    <n v="57.658700865052367"/>
  </r>
  <r>
    <x v="3108"/>
    <x v="0"/>
    <x v="3249"/>
    <n v="58.250511715745482"/>
    <n v="2"/>
    <n v="58.368136016303808"/>
    <n v="57.705215846844659"/>
  </r>
  <r>
    <x v="3109"/>
    <x v="1"/>
    <x v="3250"/>
    <n v="57.405121686898404"/>
    <n v="3"/>
    <n v="54.526701217282444"/>
    <n v="57.758131281695476"/>
  </r>
  <r>
    <x v="3110"/>
    <x v="2"/>
    <x v="3251"/>
    <n v="56.781404104211894"/>
    <n v="4"/>
    <n v="50.345966491071067"/>
    <n v="57.920993194554853"/>
  </r>
  <r>
    <x v="3111"/>
    <x v="3"/>
    <x v="3252"/>
    <n v="56.513806961477485"/>
    <n v="5"/>
    <n v="45.763692271381743"/>
    <n v="58.116518958118306"/>
  </r>
  <r>
    <x v="3112"/>
    <x v="4"/>
    <x v="3253"/>
    <n v="56.491343831363956"/>
    <n v="6"/>
    <n v="42.525666520598996"/>
    <n v="58.426569113519797"/>
  </r>
  <r>
    <x v="3113"/>
    <x v="5"/>
    <x v="3254"/>
    <n v="56.137048431480842"/>
    <n v="7"/>
    <n v="39.409367677687371"/>
    <n v="58.764256121079988"/>
  </r>
  <r>
    <x v="3114"/>
    <x v="6"/>
    <x v="3255"/>
    <n v="56.035045837180085"/>
    <n v="8"/>
    <n v="35.615141542702325"/>
    <n v="59.019665547039629"/>
  </r>
  <r>
    <x v="3115"/>
    <x v="7"/>
    <x v="3256"/>
    <n v="56.120469359156573"/>
    <n v="9"/>
    <n v="32.808191684134947"/>
    <n v="59.254394299138788"/>
  </r>
  <r>
    <x v="3116"/>
    <x v="8"/>
    <x v="3257"/>
    <n v="56.199629564988804"/>
    <n v="10"/>
    <n v="30.226132467417617"/>
    <n v="59.511119154943195"/>
  </r>
  <r>
    <x v="3117"/>
    <x v="9"/>
    <x v="3258"/>
    <n v="56.259529279150627"/>
    <n v="11"/>
    <n v="28.115332531535351"/>
    <n v="59.807860803178222"/>
  </r>
  <r>
    <x v="3118"/>
    <x v="10"/>
    <x v="3259"/>
    <n v="56.299990426829503"/>
    <n v="12"/>
    <n v="25.768559813421085"/>
    <n v="59.962508518518661"/>
  </r>
  <r>
    <x v="3119"/>
    <x v="11"/>
    <x v="3260"/>
    <n v="56.293008828255815"/>
    <n v="13"/>
    <n v="23.707352937508624"/>
    <n v="60.097670127387772"/>
  </r>
  <r>
    <x v="3120"/>
    <x v="0"/>
    <x v="3261"/>
    <n v="56.297254298303962"/>
    <n v="14"/>
    <n v="21.307944476329357"/>
    <n v="60.233012826104215"/>
  </r>
  <r>
    <x v="3121"/>
    <x v="1"/>
    <x v="3262"/>
    <n v="57.014894138409076"/>
    <n v="15"/>
    <n v="20.142890393463034"/>
    <n v="60.450351081912018"/>
  </r>
  <r>
    <x v="3122"/>
    <x v="2"/>
    <x v="3263"/>
    <n v="57.636539129296729"/>
    <n v="16"/>
    <n v="19.283961960817489"/>
    <n v="60.62661761267416"/>
  </r>
  <r>
    <x v="3123"/>
    <x v="3"/>
    <x v="3264"/>
    <n v="57.950255045991504"/>
    <n v="17"/>
    <n v="18.108254242219083"/>
    <n v="60.781385116695134"/>
  </r>
  <r>
    <x v="3124"/>
    <x v="4"/>
    <x v="3265"/>
    <n v="58.365639276428915"/>
    <n v="18"/>
    <n v="15.7633004554569"/>
    <n v="60.879454722332611"/>
  </r>
  <r>
    <x v="3125"/>
    <x v="5"/>
    <x v="3266"/>
    <n v="59.082980513849883"/>
    <n v="19"/>
    <n v="15.295820067465934"/>
    <n v="61.036716515768248"/>
  </r>
  <r>
    <x v="3126"/>
    <x v="6"/>
    <x v="3267"/>
    <n v="59.575449981686752"/>
    <n v="20"/>
    <n v="14.467841203415071"/>
    <n v="61.149047157787088"/>
  </r>
  <r>
    <x v="3127"/>
    <x v="7"/>
    <x v="3268"/>
    <n v="59.98669351451192"/>
    <n v="21"/>
    <n v="13.357720836539489"/>
    <n v="61.223701616842845"/>
  </r>
  <r>
    <x v="522"/>
    <x v="8"/>
    <x v="3269"/>
    <n v="60.283373648214166"/>
    <n v="22"/>
    <n v="12.275747156709828"/>
    <n v="61.320138798240556"/>
  </r>
  <r>
    <x v="522"/>
    <x v="9"/>
    <x v="3270"/>
    <n v="60.487487873917296"/>
    <n v="23"/>
    <n v="11.366432552509099"/>
    <n v="61.418392623094825"/>
  </r>
  <r>
    <x v="3128"/>
    <x v="10"/>
    <x v="3271"/>
    <n v="60.685014858914712"/>
    <n v="24"/>
    <n v="10.195012772540371"/>
    <n v="61.52961243904231"/>
  </r>
  <r>
    <x v="3128"/>
    <x v="11"/>
    <x v="3272"/>
    <n v="60.952939942160143"/>
    <n v="25"/>
    <n v="9.4398266412410852"/>
    <n v="61.64988445509136"/>
  </r>
  <r>
    <x v="3129"/>
    <x v="0"/>
    <x v="3273"/>
    <n v="61.094364588223378"/>
    <n v="0"/>
    <n v="67.250217622594064"/>
    <n v="61.726953626415501"/>
  </r>
  <r>
    <x v="3130"/>
    <x v="1"/>
    <x v="3274"/>
    <n v="61.438096685509983"/>
    <n v="1"/>
    <n v="63.585202380056813"/>
    <n v="62.145094425830237"/>
  </r>
  <r>
    <x v="3131"/>
    <x v="2"/>
    <x v="3275"/>
    <n v="61.53861421165599"/>
    <n v="2"/>
    <n v="59.08249438678989"/>
    <n v="62.612427987822016"/>
  </r>
  <r>
    <x v="3132"/>
    <x v="3"/>
    <x v="3276"/>
    <n v="61.790820563225545"/>
    <n v="3"/>
    <n v="56.725337040884163"/>
    <n v="63.053115869672027"/>
  </r>
  <r>
    <x v="3133"/>
    <x v="4"/>
    <x v="3277"/>
    <n v="61.78966062116929"/>
    <n v="4"/>
    <n v="52.985564299177554"/>
    <n v="63.473010135898733"/>
  </r>
  <r>
    <x v="3134"/>
    <x v="5"/>
    <x v="3278"/>
    <n v="61.879369831807352"/>
    <n v="5"/>
    <n v="49.949369369301856"/>
    <n v="63.834413207287227"/>
  </r>
  <r>
    <x v="3135"/>
    <x v="6"/>
    <x v="3279"/>
    <n v="61.779769677481973"/>
    <n v="6"/>
    <n v="47.084441122661623"/>
    <n v="64.087624551528336"/>
  </r>
  <r>
    <x v="3136"/>
    <x v="7"/>
    <x v="3280"/>
    <n v="61.596655193966384"/>
    <n v="7"/>
    <n v="42.857394928142426"/>
    <n v="64.262030693442611"/>
  </r>
  <r>
    <x v="3137"/>
    <x v="8"/>
    <x v="3281"/>
    <n v="61.553976967692066"/>
    <n v="8"/>
    <n v="38.783979696040873"/>
    <n v="64.450706687602505"/>
  </r>
  <r>
    <x v="3138"/>
    <x v="9"/>
    <x v="3282"/>
    <n v="61.567925599007992"/>
    <n v="9"/>
    <n v="36.273977237494449"/>
    <n v="64.691983970015173"/>
  </r>
  <r>
    <x v="3139"/>
    <x v="10"/>
    <x v="3283"/>
    <n v="61.611789279642757"/>
    <n v="10"/>
    <n v="34.232144718590533"/>
    <n v="64.796810065716301"/>
  </r>
  <r>
    <x v="3140"/>
    <x v="11"/>
    <x v="3284"/>
    <n v="61.613066773861753"/>
    <n v="11"/>
    <n v="30.203076688631217"/>
    <n v="64.86565211916195"/>
  </r>
  <r>
    <x v="3141"/>
    <x v="0"/>
    <x v="3285"/>
    <n v="61.738730222453782"/>
    <n v="12"/>
    <n v="27.593241533154114"/>
    <n v="65.0132961785053"/>
  </r>
  <r>
    <x v="3142"/>
    <x v="1"/>
    <x v="3286"/>
    <n v="62.578721197543494"/>
    <n v="13"/>
    <n v="25.534479370180655"/>
    <n v="65.162246625185986"/>
  </r>
  <r>
    <x v="3143"/>
    <x v="2"/>
    <x v="3287"/>
    <n v="62.881986360086643"/>
    <n v="14"/>
    <n v="24.242010929734633"/>
    <n v="65.365503018753799"/>
  </r>
  <r>
    <x v="3144"/>
    <x v="3"/>
    <x v="3288"/>
    <n v="63.068320684343121"/>
    <n v="15"/>
    <n v="22.522488558752006"/>
    <n v="65.547365028926478"/>
  </r>
  <r>
    <x v="3145"/>
    <x v="4"/>
    <x v="3289"/>
    <n v="63.444920782334911"/>
    <n v="16"/>
    <n v="21.37332326510051"/>
    <n v="65.705372435242737"/>
  </r>
  <r>
    <x v="3146"/>
    <x v="5"/>
    <x v="3290"/>
    <n v="63.652279540743336"/>
    <n v="17"/>
    <n v="19.43219391832509"/>
    <n v="65.802141521386147"/>
  </r>
  <r>
    <x v="3147"/>
    <x v="6"/>
    <x v="3291"/>
    <n v="64.099308900287312"/>
    <n v="18"/>
    <n v="17.886334666837922"/>
    <n v="65.850522194004057"/>
  </r>
  <r>
    <x v="3148"/>
    <x v="7"/>
    <x v="3292"/>
    <n v="64.508676445657258"/>
    <n v="19"/>
    <n v="16.812283734720527"/>
    <n v="65.912162754672792"/>
  </r>
  <r>
    <x v="3149"/>
    <x v="8"/>
    <x v="3293"/>
    <n v="64.788557887445563"/>
    <n v="20"/>
    <n v="15.475676400667687"/>
    <n v="65.982676423611778"/>
  </r>
  <r>
    <x v="3150"/>
    <x v="9"/>
    <x v="3294"/>
    <n v="65.04413888417379"/>
    <n v="21"/>
    <n v="14.659622785408677"/>
    <n v="66.051346597937979"/>
  </r>
  <r>
    <x v="3151"/>
    <x v="10"/>
    <x v="3295"/>
    <n v="65.181699298314996"/>
    <n v="22"/>
    <n v="13.602173792242354"/>
    <n v="66.041673941019056"/>
  </r>
  <r>
    <x v="3152"/>
    <x v="11"/>
    <x v="3296"/>
    <n v="65.293619753607388"/>
    <n v="23"/>
    <n v="12.867900067800319"/>
    <n v="66.055898436488064"/>
  </r>
  <r>
    <x v="3153"/>
    <x v="0"/>
    <x v="3297"/>
    <n v="65.288411147803387"/>
    <n v="24"/>
    <n v="11.818684989202572"/>
    <n v="66.07553272807337"/>
  </r>
  <r>
    <x v="3154"/>
    <x v="1"/>
    <x v="3298"/>
    <n v="65.437126617930176"/>
    <n v="25"/>
    <n v="10.480260454116818"/>
    <n v="66.105343246698425"/>
  </r>
  <r>
    <x v="3155"/>
    <x v="2"/>
    <x v="3299"/>
    <n v="65.866227947503674"/>
    <n v="0"/>
    <n v="72.895118414693087"/>
    <n v="66.176440162611115"/>
  </r>
  <r>
    <x v="3156"/>
    <x v="3"/>
    <x v="3300"/>
    <n v="66.048303201491436"/>
    <n v="1"/>
    <n v="69.894205466945934"/>
    <n v="66.687690901024737"/>
  </r>
  <r>
    <x v="3157"/>
    <x v="4"/>
    <x v="3301"/>
    <n v="66.180743905809123"/>
    <n v="2"/>
    <n v="65.031780791765044"/>
    <n v="66.970790892339465"/>
  </r>
  <r>
    <x v="3158"/>
    <x v="5"/>
    <x v="3302"/>
    <n v="66.382766225582046"/>
    <n v="3"/>
    <n v="62.393909634944414"/>
    <n v="67.126104227846923"/>
  </r>
  <r>
    <x v="3159"/>
    <x v="6"/>
    <x v="3303"/>
    <n v="66.356963665146594"/>
    <n v="4"/>
    <n v="57.864505762922349"/>
    <n v="67.20966102889949"/>
  </r>
  <r>
    <x v="3160"/>
    <x v="7"/>
    <x v="3304"/>
    <n v="66.299106385400975"/>
    <n v="5"/>
    <n v="53.367722516556853"/>
    <n v="67.290186290684815"/>
  </r>
  <r>
    <x v="3161"/>
    <x v="8"/>
    <x v="3305"/>
    <n v="66.10328174626197"/>
    <n v="6"/>
    <n v="49.438924038504389"/>
    <n v="67.479267636440767"/>
  </r>
  <r>
    <x v="3162"/>
    <x v="9"/>
    <x v="3306"/>
    <n v="65.955560619712614"/>
    <n v="7"/>
    <n v="45.404520849300916"/>
    <n v="67.537024443086338"/>
  </r>
  <r>
    <x v="3162"/>
    <x v="10"/>
    <x v="3307"/>
    <n v="65.916210405090482"/>
    <n v="8"/>
    <n v="42.041223008611965"/>
    <n v="67.660275730415933"/>
  </r>
  <r>
    <x v="3163"/>
    <x v="11"/>
    <x v="3308"/>
    <n v="65.876758444599929"/>
    <n v="9"/>
    <n v="37.689129529459585"/>
    <n v="67.810374598852476"/>
  </r>
  <r>
    <x v="3164"/>
    <x v="0"/>
    <x v="3309"/>
    <n v="65.822778348085833"/>
    <n v="10"/>
    <n v="35.161512440106605"/>
    <n v="68.067201843671597"/>
  </r>
  <r>
    <x v="3165"/>
    <x v="1"/>
    <x v="3310"/>
    <n v="65.681498651465404"/>
    <n v="11"/>
    <n v="32.196271489766573"/>
    <n v="68.32523634502661"/>
  </r>
  <r>
    <x v="3166"/>
    <x v="2"/>
    <x v="3311"/>
    <n v="65.947012963899439"/>
    <n v="12"/>
    <n v="29.604072563343522"/>
    <n v="68.586575201368987"/>
  </r>
  <r>
    <x v="3167"/>
    <x v="3"/>
    <x v="3312"/>
    <n v="66.2717670718893"/>
    <n v="13"/>
    <n v="28.278440683345949"/>
    <n v="68.853293927975102"/>
  </r>
  <r>
    <x v="3160"/>
    <x v="4"/>
    <x v="3313"/>
    <n v="66.406009690551443"/>
    <n v="14"/>
    <n v="26.697148067065889"/>
    <n v="68.985463240890951"/>
  </r>
  <r>
    <x v="3168"/>
    <x v="5"/>
    <x v="3314"/>
    <n v="66.515025508391176"/>
    <n v="15"/>
    <n v="24.655588544021445"/>
    <n v="69.095653091558589"/>
  </r>
  <r>
    <x v="3169"/>
    <x v="6"/>
    <x v="3315"/>
    <n v="66.608559789969647"/>
    <n v="16"/>
    <n v="22.679705928036682"/>
    <n v="69.23560250858155"/>
  </r>
  <r>
    <x v="3170"/>
    <x v="7"/>
    <x v="3316"/>
    <n v="66.642400840386898"/>
    <n v="17"/>
    <n v="20.085332998666747"/>
    <n v="69.38106964455524"/>
  </r>
  <r>
    <x v="3171"/>
    <x v="8"/>
    <x v="3317"/>
    <n v="66.914892673151087"/>
    <n v="18"/>
    <n v="18.718482235865817"/>
    <n v="69.57730165269345"/>
  </r>
  <r>
    <x v="3172"/>
    <x v="9"/>
    <x v="3318"/>
    <n v="67.133347989926435"/>
    <n v="19"/>
    <n v="17.764218265396817"/>
    <n v="69.754518264616067"/>
  </r>
  <r>
    <x v="3173"/>
    <x v="10"/>
    <x v="3319"/>
    <n v="67.321501537153225"/>
    <n v="20"/>
    <n v="16.402723754071392"/>
    <n v="69.908321020160628"/>
  </r>
  <r>
    <x v="3174"/>
    <x v="11"/>
    <x v="3320"/>
    <n v="67.415234918460598"/>
    <n v="21"/>
    <n v="14.52904191700315"/>
    <n v="70.07085579518774"/>
  </r>
  <r>
    <x v="3175"/>
    <x v="0"/>
    <x v="3321"/>
    <n v="67.599666914883784"/>
    <n v="22"/>
    <n v="13.794204481074011"/>
    <n v="70.257054440877099"/>
  </r>
  <r>
    <x v="3176"/>
    <x v="1"/>
    <x v="3322"/>
    <n v="68.610932111745882"/>
    <n v="23"/>
    <n v="13.13296300420204"/>
    <n v="70.426826428465574"/>
  </r>
  <r>
    <x v="3177"/>
    <x v="2"/>
    <x v="3323"/>
    <n v="69.282897243687955"/>
    <n v="24"/>
    <n v="12.221126990640657"/>
    <n v="70.574022639294597"/>
  </r>
  <r>
    <x v="3178"/>
    <x v="3"/>
    <x v="3324"/>
    <n v="69.936664529936408"/>
    <n v="25"/>
    <n v="11.44006881893829"/>
    <n v="70.704166499329745"/>
  </r>
  <r>
    <x v="3179"/>
    <x v="4"/>
    <x v="3325"/>
    <n v="70.397954602117736"/>
    <n v="0"/>
    <n v="79.797003383276945"/>
    <n v="70.805323607202254"/>
  </r>
  <r>
    <x v="3180"/>
    <x v="5"/>
    <x v="3326"/>
    <n v="70.699082210835869"/>
    <n v="1"/>
    <n v="73.716055349694798"/>
    <n v="71.453009288532115"/>
  </r>
  <r>
    <x v="3181"/>
    <x v="6"/>
    <x v="3327"/>
    <n v="70.842286421252552"/>
    <n v="2"/>
    <n v="67.128510821115952"/>
    <n v="72.090518863328612"/>
  </r>
  <r>
    <x v="3182"/>
    <x v="7"/>
    <x v="3328"/>
    <n v="71.095548475988082"/>
    <n v="3"/>
    <n v="63.521926449153845"/>
    <n v="72.729903145174049"/>
  </r>
  <r>
    <x v="3183"/>
    <x v="8"/>
    <x v="3329"/>
    <n v="71.29552977020316"/>
    <n v="4"/>
    <n v="58.951596797024408"/>
    <n v="73.232120674932048"/>
  </r>
  <r>
    <x v="3184"/>
    <x v="9"/>
    <x v="3330"/>
    <n v="71.466307897986411"/>
    <n v="5"/>
    <n v="55.920320684261988"/>
    <n v="73.647648600929529"/>
  </r>
  <r>
    <x v="3185"/>
    <x v="10"/>
    <x v="3331"/>
    <n v="71.533104060622279"/>
    <n v="6"/>
    <n v="50.218640928219585"/>
    <n v="73.895444198697078"/>
  </r>
  <r>
    <x v="3186"/>
    <x v="11"/>
    <x v="3332"/>
    <n v="71.668248010387828"/>
    <n v="7"/>
    <n v="47.068413228250449"/>
    <n v="74.241752379062049"/>
  </r>
  <r>
    <x v="3187"/>
    <x v="0"/>
    <x v="3333"/>
    <n v="71.789703227544564"/>
    <n v="8"/>
    <n v="44.067557732505314"/>
    <n v="74.516030577413304"/>
  </r>
  <r>
    <x v="3188"/>
    <x v="1"/>
    <x v="3334"/>
    <n v="72.576408064515221"/>
    <n v="9"/>
    <n v="41.156297334517653"/>
    <n v="74.73130554934373"/>
  </r>
  <r>
    <x v="3189"/>
    <x v="2"/>
    <x v="3335"/>
    <n v="73.034451712505714"/>
    <n v="10"/>
    <n v="38.644978208399351"/>
    <n v="74.85826056075571"/>
  </r>
  <r>
    <x v="3190"/>
    <x v="3"/>
    <x v="3336"/>
    <n v="73.477395020452548"/>
    <n v="11"/>
    <n v="35.724346050388689"/>
    <n v="74.949615310376871"/>
  </r>
  <r>
    <x v="3191"/>
    <x v="4"/>
    <x v="3337"/>
    <n v="73.988237737106473"/>
    <n v="12"/>
    <n v="33.204775372526129"/>
    <n v="75.04188175288391"/>
  </r>
  <r>
    <x v="3192"/>
    <x v="5"/>
    <x v="3338"/>
    <n v="74.384312404407495"/>
    <n v="13"/>
    <n v="30.06272640770991"/>
    <n v="75.080097194042295"/>
  </r>
  <r>
    <x v="3193"/>
    <x v="6"/>
    <x v="3339"/>
    <n v="74.78070938538653"/>
    <n v="14"/>
    <n v="28.184711051078928"/>
    <n v="75.157867667605331"/>
  </r>
  <r>
    <x v="3194"/>
    <x v="7"/>
    <x v="3340"/>
    <n v="75.105769939258252"/>
    <n v="15"/>
    <n v="26.544905673831515"/>
    <n v="75.2345210268019"/>
  </r>
  <r>
    <x v="3195"/>
    <x v="8"/>
    <x v="3341"/>
    <n v="75.330486254309022"/>
    <n v="16"/>
    <n v="24.643512263681565"/>
    <n v="75.28654097132636"/>
  </r>
  <r>
    <x v="3196"/>
    <x v="9"/>
    <x v="3342"/>
    <n v="75.489749429545355"/>
    <n v="17"/>
    <n v="22.734465108532529"/>
    <n v="75.320700727564798"/>
  </r>
  <r>
    <x v="3197"/>
    <x v="10"/>
    <x v="3343"/>
    <n v="75.641708187749231"/>
    <n v="18"/>
    <n v="21.110906496821013"/>
    <n v="75.333742371575752"/>
  </r>
  <r>
    <x v="3198"/>
    <x v="11"/>
    <x v="3344"/>
    <n v="75.74230044440074"/>
    <n v="19"/>
    <n v="19.840555465248393"/>
    <n v="75.336319080311682"/>
  </r>
  <r>
    <x v="3199"/>
    <x v="0"/>
    <x v="3345"/>
    <n v="75.777928070953749"/>
    <n v="20"/>
    <n v="18.596943216937436"/>
    <n v="75.300538229690744"/>
  </r>
  <r>
    <x v="3200"/>
    <x v="1"/>
    <x v="3346"/>
    <n v="75.844083229603243"/>
    <n v="21"/>
    <n v="17.042723633809537"/>
    <n v="75.254504835746644"/>
  </r>
  <r>
    <x v="3201"/>
    <x v="2"/>
    <x v="3347"/>
    <n v="76.003241461036239"/>
    <n v="22"/>
    <n v="16.086126313518509"/>
    <n v="75.220290985854831"/>
  </r>
  <r>
    <x v="3202"/>
    <x v="3"/>
    <x v="3348"/>
    <n v="75.947317533147483"/>
    <n v="23"/>
    <n v="15.120111850393824"/>
    <n v="75.158071180918355"/>
  </r>
  <r>
    <x v="3203"/>
    <x v="4"/>
    <x v="3349"/>
    <n v="75.660297722281811"/>
    <n v="24"/>
    <n v="13.978069101115064"/>
    <n v="75.113813960683558"/>
  </r>
  <r>
    <x v="3204"/>
    <x v="5"/>
    <x v="3350"/>
    <n v="75.459722544819186"/>
    <n v="25"/>
    <n v="12.805689775217242"/>
    <n v="75.092046856007613"/>
  </r>
  <r>
    <x v="3205"/>
    <x v="6"/>
    <x v="3351"/>
    <n v="75.359698947985677"/>
    <n v="0"/>
    <n v="88.540760081230061"/>
    <n v="75.084855065199548"/>
  </r>
  <r>
    <x v="3206"/>
    <x v="7"/>
    <x v="3352"/>
    <n v="75.154936001614345"/>
    <n v="1"/>
    <n v="82.32243460944747"/>
    <n v="74.947557782758864"/>
  </r>
  <r>
    <x v="3207"/>
    <x v="8"/>
    <x v="3353"/>
    <n v="74.949795031342006"/>
    <n v="2"/>
    <n v="75.76019862602935"/>
    <n v="74.89249022562133"/>
  </r>
  <r>
    <x v="3208"/>
    <x v="9"/>
    <x v="3354"/>
    <n v="74.846975761245375"/>
    <n v="3"/>
    <n v="70.301863100886891"/>
    <n v="74.968401801290753"/>
  </r>
  <r>
    <x v="3209"/>
    <x v="10"/>
    <x v="3355"/>
    <n v="74.774199325552502"/>
    <n v="4"/>
    <n v="64.561223797990394"/>
    <n v="74.941661052117354"/>
  </r>
  <r>
    <x v="3210"/>
    <x v="11"/>
    <x v="3356"/>
    <n v="74.721296454991148"/>
    <n v="5"/>
    <n v="59.265561254123853"/>
    <n v="75.017842928384866"/>
  </r>
  <r>
    <x v="3211"/>
    <x v="0"/>
    <x v="3357"/>
    <n v="74.664690168175611"/>
    <n v="6"/>
    <n v="54.893801363146778"/>
    <n v="75.203248662294925"/>
  </r>
  <r>
    <x v="3212"/>
    <x v="1"/>
    <x v="3358"/>
    <n v="74.263003082415423"/>
    <n v="7"/>
    <n v="50.771168905992482"/>
    <n v="75.317277572372788"/>
  </r>
  <r>
    <x v="3213"/>
    <x v="2"/>
    <x v="3359"/>
    <n v="73.811076500743908"/>
    <n v="8"/>
    <n v="46.973769853566061"/>
    <n v="75.384093201610256"/>
  </r>
  <r>
    <x v="3214"/>
    <x v="3"/>
    <x v="3360"/>
    <n v="73.462762827233632"/>
    <n v="9"/>
    <n v="42.870189988579376"/>
    <n v="75.443649644117414"/>
  </r>
  <r>
    <x v="3215"/>
    <x v="4"/>
    <x v="3361"/>
    <n v="73.25468172745731"/>
    <n v="10"/>
    <n v="39.878267328284956"/>
    <n v="75.504268051321148"/>
  </r>
  <r>
    <x v="3216"/>
    <x v="5"/>
    <x v="3362"/>
    <n v="73.001696492685838"/>
    <n v="11"/>
    <n v="36.969943024233615"/>
    <n v="75.555067526516225"/>
  </r>
  <r>
    <x v="3217"/>
    <x v="6"/>
    <x v="3363"/>
    <n v="72.939541644224363"/>
    <n v="12"/>
    <n v="33.720683828164134"/>
    <n v="75.620790844948729"/>
  </r>
  <r>
    <x v="3218"/>
    <x v="7"/>
    <x v="3364"/>
    <n v="73.044547622919083"/>
    <n v="13"/>
    <n v="31.112627800811108"/>
    <n v="75.667264626322648"/>
  </r>
  <r>
    <x v="3219"/>
    <x v="8"/>
    <x v="3365"/>
    <n v="73.160166444145176"/>
    <n v="14"/>
    <n v="29.219531400232654"/>
    <n v="75.699542760824045"/>
  </r>
  <r>
    <x v="3220"/>
    <x v="9"/>
    <x v="3366"/>
    <n v="73.19508910239945"/>
    <n v="15"/>
    <n v="27.247174924911779"/>
    <n v="75.744440318845463"/>
  </r>
  <r>
    <x v="3221"/>
    <x v="10"/>
    <x v="3367"/>
    <n v="73.252309132978851"/>
    <n v="16"/>
    <n v="25.104668972900289"/>
    <n v="75.737088394154384"/>
  </r>
  <r>
    <x v="3222"/>
    <x v="11"/>
    <x v="3368"/>
    <n v="73.355206473733617"/>
    <n v="17"/>
    <n v="22.910527302680535"/>
    <n v="75.73968925224473"/>
  </r>
  <r>
    <x v="3223"/>
    <x v="0"/>
    <x v="3369"/>
    <n v="73.436912240104334"/>
    <n v="18"/>
    <n v="21.145692064755927"/>
    <n v="75.775369953902214"/>
  </r>
  <r>
    <x v="3224"/>
    <x v="1"/>
    <x v="3370"/>
    <n v="74.165440936799698"/>
    <n v="19"/>
    <n v="19.357513981865761"/>
    <n v="75.80895923647644"/>
  </r>
  <r>
    <x v="3225"/>
    <x v="2"/>
    <x v="3371"/>
    <n v="75.104932650163704"/>
    <n v="20"/>
    <n v="17.975492398692086"/>
    <n v="75.856492314603528"/>
  </r>
  <r>
    <x v="3226"/>
    <x v="3"/>
    <x v="3372"/>
    <n v="75.740431378137913"/>
    <n v="21"/>
    <n v="16.580836660270222"/>
    <n v="75.883945905412759"/>
  </r>
  <r>
    <x v="3227"/>
    <x v="4"/>
    <x v="3373"/>
    <n v="76.215173055531608"/>
    <n v="22"/>
    <n v="15.246158946876097"/>
    <n v="75.92056837528591"/>
  </r>
  <r>
    <x v="3228"/>
    <x v="5"/>
    <x v="3374"/>
    <n v="76.652635338386403"/>
    <n v="23"/>
    <n v="14.522639377224055"/>
    <n v="75.990605403157318"/>
  </r>
  <r>
    <x v="3229"/>
    <x v="6"/>
    <x v="3375"/>
    <n v="76.79039938037171"/>
    <n v="24"/>
    <n v="13.684213187989506"/>
    <n v="76.014812156818451"/>
  </r>
  <r>
    <x v="3230"/>
    <x v="7"/>
    <x v="3376"/>
    <n v="76.835610944114549"/>
    <n v="25"/>
    <n v="12.708600599308394"/>
    <n v="76.01716869297114"/>
  </r>
  <r>
    <x v="3231"/>
    <x v="8"/>
    <x v="3377"/>
    <n v="76.894608054170064"/>
    <n v="0"/>
    <n v="86.687246768280914"/>
    <n v="76.014447982765361"/>
  </r>
  <r>
    <x v="3232"/>
    <x v="9"/>
    <x v="3378"/>
    <n v="76.886807955484841"/>
    <n v="1"/>
    <n v="81.579022588090695"/>
    <n v="69.593170444374195"/>
  </r>
  <r>
    <x v="3233"/>
    <x v="10"/>
    <x v="3379"/>
    <n v="76.807936957625373"/>
    <n v="2"/>
    <n v="76.785004897566623"/>
    <n v="63.550279882293388"/>
  </r>
  <r>
    <x v="3232"/>
    <x v="11"/>
    <x v="3380"/>
    <n v="76.751252394310228"/>
    <n v="3"/>
    <n v="69.940862987046202"/>
    <n v="57.862501741732906"/>
  </r>
  <r>
    <x v="3234"/>
    <x v="0"/>
    <x v="3381"/>
    <n v="76.702573033582283"/>
    <n v="4"/>
    <n v="65.589679127601727"/>
    <n v="52.68169707602577"/>
  </r>
  <r>
    <x v="3235"/>
    <x v="1"/>
    <x v="3382"/>
    <n v="76.224636404606144"/>
    <n v="5"/>
    <n v="61.768538661909616"/>
    <n v="47.823202325833044"/>
  </r>
  <r>
    <x v="3236"/>
    <x v="2"/>
    <x v="3383"/>
    <n v="75.677028584457304"/>
    <n v="6"/>
    <n v="56.43319164919798"/>
    <n v="43.24775501754344"/>
  </r>
  <r>
    <x v="3237"/>
    <x v="3"/>
    <x v="3384"/>
    <n v="75.319947098641705"/>
    <n v="7"/>
    <n v="51.673179900698351"/>
    <n v="39.067518599084323"/>
  </r>
  <r>
    <x v="3238"/>
    <x v="4"/>
    <x v="3385"/>
    <n v="75.110411818398873"/>
    <n v="8"/>
    <n v="47.777781827412845"/>
    <n v="35.239875643477049"/>
  </r>
  <r>
    <x v="3239"/>
    <x v="5"/>
    <x v="3386"/>
    <n v="74.879899070440658"/>
    <n v="9"/>
    <n v="43.688538485829653"/>
    <n v="31.70078069329832"/>
  </r>
  <r>
    <x v="3240"/>
    <x v="6"/>
    <x v="3387"/>
    <n v="74.787830991460552"/>
    <n v="10"/>
    <n v="40.564060243418545"/>
    <n v="28.464592657310941"/>
  </r>
  <r>
    <x v="3241"/>
    <x v="7"/>
    <x v="3388"/>
    <n v="74.81334455095363"/>
    <n v="11"/>
    <n v="37.857207823072436"/>
    <n v="25.459847454094749"/>
  </r>
  <r>
    <x v="3242"/>
    <x v="8"/>
    <x v="3389"/>
    <n v="74.761674535167714"/>
    <n v="12"/>
    <n v="34.34807987671195"/>
    <n v="22.655609837570864"/>
  </r>
  <r>
    <x v="3243"/>
    <x v="9"/>
    <x v="3390"/>
    <n v="74.781140342035059"/>
    <n v="13"/>
    <n v="31.548382616579932"/>
    <n v="20.111307624481093"/>
  </r>
  <r>
    <x v="3244"/>
    <x v="10"/>
    <x v="3391"/>
    <n v="74.81477608041881"/>
    <n v="14"/>
    <n v="29.825648433521803"/>
    <n v="17.774390393623325"/>
  </r>
  <r>
    <x v="3245"/>
    <x v="11"/>
    <x v="3392"/>
    <n v="74.781811761737799"/>
    <n v="15"/>
    <n v="27.147923941581968"/>
    <n v="15.565083102251339"/>
  </r>
  <r>
    <x v="3246"/>
    <x v="0"/>
    <x v="3393"/>
    <n v="74.767644817737477"/>
    <n v="16"/>
    <n v="25.139780557120016"/>
    <n v="13.554125773245268"/>
  </r>
  <r>
    <x v="3247"/>
    <x v="1"/>
    <x v="3394"/>
    <n v="74.625263339194802"/>
    <n v="17"/>
    <n v="23.392216775056536"/>
    <n v="11.691919806051194"/>
  </r>
  <r>
    <x v="3248"/>
    <x v="2"/>
    <x v="3395"/>
    <n v="74.228694413382073"/>
    <n v="18"/>
    <n v="21.59914737950805"/>
    <n v="9.9591630078988551"/>
  </r>
  <r>
    <x v="3248"/>
    <x v="3"/>
    <x v="3396"/>
    <n v="74.033306023449001"/>
    <n v="19"/>
    <n v="19.999210536581529"/>
    <n v="8.3592261649723341"/>
  </r>
  <r>
    <x v="3249"/>
    <x v="4"/>
    <x v="3397"/>
    <n v="73.885049364699626"/>
    <n v="20"/>
    <n v="18.34611587461664"/>
    <n v="6.8778031622625901"/>
  </r>
  <r>
    <x v="3250"/>
    <x v="5"/>
    <x v="3398"/>
    <n v="73.848555417930555"/>
    <n v="21"/>
    <n v="17.075240003557763"/>
    <n v="5.5188316159946922"/>
  </r>
  <r>
    <x v="3251"/>
    <x v="6"/>
    <x v="3399"/>
    <n v="73.711527665879373"/>
    <n v="22"/>
    <n v="16.191658823140042"/>
    <n v="4.2539990231385616"/>
  </r>
  <r>
    <x v="3252"/>
    <x v="7"/>
    <x v="3400"/>
    <n v="73.517739050121889"/>
    <n v="23"/>
    <n v="14.849430551649297"/>
    <n v="3.0546168880911506"/>
  </r>
  <r>
    <x v="3253"/>
    <x v="8"/>
    <x v="3401"/>
    <n v="73.414103176310363"/>
    <n v="24"/>
    <n v="13.71602642605083"/>
    <n v="1.9546590694504622"/>
  </r>
  <r>
    <x v="3254"/>
    <x v="9"/>
    <x v="3402"/>
    <n v="73.22546817043937"/>
    <n v="25"/>
    <n v="12.671871011530412"/>
    <n v="0.9386571119652156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406">
  <r>
    <x v="0"/>
    <x v="0"/>
  </r>
  <r>
    <x v="1"/>
    <x v="1"/>
  </r>
  <r>
    <x v="2"/>
    <x v="2"/>
  </r>
  <r>
    <x v="3"/>
    <x v="3"/>
  </r>
  <r>
    <x v="4"/>
    <x v="4"/>
  </r>
  <r>
    <x v="5"/>
    <x v="5"/>
  </r>
  <r>
    <x v="6"/>
    <x v="6"/>
  </r>
  <r>
    <x v="7"/>
    <x v="7"/>
  </r>
  <r>
    <x v="8"/>
    <x v="8"/>
  </r>
  <r>
    <x v="9"/>
    <x v="9"/>
  </r>
  <r>
    <x v="10"/>
    <x v="10"/>
  </r>
  <r>
    <x v="11"/>
    <x v="11"/>
  </r>
  <r>
    <x v="0"/>
    <x v="12"/>
  </r>
  <r>
    <x v="1"/>
    <x v="13"/>
  </r>
  <r>
    <x v="2"/>
    <x v="14"/>
  </r>
  <r>
    <x v="3"/>
    <x v="15"/>
  </r>
  <r>
    <x v="4"/>
    <x v="16"/>
  </r>
  <r>
    <x v="5"/>
    <x v="17"/>
  </r>
  <r>
    <x v="6"/>
    <x v="18"/>
  </r>
  <r>
    <x v="7"/>
    <x v="19"/>
  </r>
  <r>
    <x v="8"/>
    <x v="20"/>
  </r>
  <r>
    <x v="9"/>
    <x v="21"/>
  </r>
  <r>
    <x v="10"/>
    <x v="22"/>
  </r>
  <r>
    <x v="11"/>
    <x v="23"/>
  </r>
  <r>
    <x v="0"/>
    <x v="24"/>
  </r>
  <r>
    <x v="1"/>
    <x v="25"/>
  </r>
  <r>
    <x v="2"/>
    <x v="26"/>
  </r>
  <r>
    <x v="3"/>
    <x v="27"/>
  </r>
  <r>
    <x v="4"/>
    <x v="28"/>
  </r>
  <r>
    <x v="5"/>
    <x v="29"/>
  </r>
  <r>
    <x v="6"/>
    <x v="30"/>
  </r>
  <r>
    <x v="7"/>
    <x v="31"/>
  </r>
  <r>
    <x v="8"/>
    <x v="32"/>
  </r>
  <r>
    <x v="9"/>
    <x v="33"/>
  </r>
  <r>
    <x v="10"/>
    <x v="34"/>
  </r>
  <r>
    <x v="11"/>
    <x v="35"/>
  </r>
  <r>
    <x v="0"/>
    <x v="36"/>
  </r>
  <r>
    <x v="1"/>
    <x v="37"/>
  </r>
  <r>
    <x v="2"/>
    <x v="38"/>
  </r>
  <r>
    <x v="3"/>
    <x v="39"/>
  </r>
  <r>
    <x v="4"/>
    <x v="40"/>
  </r>
  <r>
    <x v="5"/>
    <x v="41"/>
  </r>
  <r>
    <x v="6"/>
    <x v="42"/>
  </r>
  <r>
    <x v="7"/>
    <x v="43"/>
  </r>
  <r>
    <x v="8"/>
    <x v="44"/>
  </r>
  <r>
    <x v="9"/>
    <x v="45"/>
  </r>
  <r>
    <x v="10"/>
    <x v="46"/>
  </r>
  <r>
    <x v="11"/>
    <x v="47"/>
  </r>
  <r>
    <x v="0"/>
    <x v="48"/>
  </r>
  <r>
    <x v="1"/>
    <x v="49"/>
  </r>
  <r>
    <x v="2"/>
    <x v="50"/>
  </r>
  <r>
    <x v="3"/>
    <x v="51"/>
  </r>
  <r>
    <x v="4"/>
    <x v="52"/>
  </r>
  <r>
    <x v="5"/>
    <x v="53"/>
  </r>
  <r>
    <x v="6"/>
    <x v="54"/>
  </r>
  <r>
    <x v="7"/>
    <x v="55"/>
  </r>
  <r>
    <x v="8"/>
    <x v="56"/>
  </r>
  <r>
    <x v="9"/>
    <x v="57"/>
  </r>
  <r>
    <x v="10"/>
    <x v="58"/>
  </r>
  <r>
    <x v="11"/>
    <x v="59"/>
  </r>
  <r>
    <x v="0"/>
    <x v="60"/>
  </r>
  <r>
    <x v="1"/>
    <x v="61"/>
  </r>
  <r>
    <x v="2"/>
    <x v="62"/>
  </r>
  <r>
    <x v="3"/>
    <x v="63"/>
  </r>
  <r>
    <x v="4"/>
    <x v="64"/>
  </r>
  <r>
    <x v="5"/>
    <x v="65"/>
  </r>
  <r>
    <x v="6"/>
    <x v="66"/>
  </r>
  <r>
    <x v="7"/>
    <x v="67"/>
  </r>
  <r>
    <x v="8"/>
    <x v="68"/>
  </r>
  <r>
    <x v="9"/>
    <x v="69"/>
  </r>
  <r>
    <x v="10"/>
    <x v="70"/>
  </r>
  <r>
    <x v="11"/>
    <x v="71"/>
  </r>
  <r>
    <x v="0"/>
    <x v="72"/>
  </r>
  <r>
    <x v="1"/>
    <x v="73"/>
  </r>
  <r>
    <x v="2"/>
    <x v="74"/>
  </r>
  <r>
    <x v="3"/>
    <x v="75"/>
  </r>
  <r>
    <x v="4"/>
    <x v="76"/>
  </r>
  <r>
    <x v="5"/>
    <x v="77"/>
  </r>
  <r>
    <x v="6"/>
    <x v="78"/>
  </r>
  <r>
    <x v="7"/>
    <x v="79"/>
  </r>
  <r>
    <x v="8"/>
    <x v="80"/>
  </r>
  <r>
    <x v="9"/>
    <x v="81"/>
  </r>
  <r>
    <x v="10"/>
    <x v="82"/>
  </r>
  <r>
    <x v="11"/>
    <x v="83"/>
  </r>
  <r>
    <x v="0"/>
    <x v="84"/>
  </r>
  <r>
    <x v="1"/>
    <x v="85"/>
  </r>
  <r>
    <x v="2"/>
    <x v="86"/>
  </r>
  <r>
    <x v="3"/>
    <x v="87"/>
  </r>
  <r>
    <x v="4"/>
    <x v="88"/>
  </r>
  <r>
    <x v="5"/>
    <x v="89"/>
  </r>
  <r>
    <x v="6"/>
    <x v="90"/>
  </r>
  <r>
    <x v="7"/>
    <x v="91"/>
  </r>
  <r>
    <x v="8"/>
    <x v="92"/>
  </r>
  <r>
    <x v="9"/>
    <x v="93"/>
  </r>
  <r>
    <x v="10"/>
    <x v="94"/>
  </r>
  <r>
    <x v="11"/>
    <x v="95"/>
  </r>
  <r>
    <x v="0"/>
    <x v="96"/>
  </r>
  <r>
    <x v="1"/>
    <x v="97"/>
  </r>
  <r>
    <x v="2"/>
    <x v="98"/>
  </r>
  <r>
    <x v="3"/>
    <x v="99"/>
  </r>
  <r>
    <x v="4"/>
    <x v="100"/>
  </r>
  <r>
    <x v="5"/>
    <x v="101"/>
  </r>
  <r>
    <x v="6"/>
    <x v="102"/>
  </r>
  <r>
    <x v="7"/>
    <x v="103"/>
  </r>
  <r>
    <x v="8"/>
    <x v="104"/>
  </r>
  <r>
    <x v="9"/>
    <x v="105"/>
  </r>
  <r>
    <x v="10"/>
    <x v="106"/>
  </r>
  <r>
    <x v="11"/>
    <x v="107"/>
  </r>
  <r>
    <x v="0"/>
    <x v="108"/>
  </r>
  <r>
    <x v="1"/>
    <x v="109"/>
  </r>
  <r>
    <x v="2"/>
    <x v="110"/>
  </r>
  <r>
    <x v="3"/>
    <x v="111"/>
  </r>
  <r>
    <x v="4"/>
    <x v="112"/>
  </r>
  <r>
    <x v="5"/>
    <x v="113"/>
  </r>
  <r>
    <x v="6"/>
    <x v="114"/>
  </r>
  <r>
    <x v="7"/>
    <x v="115"/>
  </r>
  <r>
    <x v="8"/>
    <x v="116"/>
  </r>
  <r>
    <x v="9"/>
    <x v="117"/>
  </r>
  <r>
    <x v="10"/>
    <x v="118"/>
  </r>
  <r>
    <x v="11"/>
    <x v="119"/>
  </r>
  <r>
    <x v="0"/>
    <x v="120"/>
  </r>
  <r>
    <x v="1"/>
    <x v="121"/>
  </r>
  <r>
    <x v="2"/>
    <x v="122"/>
  </r>
  <r>
    <x v="3"/>
    <x v="123"/>
  </r>
  <r>
    <x v="4"/>
    <x v="124"/>
  </r>
  <r>
    <x v="5"/>
    <x v="125"/>
  </r>
  <r>
    <x v="6"/>
    <x v="126"/>
  </r>
  <r>
    <x v="7"/>
    <x v="127"/>
  </r>
  <r>
    <x v="8"/>
    <x v="128"/>
  </r>
  <r>
    <x v="9"/>
    <x v="129"/>
  </r>
  <r>
    <x v="10"/>
    <x v="130"/>
  </r>
  <r>
    <x v="11"/>
    <x v="131"/>
  </r>
  <r>
    <x v="0"/>
    <x v="132"/>
  </r>
  <r>
    <x v="1"/>
    <x v="133"/>
  </r>
  <r>
    <x v="2"/>
    <x v="134"/>
  </r>
  <r>
    <x v="3"/>
    <x v="135"/>
  </r>
  <r>
    <x v="4"/>
    <x v="136"/>
  </r>
  <r>
    <x v="5"/>
    <x v="137"/>
  </r>
  <r>
    <x v="6"/>
    <x v="138"/>
  </r>
  <r>
    <x v="7"/>
    <x v="139"/>
  </r>
  <r>
    <x v="8"/>
    <x v="140"/>
  </r>
  <r>
    <x v="9"/>
    <x v="141"/>
  </r>
  <r>
    <x v="10"/>
    <x v="142"/>
  </r>
  <r>
    <x v="11"/>
    <x v="143"/>
  </r>
  <r>
    <x v="0"/>
    <x v="144"/>
  </r>
  <r>
    <x v="1"/>
    <x v="145"/>
  </r>
  <r>
    <x v="2"/>
    <x v="146"/>
  </r>
  <r>
    <x v="3"/>
    <x v="147"/>
  </r>
  <r>
    <x v="4"/>
    <x v="148"/>
  </r>
  <r>
    <x v="5"/>
    <x v="149"/>
  </r>
  <r>
    <x v="6"/>
    <x v="150"/>
  </r>
  <r>
    <x v="7"/>
    <x v="151"/>
  </r>
  <r>
    <x v="8"/>
    <x v="152"/>
  </r>
  <r>
    <x v="9"/>
    <x v="153"/>
  </r>
  <r>
    <x v="10"/>
    <x v="154"/>
  </r>
  <r>
    <x v="11"/>
    <x v="155"/>
  </r>
  <r>
    <x v="0"/>
    <x v="156"/>
  </r>
  <r>
    <x v="1"/>
    <x v="157"/>
  </r>
  <r>
    <x v="2"/>
    <x v="158"/>
  </r>
  <r>
    <x v="3"/>
    <x v="159"/>
  </r>
  <r>
    <x v="4"/>
    <x v="160"/>
  </r>
  <r>
    <x v="5"/>
    <x v="161"/>
  </r>
  <r>
    <x v="6"/>
    <x v="162"/>
  </r>
  <r>
    <x v="7"/>
    <x v="163"/>
  </r>
  <r>
    <x v="8"/>
    <x v="164"/>
  </r>
  <r>
    <x v="9"/>
    <x v="165"/>
  </r>
  <r>
    <x v="10"/>
    <x v="166"/>
  </r>
  <r>
    <x v="11"/>
    <x v="167"/>
  </r>
  <r>
    <x v="0"/>
    <x v="168"/>
  </r>
  <r>
    <x v="1"/>
    <x v="169"/>
  </r>
  <r>
    <x v="2"/>
    <x v="170"/>
  </r>
  <r>
    <x v="3"/>
    <x v="171"/>
  </r>
  <r>
    <x v="4"/>
    <x v="172"/>
  </r>
  <r>
    <x v="5"/>
    <x v="173"/>
  </r>
  <r>
    <x v="6"/>
    <x v="174"/>
  </r>
  <r>
    <x v="7"/>
    <x v="175"/>
  </r>
  <r>
    <x v="8"/>
    <x v="176"/>
  </r>
  <r>
    <x v="9"/>
    <x v="177"/>
  </r>
  <r>
    <x v="10"/>
    <x v="178"/>
  </r>
  <r>
    <x v="11"/>
    <x v="179"/>
  </r>
  <r>
    <x v="0"/>
    <x v="180"/>
  </r>
  <r>
    <x v="1"/>
    <x v="181"/>
  </r>
  <r>
    <x v="2"/>
    <x v="182"/>
  </r>
  <r>
    <x v="3"/>
    <x v="183"/>
  </r>
  <r>
    <x v="4"/>
    <x v="184"/>
  </r>
  <r>
    <x v="5"/>
    <x v="185"/>
  </r>
  <r>
    <x v="6"/>
    <x v="186"/>
  </r>
  <r>
    <x v="7"/>
    <x v="187"/>
  </r>
  <r>
    <x v="8"/>
    <x v="188"/>
  </r>
  <r>
    <x v="9"/>
    <x v="189"/>
  </r>
  <r>
    <x v="10"/>
    <x v="190"/>
  </r>
  <r>
    <x v="11"/>
    <x v="191"/>
  </r>
  <r>
    <x v="0"/>
    <x v="192"/>
  </r>
  <r>
    <x v="1"/>
    <x v="193"/>
  </r>
  <r>
    <x v="2"/>
    <x v="194"/>
  </r>
  <r>
    <x v="3"/>
    <x v="195"/>
  </r>
  <r>
    <x v="4"/>
    <x v="196"/>
  </r>
  <r>
    <x v="5"/>
    <x v="197"/>
  </r>
  <r>
    <x v="6"/>
    <x v="198"/>
  </r>
  <r>
    <x v="7"/>
    <x v="199"/>
  </r>
  <r>
    <x v="8"/>
    <x v="200"/>
  </r>
  <r>
    <x v="9"/>
    <x v="201"/>
  </r>
  <r>
    <x v="10"/>
    <x v="202"/>
  </r>
  <r>
    <x v="11"/>
    <x v="203"/>
  </r>
  <r>
    <x v="0"/>
    <x v="204"/>
  </r>
  <r>
    <x v="1"/>
    <x v="205"/>
  </r>
  <r>
    <x v="2"/>
    <x v="206"/>
  </r>
  <r>
    <x v="3"/>
    <x v="207"/>
  </r>
  <r>
    <x v="4"/>
    <x v="208"/>
  </r>
  <r>
    <x v="5"/>
    <x v="209"/>
  </r>
  <r>
    <x v="6"/>
    <x v="210"/>
  </r>
  <r>
    <x v="7"/>
    <x v="211"/>
  </r>
  <r>
    <x v="8"/>
    <x v="212"/>
  </r>
  <r>
    <x v="9"/>
    <x v="213"/>
  </r>
  <r>
    <x v="10"/>
    <x v="214"/>
  </r>
  <r>
    <x v="11"/>
    <x v="215"/>
  </r>
  <r>
    <x v="0"/>
    <x v="216"/>
  </r>
  <r>
    <x v="1"/>
    <x v="217"/>
  </r>
  <r>
    <x v="2"/>
    <x v="218"/>
  </r>
  <r>
    <x v="3"/>
    <x v="219"/>
  </r>
  <r>
    <x v="4"/>
    <x v="220"/>
  </r>
  <r>
    <x v="5"/>
    <x v="221"/>
  </r>
  <r>
    <x v="6"/>
    <x v="222"/>
  </r>
  <r>
    <x v="7"/>
    <x v="223"/>
  </r>
  <r>
    <x v="8"/>
    <x v="224"/>
  </r>
  <r>
    <x v="9"/>
    <x v="225"/>
  </r>
  <r>
    <x v="10"/>
    <x v="226"/>
  </r>
  <r>
    <x v="11"/>
    <x v="227"/>
  </r>
  <r>
    <x v="0"/>
    <x v="228"/>
  </r>
  <r>
    <x v="1"/>
    <x v="229"/>
  </r>
  <r>
    <x v="2"/>
    <x v="230"/>
  </r>
  <r>
    <x v="3"/>
    <x v="231"/>
  </r>
  <r>
    <x v="4"/>
    <x v="232"/>
  </r>
  <r>
    <x v="5"/>
    <x v="233"/>
  </r>
  <r>
    <x v="6"/>
    <x v="234"/>
  </r>
  <r>
    <x v="7"/>
    <x v="235"/>
  </r>
  <r>
    <x v="8"/>
    <x v="236"/>
  </r>
  <r>
    <x v="9"/>
    <x v="237"/>
  </r>
  <r>
    <x v="10"/>
    <x v="238"/>
  </r>
  <r>
    <x v="11"/>
    <x v="239"/>
  </r>
  <r>
    <x v="0"/>
    <x v="240"/>
  </r>
  <r>
    <x v="1"/>
    <x v="241"/>
  </r>
  <r>
    <x v="2"/>
    <x v="242"/>
  </r>
  <r>
    <x v="3"/>
    <x v="243"/>
  </r>
  <r>
    <x v="4"/>
    <x v="244"/>
  </r>
  <r>
    <x v="5"/>
    <x v="245"/>
  </r>
  <r>
    <x v="6"/>
    <x v="246"/>
  </r>
  <r>
    <x v="7"/>
    <x v="247"/>
  </r>
  <r>
    <x v="8"/>
    <x v="248"/>
  </r>
  <r>
    <x v="9"/>
    <x v="249"/>
  </r>
  <r>
    <x v="10"/>
    <x v="250"/>
  </r>
  <r>
    <x v="11"/>
    <x v="251"/>
  </r>
  <r>
    <x v="0"/>
    <x v="252"/>
  </r>
  <r>
    <x v="1"/>
    <x v="253"/>
  </r>
  <r>
    <x v="2"/>
    <x v="254"/>
  </r>
  <r>
    <x v="3"/>
    <x v="255"/>
  </r>
  <r>
    <x v="4"/>
    <x v="256"/>
  </r>
  <r>
    <x v="5"/>
    <x v="257"/>
  </r>
  <r>
    <x v="6"/>
    <x v="258"/>
  </r>
  <r>
    <x v="7"/>
    <x v="259"/>
  </r>
  <r>
    <x v="8"/>
    <x v="260"/>
  </r>
  <r>
    <x v="9"/>
    <x v="261"/>
  </r>
  <r>
    <x v="10"/>
    <x v="262"/>
  </r>
  <r>
    <x v="11"/>
    <x v="263"/>
  </r>
  <r>
    <x v="0"/>
    <x v="264"/>
  </r>
  <r>
    <x v="1"/>
    <x v="265"/>
  </r>
  <r>
    <x v="2"/>
    <x v="266"/>
  </r>
  <r>
    <x v="3"/>
    <x v="267"/>
  </r>
  <r>
    <x v="4"/>
    <x v="268"/>
  </r>
  <r>
    <x v="5"/>
    <x v="269"/>
  </r>
  <r>
    <x v="6"/>
    <x v="270"/>
  </r>
  <r>
    <x v="7"/>
    <x v="271"/>
  </r>
  <r>
    <x v="8"/>
    <x v="272"/>
  </r>
  <r>
    <x v="9"/>
    <x v="273"/>
  </r>
  <r>
    <x v="10"/>
    <x v="274"/>
  </r>
  <r>
    <x v="11"/>
    <x v="275"/>
  </r>
  <r>
    <x v="0"/>
    <x v="276"/>
  </r>
  <r>
    <x v="1"/>
    <x v="277"/>
  </r>
  <r>
    <x v="2"/>
    <x v="278"/>
  </r>
  <r>
    <x v="3"/>
    <x v="279"/>
  </r>
  <r>
    <x v="4"/>
    <x v="280"/>
  </r>
  <r>
    <x v="5"/>
    <x v="281"/>
  </r>
  <r>
    <x v="6"/>
    <x v="282"/>
  </r>
  <r>
    <x v="7"/>
    <x v="283"/>
  </r>
  <r>
    <x v="8"/>
    <x v="284"/>
  </r>
  <r>
    <x v="9"/>
    <x v="285"/>
  </r>
  <r>
    <x v="10"/>
    <x v="286"/>
  </r>
  <r>
    <x v="11"/>
    <x v="287"/>
  </r>
  <r>
    <x v="0"/>
    <x v="288"/>
  </r>
  <r>
    <x v="1"/>
    <x v="289"/>
  </r>
  <r>
    <x v="2"/>
    <x v="290"/>
  </r>
  <r>
    <x v="3"/>
    <x v="291"/>
  </r>
  <r>
    <x v="4"/>
    <x v="292"/>
  </r>
  <r>
    <x v="5"/>
    <x v="293"/>
  </r>
  <r>
    <x v="6"/>
    <x v="294"/>
  </r>
  <r>
    <x v="7"/>
    <x v="295"/>
  </r>
  <r>
    <x v="8"/>
    <x v="296"/>
  </r>
  <r>
    <x v="9"/>
    <x v="297"/>
  </r>
  <r>
    <x v="10"/>
    <x v="298"/>
  </r>
  <r>
    <x v="11"/>
    <x v="299"/>
  </r>
  <r>
    <x v="0"/>
    <x v="300"/>
  </r>
  <r>
    <x v="1"/>
    <x v="301"/>
  </r>
  <r>
    <x v="2"/>
    <x v="302"/>
  </r>
  <r>
    <x v="3"/>
    <x v="303"/>
  </r>
  <r>
    <x v="4"/>
    <x v="304"/>
  </r>
  <r>
    <x v="5"/>
    <x v="305"/>
  </r>
  <r>
    <x v="6"/>
    <x v="306"/>
  </r>
  <r>
    <x v="7"/>
    <x v="307"/>
  </r>
  <r>
    <x v="8"/>
    <x v="308"/>
  </r>
  <r>
    <x v="9"/>
    <x v="309"/>
  </r>
  <r>
    <x v="10"/>
    <x v="310"/>
  </r>
  <r>
    <x v="11"/>
    <x v="311"/>
  </r>
  <r>
    <x v="0"/>
    <x v="312"/>
  </r>
  <r>
    <x v="1"/>
    <x v="313"/>
  </r>
  <r>
    <x v="2"/>
    <x v="314"/>
  </r>
  <r>
    <x v="3"/>
    <x v="315"/>
  </r>
  <r>
    <x v="4"/>
    <x v="316"/>
  </r>
  <r>
    <x v="5"/>
    <x v="317"/>
  </r>
  <r>
    <x v="6"/>
    <x v="318"/>
  </r>
  <r>
    <x v="7"/>
    <x v="319"/>
  </r>
  <r>
    <x v="8"/>
    <x v="320"/>
  </r>
  <r>
    <x v="9"/>
    <x v="321"/>
  </r>
  <r>
    <x v="10"/>
    <x v="322"/>
  </r>
  <r>
    <x v="11"/>
    <x v="323"/>
  </r>
  <r>
    <x v="0"/>
    <x v="324"/>
  </r>
  <r>
    <x v="1"/>
    <x v="325"/>
  </r>
  <r>
    <x v="2"/>
    <x v="326"/>
  </r>
  <r>
    <x v="3"/>
    <x v="327"/>
  </r>
  <r>
    <x v="4"/>
    <x v="328"/>
  </r>
  <r>
    <x v="5"/>
    <x v="329"/>
  </r>
  <r>
    <x v="6"/>
    <x v="330"/>
  </r>
  <r>
    <x v="7"/>
    <x v="331"/>
  </r>
  <r>
    <x v="8"/>
    <x v="332"/>
  </r>
  <r>
    <x v="9"/>
    <x v="333"/>
  </r>
  <r>
    <x v="10"/>
    <x v="334"/>
  </r>
  <r>
    <x v="11"/>
    <x v="335"/>
  </r>
  <r>
    <x v="0"/>
    <x v="336"/>
  </r>
  <r>
    <x v="1"/>
    <x v="337"/>
  </r>
  <r>
    <x v="2"/>
    <x v="338"/>
  </r>
  <r>
    <x v="3"/>
    <x v="339"/>
  </r>
  <r>
    <x v="4"/>
    <x v="340"/>
  </r>
  <r>
    <x v="5"/>
    <x v="341"/>
  </r>
  <r>
    <x v="6"/>
    <x v="342"/>
  </r>
  <r>
    <x v="7"/>
    <x v="343"/>
  </r>
  <r>
    <x v="8"/>
    <x v="344"/>
  </r>
  <r>
    <x v="9"/>
    <x v="345"/>
  </r>
  <r>
    <x v="10"/>
    <x v="346"/>
  </r>
  <r>
    <x v="11"/>
    <x v="347"/>
  </r>
  <r>
    <x v="0"/>
    <x v="348"/>
  </r>
  <r>
    <x v="1"/>
    <x v="349"/>
  </r>
  <r>
    <x v="2"/>
    <x v="350"/>
  </r>
  <r>
    <x v="3"/>
    <x v="351"/>
  </r>
  <r>
    <x v="4"/>
    <x v="352"/>
  </r>
  <r>
    <x v="5"/>
    <x v="353"/>
  </r>
  <r>
    <x v="6"/>
    <x v="354"/>
  </r>
  <r>
    <x v="7"/>
    <x v="355"/>
  </r>
  <r>
    <x v="8"/>
    <x v="356"/>
  </r>
  <r>
    <x v="9"/>
    <x v="357"/>
  </r>
  <r>
    <x v="10"/>
    <x v="358"/>
  </r>
  <r>
    <x v="11"/>
    <x v="359"/>
  </r>
  <r>
    <x v="0"/>
    <x v="360"/>
  </r>
  <r>
    <x v="1"/>
    <x v="361"/>
  </r>
  <r>
    <x v="2"/>
    <x v="362"/>
  </r>
  <r>
    <x v="3"/>
    <x v="363"/>
  </r>
  <r>
    <x v="4"/>
    <x v="364"/>
  </r>
  <r>
    <x v="5"/>
    <x v="365"/>
  </r>
  <r>
    <x v="6"/>
    <x v="366"/>
  </r>
  <r>
    <x v="7"/>
    <x v="367"/>
  </r>
  <r>
    <x v="8"/>
    <x v="368"/>
  </r>
  <r>
    <x v="9"/>
    <x v="369"/>
  </r>
  <r>
    <x v="10"/>
    <x v="370"/>
  </r>
  <r>
    <x v="11"/>
    <x v="371"/>
  </r>
  <r>
    <x v="0"/>
    <x v="372"/>
  </r>
  <r>
    <x v="1"/>
    <x v="373"/>
  </r>
  <r>
    <x v="2"/>
    <x v="374"/>
  </r>
  <r>
    <x v="3"/>
    <x v="375"/>
  </r>
  <r>
    <x v="4"/>
    <x v="376"/>
  </r>
  <r>
    <x v="5"/>
    <x v="377"/>
  </r>
  <r>
    <x v="6"/>
    <x v="378"/>
  </r>
  <r>
    <x v="7"/>
    <x v="379"/>
  </r>
  <r>
    <x v="8"/>
    <x v="380"/>
  </r>
  <r>
    <x v="9"/>
    <x v="381"/>
  </r>
  <r>
    <x v="10"/>
    <x v="382"/>
  </r>
  <r>
    <x v="11"/>
    <x v="383"/>
  </r>
  <r>
    <x v="0"/>
    <x v="384"/>
  </r>
  <r>
    <x v="1"/>
    <x v="385"/>
  </r>
  <r>
    <x v="2"/>
    <x v="386"/>
  </r>
  <r>
    <x v="3"/>
    <x v="387"/>
  </r>
  <r>
    <x v="4"/>
    <x v="388"/>
  </r>
  <r>
    <x v="5"/>
    <x v="389"/>
  </r>
  <r>
    <x v="6"/>
    <x v="390"/>
  </r>
  <r>
    <x v="7"/>
    <x v="391"/>
  </r>
  <r>
    <x v="8"/>
    <x v="392"/>
  </r>
  <r>
    <x v="9"/>
    <x v="393"/>
  </r>
  <r>
    <x v="10"/>
    <x v="394"/>
  </r>
  <r>
    <x v="11"/>
    <x v="395"/>
  </r>
  <r>
    <x v="0"/>
    <x v="396"/>
  </r>
  <r>
    <x v="1"/>
    <x v="397"/>
  </r>
  <r>
    <x v="2"/>
    <x v="398"/>
  </r>
  <r>
    <x v="3"/>
    <x v="399"/>
  </r>
  <r>
    <x v="4"/>
    <x v="400"/>
  </r>
  <r>
    <x v="5"/>
    <x v="401"/>
  </r>
  <r>
    <x v="6"/>
    <x v="402"/>
  </r>
  <r>
    <x v="7"/>
    <x v="403"/>
  </r>
  <r>
    <x v="8"/>
    <x v="404"/>
  </r>
  <r>
    <x v="9"/>
    <x v="405"/>
  </r>
  <r>
    <x v="10"/>
    <x v="406"/>
  </r>
  <r>
    <x v="11"/>
    <x v="407"/>
  </r>
  <r>
    <x v="0"/>
    <x v="408"/>
  </r>
  <r>
    <x v="1"/>
    <x v="409"/>
  </r>
  <r>
    <x v="2"/>
    <x v="410"/>
  </r>
  <r>
    <x v="3"/>
    <x v="411"/>
  </r>
  <r>
    <x v="4"/>
    <x v="412"/>
  </r>
  <r>
    <x v="5"/>
    <x v="413"/>
  </r>
  <r>
    <x v="6"/>
    <x v="414"/>
  </r>
  <r>
    <x v="7"/>
    <x v="415"/>
  </r>
  <r>
    <x v="8"/>
    <x v="416"/>
  </r>
  <r>
    <x v="9"/>
    <x v="417"/>
  </r>
  <r>
    <x v="10"/>
    <x v="418"/>
  </r>
  <r>
    <x v="11"/>
    <x v="419"/>
  </r>
  <r>
    <x v="0"/>
    <x v="420"/>
  </r>
  <r>
    <x v="1"/>
    <x v="421"/>
  </r>
  <r>
    <x v="2"/>
    <x v="422"/>
  </r>
  <r>
    <x v="3"/>
    <x v="423"/>
  </r>
  <r>
    <x v="4"/>
    <x v="424"/>
  </r>
  <r>
    <x v="5"/>
    <x v="425"/>
  </r>
  <r>
    <x v="6"/>
    <x v="426"/>
  </r>
  <r>
    <x v="7"/>
    <x v="427"/>
  </r>
  <r>
    <x v="8"/>
    <x v="428"/>
  </r>
  <r>
    <x v="9"/>
    <x v="429"/>
  </r>
  <r>
    <x v="10"/>
    <x v="430"/>
  </r>
  <r>
    <x v="11"/>
    <x v="431"/>
  </r>
  <r>
    <x v="0"/>
    <x v="432"/>
  </r>
  <r>
    <x v="1"/>
    <x v="433"/>
  </r>
  <r>
    <x v="2"/>
    <x v="434"/>
  </r>
  <r>
    <x v="3"/>
    <x v="435"/>
  </r>
  <r>
    <x v="4"/>
    <x v="436"/>
  </r>
  <r>
    <x v="5"/>
    <x v="437"/>
  </r>
  <r>
    <x v="6"/>
    <x v="438"/>
  </r>
  <r>
    <x v="7"/>
    <x v="439"/>
  </r>
  <r>
    <x v="8"/>
    <x v="440"/>
  </r>
  <r>
    <x v="9"/>
    <x v="441"/>
  </r>
  <r>
    <x v="10"/>
    <x v="442"/>
  </r>
  <r>
    <x v="11"/>
    <x v="443"/>
  </r>
  <r>
    <x v="0"/>
    <x v="444"/>
  </r>
  <r>
    <x v="1"/>
    <x v="445"/>
  </r>
  <r>
    <x v="2"/>
    <x v="446"/>
  </r>
  <r>
    <x v="3"/>
    <x v="447"/>
  </r>
  <r>
    <x v="4"/>
    <x v="448"/>
  </r>
  <r>
    <x v="5"/>
    <x v="449"/>
  </r>
  <r>
    <x v="6"/>
    <x v="450"/>
  </r>
  <r>
    <x v="7"/>
    <x v="451"/>
  </r>
  <r>
    <x v="8"/>
    <x v="452"/>
  </r>
  <r>
    <x v="9"/>
    <x v="453"/>
  </r>
  <r>
    <x v="10"/>
    <x v="454"/>
  </r>
  <r>
    <x v="11"/>
    <x v="455"/>
  </r>
  <r>
    <x v="0"/>
    <x v="456"/>
  </r>
  <r>
    <x v="1"/>
    <x v="457"/>
  </r>
  <r>
    <x v="2"/>
    <x v="458"/>
  </r>
  <r>
    <x v="3"/>
    <x v="459"/>
  </r>
  <r>
    <x v="4"/>
    <x v="460"/>
  </r>
  <r>
    <x v="5"/>
    <x v="461"/>
  </r>
  <r>
    <x v="6"/>
    <x v="462"/>
  </r>
  <r>
    <x v="7"/>
    <x v="463"/>
  </r>
  <r>
    <x v="8"/>
    <x v="464"/>
  </r>
  <r>
    <x v="9"/>
    <x v="465"/>
  </r>
  <r>
    <x v="10"/>
    <x v="466"/>
  </r>
  <r>
    <x v="11"/>
    <x v="467"/>
  </r>
  <r>
    <x v="0"/>
    <x v="468"/>
  </r>
  <r>
    <x v="1"/>
    <x v="469"/>
  </r>
  <r>
    <x v="2"/>
    <x v="470"/>
  </r>
  <r>
    <x v="3"/>
    <x v="471"/>
  </r>
  <r>
    <x v="4"/>
    <x v="472"/>
  </r>
  <r>
    <x v="5"/>
    <x v="473"/>
  </r>
  <r>
    <x v="6"/>
    <x v="474"/>
  </r>
  <r>
    <x v="7"/>
    <x v="475"/>
  </r>
  <r>
    <x v="8"/>
    <x v="476"/>
  </r>
  <r>
    <x v="9"/>
    <x v="477"/>
  </r>
  <r>
    <x v="10"/>
    <x v="478"/>
  </r>
  <r>
    <x v="11"/>
    <x v="479"/>
  </r>
  <r>
    <x v="0"/>
    <x v="480"/>
  </r>
  <r>
    <x v="1"/>
    <x v="481"/>
  </r>
  <r>
    <x v="2"/>
    <x v="482"/>
  </r>
  <r>
    <x v="3"/>
    <x v="483"/>
  </r>
  <r>
    <x v="4"/>
    <x v="484"/>
  </r>
  <r>
    <x v="5"/>
    <x v="485"/>
  </r>
  <r>
    <x v="6"/>
    <x v="486"/>
  </r>
  <r>
    <x v="7"/>
    <x v="487"/>
  </r>
  <r>
    <x v="8"/>
    <x v="488"/>
  </r>
  <r>
    <x v="9"/>
    <x v="489"/>
  </r>
  <r>
    <x v="10"/>
    <x v="490"/>
  </r>
  <r>
    <x v="11"/>
    <x v="491"/>
  </r>
  <r>
    <x v="0"/>
    <x v="492"/>
  </r>
  <r>
    <x v="1"/>
    <x v="493"/>
  </r>
  <r>
    <x v="2"/>
    <x v="494"/>
  </r>
  <r>
    <x v="3"/>
    <x v="495"/>
  </r>
  <r>
    <x v="4"/>
    <x v="496"/>
  </r>
  <r>
    <x v="5"/>
    <x v="497"/>
  </r>
  <r>
    <x v="6"/>
    <x v="498"/>
  </r>
  <r>
    <x v="7"/>
    <x v="499"/>
  </r>
  <r>
    <x v="8"/>
    <x v="500"/>
  </r>
  <r>
    <x v="9"/>
    <x v="501"/>
  </r>
  <r>
    <x v="10"/>
    <x v="502"/>
  </r>
  <r>
    <x v="11"/>
    <x v="503"/>
  </r>
  <r>
    <x v="0"/>
    <x v="504"/>
  </r>
  <r>
    <x v="1"/>
    <x v="505"/>
  </r>
  <r>
    <x v="2"/>
    <x v="506"/>
  </r>
  <r>
    <x v="3"/>
    <x v="507"/>
  </r>
  <r>
    <x v="4"/>
    <x v="508"/>
  </r>
  <r>
    <x v="5"/>
    <x v="509"/>
  </r>
  <r>
    <x v="6"/>
    <x v="510"/>
  </r>
  <r>
    <x v="7"/>
    <x v="511"/>
  </r>
  <r>
    <x v="8"/>
    <x v="512"/>
  </r>
  <r>
    <x v="9"/>
    <x v="513"/>
  </r>
  <r>
    <x v="10"/>
    <x v="514"/>
  </r>
  <r>
    <x v="11"/>
    <x v="515"/>
  </r>
  <r>
    <x v="0"/>
    <x v="516"/>
  </r>
  <r>
    <x v="1"/>
    <x v="517"/>
  </r>
  <r>
    <x v="2"/>
    <x v="518"/>
  </r>
  <r>
    <x v="3"/>
    <x v="519"/>
  </r>
  <r>
    <x v="4"/>
    <x v="520"/>
  </r>
  <r>
    <x v="5"/>
    <x v="521"/>
  </r>
  <r>
    <x v="6"/>
    <x v="522"/>
  </r>
  <r>
    <x v="7"/>
    <x v="523"/>
  </r>
  <r>
    <x v="8"/>
    <x v="524"/>
  </r>
  <r>
    <x v="9"/>
    <x v="525"/>
  </r>
  <r>
    <x v="10"/>
    <x v="526"/>
  </r>
  <r>
    <x v="11"/>
    <x v="527"/>
  </r>
  <r>
    <x v="0"/>
    <x v="528"/>
  </r>
  <r>
    <x v="1"/>
    <x v="529"/>
  </r>
  <r>
    <x v="2"/>
    <x v="530"/>
  </r>
  <r>
    <x v="3"/>
    <x v="531"/>
  </r>
  <r>
    <x v="4"/>
    <x v="532"/>
  </r>
  <r>
    <x v="5"/>
    <x v="533"/>
  </r>
  <r>
    <x v="6"/>
    <x v="534"/>
  </r>
  <r>
    <x v="7"/>
    <x v="535"/>
  </r>
  <r>
    <x v="8"/>
    <x v="536"/>
  </r>
  <r>
    <x v="9"/>
    <x v="537"/>
  </r>
  <r>
    <x v="10"/>
    <x v="538"/>
  </r>
  <r>
    <x v="11"/>
    <x v="539"/>
  </r>
  <r>
    <x v="0"/>
    <x v="540"/>
  </r>
  <r>
    <x v="1"/>
    <x v="541"/>
  </r>
  <r>
    <x v="2"/>
    <x v="542"/>
  </r>
  <r>
    <x v="3"/>
    <x v="543"/>
  </r>
  <r>
    <x v="4"/>
    <x v="544"/>
  </r>
  <r>
    <x v="5"/>
    <x v="545"/>
  </r>
  <r>
    <x v="6"/>
    <x v="546"/>
  </r>
  <r>
    <x v="7"/>
    <x v="547"/>
  </r>
  <r>
    <x v="8"/>
    <x v="548"/>
  </r>
  <r>
    <x v="9"/>
    <x v="549"/>
  </r>
  <r>
    <x v="10"/>
    <x v="550"/>
  </r>
  <r>
    <x v="11"/>
    <x v="551"/>
  </r>
  <r>
    <x v="0"/>
    <x v="552"/>
  </r>
  <r>
    <x v="1"/>
    <x v="553"/>
  </r>
  <r>
    <x v="2"/>
    <x v="554"/>
  </r>
  <r>
    <x v="3"/>
    <x v="555"/>
  </r>
  <r>
    <x v="4"/>
    <x v="556"/>
  </r>
  <r>
    <x v="5"/>
    <x v="557"/>
  </r>
  <r>
    <x v="6"/>
    <x v="558"/>
  </r>
  <r>
    <x v="7"/>
    <x v="559"/>
  </r>
  <r>
    <x v="8"/>
    <x v="560"/>
  </r>
  <r>
    <x v="9"/>
    <x v="561"/>
  </r>
  <r>
    <x v="10"/>
    <x v="562"/>
  </r>
  <r>
    <x v="11"/>
    <x v="563"/>
  </r>
  <r>
    <x v="0"/>
    <x v="564"/>
  </r>
  <r>
    <x v="1"/>
    <x v="565"/>
  </r>
  <r>
    <x v="2"/>
    <x v="566"/>
  </r>
  <r>
    <x v="3"/>
    <x v="567"/>
  </r>
  <r>
    <x v="4"/>
    <x v="568"/>
  </r>
  <r>
    <x v="5"/>
    <x v="569"/>
  </r>
  <r>
    <x v="6"/>
    <x v="570"/>
  </r>
  <r>
    <x v="7"/>
    <x v="571"/>
  </r>
  <r>
    <x v="8"/>
    <x v="572"/>
  </r>
  <r>
    <x v="9"/>
    <x v="573"/>
  </r>
  <r>
    <x v="10"/>
    <x v="574"/>
  </r>
  <r>
    <x v="11"/>
    <x v="575"/>
  </r>
  <r>
    <x v="0"/>
    <x v="576"/>
  </r>
  <r>
    <x v="1"/>
    <x v="577"/>
  </r>
  <r>
    <x v="2"/>
    <x v="578"/>
  </r>
  <r>
    <x v="3"/>
    <x v="579"/>
  </r>
  <r>
    <x v="4"/>
    <x v="580"/>
  </r>
  <r>
    <x v="5"/>
    <x v="581"/>
  </r>
  <r>
    <x v="6"/>
    <x v="582"/>
  </r>
  <r>
    <x v="7"/>
    <x v="583"/>
  </r>
  <r>
    <x v="8"/>
    <x v="584"/>
  </r>
  <r>
    <x v="9"/>
    <x v="585"/>
  </r>
  <r>
    <x v="10"/>
    <x v="586"/>
  </r>
  <r>
    <x v="11"/>
    <x v="587"/>
  </r>
  <r>
    <x v="0"/>
    <x v="588"/>
  </r>
  <r>
    <x v="1"/>
    <x v="589"/>
  </r>
  <r>
    <x v="2"/>
    <x v="590"/>
  </r>
  <r>
    <x v="3"/>
    <x v="591"/>
  </r>
  <r>
    <x v="4"/>
    <x v="592"/>
  </r>
  <r>
    <x v="5"/>
    <x v="593"/>
  </r>
  <r>
    <x v="6"/>
    <x v="594"/>
  </r>
  <r>
    <x v="7"/>
    <x v="595"/>
  </r>
  <r>
    <x v="8"/>
    <x v="596"/>
  </r>
  <r>
    <x v="9"/>
    <x v="597"/>
  </r>
  <r>
    <x v="10"/>
    <x v="598"/>
  </r>
  <r>
    <x v="11"/>
    <x v="599"/>
  </r>
  <r>
    <x v="0"/>
    <x v="600"/>
  </r>
  <r>
    <x v="1"/>
    <x v="601"/>
  </r>
  <r>
    <x v="2"/>
    <x v="602"/>
  </r>
  <r>
    <x v="3"/>
    <x v="603"/>
  </r>
  <r>
    <x v="4"/>
    <x v="604"/>
  </r>
  <r>
    <x v="5"/>
    <x v="605"/>
  </r>
  <r>
    <x v="6"/>
    <x v="606"/>
  </r>
  <r>
    <x v="7"/>
    <x v="607"/>
  </r>
  <r>
    <x v="8"/>
    <x v="608"/>
  </r>
  <r>
    <x v="9"/>
    <x v="609"/>
  </r>
  <r>
    <x v="10"/>
    <x v="610"/>
  </r>
  <r>
    <x v="11"/>
    <x v="611"/>
  </r>
  <r>
    <x v="0"/>
    <x v="612"/>
  </r>
  <r>
    <x v="1"/>
    <x v="613"/>
  </r>
  <r>
    <x v="2"/>
    <x v="614"/>
  </r>
  <r>
    <x v="3"/>
    <x v="615"/>
  </r>
  <r>
    <x v="4"/>
    <x v="616"/>
  </r>
  <r>
    <x v="5"/>
    <x v="617"/>
  </r>
  <r>
    <x v="6"/>
    <x v="618"/>
  </r>
  <r>
    <x v="7"/>
    <x v="619"/>
  </r>
  <r>
    <x v="8"/>
    <x v="620"/>
  </r>
  <r>
    <x v="9"/>
    <x v="621"/>
  </r>
  <r>
    <x v="10"/>
    <x v="622"/>
  </r>
  <r>
    <x v="11"/>
    <x v="623"/>
  </r>
  <r>
    <x v="0"/>
    <x v="624"/>
  </r>
  <r>
    <x v="1"/>
    <x v="625"/>
  </r>
  <r>
    <x v="2"/>
    <x v="626"/>
  </r>
  <r>
    <x v="3"/>
    <x v="627"/>
  </r>
  <r>
    <x v="4"/>
    <x v="628"/>
  </r>
  <r>
    <x v="5"/>
    <x v="629"/>
  </r>
  <r>
    <x v="6"/>
    <x v="630"/>
  </r>
  <r>
    <x v="7"/>
    <x v="631"/>
  </r>
  <r>
    <x v="8"/>
    <x v="632"/>
  </r>
  <r>
    <x v="9"/>
    <x v="633"/>
  </r>
  <r>
    <x v="10"/>
    <x v="634"/>
  </r>
  <r>
    <x v="11"/>
    <x v="635"/>
  </r>
  <r>
    <x v="0"/>
    <x v="636"/>
  </r>
  <r>
    <x v="1"/>
    <x v="637"/>
  </r>
  <r>
    <x v="2"/>
    <x v="638"/>
  </r>
  <r>
    <x v="3"/>
    <x v="639"/>
  </r>
  <r>
    <x v="4"/>
    <x v="640"/>
  </r>
  <r>
    <x v="5"/>
    <x v="641"/>
  </r>
  <r>
    <x v="6"/>
    <x v="642"/>
  </r>
  <r>
    <x v="7"/>
    <x v="643"/>
  </r>
  <r>
    <x v="8"/>
    <x v="644"/>
  </r>
  <r>
    <x v="9"/>
    <x v="645"/>
  </r>
  <r>
    <x v="10"/>
    <x v="646"/>
  </r>
  <r>
    <x v="11"/>
    <x v="647"/>
  </r>
  <r>
    <x v="0"/>
    <x v="648"/>
  </r>
  <r>
    <x v="1"/>
    <x v="649"/>
  </r>
  <r>
    <x v="2"/>
    <x v="650"/>
  </r>
  <r>
    <x v="3"/>
    <x v="651"/>
  </r>
  <r>
    <x v="4"/>
    <x v="652"/>
  </r>
  <r>
    <x v="5"/>
    <x v="653"/>
  </r>
  <r>
    <x v="6"/>
    <x v="654"/>
  </r>
  <r>
    <x v="7"/>
    <x v="655"/>
  </r>
  <r>
    <x v="8"/>
    <x v="656"/>
  </r>
  <r>
    <x v="9"/>
    <x v="657"/>
  </r>
  <r>
    <x v="10"/>
    <x v="658"/>
  </r>
  <r>
    <x v="11"/>
    <x v="659"/>
  </r>
  <r>
    <x v="0"/>
    <x v="660"/>
  </r>
  <r>
    <x v="1"/>
    <x v="661"/>
  </r>
  <r>
    <x v="2"/>
    <x v="662"/>
  </r>
  <r>
    <x v="3"/>
    <x v="663"/>
  </r>
  <r>
    <x v="4"/>
    <x v="664"/>
  </r>
  <r>
    <x v="5"/>
    <x v="665"/>
  </r>
  <r>
    <x v="6"/>
    <x v="666"/>
  </r>
  <r>
    <x v="7"/>
    <x v="667"/>
  </r>
  <r>
    <x v="8"/>
    <x v="668"/>
  </r>
  <r>
    <x v="9"/>
    <x v="669"/>
  </r>
  <r>
    <x v="10"/>
    <x v="670"/>
  </r>
  <r>
    <x v="11"/>
    <x v="671"/>
  </r>
  <r>
    <x v="0"/>
    <x v="672"/>
  </r>
  <r>
    <x v="1"/>
    <x v="673"/>
  </r>
  <r>
    <x v="2"/>
    <x v="674"/>
  </r>
  <r>
    <x v="3"/>
    <x v="675"/>
  </r>
  <r>
    <x v="4"/>
    <x v="676"/>
  </r>
  <r>
    <x v="5"/>
    <x v="677"/>
  </r>
  <r>
    <x v="6"/>
    <x v="678"/>
  </r>
  <r>
    <x v="7"/>
    <x v="679"/>
  </r>
  <r>
    <x v="8"/>
    <x v="680"/>
  </r>
  <r>
    <x v="9"/>
    <x v="681"/>
  </r>
  <r>
    <x v="10"/>
    <x v="682"/>
  </r>
  <r>
    <x v="11"/>
    <x v="683"/>
  </r>
  <r>
    <x v="0"/>
    <x v="684"/>
  </r>
  <r>
    <x v="1"/>
    <x v="685"/>
  </r>
  <r>
    <x v="2"/>
    <x v="686"/>
  </r>
  <r>
    <x v="3"/>
    <x v="687"/>
  </r>
  <r>
    <x v="4"/>
    <x v="688"/>
  </r>
  <r>
    <x v="5"/>
    <x v="689"/>
  </r>
  <r>
    <x v="6"/>
    <x v="690"/>
  </r>
  <r>
    <x v="7"/>
    <x v="691"/>
  </r>
  <r>
    <x v="8"/>
    <x v="692"/>
  </r>
  <r>
    <x v="9"/>
    <x v="693"/>
  </r>
  <r>
    <x v="10"/>
    <x v="694"/>
  </r>
  <r>
    <x v="11"/>
    <x v="695"/>
  </r>
  <r>
    <x v="0"/>
    <x v="696"/>
  </r>
  <r>
    <x v="1"/>
    <x v="697"/>
  </r>
  <r>
    <x v="2"/>
    <x v="698"/>
  </r>
  <r>
    <x v="3"/>
    <x v="699"/>
  </r>
  <r>
    <x v="4"/>
    <x v="700"/>
  </r>
  <r>
    <x v="5"/>
    <x v="701"/>
  </r>
  <r>
    <x v="6"/>
    <x v="702"/>
  </r>
  <r>
    <x v="7"/>
    <x v="703"/>
  </r>
  <r>
    <x v="8"/>
    <x v="704"/>
  </r>
  <r>
    <x v="9"/>
    <x v="705"/>
  </r>
  <r>
    <x v="10"/>
    <x v="706"/>
  </r>
  <r>
    <x v="11"/>
    <x v="707"/>
  </r>
  <r>
    <x v="0"/>
    <x v="708"/>
  </r>
  <r>
    <x v="1"/>
    <x v="709"/>
  </r>
  <r>
    <x v="2"/>
    <x v="710"/>
  </r>
  <r>
    <x v="3"/>
    <x v="711"/>
  </r>
  <r>
    <x v="4"/>
    <x v="712"/>
  </r>
  <r>
    <x v="5"/>
    <x v="713"/>
  </r>
  <r>
    <x v="6"/>
    <x v="714"/>
  </r>
  <r>
    <x v="7"/>
    <x v="715"/>
  </r>
  <r>
    <x v="8"/>
    <x v="716"/>
  </r>
  <r>
    <x v="9"/>
    <x v="717"/>
  </r>
  <r>
    <x v="10"/>
    <x v="718"/>
  </r>
  <r>
    <x v="11"/>
    <x v="719"/>
  </r>
  <r>
    <x v="0"/>
    <x v="720"/>
  </r>
  <r>
    <x v="1"/>
    <x v="721"/>
  </r>
  <r>
    <x v="2"/>
    <x v="722"/>
  </r>
  <r>
    <x v="3"/>
    <x v="723"/>
  </r>
  <r>
    <x v="4"/>
    <x v="724"/>
  </r>
  <r>
    <x v="5"/>
    <x v="725"/>
  </r>
  <r>
    <x v="6"/>
    <x v="726"/>
  </r>
  <r>
    <x v="7"/>
    <x v="727"/>
  </r>
  <r>
    <x v="8"/>
    <x v="728"/>
  </r>
  <r>
    <x v="9"/>
    <x v="729"/>
  </r>
  <r>
    <x v="10"/>
    <x v="730"/>
  </r>
  <r>
    <x v="11"/>
    <x v="731"/>
  </r>
  <r>
    <x v="0"/>
    <x v="732"/>
  </r>
  <r>
    <x v="1"/>
    <x v="733"/>
  </r>
  <r>
    <x v="2"/>
    <x v="734"/>
  </r>
  <r>
    <x v="3"/>
    <x v="735"/>
  </r>
  <r>
    <x v="4"/>
    <x v="736"/>
  </r>
  <r>
    <x v="5"/>
    <x v="737"/>
  </r>
  <r>
    <x v="6"/>
    <x v="738"/>
  </r>
  <r>
    <x v="7"/>
    <x v="739"/>
  </r>
  <r>
    <x v="8"/>
    <x v="740"/>
  </r>
  <r>
    <x v="9"/>
    <x v="741"/>
  </r>
  <r>
    <x v="10"/>
    <x v="742"/>
  </r>
  <r>
    <x v="11"/>
    <x v="743"/>
  </r>
  <r>
    <x v="0"/>
    <x v="744"/>
  </r>
  <r>
    <x v="1"/>
    <x v="745"/>
  </r>
  <r>
    <x v="2"/>
    <x v="746"/>
  </r>
  <r>
    <x v="3"/>
    <x v="747"/>
  </r>
  <r>
    <x v="4"/>
    <x v="748"/>
  </r>
  <r>
    <x v="5"/>
    <x v="749"/>
  </r>
  <r>
    <x v="6"/>
    <x v="750"/>
  </r>
  <r>
    <x v="7"/>
    <x v="751"/>
  </r>
  <r>
    <x v="8"/>
    <x v="752"/>
  </r>
  <r>
    <x v="9"/>
    <x v="753"/>
  </r>
  <r>
    <x v="10"/>
    <x v="754"/>
  </r>
  <r>
    <x v="11"/>
    <x v="755"/>
  </r>
  <r>
    <x v="0"/>
    <x v="756"/>
  </r>
  <r>
    <x v="1"/>
    <x v="757"/>
  </r>
  <r>
    <x v="2"/>
    <x v="758"/>
  </r>
  <r>
    <x v="3"/>
    <x v="759"/>
  </r>
  <r>
    <x v="4"/>
    <x v="760"/>
  </r>
  <r>
    <x v="5"/>
    <x v="761"/>
  </r>
  <r>
    <x v="6"/>
    <x v="762"/>
  </r>
  <r>
    <x v="7"/>
    <x v="763"/>
  </r>
  <r>
    <x v="8"/>
    <x v="764"/>
  </r>
  <r>
    <x v="9"/>
    <x v="765"/>
  </r>
  <r>
    <x v="10"/>
    <x v="766"/>
  </r>
  <r>
    <x v="11"/>
    <x v="767"/>
  </r>
  <r>
    <x v="0"/>
    <x v="768"/>
  </r>
  <r>
    <x v="1"/>
    <x v="769"/>
  </r>
  <r>
    <x v="2"/>
    <x v="770"/>
  </r>
  <r>
    <x v="3"/>
    <x v="771"/>
  </r>
  <r>
    <x v="4"/>
    <x v="772"/>
  </r>
  <r>
    <x v="5"/>
    <x v="773"/>
  </r>
  <r>
    <x v="6"/>
    <x v="774"/>
  </r>
  <r>
    <x v="7"/>
    <x v="775"/>
  </r>
  <r>
    <x v="8"/>
    <x v="776"/>
  </r>
  <r>
    <x v="9"/>
    <x v="777"/>
  </r>
  <r>
    <x v="10"/>
    <x v="778"/>
  </r>
  <r>
    <x v="11"/>
    <x v="779"/>
  </r>
  <r>
    <x v="0"/>
    <x v="780"/>
  </r>
  <r>
    <x v="1"/>
    <x v="781"/>
  </r>
  <r>
    <x v="2"/>
    <x v="782"/>
  </r>
  <r>
    <x v="3"/>
    <x v="783"/>
  </r>
  <r>
    <x v="4"/>
    <x v="784"/>
  </r>
  <r>
    <x v="5"/>
    <x v="785"/>
  </r>
  <r>
    <x v="6"/>
    <x v="786"/>
  </r>
  <r>
    <x v="7"/>
    <x v="787"/>
  </r>
  <r>
    <x v="8"/>
    <x v="788"/>
  </r>
  <r>
    <x v="9"/>
    <x v="789"/>
  </r>
  <r>
    <x v="10"/>
    <x v="790"/>
  </r>
  <r>
    <x v="11"/>
    <x v="791"/>
  </r>
  <r>
    <x v="0"/>
    <x v="792"/>
  </r>
  <r>
    <x v="1"/>
    <x v="793"/>
  </r>
  <r>
    <x v="2"/>
    <x v="794"/>
  </r>
  <r>
    <x v="3"/>
    <x v="795"/>
  </r>
  <r>
    <x v="4"/>
    <x v="796"/>
  </r>
  <r>
    <x v="5"/>
    <x v="797"/>
  </r>
  <r>
    <x v="6"/>
    <x v="798"/>
  </r>
  <r>
    <x v="7"/>
    <x v="799"/>
  </r>
  <r>
    <x v="8"/>
    <x v="800"/>
  </r>
  <r>
    <x v="9"/>
    <x v="801"/>
  </r>
  <r>
    <x v="10"/>
    <x v="802"/>
  </r>
  <r>
    <x v="11"/>
    <x v="803"/>
  </r>
  <r>
    <x v="0"/>
    <x v="804"/>
  </r>
  <r>
    <x v="1"/>
    <x v="805"/>
  </r>
  <r>
    <x v="2"/>
    <x v="806"/>
  </r>
  <r>
    <x v="3"/>
    <x v="807"/>
  </r>
  <r>
    <x v="4"/>
    <x v="808"/>
  </r>
  <r>
    <x v="5"/>
    <x v="809"/>
  </r>
  <r>
    <x v="6"/>
    <x v="810"/>
  </r>
  <r>
    <x v="7"/>
    <x v="811"/>
  </r>
  <r>
    <x v="8"/>
    <x v="812"/>
  </r>
  <r>
    <x v="9"/>
    <x v="813"/>
  </r>
  <r>
    <x v="10"/>
    <x v="814"/>
  </r>
  <r>
    <x v="11"/>
    <x v="815"/>
  </r>
  <r>
    <x v="0"/>
    <x v="816"/>
  </r>
  <r>
    <x v="1"/>
    <x v="817"/>
  </r>
  <r>
    <x v="2"/>
    <x v="818"/>
  </r>
  <r>
    <x v="3"/>
    <x v="819"/>
  </r>
  <r>
    <x v="4"/>
    <x v="820"/>
  </r>
  <r>
    <x v="5"/>
    <x v="821"/>
  </r>
  <r>
    <x v="6"/>
    <x v="822"/>
  </r>
  <r>
    <x v="7"/>
    <x v="823"/>
  </r>
  <r>
    <x v="8"/>
    <x v="824"/>
  </r>
  <r>
    <x v="9"/>
    <x v="825"/>
  </r>
  <r>
    <x v="10"/>
    <x v="826"/>
  </r>
  <r>
    <x v="11"/>
    <x v="827"/>
  </r>
  <r>
    <x v="0"/>
    <x v="828"/>
  </r>
  <r>
    <x v="1"/>
    <x v="829"/>
  </r>
  <r>
    <x v="2"/>
    <x v="830"/>
  </r>
  <r>
    <x v="3"/>
    <x v="831"/>
  </r>
  <r>
    <x v="4"/>
    <x v="832"/>
  </r>
  <r>
    <x v="5"/>
    <x v="833"/>
  </r>
  <r>
    <x v="6"/>
    <x v="834"/>
  </r>
  <r>
    <x v="7"/>
    <x v="835"/>
  </r>
  <r>
    <x v="8"/>
    <x v="836"/>
  </r>
  <r>
    <x v="9"/>
    <x v="837"/>
  </r>
  <r>
    <x v="10"/>
    <x v="838"/>
  </r>
  <r>
    <x v="11"/>
    <x v="839"/>
  </r>
  <r>
    <x v="0"/>
    <x v="840"/>
  </r>
  <r>
    <x v="1"/>
    <x v="841"/>
  </r>
  <r>
    <x v="2"/>
    <x v="842"/>
  </r>
  <r>
    <x v="3"/>
    <x v="843"/>
  </r>
  <r>
    <x v="4"/>
    <x v="844"/>
  </r>
  <r>
    <x v="5"/>
    <x v="845"/>
  </r>
  <r>
    <x v="6"/>
    <x v="846"/>
  </r>
  <r>
    <x v="7"/>
    <x v="847"/>
  </r>
  <r>
    <x v="8"/>
    <x v="848"/>
  </r>
  <r>
    <x v="9"/>
    <x v="849"/>
  </r>
  <r>
    <x v="10"/>
    <x v="850"/>
  </r>
  <r>
    <x v="11"/>
    <x v="851"/>
  </r>
  <r>
    <x v="0"/>
    <x v="852"/>
  </r>
  <r>
    <x v="1"/>
    <x v="853"/>
  </r>
  <r>
    <x v="2"/>
    <x v="854"/>
  </r>
  <r>
    <x v="3"/>
    <x v="855"/>
  </r>
  <r>
    <x v="4"/>
    <x v="856"/>
  </r>
  <r>
    <x v="5"/>
    <x v="857"/>
  </r>
  <r>
    <x v="6"/>
    <x v="858"/>
  </r>
  <r>
    <x v="7"/>
    <x v="859"/>
  </r>
  <r>
    <x v="8"/>
    <x v="860"/>
  </r>
  <r>
    <x v="9"/>
    <x v="861"/>
  </r>
  <r>
    <x v="10"/>
    <x v="862"/>
  </r>
  <r>
    <x v="11"/>
    <x v="863"/>
  </r>
  <r>
    <x v="0"/>
    <x v="864"/>
  </r>
  <r>
    <x v="1"/>
    <x v="865"/>
  </r>
  <r>
    <x v="2"/>
    <x v="866"/>
  </r>
  <r>
    <x v="3"/>
    <x v="867"/>
  </r>
  <r>
    <x v="4"/>
    <x v="868"/>
  </r>
  <r>
    <x v="5"/>
    <x v="869"/>
  </r>
  <r>
    <x v="6"/>
    <x v="870"/>
  </r>
  <r>
    <x v="7"/>
    <x v="871"/>
  </r>
  <r>
    <x v="8"/>
    <x v="872"/>
  </r>
  <r>
    <x v="9"/>
    <x v="873"/>
  </r>
  <r>
    <x v="10"/>
    <x v="874"/>
  </r>
  <r>
    <x v="11"/>
    <x v="875"/>
  </r>
  <r>
    <x v="0"/>
    <x v="876"/>
  </r>
  <r>
    <x v="1"/>
    <x v="877"/>
  </r>
  <r>
    <x v="2"/>
    <x v="878"/>
  </r>
  <r>
    <x v="3"/>
    <x v="879"/>
  </r>
  <r>
    <x v="4"/>
    <x v="880"/>
  </r>
  <r>
    <x v="5"/>
    <x v="881"/>
  </r>
  <r>
    <x v="6"/>
    <x v="882"/>
  </r>
  <r>
    <x v="7"/>
    <x v="883"/>
  </r>
  <r>
    <x v="8"/>
    <x v="884"/>
  </r>
  <r>
    <x v="9"/>
    <x v="885"/>
  </r>
  <r>
    <x v="10"/>
    <x v="886"/>
  </r>
  <r>
    <x v="11"/>
    <x v="887"/>
  </r>
  <r>
    <x v="0"/>
    <x v="888"/>
  </r>
  <r>
    <x v="1"/>
    <x v="889"/>
  </r>
  <r>
    <x v="2"/>
    <x v="890"/>
  </r>
  <r>
    <x v="3"/>
    <x v="891"/>
  </r>
  <r>
    <x v="4"/>
    <x v="892"/>
  </r>
  <r>
    <x v="5"/>
    <x v="893"/>
  </r>
  <r>
    <x v="6"/>
    <x v="894"/>
  </r>
  <r>
    <x v="7"/>
    <x v="895"/>
  </r>
  <r>
    <x v="8"/>
    <x v="896"/>
  </r>
  <r>
    <x v="9"/>
    <x v="897"/>
  </r>
  <r>
    <x v="10"/>
    <x v="898"/>
  </r>
  <r>
    <x v="11"/>
    <x v="899"/>
  </r>
  <r>
    <x v="0"/>
    <x v="900"/>
  </r>
  <r>
    <x v="1"/>
    <x v="901"/>
  </r>
  <r>
    <x v="2"/>
    <x v="902"/>
  </r>
  <r>
    <x v="3"/>
    <x v="903"/>
  </r>
  <r>
    <x v="4"/>
    <x v="904"/>
  </r>
  <r>
    <x v="5"/>
    <x v="905"/>
  </r>
  <r>
    <x v="6"/>
    <x v="906"/>
  </r>
  <r>
    <x v="7"/>
    <x v="907"/>
  </r>
  <r>
    <x v="8"/>
    <x v="908"/>
  </r>
  <r>
    <x v="9"/>
    <x v="909"/>
  </r>
  <r>
    <x v="10"/>
    <x v="910"/>
  </r>
  <r>
    <x v="11"/>
    <x v="911"/>
  </r>
  <r>
    <x v="0"/>
    <x v="912"/>
  </r>
  <r>
    <x v="1"/>
    <x v="913"/>
  </r>
  <r>
    <x v="2"/>
    <x v="914"/>
  </r>
  <r>
    <x v="3"/>
    <x v="915"/>
  </r>
  <r>
    <x v="4"/>
    <x v="916"/>
  </r>
  <r>
    <x v="5"/>
    <x v="917"/>
  </r>
  <r>
    <x v="6"/>
    <x v="918"/>
  </r>
  <r>
    <x v="7"/>
    <x v="919"/>
  </r>
  <r>
    <x v="8"/>
    <x v="920"/>
  </r>
  <r>
    <x v="9"/>
    <x v="921"/>
  </r>
  <r>
    <x v="10"/>
    <x v="922"/>
  </r>
  <r>
    <x v="11"/>
    <x v="923"/>
  </r>
  <r>
    <x v="0"/>
    <x v="924"/>
  </r>
  <r>
    <x v="1"/>
    <x v="925"/>
  </r>
  <r>
    <x v="2"/>
    <x v="926"/>
  </r>
  <r>
    <x v="3"/>
    <x v="927"/>
  </r>
  <r>
    <x v="4"/>
    <x v="928"/>
  </r>
  <r>
    <x v="5"/>
    <x v="929"/>
  </r>
  <r>
    <x v="6"/>
    <x v="930"/>
  </r>
  <r>
    <x v="7"/>
    <x v="931"/>
  </r>
  <r>
    <x v="8"/>
    <x v="932"/>
  </r>
  <r>
    <x v="9"/>
    <x v="933"/>
  </r>
  <r>
    <x v="10"/>
    <x v="934"/>
  </r>
  <r>
    <x v="11"/>
    <x v="935"/>
  </r>
  <r>
    <x v="0"/>
    <x v="936"/>
  </r>
  <r>
    <x v="1"/>
    <x v="937"/>
  </r>
  <r>
    <x v="2"/>
    <x v="938"/>
  </r>
  <r>
    <x v="3"/>
    <x v="939"/>
  </r>
  <r>
    <x v="4"/>
    <x v="940"/>
  </r>
  <r>
    <x v="5"/>
    <x v="941"/>
  </r>
  <r>
    <x v="6"/>
    <x v="942"/>
  </r>
  <r>
    <x v="7"/>
    <x v="943"/>
  </r>
  <r>
    <x v="8"/>
    <x v="944"/>
  </r>
  <r>
    <x v="9"/>
    <x v="945"/>
  </r>
  <r>
    <x v="10"/>
    <x v="946"/>
  </r>
  <r>
    <x v="11"/>
    <x v="947"/>
  </r>
  <r>
    <x v="0"/>
    <x v="948"/>
  </r>
  <r>
    <x v="1"/>
    <x v="949"/>
  </r>
  <r>
    <x v="2"/>
    <x v="950"/>
  </r>
  <r>
    <x v="3"/>
    <x v="951"/>
  </r>
  <r>
    <x v="4"/>
    <x v="952"/>
  </r>
  <r>
    <x v="5"/>
    <x v="953"/>
  </r>
  <r>
    <x v="6"/>
    <x v="954"/>
  </r>
  <r>
    <x v="7"/>
    <x v="955"/>
  </r>
  <r>
    <x v="8"/>
    <x v="956"/>
  </r>
  <r>
    <x v="9"/>
    <x v="957"/>
  </r>
  <r>
    <x v="10"/>
    <x v="958"/>
  </r>
  <r>
    <x v="11"/>
    <x v="959"/>
  </r>
  <r>
    <x v="0"/>
    <x v="960"/>
  </r>
  <r>
    <x v="1"/>
    <x v="961"/>
  </r>
  <r>
    <x v="2"/>
    <x v="962"/>
  </r>
  <r>
    <x v="3"/>
    <x v="963"/>
  </r>
  <r>
    <x v="4"/>
    <x v="964"/>
  </r>
  <r>
    <x v="5"/>
    <x v="965"/>
  </r>
  <r>
    <x v="6"/>
    <x v="966"/>
  </r>
  <r>
    <x v="7"/>
    <x v="967"/>
  </r>
  <r>
    <x v="8"/>
    <x v="968"/>
  </r>
  <r>
    <x v="9"/>
    <x v="969"/>
  </r>
  <r>
    <x v="10"/>
    <x v="970"/>
  </r>
  <r>
    <x v="11"/>
    <x v="971"/>
  </r>
  <r>
    <x v="0"/>
    <x v="972"/>
  </r>
  <r>
    <x v="1"/>
    <x v="973"/>
  </r>
  <r>
    <x v="2"/>
    <x v="974"/>
  </r>
  <r>
    <x v="3"/>
    <x v="975"/>
  </r>
  <r>
    <x v="4"/>
    <x v="976"/>
  </r>
  <r>
    <x v="5"/>
    <x v="977"/>
  </r>
  <r>
    <x v="6"/>
    <x v="978"/>
  </r>
  <r>
    <x v="7"/>
    <x v="979"/>
  </r>
  <r>
    <x v="8"/>
    <x v="980"/>
  </r>
  <r>
    <x v="9"/>
    <x v="981"/>
  </r>
  <r>
    <x v="10"/>
    <x v="982"/>
  </r>
  <r>
    <x v="11"/>
    <x v="983"/>
  </r>
  <r>
    <x v="0"/>
    <x v="984"/>
  </r>
  <r>
    <x v="1"/>
    <x v="985"/>
  </r>
  <r>
    <x v="2"/>
    <x v="986"/>
  </r>
  <r>
    <x v="3"/>
    <x v="987"/>
  </r>
  <r>
    <x v="4"/>
    <x v="988"/>
  </r>
  <r>
    <x v="5"/>
    <x v="989"/>
  </r>
  <r>
    <x v="6"/>
    <x v="990"/>
  </r>
  <r>
    <x v="7"/>
    <x v="991"/>
  </r>
  <r>
    <x v="8"/>
    <x v="992"/>
  </r>
  <r>
    <x v="9"/>
    <x v="993"/>
  </r>
  <r>
    <x v="10"/>
    <x v="994"/>
  </r>
  <r>
    <x v="11"/>
    <x v="995"/>
  </r>
  <r>
    <x v="0"/>
    <x v="996"/>
  </r>
  <r>
    <x v="1"/>
    <x v="997"/>
  </r>
  <r>
    <x v="2"/>
    <x v="998"/>
  </r>
  <r>
    <x v="3"/>
    <x v="999"/>
  </r>
  <r>
    <x v="4"/>
    <x v="1000"/>
  </r>
  <r>
    <x v="5"/>
    <x v="1001"/>
  </r>
  <r>
    <x v="6"/>
    <x v="1002"/>
  </r>
  <r>
    <x v="7"/>
    <x v="1003"/>
  </r>
  <r>
    <x v="8"/>
    <x v="1004"/>
  </r>
  <r>
    <x v="9"/>
    <x v="1005"/>
  </r>
  <r>
    <x v="10"/>
    <x v="1006"/>
  </r>
  <r>
    <x v="11"/>
    <x v="1007"/>
  </r>
  <r>
    <x v="0"/>
    <x v="1008"/>
  </r>
  <r>
    <x v="1"/>
    <x v="1009"/>
  </r>
  <r>
    <x v="2"/>
    <x v="1010"/>
  </r>
  <r>
    <x v="3"/>
    <x v="1011"/>
  </r>
  <r>
    <x v="4"/>
    <x v="1012"/>
  </r>
  <r>
    <x v="5"/>
    <x v="1013"/>
  </r>
  <r>
    <x v="6"/>
    <x v="1014"/>
  </r>
  <r>
    <x v="7"/>
    <x v="1015"/>
  </r>
  <r>
    <x v="8"/>
    <x v="1016"/>
  </r>
  <r>
    <x v="9"/>
    <x v="1017"/>
  </r>
  <r>
    <x v="10"/>
    <x v="1018"/>
  </r>
  <r>
    <x v="11"/>
    <x v="1019"/>
  </r>
  <r>
    <x v="0"/>
    <x v="1020"/>
  </r>
  <r>
    <x v="1"/>
    <x v="1021"/>
  </r>
  <r>
    <x v="2"/>
    <x v="1022"/>
  </r>
  <r>
    <x v="3"/>
    <x v="1023"/>
  </r>
  <r>
    <x v="4"/>
    <x v="1024"/>
  </r>
  <r>
    <x v="5"/>
    <x v="1025"/>
  </r>
  <r>
    <x v="6"/>
    <x v="1026"/>
  </r>
  <r>
    <x v="7"/>
    <x v="1027"/>
  </r>
  <r>
    <x v="8"/>
    <x v="1028"/>
  </r>
  <r>
    <x v="9"/>
    <x v="1029"/>
  </r>
  <r>
    <x v="10"/>
    <x v="1030"/>
  </r>
  <r>
    <x v="11"/>
    <x v="1031"/>
  </r>
  <r>
    <x v="0"/>
    <x v="1032"/>
  </r>
  <r>
    <x v="1"/>
    <x v="1033"/>
  </r>
  <r>
    <x v="2"/>
    <x v="1034"/>
  </r>
  <r>
    <x v="3"/>
    <x v="1035"/>
  </r>
  <r>
    <x v="4"/>
    <x v="1036"/>
  </r>
  <r>
    <x v="5"/>
    <x v="1037"/>
  </r>
  <r>
    <x v="6"/>
    <x v="1038"/>
  </r>
  <r>
    <x v="7"/>
    <x v="1039"/>
  </r>
  <r>
    <x v="8"/>
    <x v="1040"/>
  </r>
  <r>
    <x v="9"/>
    <x v="1041"/>
  </r>
  <r>
    <x v="10"/>
    <x v="1042"/>
  </r>
  <r>
    <x v="11"/>
    <x v="1043"/>
  </r>
  <r>
    <x v="0"/>
    <x v="1044"/>
  </r>
  <r>
    <x v="1"/>
    <x v="1045"/>
  </r>
  <r>
    <x v="2"/>
    <x v="1046"/>
  </r>
  <r>
    <x v="3"/>
    <x v="1047"/>
  </r>
  <r>
    <x v="4"/>
    <x v="1048"/>
  </r>
  <r>
    <x v="5"/>
    <x v="1049"/>
  </r>
  <r>
    <x v="6"/>
    <x v="1050"/>
  </r>
  <r>
    <x v="7"/>
    <x v="1051"/>
  </r>
  <r>
    <x v="8"/>
    <x v="1052"/>
  </r>
  <r>
    <x v="9"/>
    <x v="1053"/>
  </r>
  <r>
    <x v="10"/>
    <x v="1054"/>
  </r>
  <r>
    <x v="11"/>
    <x v="1055"/>
  </r>
  <r>
    <x v="0"/>
    <x v="1056"/>
  </r>
  <r>
    <x v="1"/>
    <x v="1057"/>
  </r>
  <r>
    <x v="2"/>
    <x v="1058"/>
  </r>
  <r>
    <x v="3"/>
    <x v="1059"/>
  </r>
  <r>
    <x v="4"/>
    <x v="1060"/>
  </r>
  <r>
    <x v="5"/>
    <x v="1061"/>
  </r>
  <r>
    <x v="6"/>
    <x v="1062"/>
  </r>
  <r>
    <x v="7"/>
    <x v="1063"/>
  </r>
  <r>
    <x v="8"/>
    <x v="1064"/>
  </r>
  <r>
    <x v="9"/>
    <x v="1065"/>
  </r>
  <r>
    <x v="10"/>
    <x v="1066"/>
  </r>
  <r>
    <x v="11"/>
    <x v="1067"/>
  </r>
  <r>
    <x v="0"/>
    <x v="1068"/>
  </r>
  <r>
    <x v="1"/>
    <x v="1069"/>
  </r>
  <r>
    <x v="2"/>
    <x v="1070"/>
  </r>
  <r>
    <x v="3"/>
    <x v="1071"/>
  </r>
  <r>
    <x v="4"/>
    <x v="1072"/>
  </r>
  <r>
    <x v="5"/>
    <x v="1073"/>
  </r>
  <r>
    <x v="6"/>
    <x v="1074"/>
  </r>
  <r>
    <x v="7"/>
    <x v="1075"/>
  </r>
  <r>
    <x v="8"/>
    <x v="1076"/>
  </r>
  <r>
    <x v="9"/>
    <x v="1077"/>
  </r>
  <r>
    <x v="10"/>
    <x v="1078"/>
  </r>
  <r>
    <x v="11"/>
    <x v="1079"/>
  </r>
  <r>
    <x v="0"/>
    <x v="1080"/>
  </r>
  <r>
    <x v="1"/>
    <x v="1081"/>
  </r>
  <r>
    <x v="2"/>
    <x v="1082"/>
  </r>
  <r>
    <x v="3"/>
    <x v="1083"/>
  </r>
  <r>
    <x v="4"/>
    <x v="1084"/>
  </r>
  <r>
    <x v="5"/>
    <x v="1085"/>
  </r>
  <r>
    <x v="6"/>
    <x v="1086"/>
  </r>
  <r>
    <x v="7"/>
    <x v="1087"/>
  </r>
  <r>
    <x v="8"/>
    <x v="1088"/>
  </r>
  <r>
    <x v="9"/>
    <x v="1089"/>
  </r>
  <r>
    <x v="10"/>
    <x v="1090"/>
  </r>
  <r>
    <x v="11"/>
    <x v="1091"/>
  </r>
  <r>
    <x v="0"/>
    <x v="1092"/>
  </r>
  <r>
    <x v="1"/>
    <x v="1093"/>
  </r>
  <r>
    <x v="2"/>
    <x v="1094"/>
  </r>
  <r>
    <x v="3"/>
    <x v="1095"/>
  </r>
  <r>
    <x v="4"/>
    <x v="1096"/>
  </r>
  <r>
    <x v="5"/>
    <x v="1097"/>
  </r>
  <r>
    <x v="6"/>
    <x v="1098"/>
  </r>
  <r>
    <x v="7"/>
    <x v="1099"/>
  </r>
  <r>
    <x v="8"/>
    <x v="1100"/>
  </r>
  <r>
    <x v="9"/>
    <x v="1101"/>
  </r>
  <r>
    <x v="10"/>
    <x v="1102"/>
  </r>
  <r>
    <x v="11"/>
    <x v="1103"/>
  </r>
  <r>
    <x v="0"/>
    <x v="1104"/>
  </r>
  <r>
    <x v="1"/>
    <x v="1105"/>
  </r>
  <r>
    <x v="2"/>
    <x v="1106"/>
  </r>
  <r>
    <x v="3"/>
    <x v="1107"/>
  </r>
  <r>
    <x v="4"/>
    <x v="1108"/>
  </r>
  <r>
    <x v="5"/>
    <x v="1109"/>
  </r>
  <r>
    <x v="6"/>
    <x v="1110"/>
  </r>
  <r>
    <x v="7"/>
    <x v="1111"/>
  </r>
  <r>
    <x v="8"/>
    <x v="1112"/>
  </r>
  <r>
    <x v="9"/>
    <x v="1113"/>
  </r>
  <r>
    <x v="10"/>
    <x v="1114"/>
  </r>
  <r>
    <x v="11"/>
    <x v="1115"/>
  </r>
  <r>
    <x v="0"/>
    <x v="1116"/>
  </r>
  <r>
    <x v="1"/>
    <x v="1117"/>
  </r>
  <r>
    <x v="2"/>
    <x v="1118"/>
  </r>
  <r>
    <x v="3"/>
    <x v="1119"/>
  </r>
  <r>
    <x v="4"/>
    <x v="1120"/>
  </r>
  <r>
    <x v="5"/>
    <x v="1121"/>
  </r>
  <r>
    <x v="6"/>
    <x v="1122"/>
  </r>
  <r>
    <x v="7"/>
    <x v="1123"/>
  </r>
  <r>
    <x v="8"/>
    <x v="1124"/>
  </r>
  <r>
    <x v="9"/>
    <x v="1125"/>
  </r>
  <r>
    <x v="10"/>
    <x v="1126"/>
  </r>
  <r>
    <x v="11"/>
    <x v="1127"/>
  </r>
  <r>
    <x v="0"/>
    <x v="1128"/>
  </r>
  <r>
    <x v="1"/>
    <x v="1129"/>
  </r>
  <r>
    <x v="2"/>
    <x v="1130"/>
  </r>
  <r>
    <x v="3"/>
    <x v="1131"/>
  </r>
  <r>
    <x v="4"/>
    <x v="1132"/>
  </r>
  <r>
    <x v="5"/>
    <x v="1133"/>
  </r>
  <r>
    <x v="6"/>
    <x v="1134"/>
  </r>
  <r>
    <x v="7"/>
    <x v="1135"/>
  </r>
  <r>
    <x v="8"/>
    <x v="1136"/>
  </r>
  <r>
    <x v="9"/>
    <x v="1137"/>
  </r>
  <r>
    <x v="10"/>
    <x v="1138"/>
  </r>
  <r>
    <x v="11"/>
    <x v="1139"/>
  </r>
  <r>
    <x v="0"/>
    <x v="1140"/>
  </r>
  <r>
    <x v="1"/>
    <x v="1141"/>
  </r>
  <r>
    <x v="2"/>
    <x v="1142"/>
  </r>
  <r>
    <x v="3"/>
    <x v="1143"/>
  </r>
  <r>
    <x v="4"/>
    <x v="1144"/>
  </r>
  <r>
    <x v="5"/>
    <x v="1145"/>
  </r>
  <r>
    <x v="6"/>
    <x v="1146"/>
  </r>
  <r>
    <x v="7"/>
    <x v="1147"/>
  </r>
  <r>
    <x v="8"/>
    <x v="1148"/>
  </r>
  <r>
    <x v="9"/>
    <x v="1149"/>
  </r>
  <r>
    <x v="10"/>
    <x v="1150"/>
  </r>
  <r>
    <x v="11"/>
    <x v="1151"/>
  </r>
  <r>
    <x v="0"/>
    <x v="1152"/>
  </r>
  <r>
    <x v="1"/>
    <x v="1153"/>
  </r>
  <r>
    <x v="2"/>
    <x v="1154"/>
  </r>
  <r>
    <x v="3"/>
    <x v="1155"/>
  </r>
  <r>
    <x v="4"/>
    <x v="1156"/>
  </r>
  <r>
    <x v="5"/>
    <x v="1157"/>
  </r>
  <r>
    <x v="6"/>
    <x v="1158"/>
  </r>
  <r>
    <x v="7"/>
    <x v="1159"/>
  </r>
  <r>
    <x v="8"/>
    <x v="1160"/>
  </r>
  <r>
    <x v="9"/>
    <x v="1161"/>
  </r>
  <r>
    <x v="10"/>
    <x v="1162"/>
  </r>
  <r>
    <x v="11"/>
    <x v="1163"/>
  </r>
  <r>
    <x v="0"/>
    <x v="1164"/>
  </r>
  <r>
    <x v="1"/>
    <x v="1165"/>
  </r>
  <r>
    <x v="2"/>
    <x v="1166"/>
  </r>
  <r>
    <x v="3"/>
    <x v="1167"/>
  </r>
  <r>
    <x v="4"/>
    <x v="1168"/>
  </r>
  <r>
    <x v="5"/>
    <x v="1169"/>
  </r>
  <r>
    <x v="6"/>
    <x v="1170"/>
  </r>
  <r>
    <x v="7"/>
    <x v="1171"/>
  </r>
  <r>
    <x v="8"/>
    <x v="1172"/>
  </r>
  <r>
    <x v="9"/>
    <x v="1173"/>
  </r>
  <r>
    <x v="10"/>
    <x v="1174"/>
  </r>
  <r>
    <x v="11"/>
    <x v="1175"/>
  </r>
  <r>
    <x v="0"/>
    <x v="1176"/>
  </r>
  <r>
    <x v="1"/>
    <x v="1177"/>
  </r>
  <r>
    <x v="2"/>
    <x v="1178"/>
  </r>
  <r>
    <x v="3"/>
    <x v="1179"/>
  </r>
  <r>
    <x v="4"/>
    <x v="1180"/>
  </r>
  <r>
    <x v="5"/>
    <x v="1181"/>
  </r>
  <r>
    <x v="6"/>
    <x v="1182"/>
  </r>
  <r>
    <x v="7"/>
    <x v="1183"/>
  </r>
  <r>
    <x v="8"/>
    <x v="1184"/>
  </r>
  <r>
    <x v="9"/>
    <x v="1185"/>
  </r>
  <r>
    <x v="10"/>
    <x v="1186"/>
  </r>
  <r>
    <x v="11"/>
    <x v="1187"/>
  </r>
  <r>
    <x v="0"/>
    <x v="1188"/>
  </r>
  <r>
    <x v="1"/>
    <x v="1189"/>
  </r>
  <r>
    <x v="2"/>
    <x v="1190"/>
  </r>
  <r>
    <x v="3"/>
    <x v="1191"/>
  </r>
  <r>
    <x v="4"/>
    <x v="1192"/>
  </r>
  <r>
    <x v="5"/>
    <x v="1193"/>
  </r>
  <r>
    <x v="6"/>
    <x v="1194"/>
  </r>
  <r>
    <x v="7"/>
    <x v="1195"/>
  </r>
  <r>
    <x v="8"/>
    <x v="1196"/>
  </r>
  <r>
    <x v="9"/>
    <x v="1197"/>
  </r>
  <r>
    <x v="10"/>
    <x v="1198"/>
  </r>
  <r>
    <x v="11"/>
    <x v="1199"/>
  </r>
  <r>
    <x v="0"/>
    <x v="1200"/>
  </r>
  <r>
    <x v="1"/>
    <x v="1201"/>
  </r>
  <r>
    <x v="2"/>
    <x v="1202"/>
  </r>
  <r>
    <x v="3"/>
    <x v="1203"/>
  </r>
  <r>
    <x v="4"/>
    <x v="1204"/>
  </r>
  <r>
    <x v="5"/>
    <x v="1205"/>
  </r>
  <r>
    <x v="6"/>
    <x v="1206"/>
  </r>
  <r>
    <x v="7"/>
    <x v="1207"/>
  </r>
  <r>
    <x v="8"/>
    <x v="1208"/>
  </r>
  <r>
    <x v="9"/>
    <x v="1209"/>
  </r>
  <r>
    <x v="10"/>
    <x v="1210"/>
  </r>
  <r>
    <x v="11"/>
    <x v="1211"/>
  </r>
  <r>
    <x v="0"/>
    <x v="1212"/>
  </r>
  <r>
    <x v="1"/>
    <x v="1213"/>
  </r>
  <r>
    <x v="2"/>
    <x v="1214"/>
  </r>
  <r>
    <x v="3"/>
    <x v="1215"/>
  </r>
  <r>
    <x v="4"/>
    <x v="1216"/>
  </r>
  <r>
    <x v="5"/>
    <x v="1217"/>
  </r>
  <r>
    <x v="6"/>
    <x v="1218"/>
  </r>
  <r>
    <x v="7"/>
    <x v="1219"/>
  </r>
  <r>
    <x v="8"/>
    <x v="1220"/>
  </r>
  <r>
    <x v="9"/>
    <x v="1221"/>
  </r>
  <r>
    <x v="10"/>
    <x v="1222"/>
  </r>
  <r>
    <x v="11"/>
    <x v="1223"/>
  </r>
  <r>
    <x v="0"/>
    <x v="1224"/>
  </r>
  <r>
    <x v="1"/>
    <x v="1225"/>
  </r>
  <r>
    <x v="2"/>
    <x v="1226"/>
  </r>
  <r>
    <x v="3"/>
    <x v="1227"/>
  </r>
  <r>
    <x v="4"/>
    <x v="1228"/>
  </r>
  <r>
    <x v="5"/>
    <x v="1229"/>
  </r>
  <r>
    <x v="6"/>
    <x v="1230"/>
  </r>
  <r>
    <x v="7"/>
    <x v="1231"/>
  </r>
  <r>
    <x v="8"/>
    <x v="1232"/>
  </r>
  <r>
    <x v="9"/>
    <x v="1233"/>
  </r>
  <r>
    <x v="10"/>
    <x v="1234"/>
  </r>
  <r>
    <x v="11"/>
    <x v="1235"/>
  </r>
  <r>
    <x v="0"/>
    <x v="1236"/>
  </r>
  <r>
    <x v="1"/>
    <x v="1237"/>
  </r>
  <r>
    <x v="2"/>
    <x v="1238"/>
  </r>
  <r>
    <x v="3"/>
    <x v="1239"/>
  </r>
  <r>
    <x v="4"/>
    <x v="1240"/>
  </r>
  <r>
    <x v="5"/>
    <x v="1241"/>
  </r>
  <r>
    <x v="6"/>
    <x v="1242"/>
  </r>
  <r>
    <x v="7"/>
    <x v="1243"/>
  </r>
  <r>
    <x v="8"/>
    <x v="1244"/>
  </r>
  <r>
    <x v="9"/>
    <x v="1245"/>
  </r>
  <r>
    <x v="10"/>
    <x v="1246"/>
  </r>
  <r>
    <x v="11"/>
    <x v="1247"/>
  </r>
  <r>
    <x v="0"/>
    <x v="1248"/>
  </r>
  <r>
    <x v="1"/>
    <x v="1249"/>
  </r>
  <r>
    <x v="2"/>
    <x v="1250"/>
  </r>
  <r>
    <x v="3"/>
    <x v="1251"/>
  </r>
  <r>
    <x v="4"/>
    <x v="1252"/>
  </r>
  <r>
    <x v="5"/>
    <x v="1253"/>
  </r>
  <r>
    <x v="6"/>
    <x v="1254"/>
  </r>
  <r>
    <x v="7"/>
    <x v="1255"/>
  </r>
  <r>
    <x v="8"/>
    <x v="1256"/>
  </r>
  <r>
    <x v="9"/>
    <x v="1257"/>
  </r>
  <r>
    <x v="10"/>
    <x v="1258"/>
  </r>
  <r>
    <x v="11"/>
    <x v="1259"/>
  </r>
  <r>
    <x v="0"/>
    <x v="1260"/>
  </r>
  <r>
    <x v="1"/>
    <x v="1261"/>
  </r>
  <r>
    <x v="2"/>
    <x v="1262"/>
  </r>
  <r>
    <x v="3"/>
    <x v="1263"/>
  </r>
  <r>
    <x v="4"/>
    <x v="1264"/>
  </r>
  <r>
    <x v="5"/>
    <x v="1265"/>
  </r>
  <r>
    <x v="6"/>
    <x v="1266"/>
  </r>
  <r>
    <x v="7"/>
    <x v="1267"/>
  </r>
  <r>
    <x v="8"/>
    <x v="1268"/>
  </r>
  <r>
    <x v="9"/>
    <x v="1269"/>
  </r>
  <r>
    <x v="10"/>
    <x v="1270"/>
  </r>
  <r>
    <x v="11"/>
    <x v="1271"/>
  </r>
  <r>
    <x v="0"/>
    <x v="1272"/>
  </r>
  <r>
    <x v="1"/>
    <x v="1273"/>
  </r>
  <r>
    <x v="2"/>
    <x v="1274"/>
  </r>
  <r>
    <x v="3"/>
    <x v="1275"/>
  </r>
  <r>
    <x v="4"/>
    <x v="1276"/>
  </r>
  <r>
    <x v="5"/>
    <x v="1277"/>
  </r>
  <r>
    <x v="6"/>
    <x v="1278"/>
  </r>
  <r>
    <x v="7"/>
    <x v="1279"/>
  </r>
  <r>
    <x v="8"/>
    <x v="1280"/>
  </r>
  <r>
    <x v="9"/>
    <x v="1281"/>
  </r>
  <r>
    <x v="10"/>
    <x v="1282"/>
  </r>
  <r>
    <x v="11"/>
    <x v="1283"/>
  </r>
  <r>
    <x v="0"/>
    <x v="1284"/>
  </r>
  <r>
    <x v="1"/>
    <x v="1285"/>
  </r>
  <r>
    <x v="2"/>
    <x v="1286"/>
  </r>
  <r>
    <x v="3"/>
    <x v="1287"/>
  </r>
  <r>
    <x v="4"/>
    <x v="1288"/>
  </r>
  <r>
    <x v="5"/>
    <x v="1289"/>
  </r>
  <r>
    <x v="6"/>
    <x v="1290"/>
  </r>
  <r>
    <x v="7"/>
    <x v="1291"/>
  </r>
  <r>
    <x v="8"/>
    <x v="1292"/>
  </r>
  <r>
    <x v="9"/>
    <x v="1293"/>
  </r>
  <r>
    <x v="10"/>
    <x v="1294"/>
  </r>
  <r>
    <x v="11"/>
    <x v="1295"/>
  </r>
  <r>
    <x v="0"/>
    <x v="1296"/>
  </r>
  <r>
    <x v="1"/>
    <x v="1297"/>
  </r>
  <r>
    <x v="2"/>
    <x v="1298"/>
  </r>
  <r>
    <x v="3"/>
    <x v="1299"/>
  </r>
  <r>
    <x v="4"/>
    <x v="1300"/>
  </r>
  <r>
    <x v="5"/>
    <x v="1301"/>
  </r>
  <r>
    <x v="6"/>
    <x v="1302"/>
  </r>
  <r>
    <x v="7"/>
    <x v="1303"/>
  </r>
  <r>
    <x v="8"/>
    <x v="1304"/>
  </r>
  <r>
    <x v="9"/>
    <x v="1305"/>
  </r>
  <r>
    <x v="10"/>
    <x v="1306"/>
  </r>
  <r>
    <x v="11"/>
    <x v="1307"/>
  </r>
  <r>
    <x v="0"/>
    <x v="1308"/>
  </r>
  <r>
    <x v="1"/>
    <x v="1309"/>
  </r>
  <r>
    <x v="2"/>
    <x v="1310"/>
  </r>
  <r>
    <x v="3"/>
    <x v="1311"/>
  </r>
  <r>
    <x v="4"/>
    <x v="1312"/>
  </r>
  <r>
    <x v="5"/>
    <x v="1313"/>
  </r>
  <r>
    <x v="6"/>
    <x v="1314"/>
  </r>
  <r>
    <x v="7"/>
    <x v="1315"/>
  </r>
  <r>
    <x v="8"/>
    <x v="1316"/>
  </r>
  <r>
    <x v="9"/>
    <x v="1317"/>
  </r>
  <r>
    <x v="10"/>
    <x v="1318"/>
  </r>
  <r>
    <x v="11"/>
    <x v="1319"/>
  </r>
  <r>
    <x v="0"/>
    <x v="1320"/>
  </r>
  <r>
    <x v="1"/>
    <x v="1321"/>
  </r>
  <r>
    <x v="2"/>
    <x v="1322"/>
  </r>
  <r>
    <x v="3"/>
    <x v="1323"/>
  </r>
  <r>
    <x v="4"/>
    <x v="1324"/>
  </r>
  <r>
    <x v="5"/>
    <x v="1325"/>
  </r>
  <r>
    <x v="6"/>
    <x v="1326"/>
  </r>
  <r>
    <x v="7"/>
    <x v="1327"/>
  </r>
  <r>
    <x v="8"/>
    <x v="1328"/>
  </r>
  <r>
    <x v="9"/>
    <x v="1329"/>
  </r>
  <r>
    <x v="10"/>
    <x v="1330"/>
  </r>
  <r>
    <x v="11"/>
    <x v="1331"/>
  </r>
  <r>
    <x v="0"/>
    <x v="1332"/>
  </r>
  <r>
    <x v="1"/>
    <x v="1333"/>
  </r>
  <r>
    <x v="2"/>
    <x v="1334"/>
  </r>
  <r>
    <x v="3"/>
    <x v="1335"/>
  </r>
  <r>
    <x v="4"/>
    <x v="1336"/>
  </r>
  <r>
    <x v="5"/>
    <x v="1337"/>
  </r>
  <r>
    <x v="6"/>
    <x v="1338"/>
  </r>
  <r>
    <x v="7"/>
    <x v="1339"/>
  </r>
  <r>
    <x v="8"/>
    <x v="1340"/>
  </r>
  <r>
    <x v="9"/>
    <x v="1341"/>
  </r>
  <r>
    <x v="10"/>
    <x v="1342"/>
  </r>
  <r>
    <x v="11"/>
    <x v="1343"/>
  </r>
  <r>
    <x v="0"/>
    <x v="1344"/>
  </r>
  <r>
    <x v="1"/>
    <x v="1345"/>
  </r>
  <r>
    <x v="2"/>
    <x v="1346"/>
  </r>
  <r>
    <x v="3"/>
    <x v="1347"/>
  </r>
  <r>
    <x v="4"/>
    <x v="1348"/>
  </r>
  <r>
    <x v="5"/>
    <x v="1349"/>
  </r>
  <r>
    <x v="6"/>
    <x v="1350"/>
  </r>
  <r>
    <x v="7"/>
    <x v="1351"/>
  </r>
  <r>
    <x v="8"/>
    <x v="1352"/>
  </r>
  <r>
    <x v="9"/>
    <x v="1353"/>
  </r>
  <r>
    <x v="10"/>
    <x v="1354"/>
  </r>
  <r>
    <x v="11"/>
    <x v="1355"/>
  </r>
  <r>
    <x v="0"/>
    <x v="1356"/>
  </r>
  <r>
    <x v="1"/>
    <x v="1357"/>
  </r>
  <r>
    <x v="2"/>
    <x v="1358"/>
  </r>
  <r>
    <x v="3"/>
    <x v="1359"/>
  </r>
  <r>
    <x v="4"/>
    <x v="1360"/>
  </r>
  <r>
    <x v="5"/>
    <x v="1361"/>
  </r>
  <r>
    <x v="6"/>
    <x v="1362"/>
  </r>
  <r>
    <x v="7"/>
    <x v="1363"/>
  </r>
  <r>
    <x v="8"/>
    <x v="1364"/>
  </r>
  <r>
    <x v="9"/>
    <x v="1365"/>
  </r>
  <r>
    <x v="10"/>
    <x v="1366"/>
  </r>
  <r>
    <x v="11"/>
    <x v="1367"/>
  </r>
  <r>
    <x v="0"/>
    <x v="1368"/>
  </r>
  <r>
    <x v="1"/>
    <x v="1369"/>
  </r>
  <r>
    <x v="2"/>
    <x v="1370"/>
  </r>
  <r>
    <x v="3"/>
    <x v="1371"/>
  </r>
  <r>
    <x v="4"/>
    <x v="1372"/>
  </r>
  <r>
    <x v="5"/>
    <x v="1373"/>
  </r>
  <r>
    <x v="6"/>
    <x v="1374"/>
  </r>
  <r>
    <x v="7"/>
    <x v="1375"/>
  </r>
  <r>
    <x v="8"/>
    <x v="1376"/>
  </r>
  <r>
    <x v="9"/>
    <x v="1377"/>
  </r>
  <r>
    <x v="10"/>
    <x v="1378"/>
  </r>
  <r>
    <x v="11"/>
    <x v="1379"/>
  </r>
  <r>
    <x v="0"/>
    <x v="1380"/>
  </r>
  <r>
    <x v="1"/>
    <x v="1381"/>
  </r>
  <r>
    <x v="2"/>
    <x v="1382"/>
  </r>
  <r>
    <x v="3"/>
    <x v="1383"/>
  </r>
  <r>
    <x v="4"/>
    <x v="1384"/>
  </r>
  <r>
    <x v="5"/>
    <x v="1385"/>
  </r>
  <r>
    <x v="6"/>
    <x v="1386"/>
  </r>
  <r>
    <x v="7"/>
    <x v="1387"/>
  </r>
  <r>
    <x v="8"/>
    <x v="1388"/>
  </r>
  <r>
    <x v="9"/>
    <x v="1389"/>
  </r>
  <r>
    <x v="10"/>
    <x v="1390"/>
  </r>
  <r>
    <x v="11"/>
    <x v="1391"/>
  </r>
  <r>
    <x v="0"/>
    <x v="1392"/>
  </r>
  <r>
    <x v="1"/>
    <x v="1393"/>
  </r>
  <r>
    <x v="2"/>
    <x v="1394"/>
  </r>
  <r>
    <x v="3"/>
    <x v="1395"/>
  </r>
  <r>
    <x v="4"/>
    <x v="1396"/>
  </r>
  <r>
    <x v="5"/>
    <x v="1397"/>
  </r>
  <r>
    <x v="6"/>
    <x v="1398"/>
  </r>
  <r>
    <x v="7"/>
    <x v="1399"/>
  </r>
  <r>
    <x v="8"/>
    <x v="1400"/>
  </r>
  <r>
    <x v="9"/>
    <x v="1401"/>
  </r>
  <r>
    <x v="10"/>
    <x v="1402"/>
  </r>
  <r>
    <x v="11"/>
    <x v="1403"/>
  </r>
  <r>
    <x v="0"/>
    <x v="1404"/>
  </r>
  <r>
    <x v="1"/>
    <x v="1405"/>
  </r>
  <r>
    <x v="2"/>
    <x v="1406"/>
  </r>
  <r>
    <x v="3"/>
    <x v="1407"/>
  </r>
  <r>
    <x v="4"/>
    <x v="1408"/>
  </r>
  <r>
    <x v="5"/>
    <x v="1409"/>
  </r>
  <r>
    <x v="6"/>
    <x v="1410"/>
  </r>
  <r>
    <x v="7"/>
    <x v="1411"/>
  </r>
  <r>
    <x v="8"/>
    <x v="1412"/>
  </r>
  <r>
    <x v="9"/>
    <x v="1413"/>
  </r>
  <r>
    <x v="10"/>
    <x v="1414"/>
  </r>
  <r>
    <x v="11"/>
    <x v="1415"/>
  </r>
  <r>
    <x v="0"/>
    <x v="1416"/>
  </r>
  <r>
    <x v="1"/>
    <x v="1417"/>
  </r>
  <r>
    <x v="2"/>
    <x v="1418"/>
  </r>
  <r>
    <x v="3"/>
    <x v="1419"/>
  </r>
  <r>
    <x v="4"/>
    <x v="1420"/>
  </r>
  <r>
    <x v="5"/>
    <x v="1421"/>
  </r>
  <r>
    <x v="6"/>
    <x v="1422"/>
  </r>
  <r>
    <x v="7"/>
    <x v="1423"/>
  </r>
  <r>
    <x v="8"/>
    <x v="1424"/>
  </r>
  <r>
    <x v="9"/>
    <x v="1425"/>
  </r>
  <r>
    <x v="10"/>
    <x v="1426"/>
  </r>
  <r>
    <x v="11"/>
    <x v="1427"/>
  </r>
  <r>
    <x v="0"/>
    <x v="1428"/>
  </r>
  <r>
    <x v="1"/>
    <x v="1429"/>
  </r>
  <r>
    <x v="2"/>
    <x v="1430"/>
  </r>
  <r>
    <x v="3"/>
    <x v="1431"/>
  </r>
  <r>
    <x v="4"/>
    <x v="1432"/>
  </r>
  <r>
    <x v="5"/>
    <x v="1433"/>
  </r>
  <r>
    <x v="6"/>
    <x v="1434"/>
  </r>
  <r>
    <x v="7"/>
    <x v="1435"/>
  </r>
  <r>
    <x v="8"/>
    <x v="1436"/>
  </r>
  <r>
    <x v="9"/>
    <x v="1437"/>
  </r>
  <r>
    <x v="10"/>
    <x v="1438"/>
  </r>
  <r>
    <x v="11"/>
    <x v="1439"/>
  </r>
  <r>
    <x v="0"/>
    <x v="1440"/>
  </r>
  <r>
    <x v="1"/>
    <x v="1441"/>
  </r>
  <r>
    <x v="2"/>
    <x v="1442"/>
  </r>
  <r>
    <x v="3"/>
    <x v="1443"/>
  </r>
  <r>
    <x v="4"/>
    <x v="1444"/>
  </r>
  <r>
    <x v="5"/>
    <x v="1445"/>
  </r>
  <r>
    <x v="6"/>
    <x v="1446"/>
  </r>
  <r>
    <x v="7"/>
    <x v="1447"/>
  </r>
  <r>
    <x v="8"/>
    <x v="1448"/>
  </r>
  <r>
    <x v="9"/>
    <x v="1449"/>
  </r>
  <r>
    <x v="10"/>
    <x v="1450"/>
  </r>
  <r>
    <x v="11"/>
    <x v="1451"/>
  </r>
  <r>
    <x v="0"/>
    <x v="1452"/>
  </r>
  <r>
    <x v="1"/>
    <x v="1453"/>
  </r>
  <r>
    <x v="2"/>
    <x v="1454"/>
  </r>
  <r>
    <x v="3"/>
    <x v="1455"/>
  </r>
  <r>
    <x v="4"/>
    <x v="1456"/>
  </r>
  <r>
    <x v="5"/>
    <x v="1457"/>
  </r>
  <r>
    <x v="6"/>
    <x v="1458"/>
  </r>
  <r>
    <x v="7"/>
    <x v="1459"/>
  </r>
  <r>
    <x v="8"/>
    <x v="1460"/>
  </r>
  <r>
    <x v="9"/>
    <x v="1461"/>
  </r>
  <r>
    <x v="10"/>
    <x v="1462"/>
  </r>
  <r>
    <x v="11"/>
    <x v="1463"/>
  </r>
  <r>
    <x v="0"/>
    <x v="1464"/>
  </r>
  <r>
    <x v="1"/>
    <x v="1465"/>
  </r>
  <r>
    <x v="2"/>
    <x v="1466"/>
  </r>
  <r>
    <x v="3"/>
    <x v="1467"/>
  </r>
  <r>
    <x v="4"/>
    <x v="1468"/>
  </r>
  <r>
    <x v="5"/>
    <x v="1469"/>
  </r>
  <r>
    <x v="6"/>
    <x v="1470"/>
  </r>
  <r>
    <x v="7"/>
    <x v="1471"/>
  </r>
  <r>
    <x v="8"/>
    <x v="1472"/>
  </r>
  <r>
    <x v="9"/>
    <x v="1473"/>
  </r>
  <r>
    <x v="10"/>
    <x v="1474"/>
  </r>
  <r>
    <x v="11"/>
    <x v="1475"/>
  </r>
  <r>
    <x v="0"/>
    <x v="1476"/>
  </r>
  <r>
    <x v="1"/>
    <x v="1477"/>
  </r>
  <r>
    <x v="2"/>
    <x v="1478"/>
  </r>
  <r>
    <x v="3"/>
    <x v="1479"/>
  </r>
  <r>
    <x v="4"/>
    <x v="1480"/>
  </r>
  <r>
    <x v="5"/>
    <x v="1481"/>
  </r>
  <r>
    <x v="6"/>
    <x v="1482"/>
  </r>
  <r>
    <x v="7"/>
    <x v="1483"/>
  </r>
  <r>
    <x v="8"/>
    <x v="1484"/>
  </r>
  <r>
    <x v="9"/>
    <x v="1485"/>
  </r>
  <r>
    <x v="10"/>
    <x v="1486"/>
  </r>
  <r>
    <x v="11"/>
    <x v="1487"/>
  </r>
  <r>
    <x v="0"/>
    <x v="1488"/>
  </r>
  <r>
    <x v="1"/>
    <x v="1489"/>
  </r>
  <r>
    <x v="2"/>
    <x v="1490"/>
  </r>
  <r>
    <x v="3"/>
    <x v="1491"/>
  </r>
  <r>
    <x v="4"/>
    <x v="1492"/>
  </r>
  <r>
    <x v="5"/>
    <x v="1493"/>
  </r>
  <r>
    <x v="6"/>
    <x v="1494"/>
  </r>
  <r>
    <x v="7"/>
    <x v="1495"/>
  </r>
  <r>
    <x v="8"/>
    <x v="1496"/>
  </r>
  <r>
    <x v="9"/>
    <x v="1497"/>
  </r>
  <r>
    <x v="10"/>
    <x v="1498"/>
  </r>
  <r>
    <x v="11"/>
    <x v="1499"/>
  </r>
  <r>
    <x v="0"/>
    <x v="1500"/>
  </r>
  <r>
    <x v="1"/>
    <x v="1501"/>
  </r>
  <r>
    <x v="2"/>
    <x v="1502"/>
  </r>
  <r>
    <x v="3"/>
    <x v="1503"/>
  </r>
  <r>
    <x v="4"/>
    <x v="1504"/>
  </r>
  <r>
    <x v="5"/>
    <x v="1505"/>
  </r>
  <r>
    <x v="6"/>
    <x v="1506"/>
  </r>
  <r>
    <x v="7"/>
    <x v="1507"/>
  </r>
  <r>
    <x v="8"/>
    <x v="1508"/>
  </r>
  <r>
    <x v="9"/>
    <x v="1509"/>
  </r>
  <r>
    <x v="10"/>
    <x v="1510"/>
  </r>
  <r>
    <x v="11"/>
    <x v="1511"/>
  </r>
  <r>
    <x v="0"/>
    <x v="1512"/>
  </r>
  <r>
    <x v="1"/>
    <x v="1513"/>
  </r>
  <r>
    <x v="2"/>
    <x v="1514"/>
  </r>
  <r>
    <x v="3"/>
    <x v="1515"/>
  </r>
  <r>
    <x v="4"/>
    <x v="1516"/>
  </r>
  <r>
    <x v="5"/>
    <x v="1517"/>
  </r>
  <r>
    <x v="6"/>
    <x v="1518"/>
  </r>
  <r>
    <x v="7"/>
    <x v="1519"/>
  </r>
  <r>
    <x v="8"/>
    <x v="1520"/>
  </r>
  <r>
    <x v="9"/>
    <x v="1521"/>
  </r>
  <r>
    <x v="10"/>
    <x v="1522"/>
  </r>
  <r>
    <x v="11"/>
    <x v="1523"/>
  </r>
  <r>
    <x v="0"/>
    <x v="1524"/>
  </r>
  <r>
    <x v="1"/>
    <x v="1525"/>
  </r>
  <r>
    <x v="2"/>
    <x v="1526"/>
  </r>
  <r>
    <x v="3"/>
    <x v="1527"/>
  </r>
  <r>
    <x v="4"/>
    <x v="1528"/>
  </r>
  <r>
    <x v="5"/>
    <x v="1529"/>
  </r>
  <r>
    <x v="6"/>
    <x v="1530"/>
  </r>
  <r>
    <x v="7"/>
    <x v="1531"/>
  </r>
  <r>
    <x v="8"/>
    <x v="1532"/>
  </r>
  <r>
    <x v="9"/>
    <x v="1533"/>
  </r>
  <r>
    <x v="10"/>
    <x v="1534"/>
  </r>
  <r>
    <x v="11"/>
    <x v="1535"/>
  </r>
  <r>
    <x v="0"/>
    <x v="1536"/>
  </r>
  <r>
    <x v="1"/>
    <x v="1537"/>
  </r>
  <r>
    <x v="2"/>
    <x v="1538"/>
  </r>
  <r>
    <x v="3"/>
    <x v="1539"/>
  </r>
  <r>
    <x v="4"/>
    <x v="1540"/>
  </r>
  <r>
    <x v="5"/>
    <x v="1541"/>
  </r>
  <r>
    <x v="6"/>
    <x v="1542"/>
  </r>
  <r>
    <x v="7"/>
    <x v="1543"/>
  </r>
  <r>
    <x v="8"/>
    <x v="1544"/>
  </r>
  <r>
    <x v="9"/>
    <x v="1545"/>
  </r>
  <r>
    <x v="10"/>
    <x v="1546"/>
  </r>
  <r>
    <x v="11"/>
    <x v="1547"/>
  </r>
  <r>
    <x v="0"/>
    <x v="1548"/>
  </r>
  <r>
    <x v="1"/>
    <x v="1549"/>
  </r>
  <r>
    <x v="2"/>
    <x v="1550"/>
  </r>
  <r>
    <x v="3"/>
    <x v="1551"/>
  </r>
  <r>
    <x v="4"/>
    <x v="1552"/>
  </r>
  <r>
    <x v="5"/>
    <x v="1553"/>
  </r>
  <r>
    <x v="6"/>
    <x v="1554"/>
  </r>
  <r>
    <x v="7"/>
    <x v="1555"/>
  </r>
  <r>
    <x v="8"/>
    <x v="1556"/>
  </r>
  <r>
    <x v="9"/>
    <x v="1557"/>
  </r>
  <r>
    <x v="10"/>
    <x v="1558"/>
  </r>
  <r>
    <x v="11"/>
    <x v="1559"/>
  </r>
  <r>
    <x v="0"/>
    <x v="1560"/>
  </r>
  <r>
    <x v="1"/>
    <x v="1561"/>
  </r>
  <r>
    <x v="2"/>
    <x v="1562"/>
  </r>
  <r>
    <x v="3"/>
    <x v="1563"/>
  </r>
  <r>
    <x v="4"/>
    <x v="1564"/>
  </r>
  <r>
    <x v="5"/>
    <x v="1565"/>
  </r>
  <r>
    <x v="6"/>
    <x v="1566"/>
  </r>
  <r>
    <x v="7"/>
    <x v="1567"/>
  </r>
  <r>
    <x v="8"/>
    <x v="1568"/>
  </r>
  <r>
    <x v="9"/>
    <x v="1569"/>
  </r>
  <r>
    <x v="10"/>
    <x v="1570"/>
  </r>
  <r>
    <x v="11"/>
    <x v="1571"/>
  </r>
  <r>
    <x v="0"/>
    <x v="1572"/>
  </r>
  <r>
    <x v="1"/>
    <x v="1573"/>
  </r>
  <r>
    <x v="2"/>
    <x v="1574"/>
  </r>
  <r>
    <x v="3"/>
    <x v="1575"/>
  </r>
  <r>
    <x v="4"/>
    <x v="1576"/>
  </r>
  <r>
    <x v="5"/>
    <x v="1577"/>
  </r>
  <r>
    <x v="6"/>
    <x v="1578"/>
  </r>
  <r>
    <x v="7"/>
    <x v="1579"/>
  </r>
  <r>
    <x v="8"/>
    <x v="1580"/>
  </r>
  <r>
    <x v="9"/>
    <x v="1581"/>
  </r>
  <r>
    <x v="10"/>
    <x v="1582"/>
  </r>
  <r>
    <x v="11"/>
    <x v="1583"/>
  </r>
  <r>
    <x v="0"/>
    <x v="1584"/>
  </r>
  <r>
    <x v="1"/>
    <x v="1585"/>
  </r>
  <r>
    <x v="2"/>
    <x v="1586"/>
  </r>
  <r>
    <x v="3"/>
    <x v="1587"/>
  </r>
  <r>
    <x v="4"/>
    <x v="1588"/>
  </r>
  <r>
    <x v="5"/>
    <x v="1589"/>
  </r>
  <r>
    <x v="6"/>
    <x v="1590"/>
  </r>
  <r>
    <x v="7"/>
    <x v="1591"/>
  </r>
  <r>
    <x v="8"/>
    <x v="1592"/>
  </r>
  <r>
    <x v="9"/>
    <x v="1593"/>
  </r>
  <r>
    <x v="10"/>
    <x v="1594"/>
  </r>
  <r>
    <x v="11"/>
    <x v="1595"/>
  </r>
  <r>
    <x v="0"/>
    <x v="1596"/>
  </r>
  <r>
    <x v="1"/>
    <x v="1597"/>
  </r>
  <r>
    <x v="2"/>
    <x v="1598"/>
  </r>
  <r>
    <x v="3"/>
    <x v="1599"/>
  </r>
  <r>
    <x v="4"/>
    <x v="1600"/>
  </r>
  <r>
    <x v="5"/>
    <x v="1601"/>
  </r>
  <r>
    <x v="6"/>
    <x v="1602"/>
  </r>
  <r>
    <x v="7"/>
    <x v="1603"/>
  </r>
  <r>
    <x v="8"/>
    <x v="1604"/>
  </r>
  <r>
    <x v="9"/>
    <x v="1605"/>
  </r>
  <r>
    <x v="10"/>
    <x v="1606"/>
  </r>
  <r>
    <x v="11"/>
    <x v="1607"/>
  </r>
  <r>
    <x v="0"/>
    <x v="1608"/>
  </r>
  <r>
    <x v="1"/>
    <x v="1609"/>
  </r>
  <r>
    <x v="2"/>
    <x v="1610"/>
  </r>
  <r>
    <x v="3"/>
    <x v="1611"/>
  </r>
  <r>
    <x v="4"/>
    <x v="1612"/>
  </r>
  <r>
    <x v="5"/>
    <x v="1613"/>
  </r>
  <r>
    <x v="6"/>
    <x v="1614"/>
  </r>
  <r>
    <x v="7"/>
    <x v="1615"/>
  </r>
  <r>
    <x v="8"/>
    <x v="1616"/>
  </r>
  <r>
    <x v="9"/>
    <x v="1617"/>
  </r>
  <r>
    <x v="10"/>
    <x v="1618"/>
  </r>
  <r>
    <x v="11"/>
    <x v="1619"/>
  </r>
  <r>
    <x v="0"/>
    <x v="1620"/>
  </r>
  <r>
    <x v="1"/>
    <x v="1621"/>
  </r>
  <r>
    <x v="2"/>
    <x v="1622"/>
  </r>
  <r>
    <x v="3"/>
    <x v="1623"/>
  </r>
  <r>
    <x v="4"/>
    <x v="1624"/>
  </r>
  <r>
    <x v="5"/>
    <x v="1625"/>
  </r>
  <r>
    <x v="6"/>
    <x v="1626"/>
  </r>
  <r>
    <x v="7"/>
    <x v="1627"/>
  </r>
  <r>
    <x v="8"/>
    <x v="1628"/>
  </r>
  <r>
    <x v="9"/>
    <x v="1629"/>
  </r>
  <r>
    <x v="10"/>
    <x v="1630"/>
  </r>
  <r>
    <x v="11"/>
    <x v="1631"/>
  </r>
  <r>
    <x v="0"/>
    <x v="1632"/>
  </r>
  <r>
    <x v="1"/>
    <x v="1633"/>
  </r>
  <r>
    <x v="2"/>
    <x v="1634"/>
  </r>
  <r>
    <x v="3"/>
    <x v="1635"/>
  </r>
  <r>
    <x v="4"/>
    <x v="1636"/>
  </r>
  <r>
    <x v="5"/>
    <x v="1637"/>
  </r>
  <r>
    <x v="6"/>
    <x v="1638"/>
  </r>
  <r>
    <x v="7"/>
    <x v="1639"/>
  </r>
  <r>
    <x v="8"/>
    <x v="1640"/>
  </r>
  <r>
    <x v="9"/>
    <x v="1641"/>
  </r>
  <r>
    <x v="10"/>
    <x v="1642"/>
  </r>
  <r>
    <x v="11"/>
    <x v="1643"/>
  </r>
  <r>
    <x v="0"/>
    <x v="1644"/>
  </r>
  <r>
    <x v="1"/>
    <x v="1645"/>
  </r>
  <r>
    <x v="2"/>
    <x v="1646"/>
  </r>
  <r>
    <x v="3"/>
    <x v="1647"/>
  </r>
  <r>
    <x v="4"/>
    <x v="1648"/>
  </r>
  <r>
    <x v="5"/>
    <x v="1649"/>
  </r>
  <r>
    <x v="6"/>
    <x v="1650"/>
  </r>
  <r>
    <x v="7"/>
    <x v="1651"/>
  </r>
  <r>
    <x v="8"/>
    <x v="1652"/>
  </r>
  <r>
    <x v="9"/>
    <x v="1653"/>
  </r>
  <r>
    <x v="10"/>
    <x v="1654"/>
  </r>
  <r>
    <x v="11"/>
    <x v="1655"/>
  </r>
  <r>
    <x v="0"/>
    <x v="1656"/>
  </r>
  <r>
    <x v="1"/>
    <x v="1657"/>
  </r>
  <r>
    <x v="2"/>
    <x v="1658"/>
  </r>
  <r>
    <x v="3"/>
    <x v="1659"/>
  </r>
  <r>
    <x v="4"/>
    <x v="1660"/>
  </r>
  <r>
    <x v="5"/>
    <x v="1661"/>
  </r>
  <r>
    <x v="6"/>
    <x v="1662"/>
  </r>
  <r>
    <x v="7"/>
    <x v="1663"/>
  </r>
  <r>
    <x v="8"/>
    <x v="1664"/>
  </r>
  <r>
    <x v="9"/>
    <x v="1665"/>
  </r>
  <r>
    <x v="10"/>
    <x v="1666"/>
  </r>
  <r>
    <x v="11"/>
    <x v="1667"/>
  </r>
  <r>
    <x v="0"/>
    <x v="1668"/>
  </r>
  <r>
    <x v="1"/>
    <x v="1669"/>
  </r>
  <r>
    <x v="2"/>
    <x v="1670"/>
  </r>
  <r>
    <x v="3"/>
    <x v="1671"/>
  </r>
  <r>
    <x v="4"/>
    <x v="1672"/>
  </r>
  <r>
    <x v="5"/>
    <x v="1673"/>
  </r>
  <r>
    <x v="6"/>
    <x v="1674"/>
  </r>
  <r>
    <x v="7"/>
    <x v="1675"/>
  </r>
  <r>
    <x v="8"/>
    <x v="1676"/>
  </r>
  <r>
    <x v="9"/>
    <x v="1677"/>
  </r>
  <r>
    <x v="10"/>
    <x v="1678"/>
  </r>
  <r>
    <x v="11"/>
    <x v="1679"/>
  </r>
  <r>
    <x v="0"/>
    <x v="1680"/>
  </r>
  <r>
    <x v="1"/>
    <x v="1681"/>
  </r>
  <r>
    <x v="2"/>
    <x v="1682"/>
  </r>
  <r>
    <x v="3"/>
    <x v="1683"/>
  </r>
  <r>
    <x v="4"/>
    <x v="1684"/>
  </r>
  <r>
    <x v="5"/>
    <x v="1685"/>
  </r>
  <r>
    <x v="6"/>
    <x v="1686"/>
  </r>
  <r>
    <x v="7"/>
    <x v="1687"/>
  </r>
  <r>
    <x v="8"/>
    <x v="1688"/>
  </r>
  <r>
    <x v="9"/>
    <x v="1689"/>
  </r>
  <r>
    <x v="10"/>
    <x v="1690"/>
  </r>
  <r>
    <x v="11"/>
    <x v="1691"/>
  </r>
  <r>
    <x v="0"/>
    <x v="1692"/>
  </r>
  <r>
    <x v="1"/>
    <x v="1693"/>
  </r>
  <r>
    <x v="2"/>
    <x v="1694"/>
  </r>
  <r>
    <x v="3"/>
    <x v="1695"/>
  </r>
  <r>
    <x v="4"/>
    <x v="1696"/>
  </r>
  <r>
    <x v="5"/>
    <x v="1697"/>
  </r>
  <r>
    <x v="6"/>
    <x v="1698"/>
  </r>
  <r>
    <x v="7"/>
    <x v="1699"/>
  </r>
  <r>
    <x v="8"/>
    <x v="1700"/>
  </r>
  <r>
    <x v="9"/>
    <x v="1701"/>
  </r>
  <r>
    <x v="10"/>
    <x v="1702"/>
  </r>
  <r>
    <x v="11"/>
    <x v="1703"/>
  </r>
  <r>
    <x v="0"/>
    <x v="1704"/>
  </r>
  <r>
    <x v="1"/>
    <x v="1705"/>
  </r>
  <r>
    <x v="2"/>
    <x v="1706"/>
  </r>
  <r>
    <x v="3"/>
    <x v="1707"/>
  </r>
  <r>
    <x v="4"/>
    <x v="1708"/>
  </r>
  <r>
    <x v="5"/>
    <x v="1709"/>
  </r>
  <r>
    <x v="6"/>
    <x v="1710"/>
  </r>
  <r>
    <x v="7"/>
    <x v="1711"/>
  </r>
  <r>
    <x v="8"/>
    <x v="1712"/>
  </r>
  <r>
    <x v="9"/>
    <x v="1713"/>
  </r>
  <r>
    <x v="10"/>
    <x v="1714"/>
  </r>
  <r>
    <x v="11"/>
    <x v="1715"/>
  </r>
  <r>
    <x v="0"/>
    <x v="1716"/>
  </r>
  <r>
    <x v="1"/>
    <x v="1717"/>
  </r>
  <r>
    <x v="2"/>
    <x v="1718"/>
  </r>
  <r>
    <x v="3"/>
    <x v="1719"/>
  </r>
  <r>
    <x v="4"/>
    <x v="1720"/>
  </r>
  <r>
    <x v="5"/>
    <x v="1721"/>
  </r>
  <r>
    <x v="6"/>
    <x v="1722"/>
  </r>
  <r>
    <x v="7"/>
    <x v="1723"/>
  </r>
  <r>
    <x v="8"/>
    <x v="1724"/>
  </r>
  <r>
    <x v="9"/>
    <x v="1725"/>
  </r>
  <r>
    <x v="10"/>
    <x v="1726"/>
  </r>
  <r>
    <x v="11"/>
    <x v="1727"/>
  </r>
  <r>
    <x v="0"/>
    <x v="1728"/>
  </r>
  <r>
    <x v="1"/>
    <x v="1729"/>
  </r>
  <r>
    <x v="2"/>
    <x v="1730"/>
  </r>
  <r>
    <x v="3"/>
    <x v="1731"/>
  </r>
  <r>
    <x v="4"/>
    <x v="1732"/>
  </r>
  <r>
    <x v="5"/>
    <x v="1733"/>
  </r>
  <r>
    <x v="6"/>
    <x v="1734"/>
  </r>
  <r>
    <x v="7"/>
    <x v="1735"/>
  </r>
  <r>
    <x v="8"/>
    <x v="1736"/>
  </r>
  <r>
    <x v="9"/>
    <x v="1737"/>
  </r>
  <r>
    <x v="10"/>
    <x v="1738"/>
  </r>
  <r>
    <x v="11"/>
    <x v="1739"/>
  </r>
  <r>
    <x v="0"/>
    <x v="1740"/>
  </r>
  <r>
    <x v="1"/>
    <x v="1741"/>
  </r>
  <r>
    <x v="2"/>
    <x v="1742"/>
  </r>
  <r>
    <x v="3"/>
    <x v="1743"/>
  </r>
  <r>
    <x v="4"/>
    <x v="1744"/>
  </r>
  <r>
    <x v="5"/>
    <x v="1745"/>
  </r>
  <r>
    <x v="6"/>
    <x v="1746"/>
  </r>
  <r>
    <x v="7"/>
    <x v="1747"/>
  </r>
  <r>
    <x v="8"/>
    <x v="1748"/>
  </r>
  <r>
    <x v="9"/>
    <x v="1749"/>
  </r>
  <r>
    <x v="10"/>
    <x v="1750"/>
  </r>
  <r>
    <x v="11"/>
    <x v="1751"/>
  </r>
  <r>
    <x v="0"/>
    <x v="1752"/>
  </r>
  <r>
    <x v="1"/>
    <x v="1753"/>
  </r>
  <r>
    <x v="2"/>
    <x v="1754"/>
  </r>
  <r>
    <x v="3"/>
    <x v="1755"/>
  </r>
  <r>
    <x v="4"/>
    <x v="1756"/>
  </r>
  <r>
    <x v="5"/>
    <x v="1757"/>
  </r>
  <r>
    <x v="6"/>
    <x v="1758"/>
  </r>
  <r>
    <x v="7"/>
    <x v="1759"/>
  </r>
  <r>
    <x v="8"/>
    <x v="1760"/>
  </r>
  <r>
    <x v="9"/>
    <x v="1761"/>
  </r>
  <r>
    <x v="10"/>
    <x v="1762"/>
  </r>
  <r>
    <x v="11"/>
    <x v="1763"/>
  </r>
  <r>
    <x v="0"/>
    <x v="1764"/>
  </r>
  <r>
    <x v="1"/>
    <x v="1765"/>
  </r>
  <r>
    <x v="2"/>
    <x v="1766"/>
  </r>
  <r>
    <x v="3"/>
    <x v="1767"/>
  </r>
  <r>
    <x v="4"/>
    <x v="1768"/>
  </r>
  <r>
    <x v="5"/>
    <x v="1769"/>
  </r>
  <r>
    <x v="6"/>
    <x v="1770"/>
  </r>
  <r>
    <x v="7"/>
    <x v="1771"/>
  </r>
  <r>
    <x v="8"/>
    <x v="1772"/>
  </r>
  <r>
    <x v="9"/>
    <x v="1773"/>
  </r>
  <r>
    <x v="10"/>
    <x v="1774"/>
  </r>
  <r>
    <x v="11"/>
    <x v="1775"/>
  </r>
  <r>
    <x v="0"/>
    <x v="1776"/>
  </r>
  <r>
    <x v="1"/>
    <x v="1777"/>
  </r>
  <r>
    <x v="2"/>
    <x v="1778"/>
  </r>
  <r>
    <x v="3"/>
    <x v="1779"/>
  </r>
  <r>
    <x v="4"/>
    <x v="1780"/>
  </r>
  <r>
    <x v="5"/>
    <x v="1781"/>
  </r>
  <r>
    <x v="6"/>
    <x v="1782"/>
  </r>
  <r>
    <x v="7"/>
    <x v="1783"/>
  </r>
  <r>
    <x v="8"/>
    <x v="1784"/>
  </r>
  <r>
    <x v="9"/>
    <x v="1785"/>
  </r>
  <r>
    <x v="10"/>
    <x v="1786"/>
  </r>
  <r>
    <x v="11"/>
    <x v="1787"/>
  </r>
  <r>
    <x v="0"/>
    <x v="1788"/>
  </r>
  <r>
    <x v="1"/>
    <x v="1789"/>
  </r>
  <r>
    <x v="2"/>
    <x v="1790"/>
  </r>
  <r>
    <x v="3"/>
    <x v="1791"/>
  </r>
  <r>
    <x v="4"/>
    <x v="1792"/>
  </r>
  <r>
    <x v="5"/>
    <x v="1793"/>
  </r>
  <r>
    <x v="6"/>
    <x v="1794"/>
  </r>
  <r>
    <x v="7"/>
    <x v="1795"/>
  </r>
  <r>
    <x v="8"/>
    <x v="1796"/>
  </r>
  <r>
    <x v="9"/>
    <x v="1797"/>
  </r>
  <r>
    <x v="10"/>
    <x v="1798"/>
  </r>
  <r>
    <x v="11"/>
    <x v="1799"/>
  </r>
  <r>
    <x v="0"/>
    <x v="1800"/>
  </r>
  <r>
    <x v="1"/>
    <x v="1801"/>
  </r>
  <r>
    <x v="2"/>
    <x v="1802"/>
  </r>
  <r>
    <x v="3"/>
    <x v="1803"/>
  </r>
  <r>
    <x v="4"/>
    <x v="1804"/>
  </r>
  <r>
    <x v="5"/>
    <x v="1805"/>
  </r>
  <r>
    <x v="6"/>
    <x v="1806"/>
  </r>
  <r>
    <x v="7"/>
    <x v="1807"/>
  </r>
  <r>
    <x v="8"/>
    <x v="1808"/>
  </r>
  <r>
    <x v="9"/>
    <x v="1809"/>
  </r>
  <r>
    <x v="10"/>
    <x v="1810"/>
  </r>
  <r>
    <x v="11"/>
    <x v="1811"/>
  </r>
  <r>
    <x v="0"/>
    <x v="1812"/>
  </r>
  <r>
    <x v="1"/>
    <x v="1813"/>
  </r>
  <r>
    <x v="2"/>
    <x v="1814"/>
  </r>
  <r>
    <x v="3"/>
    <x v="1815"/>
  </r>
  <r>
    <x v="4"/>
    <x v="1816"/>
  </r>
  <r>
    <x v="5"/>
    <x v="1817"/>
  </r>
  <r>
    <x v="6"/>
    <x v="1818"/>
  </r>
  <r>
    <x v="7"/>
    <x v="1819"/>
  </r>
  <r>
    <x v="8"/>
    <x v="1820"/>
  </r>
  <r>
    <x v="9"/>
    <x v="1821"/>
  </r>
  <r>
    <x v="10"/>
    <x v="1822"/>
  </r>
  <r>
    <x v="11"/>
    <x v="1823"/>
  </r>
  <r>
    <x v="0"/>
    <x v="1824"/>
  </r>
  <r>
    <x v="1"/>
    <x v="1825"/>
  </r>
  <r>
    <x v="2"/>
    <x v="1826"/>
  </r>
  <r>
    <x v="3"/>
    <x v="1827"/>
  </r>
  <r>
    <x v="4"/>
    <x v="1828"/>
  </r>
  <r>
    <x v="5"/>
    <x v="1829"/>
  </r>
  <r>
    <x v="6"/>
    <x v="1830"/>
  </r>
  <r>
    <x v="7"/>
    <x v="1831"/>
  </r>
  <r>
    <x v="8"/>
    <x v="1832"/>
  </r>
  <r>
    <x v="9"/>
    <x v="1833"/>
  </r>
  <r>
    <x v="10"/>
    <x v="1834"/>
  </r>
  <r>
    <x v="11"/>
    <x v="1835"/>
  </r>
  <r>
    <x v="0"/>
    <x v="1836"/>
  </r>
  <r>
    <x v="1"/>
    <x v="1837"/>
  </r>
  <r>
    <x v="2"/>
    <x v="1838"/>
  </r>
  <r>
    <x v="3"/>
    <x v="1839"/>
  </r>
  <r>
    <x v="4"/>
    <x v="1840"/>
  </r>
  <r>
    <x v="5"/>
    <x v="1841"/>
  </r>
  <r>
    <x v="6"/>
    <x v="1842"/>
  </r>
  <r>
    <x v="7"/>
    <x v="1843"/>
  </r>
  <r>
    <x v="8"/>
    <x v="1844"/>
  </r>
  <r>
    <x v="9"/>
    <x v="1845"/>
  </r>
  <r>
    <x v="10"/>
    <x v="1846"/>
  </r>
  <r>
    <x v="11"/>
    <x v="1847"/>
  </r>
  <r>
    <x v="0"/>
    <x v="1848"/>
  </r>
  <r>
    <x v="1"/>
    <x v="1849"/>
  </r>
  <r>
    <x v="2"/>
    <x v="1850"/>
  </r>
  <r>
    <x v="3"/>
    <x v="1851"/>
  </r>
  <r>
    <x v="4"/>
    <x v="1852"/>
  </r>
  <r>
    <x v="5"/>
    <x v="1853"/>
  </r>
  <r>
    <x v="6"/>
    <x v="1854"/>
  </r>
  <r>
    <x v="7"/>
    <x v="1855"/>
  </r>
  <r>
    <x v="8"/>
    <x v="1856"/>
  </r>
  <r>
    <x v="9"/>
    <x v="1857"/>
  </r>
  <r>
    <x v="10"/>
    <x v="1858"/>
  </r>
  <r>
    <x v="11"/>
    <x v="1859"/>
  </r>
  <r>
    <x v="0"/>
    <x v="1860"/>
  </r>
  <r>
    <x v="1"/>
    <x v="1861"/>
  </r>
  <r>
    <x v="2"/>
    <x v="1862"/>
  </r>
  <r>
    <x v="3"/>
    <x v="1863"/>
  </r>
  <r>
    <x v="4"/>
    <x v="1864"/>
  </r>
  <r>
    <x v="5"/>
    <x v="1865"/>
  </r>
  <r>
    <x v="6"/>
    <x v="1866"/>
  </r>
  <r>
    <x v="7"/>
    <x v="1867"/>
  </r>
  <r>
    <x v="8"/>
    <x v="1868"/>
  </r>
  <r>
    <x v="9"/>
    <x v="1869"/>
  </r>
  <r>
    <x v="10"/>
    <x v="1870"/>
  </r>
  <r>
    <x v="11"/>
    <x v="1871"/>
  </r>
  <r>
    <x v="0"/>
    <x v="1872"/>
  </r>
  <r>
    <x v="1"/>
    <x v="1873"/>
  </r>
  <r>
    <x v="2"/>
    <x v="1874"/>
  </r>
  <r>
    <x v="3"/>
    <x v="1875"/>
  </r>
  <r>
    <x v="4"/>
    <x v="1876"/>
  </r>
  <r>
    <x v="5"/>
    <x v="1877"/>
  </r>
  <r>
    <x v="6"/>
    <x v="1878"/>
  </r>
  <r>
    <x v="7"/>
    <x v="1879"/>
  </r>
  <r>
    <x v="8"/>
    <x v="1880"/>
  </r>
  <r>
    <x v="9"/>
    <x v="1881"/>
  </r>
  <r>
    <x v="10"/>
    <x v="1882"/>
  </r>
  <r>
    <x v="11"/>
    <x v="1883"/>
  </r>
  <r>
    <x v="0"/>
    <x v="1884"/>
  </r>
  <r>
    <x v="1"/>
    <x v="1885"/>
  </r>
  <r>
    <x v="2"/>
    <x v="1886"/>
  </r>
  <r>
    <x v="3"/>
    <x v="1887"/>
  </r>
  <r>
    <x v="4"/>
    <x v="1888"/>
  </r>
  <r>
    <x v="5"/>
    <x v="1889"/>
  </r>
  <r>
    <x v="6"/>
    <x v="1890"/>
  </r>
  <r>
    <x v="7"/>
    <x v="1891"/>
  </r>
  <r>
    <x v="8"/>
    <x v="1892"/>
  </r>
  <r>
    <x v="9"/>
    <x v="1893"/>
  </r>
  <r>
    <x v="10"/>
    <x v="1894"/>
  </r>
  <r>
    <x v="11"/>
    <x v="1895"/>
  </r>
  <r>
    <x v="0"/>
    <x v="1896"/>
  </r>
  <r>
    <x v="1"/>
    <x v="1897"/>
  </r>
  <r>
    <x v="2"/>
    <x v="1898"/>
  </r>
  <r>
    <x v="3"/>
    <x v="1899"/>
  </r>
  <r>
    <x v="4"/>
    <x v="1900"/>
  </r>
  <r>
    <x v="5"/>
    <x v="1901"/>
  </r>
  <r>
    <x v="6"/>
    <x v="1902"/>
  </r>
  <r>
    <x v="7"/>
    <x v="1903"/>
  </r>
  <r>
    <x v="8"/>
    <x v="1904"/>
  </r>
  <r>
    <x v="9"/>
    <x v="1905"/>
  </r>
  <r>
    <x v="10"/>
    <x v="1906"/>
  </r>
  <r>
    <x v="11"/>
    <x v="1907"/>
  </r>
  <r>
    <x v="0"/>
    <x v="1908"/>
  </r>
  <r>
    <x v="1"/>
    <x v="1909"/>
  </r>
  <r>
    <x v="2"/>
    <x v="1910"/>
  </r>
  <r>
    <x v="3"/>
    <x v="1911"/>
  </r>
  <r>
    <x v="4"/>
    <x v="1912"/>
  </r>
  <r>
    <x v="5"/>
    <x v="1913"/>
  </r>
  <r>
    <x v="6"/>
    <x v="1914"/>
  </r>
  <r>
    <x v="7"/>
    <x v="1915"/>
  </r>
  <r>
    <x v="8"/>
    <x v="1916"/>
  </r>
  <r>
    <x v="9"/>
    <x v="1917"/>
  </r>
  <r>
    <x v="10"/>
    <x v="1918"/>
  </r>
  <r>
    <x v="11"/>
    <x v="1919"/>
  </r>
  <r>
    <x v="0"/>
    <x v="1920"/>
  </r>
  <r>
    <x v="1"/>
    <x v="1921"/>
  </r>
  <r>
    <x v="2"/>
    <x v="1922"/>
  </r>
  <r>
    <x v="3"/>
    <x v="1923"/>
  </r>
  <r>
    <x v="4"/>
    <x v="1924"/>
  </r>
  <r>
    <x v="5"/>
    <x v="1925"/>
  </r>
  <r>
    <x v="6"/>
    <x v="1926"/>
  </r>
  <r>
    <x v="7"/>
    <x v="1927"/>
  </r>
  <r>
    <x v="8"/>
    <x v="1928"/>
  </r>
  <r>
    <x v="9"/>
    <x v="1929"/>
  </r>
  <r>
    <x v="10"/>
    <x v="1930"/>
  </r>
  <r>
    <x v="11"/>
    <x v="1931"/>
  </r>
  <r>
    <x v="0"/>
    <x v="1932"/>
  </r>
  <r>
    <x v="1"/>
    <x v="1933"/>
  </r>
  <r>
    <x v="2"/>
    <x v="1934"/>
  </r>
  <r>
    <x v="3"/>
    <x v="1935"/>
  </r>
  <r>
    <x v="4"/>
    <x v="1936"/>
  </r>
  <r>
    <x v="5"/>
    <x v="1937"/>
  </r>
  <r>
    <x v="6"/>
    <x v="1938"/>
  </r>
  <r>
    <x v="7"/>
    <x v="1939"/>
  </r>
  <r>
    <x v="8"/>
    <x v="1940"/>
  </r>
  <r>
    <x v="9"/>
    <x v="1941"/>
  </r>
  <r>
    <x v="10"/>
    <x v="1942"/>
  </r>
  <r>
    <x v="11"/>
    <x v="1943"/>
  </r>
  <r>
    <x v="0"/>
    <x v="1944"/>
  </r>
  <r>
    <x v="1"/>
    <x v="1945"/>
  </r>
  <r>
    <x v="2"/>
    <x v="1946"/>
  </r>
  <r>
    <x v="3"/>
    <x v="1947"/>
  </r>
  <r>
    <x v="4"/>
    <x v="1948"/>
  </r>
  <r>
    <x v="5"/>
    <x v="1949"/>
  </r>
  <r>
    <x v="6"/>
    <x v="1950"/>
  </r>
  <r>
    <x v="7"/>
    <x v="1951"/>
  </r>
  <r>
    <x v="8"/>
    <x v="1952"/>
  </r>
  <r>
    <x v="9"/>
    <x v="1953"/>
  </r>
  <r>
    <x v="10"/>
    <x v="1954"/>
  </r>
  <r>
    <x v="11"/>
    <x v="1955"/>
  </r>
  <r>
    <x v="0"/>
    <x v="1956"/>
  </r>
  <r>
    <x v="1"/>
    <x v="1957"/>
  </r>
  <r>
    <x v="2"/>
    <x v="1958"/>
  </r>
  <r>
    <x v="3"/>
    <x v="1959"/>
  </r>
  <r>
    <x v="4"/>
    <x v="1960"/>
  </r>
  <r>
    <x v="5"/>
    <x v="1961"/>
  </r>
  <r>
    <x v="6"/>
    <x v="1962"/>
  </r>
  <r>
    <x v="7"/>
    <x v="1963"/>
  </r>
  <r>
    <x v="8"/>
    <x v="1964"/>
  </r>
  <r>
    <x v="9"/>
    <x v="1965"/>
  </r>
  <r>
    <x v="10"/>
    <x v="1966"/>
  </r>
  <r>
    <x v="11"/>
    <x v="1967"/>
  </r>
  <r>
    <x v="0"/>
    <x v="1968"/>
  </r>
  <r>
    <x v="1"/>
    <x v="1969"/>
  </r>
  <r>
    <x v="2"/>
    <x v="1970"/>
  </r>
  <r>
    <x v="3"/>
    <x v="1971"/>
  </r>
  <r>
    <x v="4"/>
    <x v="1972"/>
  </r>
  <r>
    <x v="5"/>
    <x v="1973"/>
  </r>
  <r>
    <x v="6"/>
    <x v="1974"/>
  </r>
  <r>
    <x v="7"/>
    <x v="1975"/>
  </r>
  <r>
    <x v="8"/>
    <x v="1976"/>
  </r>
  <r>
    <x v="9"/>
    <x v="1977"/>
  </r>
  <r>
    <x v="10"/>
    <x v="1978"/>
  </r>
  <r>
    <x v="11"/>
    <x v="1979"/>
  </r>
  <r>
    <x v="0"/>
    <x v="1980"/>
  </r>
  <r>
    <x v="1"/>
    <x v="1981"/>
  </r>
  <r>
    <x v="2"/>
    <x v="1982"/>
  </r>
  <r>
    <x v="3"/>
    <x v="1983"/>
  </r>
  <r>
    <x v="4"/>
    <x v="1984"/>
  </r>
  <r>
    <x v="5"/>
    <x v="1985"/>
  </r>
  <r>
    <x v="6"/>
    <x v="1986"/>
  </r>
  <r>
    <x v="7"/>
    <x v="1987"/>
  </r>
  <r>
    <x v="8"/>
    <x v="1988"/>
  </r>
  <r>
    <x v="9"/>
    <x v="1989"/>
  </r>
  <r>
    <x v="10"/>
    <x v="1990"/>
  </r>
  <r>
    <x v="11"/>
    <x v="1991"/>
  </r>
  <r>
    <x v="0"/>
    <x v="1992"/>
  </r>
  <r>
    <x v="1"/>
    <x v="1993"/>
  </r>
  <r>
    <x v="2"/>
    <x v="1994"/>
  </r>
  <r>
    <x v="3"/>
    <x v="1995"/>
  </r>
  <r>
    <x v="4"/>
    <x v="1996"/>
  </r>
  <r>
    <x v="5"/>
    <x v="1997"/>
  </r>
  <r>
    <x v="6"/>
    <x v="1998"/>
  </r>
  <r>
    <x v="7"/>
    <x v="1999"/>
  </r>
  <r>
    <x v="8"/>
    <x v="2000"/>
  </r>
  <r>
    <x v="9"/>
    <x v="2001"/>
  </r>
  <r>
    <x v="10"/>
    <x v="2002"/>
  </r>
  <r>
    <x v="11"/>
    <x v="2003"/>
  </r>
  <r>
    <x v="0"/>
    <x v="2004"/>
  </r>
  <r>
    <x v="1"/>
    <x v="2005"/>
  </r>
  <r>
    <x v="2"/>
    <x v="2006"/>
  </r>
  <r>
    <x v="3"/>
    <x v="2007"/>
  </r>
  <r>
    <x v="4"/>
    <x v="2008"/>
  </r>
  <r>
    <x v="5"/>
    <x v="2009"/>
  </r>
  <r>
    <x v="6"/>
    <x v="2010"/>
  </r>
  <r>
    <x v="7"/>
    <x v="2011"/>
  </r>
  <r>
    <x v="8"/>
    <x v="2012"/>
  </r>
  <r>
    <x v="9"/>
    <x v="2013"/>
  </r>
  <r>
    <x v="10"/>
    <x v="2014"/>
  </r>
  <r>
    <x v="11"/>
    <x v="2015"/>
  </r>
  <r>
    <x v="0"/>
    <x v="2016"/>
  </r>
  <r>
    <x v="1"/>
    <x v="2017"/>
  </r>
  <r>
    <x v="2"/>
    <x v="2018"/>
  </r>
  <r>
    <x v="3"/>
    <x v="2019"/>
  </r>
  <r>
    <x v="4"/>
    <x v="2020"/>
  </r>
  <r>
    <x v="5"/>
    <x v="2021"/>
  </r>
  <r>
    <x v="6"/>
    <x v="2022"/>
  </r>
  <r>
    <x v="7"/>
    <x v="2023"/>
  </r>
  <r>
    <x v="8"/>
    <x v="2024"/>
  </r>
  <r>
    <x v="9"/>
    <x v="2025"/>
  </r>
  <r>
    <x v="10"/>
    <x v="2026"/>
  </r>
  <r>
    <x v="11"/>
    <x v="2027"/>
  </r>
  <r>
    <x v="0"/>
    <x v="2028"/>
  </r>
  <r>
    <x v="1"/>
    <x v="2029"/>
  </r>
  <r>
    <x v="2"/>
    <x v="2030"/>
  </r>
  <r>
    <x v="3"/>
    <x v="2031"/>
  </r>
  <r>
    <x v="4"/>
    <x v="2032"/>
  </r>
  <r>
    <x v="5"/>
    <x v="2033"/>
  </r>
  <r>
    <x v="6"/>
    <x v="2034"/>
  </r>
  <r>
    <x v="7"/>
    <x v="2035"/>
  </r>
  <r>
    <x v="8"/>
    <x v="2036"/>
  </r>
  <r>
    <x v="9"/>
    <x v="2037"/>
  </r>
  <r>
    <x v="10"/>
    <x v="2038"/>
  </r>
  <r>
    <x v="11"/>
    <x v="2039"/>
  </r>
  <r>
    <x v="0"/>
    <x v="2040"/>
  </r>
  <r>
    <x v="1"/>
    <x v="2041"/>
  </r>
  <r>
    <x v="2"/>
    <x v="2042"/>
  </r>
  <r>
    <x v="3"/>
    <x v="2043"/>
  </r>
  <r>
    <x v="4"/>
    <x v="2044"/>
  </r>
  <r>
    <x v="5"/>
    <x v="2045"/>
  </r>
  <r>
    <x v="6"/>
    <x v="2046"/>
  </r>
  <r>
    <x v="7"/>
    <x v="2047"/>
  </r>
  <r>
    <x v="8"/>
    <x v="2048"/>
  </r>
  <r>
    <x v="9"/>
    <x v="2049"/>
  </r>
  <r>
    <x v="10"/>
    <x v="2050"/>
  </r>
  <r>
    <x v="11"/>
    <x v="2051"/>
  </r>
  <r>
    <x v="0"/>
    <x v="2052"/>
  </r>
  <r>
    <x v="1"/>
    <x v="2053"/>
  </r>
  <r>
    <x v="2"/>
    <x v="2054"/>
  </r>
  <r>
    <x v="3"/>
    <x v="2055"/>
  </r>
  <r>
    <x v="4"/>
    <x v="2056"/>
  </r>
  <r>
    <x v="5"/>
    <x v="2057"/>
  </r>
  <r>
    <x v="6"/>
    <x v="2058"/>
  </r>
  <r>
    <x v="7"/>
    <x v="2059"/>
  </r>
  <r>
    <x v="8"/>
    <x v="2060"/>
  </r>
  <r>
    <x v="9"/>
    <x v="2061"/>
  </r>
  <r>
    <x v="10"/>
    <x v="2062"/>
  </r>
  <r>
    <x v="11"/>
    <x v="2063"/>
  </r>
  <r>
    <x v="0"/>
    <x v="2064"/>
  </r>
  <r>
    <x v="1"/>
    <x v="2065"/>
  </r>
  <r>
    <x v="2"/>
    <x v="2066"/>
  </r>
  <r>
    <x v="3"/>
    <x v="2067"/>
  </r>
  <r>
    <x v="4"/>
    <x v="2068"/>
  </r>
  <r>
    <x v="5"/>
    <x v="2069"/>
  </r>
  <r>
    <x v="6"/>
    <x v="2070"/>
  </r>
  <r>
    <x v="7"/>
    <x v="2071"/>
  </r>
  <r>
    <x v="8"/>
    <x v="2072"/>
  </r>
  <r>
    <x v="9"/>
    <x v="2073"/>
  </r>
  <r>
    <x v="10"/>
    <x v="2074"/>
  </r>
  <r>
    <x v="11"/>
    <x v="2075"/>
  </r>
  <r>
    <x v="0"/>
    <x v="2076"/>
  </r>
  <r>
    <x v="1"/>
    <x v="2077"/>
  </r>
  <r>
    <x v="2"/>
    <x v="2078"/>
  </r>
  <r>
    <x v="3"/>
    <x v="2079"/>
  </r>
  <r>
    <x v="4"/>
    <x v="2080"/>
  </r>
  <r>
    <x v="5"/>
    <x v="2081"/>
  </r>
  <r>
    <x v="6"/>
    <x v="2082"/>
  </r>
  <r>
    <x v="7"/>
    <x v="2083"/>
  </r>
  <r>
    <x v="8"/>
    <x v="2084"/>
  </r>
  <r>
    <x v="9"/>
    <x v="2085"/>
  </r>
  <r>
    <x v="10"/>
    <x v="2086"/>
  </r>
  <r>
    <x v="11"/>
    <x v="2087"/>
  </r>
  <r>
    <x v="0"/>
    <x v="2088"/>
  </r>
  <r>
    <x v="1"/>
    <x v="2089"/>
  </r>
  <r>
    <x v="2"/>
    <x v="2090"/>
  </r>
  <r>
    <x v="3"/>
    <x v="2091"/>
  </r>
  <r>
    <x v="4"/>
    <x v="2092"/>
  </r>
  <r>
    <x v="5"/>
    <x v="2093"/>
  </r>
  <r>
    <x v="6"/>
    <x v="2094"/>
  </r>
  <r>
    <x v="7"/>
    <x v="2095"/>
  </r>
  <r>
    <x v="8"/>
    <x v="2096"/>
  </r>
  <r>
    <x v="9"/>
    <x v="2097"/>
  </r>
  <r>
    <x v="10"/>
    <x v="2098"/>
  </r>
  <r>
    <x v="11"/>
    <x v="2099"/>
  </r>
  <r>
    <x v="0"/>
    <x v="2100"/>
  </r>
  <r>
    <x v="1"/>
    <x v="2101"/>
  </r>
  <r>
    <x v="2"/>
    <x v="2102"/>
  </r>
  <r>
    <x v="3"/>
    <x v="2103"/>
  </r>
  <r>
    <x v="4"/>
    <x v="2104"/>
  </r>
  <r>
    <x v="5"/>
    <x v="2105"/>
  </r>
  <r>
    <x v="6"/>
    <x v="2106"/>
  </r>
  <r>
    <x v="7"/>
    <x v="2107"/>
  </r>
  <r>
    <x v="8"/>
    <x v="2108"/>
  </r>
  <r>
    <x v="9"/>
    <x v="2109"/>
  </r>
  <r>
    <x v="10"/>
    <x v="2110"/>
  </r>
  <r>
    <x v="11"/>
    <x v="2111"/>
  </r>
  <r>
    <x v="0"/>
    <x v="2112"/>
  </r>
  <r>
    <x v="1"/>
    <x v="2113"/>
  </r>
  <r>
    <x v="2"/>
    <x v="2114"/>
  </r>
  <r>
    <x v="3"/>
    <x v="2115"/>
  </r>
  <r>
    <x v="4"/>
    <x v="2116"/>
  </r>
  <r>
    <x v="5"/>
    <x v="2117"/>
  </r>
  <r>
    <x v="6"/>
    <x v="2118"/>
  </r>
  <r>
    <x v="7"/>
    <x v="2119"/>
  </r>
  <r>
    <x v="8"/>
    <x v="2120"/>
  </r>
  <r>
    <x v="9"/>
    <x v="2121"/>
  </r>
  <r>
    <x v="10"/>
    <x v="2122"/>
  </r>
  <r>
    <x v="11"/>
    <x v="2123"/>
  </r>
  <r>
    <x v="0"/>
    <x v="2124"/>
  </r>
  <r>
    <x v="1"/>
    <x v="2125"/>
  </r>
  <r>
    <x v="2"/>
    <x v="2126"/>
  </r>
  <r>
    <x v="3"/>
    <x v="2127"/>
  </r>
  <r>
    <x v="4"/>
    <x v="2128"/>
  </r>
  <r>
    <x v="5"/>
    <x v="2129"/>
  </r>
  <r>
    <x v="6"/>
    <x v="2130"/>
  </r>
  <r>
    <x v="7"/>
    <x v="2131"/>
  </r>
  <r>
    <x v="8"/>
    <x v="2132"/>
  </r>
  <r>
    <x v="9"/>
    <x v="2133"/>
  </r>
  <r>
    <x v="10"/>
    <x v="2134"/>
  </r>
  <r>
    <x v="11"/>
    <x v="2135"/>
  </r>
  <r>
    <x v="0"/>
    <x v="2136"/>
  </r>
  <r>
    <x v="1"/>
    <x v="2137"/>
  </r>
  <r>
    <x v="2"/>
    <x v="2138"/>
  </r>
  <r>
    <x v="3"/>
    <x v="2139"/>
  </r>
  <r>
    <x v="4"/>
    <x v="2140"/>
  </r>
  <r>
    <x v="5"/>
    <x v="2141"/>
  </r>
  <r>
    <x v="6"/>
    <x v="2142"/>
  </r>
  <r>
    <x v="7"/>
    <x v="2143"/>
  </r>
  <r>
    <x v="8"/>
    <x v="2144"/>
  </r>
  <r>
    <x v="9"/>
    <x v="2145"/>
  </r>
  <r>
    <x v="10"/>
    <x v="2146"/>
  </r>
  <r>
    <x v="11"/>
    <x v="2147"/>
  </r>
  <r>
    <x v="0"/>
    <x v="2148"/>
  </r>
  <r>
    <x v="1"/>
    <x v="2149"/>
  </r>
  <r>
    <x v="2"/>
    <x v="2150"/>
  </r>
  <r>
    <x v="3"/>
    <x v="2151"/>
  </r>
  <r>
    <x v="4"/>
    <x v="2152"/>
  </r>
  <r>
    <x v="5"/>
    <x v="2153"/>
  </r>
  <r>
    <x v="6"/>
    <x v="2154"/>
  </r>
  <r>
    <x v="7"/>
    <x v="2155"/>
  </r>
  <r>
    <x v="8"/>
    <x v="2156"/>
  </r>
  <r>
    <x v="9"/>
    <x v="2157"/>
  </r>
  <r>
    <x v="10"/>
    <x v="2158"/>
  </r>
  <r>
    <x v="11"/>
    <x v="2159"/>
  </r>
  <r>
    <x v="0"/>
    <x v="2160"/>
  </r>
  <r>
    <x v="1"/>
    <x v="2161"/>
  </r>
  <r>
    <x v="2"/>
    <x v="2162"/>
  </r>
  <r>
    <x v="3"/>
    <x v="2163"/>
  </r>
  <r>
    <x v="4"/>
    <x v="2164"/>
  </r>
  <r>
    <x v="5"/>
    <x v="2165"/>
  </r>
  <r>
    <x v="6"/>
    <x v="2166"/>
  </r>
  <r>
    <x v="7"/>
    <x v="2167"/>
  </r>
  <r>
    <x v="8"/>
    <x v="2168"/>
  </r>
  <r>
    <x v="9"/>
    <x v="2169"/>
  </r>
  <r>
    <x v="10"/>
    <x v="2170"/>
  </r>
  <r>
    <x v="11"/>
    <x v="2171"/>
  </r>
  <r>
    <x v="0"/>
    <x v="2172"/>
  </r>
  <r>
    <x v="1"/>
    <x v="2173"/>
  </r>
  <r>
    <x v="2"/>
    <x v="2174"/>
  </r>
  <r>
    <x v="3"/>
    <x v="2175"/>
  </r>
  <r>
    <x v="4"/>
    <x v="2176"/>
  </r>
  <r>
    <x v="5"/>
    <x v="2177"/>
  </r>
  <r>
    <x v="6"/>
    <x v="2178"/>
  </r>
  <r>
    <x v="7"/>
    <x v="2179"/>
  </r>
  <r>
    <x v="8"/>
    <x v="2180"/>
  </r>
  <r>
    <x v="9"/>
    <x v="2181"/>
  </r>
  <r>
    <x v="10"/>
    <x v="2182"/>
  </r>
  <r>
    <x v="11"/>
    <x v="2183"/>
  </r>
  <r>
    <x v="0"/>
    <x v="2184"/>
  </r>
  <r>
    <x v="1"/>
    <x v="2185"/>
  </r>
  <r>
    <x v="2"/>
    <x v="2186"/>
  </r>
  <r>
    <x v="3"/>
    <x v="2187"/>
  </r>
  <r>
    <x v="4"/>
    <x v="2188"/>
  </r>
  <r>
    <x v="5"/>
    <x v="2189"/>
  </r>
  <r>
    <x v="6"/>
    <x v="2190"/>
  </r>
  <r>
    <x v="7"/>
    <x v="2191"/>
  </r>
  <r>
    <x v="8"/>
    <x v="2192"/>
  </r>
  <r>
    <x v="9"/>
    <x v="2193"/>
  </r>
  <r>
    <x v="10"/>
    <x v="2194"/>
  </r>
  <r>
    <x v="11"/>
    <x v="2195"/>
  </r>
  <r>
    <x v="0"/>
    <x v="2196"/>
  </r>
  <r>
    <x v="1"/>
    <x v="2197"/>
  </r>
  <r>
    <x v="2"/>
    <x v="2198"/>
  </r>
  <r>
    <x v="3"/>
    <x v="2199"/>
  </r>
  <r>
    <x v="4"/>
    <x v="2200"/>
  </r>
  <r>
    <x v="5"/>
    <x v="2201"/>
  </r>
  <r>
    <x v="6"/>
    <x v="2202"/>
  </r>
  <r>
    <x v="7"/>
    <x v="2203"/>
  </r>
  <r>
    <x v="8"/>
    <x v="2204"/>
  </r>
  <r>
    <x v="9"/>
    <x v="2205"/>
  </r>
  <r>
    <x v="10"/>
    <x v="2206"/>
  </r>
  <r>
    <x v="11"/>
    <x v="2207"/>
  </r>
  <r>
    <x v="0"/>
    <x v="2208"/>
  </r>
  <r>
    <x v="1"/>
    <x v="2209"/>
  </r>
  <r>
    <x v="2"/>
    <x v="2210"/>
  </r>
  <r>
    <x v="3"/>
    <x v="2211"/>
  </r>
  <r>
    <x v="4"/>
    <x v="2212"/>
  </r>
  <r>
    <x v="5"/>
    <x v="2213"/>
  </r>
  <r>
    <x v="6"/>
    <x v="2214"/>
  </r>
  <r>
    <x v="7"/>
    <x v="2215"/>
  </r>
  <r>
    <x v="8"/>
    <x v="2216"/>
  </r>
  <r>
    <x v="9"/>
    <x v="2217"/>
  </r>
  <r>
    <x v="10"/>
    <x v="2218"/>
  </r>
  <r>
    <x v="11"/>
    <x v="2219"/>
  </r>
  <r>
    <x v="0"/>
    <x v="2220"/>
  </r>
  <r>
    <x v="1"/>
    <x v="2221"/>
  </r>
  <r>
    <x v="2"/>
    <x v="2222"/>
  </r>
  <r>
    <x v="3"/>
    <x v="2223"/>
  </r>
  <r>
    <x v="4"/>
    <x v="2224"/>
  </r>
  <r>
    <x v="5"/>
    <x v="2225"/>
  </r>
  <r>
    <x v="6"/>
    <x v="2226"/>
  </r>
  <r>
    <x v="7"/>
    <x v="2227"/>
  </r>
  <r>
    <x v="8"/>
    <x v="2228"/>
  </r>
  <r>
    <x v="9"/>
    <x v="2229"/>
  </r>
  <r>
    <x v="10"/>
    <x v="2230"/>
  </r>
  <r>
    <x v="11"/>
    <x v="2231"/>
  </r>
  <r>
    <x v="0"/>
    <x v="2232"/>
  </r>
  <r>
    <x v="1"/>
    <x v="2233"/>
  </r>
  <r>
    <x v="2"/>
    <x v="2234"/>
  </r>
  <r>
    <x v="3"/>
    <x v="2235"/>
  </r>
  <r>
    <x v="4"/>
    <x v="2236"/>
  </r>
  <r>
    <x v="5"/>
    <x v="2237"/>
  </r>
  <r>
    <x v="6"/>
    <x v="2238"/>
  </r>
  <r>
    <x v="7"/>
    <x v="2239"/>
  </r>
  <r>
    <x v="8"/>
    <x v="2240"/>
  </r>
  <r>
    <x v="9"/>
    <x v="2241"/>
  </r>
  <r>
    <x v="10"/>
    <x v="2242"/>
  </r>
  <r>
    <x v="11"/>
    <x v="2243"/>
  </r>
  <r>
    <x v="0"/>
    <x v="2244"/>
  </r>
  <r>
    <x v="1"/>
    <x v="2245"/>
  </r>
  <r>
    <x v="2"/>
    <x v="2246"/>
  </r>
  <r>
    <x v="3"/>
    <x v="2247"/>
  </r>
  <r>
    <x v="4"/>
    <x v="2248"/>
  </r>
  <r>
    <x v="5"/>
    <x v="2249"/>
  </r>
  <r>
    <x v="6"/>
    <x v="2250"/>
  </r>
  <r>
    <x v="7"/>
    <x v="2251"/>
  </r>
  <r>
    <x v="8"/>
    <x v="2252"/>
  </r>
  <r>
    <x v="9"/>
    <x v="2253"/>
  </r>
  <r>
    <x v="10"/>
    <x v="2254"/>
  </r>
  <r>
    <x v="11"/>
    <x v="2255"/>
  </r>
  <r>
    <x v="0"/>
    <x v="2256"/>
  </r>
  <r>
    <x v="1"/>
    <x v="2257"/>
  </r>
  <r>
    <x v="2"/>
    <x v="2258"/>
  </r>
  <r>
    <x v="3"/>
    <x v="2259"/>
  </r>
  <r>
    <x v="4"/>
    <x v="2260"/>
  </r>
  <r>
    <x v="5"/>
    <x v="2261"/>
  </r>
  <r>
    <x v="6"/>
    <x v="2262"/>
  </r>
  <r>
    <x v="7"/>
    <x v="2263"/>
  </r>
  <r>
    <x v="8"/>
    <x v="2264"/>
  </r>
  <r>
    <x v="9"/>
    <x v="2265"/>
  </r>
  <r>
    <x v="10"/>
    <x v="2266"/>
  </r>
  <r>
    <x v="11"/>
    <x v="2267"/>
  </r>
  <r>
    <x v="0"/>
    <x v="2268"/>
  </r>
  <r>
    <x v="1"/>
    <x v="2269"/>
  </r>
  <r>
    <x v="2"/>
    <x v="2270"/>
  </r>
  <r>
    <x v="3"/>
    <x v="2271"/>
  </r>
  <r>
    <x v="4"/>
    <x v="2272"/>
  </r>
  <r>
    <x v="5"/>
    <x v="2273"/>
  </r>
  <r>
    <x v="6"/>
    <x v="2274"/>
  </r>
  <r>
    <x v="7"/>
    <x v="2275"/>
  </r>
  <r>
    <x v="8"/>
    <x v="2276"/>
  </r>
  <r>
    <x v="9"/>
    <x v="2277"/>
  </r>
  <r>
    <x v="10"/>
    <x v="2278"/>
  </r>
  <r>
    <x v="11"/>
    <x v="2279"/>
  </r>
  <r>
    <x v="0"/>
    <x v="2280"/>
  </r>
  <r>
    <x v="1"/>
    <x v="2281"/>
  </r>
  <r>
    <x v="2"/>
    <x v="2282"/>
  </r>
  <r>
    <x v="3"/>
    <x v="2283"/>
  </r>
  <r>
    <x v="4"/>
    <x v="2284"/>
  </r>
  <r>
    <x v="5"/>
    <x v="2285"/>
  </r>
  <r>
    <x v="6"/>
    <x v="2286"/>
  </r>
  <r>
    <x v="7"/>
    <x v="2287"/>
  </r>
  <r>
    <x v="8"/>
    <x v="2288"/>
  </r>
  <r>
    <x v="9"/>
    <x v="2289"/>
  </r>
  <r>
    <x v="10"/>
    <x v="2290"/>
  </r>
  <r>
    <x v="11"/>
    <x v="2291"/>
  </r>
  <r>
    <x v="0"/>
    <x v="2292"/>
  </r>
  <r>
    <x v="1"/>
    <x v="2293"/>
  </r>
  <r>
    <x v="2"/>
    <x v="2294"/>
  </r>
  <r>
    <x v="3"/>
    <x v="2295"/>
  </r>
  <r>
    <x v="4"/>
    <x v="2296"/>
  </r>
  <r>
    <x v="5"/>
    <x v="2297"/>
  </r>
  <r>
    <x v="6"/>
    <x v="2298"/>
  </r>
  <r>
    <x v="7"/>
    <x v="2299"/>
  </r>
  <r>
    <x v="8"/>
    <x v="2300"/>
  </r>
  <r>
    <x v="9"/>
    <x v="2301"/>
  </r>
  <r>
    <x v="10"/>
    <x v="2302"/>
  </r>
  <r>
    <x v="11"/>
    <x v="2303"/>
  </r>
  <r>
    <x v="0"/>
    <x v="2304"/>
  </r>
  <r>
    <x v="1"/>
    <x v="2305"/>
  </r>
  <r>
    <x v="2"/>
    <x v="2306"/>
  </r>
  <r>
    <x v="3"/>
    <x v="2307"/>
  </r>
  <r>
    <x v="4"/>
    <x v="2308"/>
  </r>
  <r>
    <x v="5"/>
    <x v="2309"/>
  </r>
  <r>
    <x v="6"/>
    <x v="2310"/>
  </r>
  <r>
    <x v="7"/>
    <x v="2311"/>
  </r>
  <r>
    <x v="8"/>
    <x v="2312"/>
  </r>
  <r>
    <x v="9"/>
    <x v="2313"/>
  </r>
  <r>
    <x v="10"/>
    <x v="2314"/>
  </r>
  <r>
    <x v="11"/>
    <x v="2315"/>
  </r>
  <r>
    <x v="0"/>
    <x v="2316"/>
  </r>
  <r>
    <x v="1"/>
    <x v="2317"/>
  </r>
  <r>
    <x v="2"/>
    <x v="2318"/>
  </r>
  <r>
    <x v="3"/>
    <x v="2319"/>
  </r>
  <r>
    <x v="4"/>
    <x v="2320"/>
  </r>
  <r>
    <x v="5"/>
    <x v="2321"/>
  </r>
  <r>
    <x v="6"/>
    <x v="2322"/>
  </r>
  <r>
    <x v="7"/>
    <x v="2323"/>
  </r>
  <r>
    <x v="8"/>
    <x v="2324"/>
  </r>
  <r>
    <x v="9"/>
    <x v="2325"/>
  </r>
  <r>
    <x v="10"/>
    <x v="2326"/>
  </r>
  <r>
    <x v="11"/>
    <x v="2327"/>
  </r>
  <r>
    <x v="0"/>
    <x v="2328"/>
  </r>
  <r>
    <x v="1"/>
    <x v="2329"/>
  </r>
  <r>
    <x v="2"/>
    <x v="2330"/>
  </r>
  <r>
    <x v="3"/>
    <x v="2331"/>
  </r>
  <r>
    <x v="4"/>
    <x v="2332"/>
  </r>
  <r>
    <x v="5"/>
    <x v="2333"/>
  </r>
  <r>
    <x v="6"/>
    <x v="2334"/>
  </r>
  <r>
    <x v="7"/>
    <x v="2335"/>
  </r>
  <r>
    <x v="8"/>
    <x v="2336"/>
  </r>
  <r>
    <x v="9"/>
    <x v="2337"/>
  </r>
  <r>
    <x v="10"/>
    <x v="2338"/>
  </r>
  <r>
    <x v="11"/>
    <x v="2339"/>
  </r>
  <r>
    <x v="0"/>
    <x v="2340"/>
  </r>
  <r>
    <x v="1"/>
    <x v="2341"/>
  </r>
  <r>
    <x v="2"/>
    <x v="2342"/>
  </r>
  <r>
    <x v="3"/>
    <x v="2343"/>
  </r>
  <r>
    <x v="4"/>
    <x v="2344"/>
  </r>
  <r>
    <x v="5"/>
    <x v="2345"/>
  </r>
  <r>
    <x v="6"/>
    <x v="2346"/>
  </r>
  <r>
    <x v="7"/>
    <x v="2347"/>
  </r>
  <r>
    <x v="8"/>
    <x v="2348"/>
  </r>
  <r>
    <x v="9"/>
    <x v="2349"/>
  </r>
  <r>
    <x v="10"/>
    <x v="2350"/>
  </r>
  <r>
    <x v="11"/>
    <x v="2351"/>
  </r>
  <r>
    <x v="0"/>
    <x v="2352"/>
  </r>
  <r>
    <x v="1"/>
    <x v="2353"/>
  </r>
  <r>
    <x v="2"/>
    <x v="2354"/>
  </r>
  <r>
    <x v="3"/>
    <x v="2355"/>
  </r>
  <r>
    <x v="4"/>
    <x v="2356"/>
  </r>
  <r>
    <x v="5"/>
    <x v="2357"/>
  </r>
  <r>
    <x v="6"/>
    <x v="2358"/>
  </r>
  <r>
    <x v="7"/>
    <x v="2359"/>
  </r>
  <r>
    <x v="8"/>
    <x v="2360"/>
  </r>
  <r>
    <x v="9"/>
    <x v="2361"/>
  </r>
  <r>
    <x v="10"/>
    <x v="2362"/>
  </r>
  <r>
    <x v="11"/>
    <x v="2363"/>
  </r>
  <r>
    <x v="0"/>
    <x v="2364"/>
  </r>
  <r>
    <x v="1"/>
    <x v="2365"/>
  </r>
  <r>
    <x v="2"/>
    <x v="2366"/>
  </r>
  <r>
    <x v="3"/>
    <x v="2367"/>
  </r>
  <r>
    <x v="4"/>
    <x v="2368"/>
  </r>
  <r>
    <x v="5"/>
    <x v="2369"/>
  </r>
  <r>
    <x v="6"/>
    <x v="2370"/>
  </r>
  <r>
    <x v="7"/>
    <x v="2371"/>
  </r>
  <r>
    <x v="8"/>
    <x v="2372"/>
  </r>
  <r>
    <x v="9"/>
    <x v="2373"/>
  </r>
  <r>
    <x v="10"/>
    <x v="2374"/>
  </r>
  <r>
    <x v="11"/>
    <x v="2375"/>
  </r>
  <r>
    <x v="0"/>
    <x v="2376"/>
  </r>
  <r>
    <x v="1"/>
    <x v="2377"/>
  </r>
  <r>
    <x v="2"/>
    <x v="2378"/>
  </r>
  <r>
    <x v="3"/>
    <x v="2379"/>
  </r>
  <r>
    <x v="4"/>
    <x v="2380"/>
  </r>
  <r>
    <x v="5"/>
    <x v="2381"/>
  </r>
  <r>
    <x v="6"/>
    <x v="2382"/>
  </r>
  <r>
    <x v="7"/>
    <x v="2383"/>
  </r>
  <r>
    <x v="8"/>
    <x v="2384"/>
  </r>
  <r>
    <x v="9"/>
    <x v="2385"/>
  </r>
  <r>
    <x v="10"/>
    <x v="2386"/>
  </r>
  <r>
    <x v="11"/>
    <x v="2387"/>
  </r>
  <r>
    <x v="0"/>
    <x v="2388"/>
  </r>
  <r>
    <x v="1"/>
    <x v="2389"/>
  </r>
  <r>
    <x v="2"/>
    <x v="2390"/>
  </r>
  <r>
    <x v="3"/>
    <x v="2391"/>
  </r>
  <r>
    <x v="4"/>
    <x v="2392"/>
  </r>
  <r>
    <x v="5"/>
    <x v="2393"/>
  </r>
  <r>
    <x v="6"/>
    <x v="2394"/>
  </r>
  <r>
    <x v="7"/>
    <x v="2395"/>
  </r>
  <r>
    <x v="8"/>
    <x v="2396"/>
  </r>
  <r>
    <x v="9"/>
    <x v="2397"/>
  </r>
  <r>
    <x v="10"/>
    <x v="2398"/>
  </r>
  <r>
    <x v="11"/>
    <x v="2399"/>
  </r>
  <r>
    <x v="0"/>
    <x v="2400"/>
  </r>
  <r>
    <x v="1"/>
    <x v="2401"/>
  </r>
  <r>
    <x v="2"/>
    <x v="2402"/>
  </r>
  <r>
    <x v="3"/>
    <x v="2403"/>
  </r>
  <r>
    <x v="4"/>
    <x v="2404"/>
  </r>
  <r>
    <x v="5"/>
    <x v="2405"/>
  </r>
  <r>
    <x v="6"/>
    <x v="2406"/>
  </r>
  <r>
    <x v="7"/>
    <x v="2407"/>
  </r>
  <r>
    <x v="8"/>
    <x v="2408"/>
  </r>
  <r>
    <x v="9"/>
    <x v="2409"/>
  </r>
  <r>
    <x v="10"/>
    <x v="2410"/>
  </r>
  <r>
    <x v="11"/>
    <x v="2411"/>
  </r>
  <r>
    <x v="0"/>
    <x v="2412"/>
  </r>
  <r>
    <x v="1"/>
    <x v="2413"/>
  </r>
  <r>
    <x v="2"/>
    <x v="2414"/>
  </r>
  <r>
    <x v="3"/>
    <x v="2415"/>
  </r>
  <r>
    <x v="4"/>
    <x v="2416"/>
  </r>
  <r>
    <x v="5"/>
    <x v="2417"/>
  </r>
  <r>
    <x v="6"/>
    <x v="2418"/>
  </r>
  <r>
    <x v="7"/>
    <x v="2419"/>
  </r>
  <r>
    <x v="8"/>
    <x v="2420"/>
  </r>
  <r>
    <x v="9"/>
    <x v="2421"/>
  </r>
  <r>
    <x v="10"/>
    <x v="2422"/>
  </r>
  <r>
    <x v="11"/>
    <x v="2423"/>
  </r>
  <r>
    <x v="0"/>
    <x v="2424"/>
  </r>
  <r>
    <x v="1"/>
    <x v="2425"/>
  </r>
  <r>
    <x v="2"/>
    <x v="2426"/>
  </r>
  <r>
    <x v="3"/>
    <x v="2427"/>
  </r>
  <r>
    <x v="4"/>
    <x v="2428"/>
  </r>
  <r>
    <x v="5"/>
    <x v="2429"/>
  </r>
  <r>
    <x v="6"/>
    <x v="2430"/>
  </r>
  <r>
    <x v="7"/>
    <x v="2431"/>
  </r>
  <r>
    <x v="8"/>
    <x v="2432"/>
  </r>
  <r>
    <x v="9"/>
    <x v="2433"/>
  </r>
  <r>
    <x v="10"/>
    <x v="2434"/>
  </r>
  <r>
    <x v="11"/>
    <x v="2435"/>
  </r>
  <r>
    <x v="0"/>
    <x v="2436"/>
  </r>
  <r>
    <x v="1"/>
    <x v="2437"/>
  </r>
  <r>
    <x v="2"/>
    <x v="2438"/>
  </r>
  <r>
    <x v="3"/>
    <x v="2439"/>
  </r>
  <r>
    <x v="4"/>
    <x v="2440"/>
  </r>
  <r>
    <x v="5"/>
    <x v="2441"/>
  </r>
  <r>
    <x v="6"/>
    <x v="2442"/>
  </r>
  <r>
    <x v="7"/>
    <x v="2443"/>
  </r>
  <r>
    <x v="8"/>
    <x v="2444"/>
  </r>
  <r>
    <x v="9"/>
    <x v="2445"/>
  </r>
  <r>
    <x v="10"/>
    <x v="2446"/>
  </r>
  <r>
    <x v="11"/>
    <x v="2447"/>
  </r>
  <r>
    <x v="0"/>
    <x v="2448"/>
  </r>
  <r>
    <x v="1"/>
    <x v="2449"/>
  </r>
  <r>
    <x v="2"/>
    <x v="2450"/>
  </r>
  <r>
    <x v="3"/>
    <x v="2451"/>
  </r>
  <r>
    <x v="4"/>
    <x v="2452"/>
  </r>
  <r>
    <x v="5"/>
    <x v="2453"/>
  </r>
  <r>
    <x v="6"/>
    <x v="2454"/>
  </r>
  <r>
    <x v="7"/>
    <x v="2455"/>
  </r>
  <r>
    <x v="8"/>
    <x v="2456"/>
  </r>
  <r>
    <x v="9"/>
    <x v="2457"/>
  </r>
  <r>
    <x v="10"/>
    <x v="2458"/>
  </r>
  <r>
    <x v="11"/>
    <x v="2459"/>
  </r>
  <r>
    <x v="0"/>
    <x v="2460"/>
  </r>
  <r>
    <x v="1"/>
    <x v="2461"/>
  </r>
  <r>
    <x v="2"/>
    <x v="2462"/>
  </r>
  <r>
    <x v="3"/>
    <x v="2463"/>
  </r>
  <r>
    <x v="4"/>
    <x v="2464"/>
  </r>
  <r>
    <x v="5"/>
    <x v="2465"/>
  </r>
  <r>
    <x v="6"/>
    <x v="2466"/>
  </r>
  <r>
    <x v="7"/>
    <x v="2467"/>
  </r>
  <r>
    <x v="8"/>
    <x v="2468"/>
  </r>
  <r>
    <x v="9"/>
    <x v="2469"/>
  </r>
  <r>
    <x v="10"/>
    <x v="2470"/>
  </r>
  <r>
    <x v="11"/>
    <x v="2471"/>
  </r>
  <r>
    <x v="0"/>
    <x v="2472"/>
  </r>
  <r>
    <x v="1"/>
    <x v="2473"/>
  </r>
  <r>
    <x v="2"/>
    <x v="2474"/>
  </r>
  <r>
    <x v="3"/>
    <x v="2475"/>
  </r>
  <r>
    <x v="4"/>
    <x v="2476"/>
  </r>
  <r>
    <x v="5"/>
    <x v="2477"/>
  </r>
  <r>
    <x v="6"/>
    <x v="2478"/>
  </r>
  <r>
    <x v="7"/>
    <x v="2479"/>
  </r>
  <r>
    <x v="8"/>
    <x v="2480"/>
  </r>
  <r>
    <x v="9"/>
    <x v="2481"/>
  </r>
  <r>
    <x v="10"/>
    <x v="2482"/>
  </r>
  <r>
    <x v="11"/>
    <x v="2483"/>
  </r>
  <r>
    <x v="0"/>
    <x v="2484"/>
  </r>
  <r>
    <x v="1"/>
    <x v="2485"/>
  </r>
  <r>
    <x v="2"/>
    <x v="2486"/>
  </r>
  <r>
    <x v="3"/>
    <x v="2487"/>
  </r>
  <r>
    <x v="4"/>
    <x v="2488"/>
  </r>
  <r>
    <x v="5"/>
    <x v="2489"/>
  </r>
  <r>
    <x v="6"/>
    <x v="2490"/>
  </r>
  <r>
    <x v="7"/>
    <x v="2491"/>
  </r>
  <r>
    <x v="8"/>
    <x v="2492"/>
  </r>
  <r>
    <x v="9"/>
    <x v="2493"/>
  </r>
  <r>
    <x v="10"/>
    <x v="2494"/>
  </r>
  <r>
    <x v="11"/>
    <x v="2495"/>
  </r>
  <r>
    <x v="0"/>
    <x v="2496"/>
  </r>
  <r>
    <x v="1"/>
    <x v="2497"/>
  </r>
  <r>
    <x v="2"/>
    <x v="2498"/>
  </r>
  <r>
    <x v="3"/>
    <x v="2499"/>
  </r>
  <r>
    <x v="4"/>
    <x v="2500"/>
  </r>
  <r>
    <x v="5"/>
    <x v="2501"/>
  </r>
  <r>
    <x v="6"/>
    <x v="2502"/>
  </r>
  <r>
    <x v="7"/>
    <x v="2503"/>
  </r>
  <r>
    <x v="8"/>
    <x v="2504"/>
  </r>
  <r>
    <x v="9"/>
    <x v="2505"/>
  </r>
  <r>
    <x v="10"/>
    <x v="2506"/>
  </r>
  <r>
    <x v="11"/>
    <x v="2507"/>
  </r>
  <r>
    <x v="0"/>
    <x v="2508"/>
  </r>
  <r>
    <x v="1"/>
    <x v="2509"/>
  </r>
  <r>
    <x v="2"/>
    <x v="2510"/>
  </r>
  <r>
    <x v="3"/>
    <x v="2511"/>
  </r>
  <r>
    <x v="4"/>
    <x v="2512"/>
  </r>
  <r>
    <x v="5"/>
    <x v="2513"/>
  </r>
  <r>
    <x v="6"/>
    <x v="2514"/>
  </r>
  <r>
    <x v="7"/>
    <x v="2515"/>
  </r>
  <r>
    <x v="8"/>
    <x v="2516"/>
  </r>
  <r>
    <x v="9"/>
    <x v="2517"/>
  </r>
  <r>
    <x v="10"/>
    <x v="2518"/>
  </r>
  <r>
    <x v="11"/>
    <x v="2519"/>
  </r>
  <r>
    <x v="0"/>
    <x v="2520"/>
  </r>
  <r>
    <x v="1"/>
    <x v="2521"/>
  </r>
  <r>
    <x v="2"/>
    <x v="2522"/>
  </r>
  <r>
    <x v="3"/>
    <x v="2523"/>
  </r>
  <r>
    <x v="4"/>
    <x v="2524"/>
  </r>
  <r>
    <x v="5"/>
    <x v="2525"/>
  </r>
  <r>
    <x v="6"/>
    <x v="2526"/>
  </r>
  <r>
    <x v="7"/>
    <x v="2527"/>
  </r>
  <r>
    <x v="8"/>
    <x v="2528"/>
  </r>
  <r>
    <x v="9"/>
    <x v="2529"/>
  </r>
  <r>
    <x v="10"/>
    <x v="2530"/>
  </r>
  <r>
    <x v="11"/>
    <x v="2531"/>
  </r>
  <r>
    <x v="0"/>
    <x v="2532"/>
  </r>
  <r>
    <x v="1"/>
    <x v="2533"/>
  </r>
  <r>
    <x v="2"/>
    <x v="2534"/>
  </r>
  <r>
    <x v="3"/>
    <x v="2535"/>
  </r>
  <r>
    <x v="4"/>
    <x v="2536"/>
  </r>
  <r>
    <x v="5"/>
    <x v="2537"/>
  </r>
  <r>
    <x v="6"/>
    <x v="2538"/>
  </r>
  <r>
    <x v="7"/>
    <x v="2539"/>
  </r>
  <r>
    <x v="8"/>
    <x v="2540"/>
  </r>
  <r>
    <x v="9"/>
    <x v="2541"/>
  </r>
  <r>
    <x v="10"/>
    <x v="2542"/>
  </r>
  <r>
    <x v="11"/>
    <x v="2543"/>
  </r>
  <r>
    <x v="0"/>
    <x v="2544"/>
  </r>
  <r>
    <x v="1"/>
    <x v="2545"/>
  </r>
  <r>
    <x v="2"/>
    <x v="2546"/>
  </r>
  <r>
    <x v="3"/>
    <x v="2547"/>
  </r>
  <r>
    <x v="4"/>
    <x v="2548"/>
  </r>
  <r>
    <x v="5"/>
    <x v="2549"/>
  </r>
  <r>
    <x v="6"/>
    <x v="2550"/>
  </r>
  <r>
    <x v="7"/>
    <x v="2551"/>
  </r>
  <r>
    <x v="8"/>
    <x v="2552"/>
  </r>
  <r>
    <x v="9"/>
    <x v="2553"/>
  </r>
  <r>
    <x v="10"/>
    <x v="2554"/>
  </r>
  <r>
    <x v="11"/>
    <x v="2555"/>
  </r>
  <r>
    <x v="0"/>
    <x v="2556"/>
  </r>
  <r>
    <x v="1"/>
    <x v="2557"/>
  </r>
  <r>
    <x v="2"/>
    <x v="2558"/>
  </r>
  <r>
    <x v="3"/>
    <x v="2559"/>
  </r>
  <r>
    <x v="4"/>
    <x v="2560"/>
  </r>
  <r>
    <x v="5"/>
    <x v="2561"/>
  </r>
  <r>
    <x v="6"/>
    <x v="2562"/>
  </r>
  <r>
    <x v="7"/>
    <x v="2563"/>
  </r>
  <r>
    <x v="8"/>
    <x v="2564"/>
  </r>
  <r>
    <x v="9"/>
    <x v="2565"/>
  </r>
  <r>
    <x v="10"/>
    <x v="2566"/>
  </r>
  <r>
    <x v="11"/>
    <x v="2567"/>
  </r>
  <r>
    <x v="0"/>
    <x v="2568"/>
  </r>
  <r>
    <x v="1"/>
    <x v="2569"/>
  </r>
  <r>
    <x v="2"/>
    <x v="2570"/>
  </r>
  <r>
    <x v="3"/>
    <x v="2571"/>
  </r>
  <r>
    <x v="4"/>
    <x v="2572"/>
  </r>
  <r>
    <x v="5"/>
    <x v="2573"/>
  </r>
  <r>
    <x v="6"/>
    <x v="2574"/>
  </r>
  <r>
    <x v="7"/>
    <x v="2575"/>
  </r>
  <r>
    <x v="8"/>
    <x v="2576"/>
  </r>
  <r>
    <x v="9"/>
    <x v="2577"/>
  </r>
  <r>
    <x v="10"/>
    <x v="2578"/>
  </r>
  <r>
    <x v="11"/>
    <x v="2579"/>
  </r>
  <r>
    <x v="0"/>
    <x v="2580"/>
  </r>
  <r>
    <x v="1"/>
    <x v="2581"/>
  </r>
  <r>
    <x v="2"/>
    <x v="2582"/>
  </r>
  <r>
    <x v="3"/>
    <x v="2583"/>
  </r>
  <r>
    <x v="4"/>
    <x v="2584"/>
  </r>
  <r>
    <x v="5"/>
    <x v="2585"/>
  </r>
  <r>
    <x v="6"/>
    <x v="2586"/>
  </r>
  <r>
    <x v="7"/>
    <x v="2587"/>
  </r>
  <r>
    <x v="8"/>
    <x v="2588"/>
  </r>
  <r>
    <x v="9"/>
    <x v="2589"/>
  </r>
  <r>
    <x v="10"/>
    <x v="2590"/>
  </r>
  <r>
    <x v="11"/>
    <x v="2591"/>
  </r>
  <r>
    <x v="0"/>
    <x v="2592"/>
  </r>
  <r>
    <x v="1"/>
    <x v="2593"/>
  </r>
  <r>
    <x v="2"/>
    <x v="2594"/>
  </r>
  <r>
    <x v="3"/>
    <x v="2595"/>
  </r>
  <r>
    <x v="4"/>
    <x v="2596"/>
  </r>
  <r>
    <x v="5"/>
    <x v="2597"/>
  </r>
  <r>
    <x v="6"/>
    <x v="2598"/>
  </r>
  <r>
    <x v="7"/>
    <x v="2599"/>
  </r>
  <r>
    <x v="8"/>
    <x v="2600"/>
  </r>
  <r>
    <x v="9"/>
    <x v="2601"/>
  </r>
  <r>
    <x v="10"/>
    <x v="2602"/>
  </r>
  <r>
    <x v="11"/>
    <x v="2603"/>
  </r>
  <r>
    <x v="0"/>
    <x v="2604"/>
  </r>
  <r>
    <x v="1"/>
    <x v="2605"/>
  </r>
  <r>
    <x v="2"/>
    <x v="2606"/>
  </r>
  <r>
    <x v="3"/>
    <x v="2607"/>
  </r>
  <r>
    <x v="4"/>
    <x v="2608"/>
  </r>
  <r>
    <x v="5"/>
    <x v="2609"/>
  </r>
  <r>
    <x v="6"/>
    <x v="2610"/>
  </r>
  <r>
    <x v="7"/>
    <x v="2611"/>
  </r>
  <r>
    <x v="8"/>
    <x v="2612"/>
  </r>
  <r>
    <x v="9"/>
    <x v="2613"/>
  </r>
  <r>
    <x v="10"/>
    <x v="2614"/>
  </r>
  <r>
    <x v="11"/>
    <x v="2615"/>
  </r>
  <r>
    <x v="0"/>
    <x v="2616"/>
  </r>
  <r>
    <x v="1"/>
    <x v="2617"/>
  </r>
  <r>
    <x v="2"/>
    <x v="2618"/>
  </r>
  <r>
    <x v="3"/>
    <x v="2619"/>
  </r>
  <r>
    <x v="4"/>
    <x v="2620"/>
  </r>
  <r>
    <x v="5"/>
    <x v="2621"/>
  </r>
  <r>
    <x v="6"/>
    <x v="2622"/>
  </r>
  <r>
    <x v="7"/>
    <x v="2623"/>
  </r>
  <r>
    <x v="8"/>
    <x v="2624"/>
  </r>
  <r>
    <x v="9"/>
    <x v="2625"/>
  </r>
  <r>
    <x v="10"/>
    <x v="2626"/>
  </r>
  <r>
    <x v="11"/>
    <x v="2627"/>
  </r>
  <r>
    <x v="0"/>
    <x v="2628"/>
  </r>
  <r>
    <x v="1"/>
    <x v="2629"/>
  </r>
  <r>
    <x v="2"/>
    <x v="2630"/>
  </r>
  <r>
    <x v="3"/>
    <x v="2631"/>
  </r>
  <r>
    <x v="4"/>
    <x v="2632"/>
  </r>
  <r>
    <x v="5"/>
    <x v="2633"/>
  </r>
  <r>
    <x v="6"/>
    <x v="2634"/>
  </r>
  <r>
    <x v="7"/>
    <x v="2635"/>
  </r>
  <r>
    <x v="8"/>
    <x v="2636"/>
  </r>
  <r>
    <x v="9"/>
    <x v="2637"/>
  </r>
  <r>
    <x v="10"/>
    <x v="2638"/>
  </r>
  <r>
    <x v="11"/>
    <x v="2639"/>
  </r>
  <r>
    <x v="0"/>
    <x v="2640"/>
  </r>
  <r>
    <x v="1"/>
    <x v="2641"/>
  </r>
  <r>
    <x v="2"/>
    <x v="2642"/>
  </r>
  <r>
    <x v="3"/>
    <x v="2643"/>
  </r>
  <r>
    <x v="4"/>
    <x v="2644"/>
  </r>
  <r>
    <x v="5"/>
    <x v="2645"/>
  </r>
  <r>
    <x v="6"/>
    <x v="2646"/>
  </r>
  <r>
    <x v="7"/>
    <x v="2647"/>
  </r>
  <r>
    <x v="8"/>
    <x v="2648"/>
  </r>
  <r>
    <x v="9"/>
    <x v="2649"/>
  </r>
  <r>
    <x v="10"/>
    <x v="2650"/>
  </r>
  <r>
    <x v="11"/>
    <x v="2651"/>
  </r>
  <r>
    <x v="0"/>
    <x v="2652"/>
  </r>
  <r>
    <x v="1"/>
    <x v="2653"/>
  </r>
  <r>
    <x v="2"/>
    <x v="2654"/>
  </r>
  <r>
    <x v="3"/>
    <x v="2655"/>
  </r>
  <r>
    <x v="4"/>
    <x v="2656"/>
  </r>
  <r>
    <x v="5"/>
    <x v="2657"/>
  </r>
  <r>
    <x v="6"/>
    <x v="2658"/>
  </r>
  <r>
    <x v="7"/>
    <x v="2659"/>
  </r>
  <r>
    <x v="8"/>
    <x v="2660"/>
  </r>
  <r>
    <x v="9"/>
    <x v="2661"/>
  </r>
  <r>
    <x v="10"/>
    <x v="2662"/>
  </r>
  <r>
    <x v="11"/>
    <x v="2663"/>
  </r>
  <r>
    <x v="0"/>
    <x v="2664"/>
  </r>
  <r>
    <x v="1"/>
    <x v="2665"/>
  </r>
  <r>
    <x v="2"/>
    <x v="2666"/>
  </r>
  <r>
    <x v="3"/>
    <x v="2667"/>
  </r>
  <r>
    <x v="4"/>
    <x v="2668"/>
  </r>
  <r>
    <x v="5"/>
    <x v="2669"/>
  </r>
  <r>
    <x v="6"/>
    <x v="2670"/>
  </r>
  <r>
    <x v="7"/>
    <x v="2671"/>
  </r>
  <r>
    <x v="8"/>
    <x v="2672"/>
  </r>
  <r>
    <x v="9"/>
    <x v="2673"/>
  </r>
  <r>
    <x v="10"/>
    <x v="2674"/>
  </r>
  <r>
    <x v="11"/>
    <x v="2675"/>
  </r>
  <r>
    <x v="0"/>
    <x v="2676"/>
  </r>
  <r>
    <x v="1"/>
    <x v="2677"/>
  </r>
  <r>
    <x v="2"/>
    <x v="2678"/>
  </r>
  <r>
    <x v="3"/>
    <x v="2679"/>
  </r>
  <r>
    <x v="4"/>
    <x v="2680"/>
  </r>
  <r>
    <x v="5"/>
    <x v="2681"/>
  </r>
  <r>
    <x v="6"/>
    <x v="2682"/>
  </r>
  <r>
    <x v="7"/>
    <x v="2683"/>
  </r>
  <r>
    <x v="8"/>
    <x v="2684"/>
  </r>
  <r>
    <x v="9"/>
    <x v="2685"/>
  </r>
  <r>
    <x v="10"/>
    <x v="2686"/>
  </r>
  <r>
    <x v="11"/>
    <x v="2687"/>
  </r>
  <r>
    <x v="0"/>
    <x v="2688"/>
  </r>
  <r>
    <x v="1"/>
    <x v="2689"/>
  </r>
  <r>
    <x v="2"/>
    <x v="2690"/>
  </r>
  <r>
    <x v="3"/>
    <x v="2691"/>
  </r>
  <r>
    <x v="4"/>
    <x v="2692"/>
  </r>
  <r>
    <x v="5"/>
    <x v="2693"/>
  </r>
  <r>
    <x v="6"/>
    <x v="2694"/>
  </r>
  <r>
    <x v="7"/>
    <x v="2695"/>
  </r>
  <r>
    <x v="8"/>
    <x v="2696"/>
  </r>
  <r>
    <x v="9"/>
    <x v="2697"/>
  </r>
  <r>
    <x v="10"/>
    <x v="2698"/>
  </r>
  <r>
    <x v="11"/>
    <x v="2699"/>
  </r>
  <r>
    <x v="0"/>
    <x v="2700"/>
  </r>
  <r>
    <x v="1"/>
    <x v="2701"/>
  </r>
  <r>
    <x v="2"/>
    <x v="2702"/>
  </r>
  <r>
    <x v="3"/>
    <x v="2703"/>
  </r>
  <r>
    <x v="4"/>
    <x v="2704"/>
  </r>
  <r>
    <x v="5"/>
    <x v="2705"/>
  </r>
  <r>
    <x v="6"/>
    <x v="2706"/>
  </r>
  <r>
    <x v="7"/>
    <x v="2707"/>
  </r>
  <r>
    <x v="8"/>
    <x v="2708"/>
  </r>
  <r>
    <x v="9"/>
    <x v="2709"/>
  </r>
  <r>
    <x v="10"/>
    <x v="2710"/>
  </r>
  <r>
    <x v="11"/>
    <x v="2711"/>
  </r>
  <r>
    <x v="0"/>
    <x v="2712"/>
  </r>
  <r>
    <x v="1"/>
    <x v="2713"/>
  </r>
  <r>
    <x v="2"/>
    <x v="2714"/>
  </r>
  <r>
    <x v="3"/>
    <x v="2715"/>
  </r>
  <r>
    <x v="4"/>
    <x v="2716"/>
  </r>
  <r>
    <x v="5"/>
    <x v="2717"/>
  </r>
  <r>
    <x v="6"/>
    <x v="2718"/>
  </r>
  <r>
    <x v="7"/>
    <x v="2719"/>
  </r>
  <r>
    <x v="8"/>
    <x v="2720"/>
  </r>
  <r>
    <x v="9"/>
    <x v="2721"/>
  </r>
  <r>
    <x v="10"/>
    <x v="2722"/>
  </r>
  <r>
    <x v="11"/>
    <x v="2723"/>
  </r>
  <r>
    <x v="0"/>
    <x v="2724"/>
  </r>
  <r>
    <x v="1"/>
    <x v="2725"/>
  </r>
  <r>
    <x v="2"/>
    <x v="2726"/>
  </r>
  <r>
    <x v="3"/>
    <x v="2727"/>
  </r>
  <r>
    <x v="4"/>
    <x v="2728"/>
  </r>
  <r>
    <x v="5"/>
    <x v="2729"/>
  </r>
  <r>
    <x v="6"/>
    <x v="2730"/>
  </r>
  <r>
    <x v="7"/>
    <x v="2731"/>
  </r>
  <r>
    <x v="8"/>
    <x v="2732"/>
  </r>
  <r>
    <x v="9"/>
    <x v="2733"/>
  </r>
  <r>
    <x v="10"/>
    <x v="2734"/>
  </r>
  <r>
    <x v="11"/>
    <x v="2735"/>
  </r>
  <r>
    <x v="0"/>
    <x v="2736"/>
  </r>
  <r>
    <x v="1"/>
    <x v="2737"/>
  </r>
  <r>
    <x v="2"/>
    <x v="2738"/>
  </r>
  <r>
    <x v="3"/>
    <x v="2739"/>
  </r>
  <r>
    <x v="4"/>
    <x v="2740"/>
  </r>
  <r>
    <x v="5"/>
    <x v="2741"/>
  </r>
  <r>
    <x v="6"/>
    <x v="2742"/>
  </r>
  <r>
    <x v="7"/>
    <x v="2743"/>
  </r>
  <r>
    <x v="8"/>
    <x v="2744"/>
  </r>
  <r>
    <x v="9"/>
    <x v="2745"/>
  </r>
  <r>
    <x v="10"/>
    <x v="2746"/>
  </r>
  <r>
    <x v="11"/>
    <x v="2747"/>
  </r>
  <r>
    <x v="0"/>
    <x v="2748"/>
  </r>
  <r>
    <x v="1"/>
    <x v="2749"/>
  </r>
  <r>
    <x v="2"/>
    <x v="2750"/>
  </r>
  <r>
    <x v="3"/>
    <x v="2751"/>
  </r>
  <r>
    <x v="4"/>
    <x v="2752"/>
  </r>
  <r>
    <x v="5"/>
    <x v="2753"/>
  </r>
  <r>
    <x v="6"/>
    <x v="2754"/>
  </r>
  <r>
    <x v="7"/>
    <x v="2755"/>
  </r>
  <r>
    <x v="8"/>
    <x v="2756"/>
  </r>
  <r>
    <x v="9"/>
    <x v="2757"/>
  </r>
  <r>
    <x v="10"/>
    <x v="2758"/>
  </r>
  <r>
    <x v="11"/>
    <x v="2759"/>
  </r>
  <r>
    <x v="0"/>
    <x v="2760"/>
  </r>
  <r>
    <x v="1"/>
    <x v="2761"/>
  </r>
  <r>
    <x v="2"/>
    <x v="2762"/>
  </r>
  <r>
    <x v="3"/>
    <x v="2763"/>
  </r>
  <r>
    <x v="4"/>
    <x v="2764"/>
  </r>
  <r>
    <x v="5"/>
    <x v="2765"/>
  </r>
  <r>
    <x v="6"/>
    <x v="2766"/>
  </r>
  <r>
    <x v="7"/>
    <x v="2767"/>
  </r>
  <r>
    <x v="8"/>
    <x v="2768"/>
  </r>
  <r>
    <x v="9"/>
    <x v="2769"/>
  </r>
  <r>
    <x v="10"/>
    <x v="2770"/>
  </r>
  <r>
    <x v="11"/>
    <x v="2771"/>
  </r>
  <r>
    <x v="0"/>
    <x v="2772"/>
  </r>
  <r>
    <x v="1"/>
    <x v="2773"/>
  </r>
  <r>
    <x v="2"/>
    <x v="2774"/>
  </r>
  <r>
    <x v="3"/>
    <x v="2775"/>
  </r>
  <r>
    <x v="4"/>
    <x v="2776"/>
  </r>
  <r>
    <x v="5"/>
    <x v="2777"/>
  </r>
  <r>
    <x v="6"/>
    <x v="2778"/>
  </r>
  <r>
    <x v="7"/>
    <x v="2779"/>
  </r>
  <r>
    <x v="8"/>
    <x v="2780"/>
  </r>
  <r>
    <x v="9"/>
    <x v="2781"/>
  </r>
  <r>
    <x v="10"/>
    <x v="2782"/>
  </r>
  <r>
    <x v="11"/>
    <x v="2783"/>
  </r>
  <r>
    <x v="0"/>
    <x v="2784"/>
  </r>
  <r>
    <x v="1"/>
    <x v="2785"/>
  </r>
  <r>
    <x v="2"/>
    <x v="2786"/>
  </r>
  <r>
    <x v="3"/>
    <x v="2787"/>
  </r>
  <r>
    <x v="4"/>
    <x v="2788"/>
  </r>
  <r>
    <x v="5"/>
    <x v="2789"/>
  </r>
  <r>
    <x v="6"/>
    <x v="2790"/>
  </r>
  <r>
    <x v="7"/>
    <x v="2791"/>
  </r>
  <r>
    <x v="8"/>
    <x v="2792"/>
  </r>
  <r>
    <x v="9"/>
    <x v="2793"/>
  </r>
  <r>
    <x v="10"/>
    <x v="2794"/>
  </r>
  <r>
    <x v="11"/>
    <x v="2795"/>
  </r>
  <r>
    <x v="0"/>
    <x v="2796"/>
  </r>
  <r>
    <x v="1"/>
    <x v="2797"/>
  </r>
  <r>
    <x v="2"/>
    <x v="2798"/>
  </r>
  <r>
    <x v="3"/>
    <x v="2799"/>
  </r>
  <r>
    <x v="4"/>
    <x v="2800"/>
  </r>
  <r>
    <x v="5"/>
    <x v="2801"/>
  </r>
  <r>
    <x v="6"/>
    <x v="2802"/>
  </r>
  <r>
    <x v="7"/>
    <x v="2803"/>
  </r>
  <r>
    <x v="8"/>
    <x v="2804"/>
  </r>
  <r>
    <x v="9"/>
    <x v="2805"/>
  </r>
  <r>
    <x v="10"/>
    <x v="2806"/>
  </r>
  <r>
    <x v="11"/>
    <x v="2807"/>
  </r>
  <r>
    <x v="0"/>
    <x v="2808"/>
  </r>
  <r>
    <x v="1"/>
    <x v="2809"/>
  </r>
  <r>
    <x v="2"/>
    <x v="2810"/>
  </r>
  <r>
    <x v="3"/>
    <x v="2811"/>
  </r>
  <r>
    <x v="4"/>
    <x v="2812"/>
  </r>
  <r>
    <x v="5"/>
    <x v="2813"/>
  </r>
  <r>
    <x v="6"/>
    <x v="2814"/>
  </r>
  <r>
    <x v="7"/>
    <x v="2815"/>
  </r>
  <r>
    <x v="8"/>
    <x v="2816"/>
  </r>
  <r>
    <x v="9"/>
    <x v="2817"/>
  </r>
  <r>
    <x v="10"/>
    <x v="2818"/>
  </r>
  <r>
    <x v="11"/>
    <x v="2819"/>
  </r>
  <r>
    <x v="0"/>
    <x v="2820"/>
  </r>
  <r>
    <x v="1"/>
    <x v="2821"/>
  </r>
  <r>
    <x v="2"/>
    <x v="2822"/>
  </r>
  <r>
    <x v="3"/>
    <x v="2823"/>
  </r>
  <r>
    <x v="4"/>
    <x v="2824"/>
  </r>
  <r>
    <x v="5"/>
    <x v="2825"/>
  </r>
  <r>
    <x v="6"/>
    <x v="2826"/>
  </r>
  <r>
    <x v="7"/>
    <x v="2827"/>
  </r>
  <r>
    <x v="8"/>
    <x v="2828"/>
  </r>
  <r>
    <x v="9"/>
    <x v="2829"/>
  </r>
  <r>
    <x v="10"/>
    <x v="2830"/>
  </r>
  <r>
    <x v="11"/>
    <x v="2831"/>
  </r>
  <r>
    <x v="0"/>
    <x v="2832"/>
  </r>
  <r>
    <x v="1"/>
    <x v="2833"/>
  </r>
  <r>
    <x v="2"/>
    <x v="2834"/>
  </r>
  <r>
    <x v="3"/>
    <x v="2835"/>
  </r>
  <r>
    <x v="4"/>
    <x v="2836"/>
  </r>
  <r>
    <x v="5"/>
    <x v="2837"/>
  </r>
  <r>
    <x v="6"/>
    <x v="2838"/>
  </r>
  <r>
    <x v="7"/>
    <x v="2839"/>
  </r>
  <r>
    <x v="8"/>
    <x v="2840"/>
  </r>
  <r>
    <x v="9"/>
    <x v="2841"/>
  </r>
  <r>
    <x v="10"/>
    <x v="2842"/>
  </r>
  <r>
    <x v="11"/>
    <x v="2843"/>
  </r>
  <r>
    <x v="0"/>
    <x v="2844"/>
  </r>
  <r>
    <x v="1"/>
    <x v="2845"/>
  </r>
  <r>
    <x v="2"/>
    <x v="2846"/>
  </r>
  <r>
    <x v="3"/>
    <x v="2847"/>
  </r>
  <r>
    <x v="4"/>
    <x v="2848"/>
  </r>
  <r>
    <x v="5"/>
    <x v="2849"/>
  </r>
  <r>
    <x v="6"/>
    <x v="2850"/>
  </r>
  <r>
    <x v="7"/>
    <x v="2851"/>
  </r>
  <r>
    <x v="8"/>
    <x v="2852"/>
  </r>
  <r>
    <x v="9"/>
    <x v="2853"/>
  </r>
  <r>
    <x v="10"/>
    <x v="2854"/>
  </r>
  <r>
    <x v="11"/>
    <x v="2855"/>
  </r>
  <r>
    <x v="0"/>
    <x v="2856"/>
  </r>
  <r>
    <x v="1"/>
    <x v="2857"/>
  </r>
  <r>
    <x v="2"/>
    <x v="2858"/>
  </r>
  <r>
    <x v="3"/>
    <x v="2859"/>
  </r>
  <r>
    <x v="4"/>
    <x v="2860"/>
  </r>
  <r>
    <x v="5"/>
    <x v="2861"/>
  </r>
  <r>
    <x v="6"/>
    <x v="2862"/>
  </r>
  <r>
    <x v="7"/>
    <x v="2863"/>
  </r>
  <r>
    <x v="8"/>
    <x v="2864"/>
  </r>
  <r>
    <x v="9"/>
    <x v="2865"/>
  </r>
  <r>
    <x v="10"/>
    <x v="2866"/>
  </r>
  <r>
    <x v="11"/>
    <x v="2867"/>
  </r>
  <r>
    <x v="0"/>
    <x v="2868"/>
  </r>
  <r>
    <x v="1"/>
    <x v="2869"/>
  </r>
  <r>
    <x v="2"/>
    <x v="2870"/>
  </r>
  <r>
    <x v="3"/>
    <x v="2871"/>
  </r>
  <r>
    <x v="4"/>
    <x v="2872"/>
  </r>
  <r>
    <x v="5"/>
    <x v="2873"/>
  </r>
  <r>
    <x v="6"/>
    <x v="2874"/>
  </r>
  <r>
    <x v="7"/>
    <x v="2875"/>
  </r>
  <r>
    <x v="8"/>
    <x v="2876"/>
  </r>
  <r>
    <x v="9"/>
    <x v="2877"/>
  </r>
  <r>
    <x v="10"/>
    <x v="2878"/>
  </r>
  <r>
    <x v="11"/>
    <x v="2879"/>
  </r>
  <r>
    <x v="0"/>
    <x v="2880"/>
  </r>
  <r>
    <x v="1"/>
    <x v="2881"/>
  </r>
  <r>
    <x v="2"/>
    <x v="2882"/>
  </r>
  <r>
    <x v="3"/>
    <x v="2883"/>
  </r>
  <r>
    <x v="4"/>
    <x v="2884"/>
  </r>
  <r>
    <x v="5"/>
    <x v="2885"/>
  </r>
  <r>
    <x v="6"/>
    <x v="2886"/>
  </r>
  <r>
    <x v="7"/>
    <x v="2887"/>
  </r>
  <r>
    <x v="8"/>
    <x v="2888"/>
  </r>
  <r>
    <x v="9"/>
    <x v="2889"/>
  </r>
  <r>
    <x v="10"/>
    <x v="2890"/>
  </r>
  <r>
    <x v="11"/>
    <x v="2891"/>
  </r>
  <r>
    <x v="0"/>
    <x v="2892"/>
  </r>
  <r>
    <x v="1"/>
    <x v="2893"/>
  </r>
  <r>
    <x v="2"/>
    <x v="2894"/>
  </r>
  <r>
    <x v="3"/>
    <x v="2895"/>
  </r>
  <r>
    <x v="4"/>
    <x v="2896"/>
  </r>
  <r>
    <x v="5"/>
    <x v="2897"/>
  </r>
  <r>
    <x v="6"/>
    <x v="2898"/>
  </r>
  <r>
    <x v="7"/>
    <x v="2899"/>
  </r>
  <r>
    <x v="8"/>
    <x v="2900"/>
  </r>
  <r>
    <x v="9"/>
    <x v="2901"/>
  </r>
  <r>
    <x v="10"/>
    <x v="2902"/>
  </r>
  <r>
    <x v="11"/>
    <x v="2903"/>
  </r>
  <r>
    <x v="0"/>
    <x v="2904"/>
  </r>
  <r>
    <x v="1"/>
    <x v="2905"/>
  </r>
  <r>
    <x v="2"/>
    <x v="2906"/>
  </r>
  <r>
    <x v="3"/>
    <x v="2907"/>
  </r>
  <r>
    <x v="4"/>
    <x v="2908"/>
  </r>
  <r>
    <x v="5"/>
    <x v="2909"/>
  </r>
  <r>
    <x v="6"/>
    <x v="2910"/>
  </r>
  <r>
    <x v="7"/>
    <x v="2911"/>
  </r>
  <r>
    <x v="8"/>
    <x v="2912"/>
  </r>
  <r>
    <x v="9"/>
    <x v="2913"/>
  </r>
  <r>
    <x v="10"/>
    <x v="2914"/>
  </r>
  <r>
    <x v="11"/>
    <x v="2915"/>
  </r>
  <r>
    <x v="0"/>
    <x v="2916"/>
  </r>
  <r>
    <x v="1"/>
    <x v="2917"/>
  </r>
  <r>
    <x v="2"/>
    <x v="2918"/>
  </r>
  <r>
    <x v="3"/>
    <x v="2919"/>
  </r>
  <r>
    <x v="4"/>
    <x v="2920"/>
  </r>
  <r>
    <x v="5"/>
    <x v="2921"/>
  </r>
  <r>
    <x v="6"/>
    <x v="2922"/>
  </r>
  <r>
    <x v="7"/>
    <x v="2923"/>
  </r>
  <r>
    <x v="8"/>
    <x v="2924"/>
  </r>
  <r>
    <x v="9"/>
    <x v="2925"/>
  </r>
  <r>
    <x v="10"/>
    <x v="2926"/>
  </r>
  <r>
    <x v="11"/>
    <x v="2927"/>
  </r>
  <r>
    <x v="0"/>
    <x v="2928"/>
  </r>
  <r>
    <x v="1"/>
    <x v="2929"/>
  </r>
  <r>
    <x v="2"/>
    <x v="2930"/>
  </r>
  <r>
    <x v="3"/>
    <x v="2931"/>
  </r>
  <r>
    <x v="4"/>
    <x v="2932"/>
  </r>
  <r>
    <x v="5"/>
    <x v="2933"/>
  </r>
  <r>
    <x v="6"/>
    <x v="2934"/>
  </r>
  <r>
    <x v="7"/>
    <x v="2935"/>
  </r>
  <r>
    <x v="8"/>
    <x v="2936"/>
  </r>
  <r>
    <x v="9"/>
    <x v="2937"/>
  </r>
  <r>
    <x v="10"/>
    <x v="2938"/>
  </r>
  <r>
    <x v="11"/>
    <x v="2939"/>
  </r>
  <r>
    <x v="0"/>
    <x v="2940"/>
  </r>
  <r>
    <x v="1"/>
    <x v="2941"/>
  </r>
  <r>
    <x v="2"/>
    <x v="2942"/>
  </r>
  <r>
    <x v="3"/>
    <x v="2943"/>
  </r>
  <r>
    <x v="4"/>
    <x v="2944"/>
  </r>
  <r>
    <x v="5"/>
    <x v="2945"/>
  </r>
  <r>
    <x v="6"/>
    <x v="2946"/>
  </r>
  <r>
    <x v="7"/>
    <x v="2947"/>
  </r>
  <r>
    <x v="8"/>
    <x v="2948"/>
  </r>
  <r>
    <x v="9"/>
    <x v="2949"/>
  </r>
  <r>
    <x v="10"/>
    <x v="2950"/>
  </r>
  <r>
    <x v="11"/>
    <x v="2951"/>
  </r>
  <r>
    <x v="0"/>
    <x v="2952"/>
  </r>
  <r>
    <x v="1"/>
    <x v="2953"/>
  </r>
  <r>
    <x v="2"/>
    <x v="2954"/>
  </r>
  <r>
    <x v="3"/>
    <x v="2955"/>
  </r>
  <r>
    <x v="4"/>
    <x v="2956"/>
  </r>
  <r>
    <x v="5"/>
    <x v="2957"/>
  </r>
  <r>
    <x v="6"/>
    <x v="2958"/>
  </r>
  <r>
    <x v="7"/>
    <x v="2959"/>
  </r>
  <r>
    <x v="8"/>
    <x v="2960"/>
  </r>
  <r>
    <x v="9"/>
    <x v="2961"/>
  </r>
  <r>
    <x v="10"/>
    <x v="2962"/>
  </r>
  <r>
    <x v="11"/>
    <x v="2963"/>
  </r>
  <r>
    <x v="0"/>
    <x v="2964"/>
  </r>
  <r>
    <x v="1"/>
    <x v="2965"/>
  </r>
  <r>
    <x v="2"/>
    <x v="2966"/>
  </r>
  <r>
    <x v="3"/>
    <x v="2967"/>
  </r>
  <r>
    <x v="4"/>
    <x v="2968"/>
  </r>
  <r>
    <x v="5"/>
    <x v="2969"/>
  </r>
  <r>
    <x v="6"/>
    <x v="2970"/>
  </r>
  <r>
    <x v="7"/>
    <x v="2971"/>
  </r>
  <r>
    <x v="8"/>
    <x v="2972"/>
  </r>
  <r>
    <x v="9"/>
    <x v="2973"/>
  </r>
  <r>
    <x v="10"/>
    <x v="2974"/>
  </r>
  <r>
    <x v="11"/>
    <x v="2975"/>
  </r>
  <r>
    <x v="0"/>
    <x v="2976"/>
  </r>
  <r>
    <x v="1"/>
    <x v="2977"/>
  </r>
  <r>
    <x v="2"/>
    <x v="2978"/>
  </r>
  <r>
    <x v="3"/>
    <x v="2979"/>
  </r>
  <r>
    <x v="4"/>
    <x v="2980"/>
  </r>
  <r>
    <x v="5"/>
    <x v="2981"/>
  </r>
  <r>
    <x v="6"/>
    <x v="2982"/>
  </r>
  <r>
    <x v="7"/>
    <x v="2983"/>
  </r>
  <r>
    <x v="8"/>
    <x v="2984"/>
  </r>
  <r>
    <x v="9"/>
    <x v="2985"/>
  </r>
  <r>
    <x v="10"/>
    <x v="2986"/>
  </r>
  <r>
    <x v="11"/>
    <x v="2987"/>
  </r>
  <r>
    <x v="0"/>
    <x v="2988"/>
  </r>
  <r>
    <x v="1"/>
    <x v="2989"/>
  </r>
  <r>
    <x v="2"/>
    <x v="2990"/>
  </r>
  <r>
    <x v="3"/>
    <x v="2991"/>
  </r>
  <r>
    <x v="4"/>
    <x v="2992"/>
  </r>
  <r>
    <x v="5"/>
    <x v="2993"/>
  </r>
  <r>
    <x v="6"/>
    <x v="2994"/>
  </r>
  <r>
    <x v="7"/>
    <x v="2995"/>
  </r>
  <r>
    <x v="8"/>
    <x v="2996"/>
  </r>
  <r>
    <x v="9"/>
    <x v="2997"/>
  </r>
  <r>
    <x v="10"/>
    <x v="2998"/>
  </r>
  <r>
    <x v="11"/>
    <x v="2999"/>
  </r>
  <r>
    <x v="0"/>
    <x v="3000"/>
  </r>
  <r>
    <x v="1"/>
    <x v="3001"/>
  </r>
  <r>
    <x v="2"/>
    <x v="3002"/>
  </r>
  <r>
    <x v="3"/>
    <x v="3003"/>
  </r>
  <r>
    <x v="4"/>
    <x v="3004"/>
  </r>
  <r>
    <x v="5"/>
    <x v="3005"/>
  </r>
  <r>
    <x v="6"/>
    <x v="3006"/>
  </r>
  <r>
    <x v="7"/>
    <x v="3007"/>
  </r>
  <r>
    <x v="8"/>
    <x v="3008"/>
  </r>
  <r>
    <x v="9"/>
    <x v="3009"/>
  </r>
  <r>
    <x v="10"/>
    <x v="3010"/>
  </r>
  <r>
    <x v="11"/>
    <x v="3011"/>
  </r>
  <r>
    <x v="0"/>
    <x v="3012"/>
  </r>
  <r>
    <x v="1"/>
    <x v="3013"/>
  </r>
  <r>
    <x v="2"/>
    <x v="3014"/>
  </r>
  <r>
    <x v="3"/>
    <x v="3015"/>
  </r>
  <r>
    <x v="4"/>
    <x v="3016"/>
  </r>
  <r>
    <x v="5"/>
    <x v="3017"/>
  </r>
  <r>
    <x v="6"/>
    <x v="3018"/>
  </r>
  <r>
    <x v="7"/>
    <x v="3019"/>
  </r>
  <r>
    <x v="8"/>
    <x v="3020"/>
  </r>
  <r>
    <x v="9"/>
    <x v="3021"/>
  </r>
  <r>
    <x v="10"/>
    <x v="3022"/>
  </r>
  <r>
    <x v="11"/>
    <x v="3023"/>
  </r>
  <r>
    <x v="0"/>
    <x v="3024"/>
  </r>
  <r>
    <x v="1"/>
    <x v="3025"/>
  </r>
  <r>
    <x v="2"/>
    <x v="3026"/>
  </r>
  <r>
    <x v="3"/>
    <x v="3027"/>
  </r>
  <r>
    <x v="4"/>
    <x v="3028"/>
  </r>
  <r>
    <x v="5"/>
    <x v="3029"/>
  </r>
  <r>
    <x v="6"/>
    <x v="3030"/>
  </r>
  <r>
    <x v="7"/>
    <x v="3031"/>
  </r>
  <r>
    <x v="8"/>
    <x v="3032"/>
  </r>
  <r>
    <x v="9"/>
    <x v="3033"/>
  </r>
  <r>
    <x v="10"/>
    <x v="3034"/>
  </r>
  <r>
    <x v="11"/>
    <x v="3035"/>
  </r>
  <r>
    <x v="0"/>
    <x v="3036"/>
  </r>
  <r>
    <x v="1"/>
    <x v="3037"/>
  </r>
  <r>
    <x v="2"/>
    <x v="3038"/>
  </r>
  <r>
    <x v="3"/>
    <x v="3039"/>
  </r>
  <r>
    <x v="4"/>
    <x v="3040"/>
  </r>
  <r>
    <x v="5"/>
    <x v="3041"/>
  </r>
  <r>
    <x v="6"/>
    <x v="3042"/>
  </r>
  <r>
    <x v="7"/>
    <x v="3043"/>
  </r>
  <r>
    <x v="8"/>
    <x v="3044"/>
  </r>
  <r>
    <x v="9"/>
    <x v="3045"/>
  </r>
  <r>
    <x v="10"/>
    <x v="3046"/>
  </r>
  <r>
    <x v="11"/>
    <x v="3047"/>
  </r>
  <r>
    <x v="0"/>
    <x v="3048"/>
  </r>
  <r>
    <x v="1"/>
    <x v="3049"/>
  </r>
  <r>
    <x v="2"/>
    <x v="3050"/>
  </r>
  <r>
    <x v="3"/>
    <x v="3051"/>
  </r>
  <r>
    <x v="4"/>
    <x v="3052"/>
  </r>
  <r>
    <x v="5"/>
    <x v="3053"/>
  </r>
  <r>
    <x v="6"/>
    <x v="3054"/>
  </r>
  <r>
    <x v="7"/>
    <x v="3055"/>
  </r>
  <r>
    <x v="8"/>
    <x v="3056"/>
  </r>
  <r>
    <x v="9"/>
    <x v="3057"/>
  </r>
  <r>
    <x v="10"/>
    <x v="3058"/>
  </r>
  <r>
    <x v="11"/>
    <x v="3059"/>
  </r>
  <r>
    <x v="0"/>
    <x v="3060"/>
  </r>
  <r>
    <x v="1"/>
    <x v="3061"/>
  </r>
  <r>
    <x v="2"/>
    <x v="3062"/>
  </r>
  <r>
    <x v="3"/>
    <x v="3063"/>
  </r>
  <r>
    <x v="4"/>
    <x v="3064"/>
  </r>
  <r>
    <x v="5"/>
    <x v="3065"/>
  </r>
  <r>
    <x v="6"/>
    <x v="3066"/>
  </r>
  <r>
    <x v="7"/>
    <x v="3067"/>
  </r>
  <r>
    <x v="8"/>
    <x v="3068"/>
  </r>
  <r>
    <x v="9"/>
    <x v="3069"/>
  </r>
  <r>
    <x v="10"/>
    <x v="3070"/>
  </r>
  <r>
    <x v="11"/>
    <x v="3071"/>
  </r>
  <r>
    <x v="0"/>
    <x v="3072"/>
  </r>
  <r>
    <x v="1"/>
    <x v="3073"/>
  </r>
  <r>
    <x v="2"/>
    <x v="3074"/>
  </r>
  <r>
    <x v="3"/>
    <x v="3075"/>
  </r>
  <r>
    <x v="4"/>
    <x v="3076"/>
  </r>
  <r>
    <x v="5"/>
    <x v="3077"/>
  </r>
  <r>
    <x v="6"/>
    <x v="3078"/>
  </r>
  <r>
    <x v="7"/>
    <x v="3079"/>
  </r>
  <r>
    <x v="8"/>
    <x v="3080"/>
  </r>
  <r>
    <x v="9"/>
    <x v="3081"/>
  </r>
  <r>
    <x v="10"/>
    <x v="3082"/>
  </r>
  <r>
    <x v="11"/>
    <x v="3083"/>
  </r>
  <r>
    <x v="0"/>
    <x v="3084"/>
  </r>
  <r>
    <x v="1"/>
    <x v="3085"/>
  </r>
  <r>
    <x v="2"/>
    <x v="3086"/>
  </r>
  <r>
    <x v="3"/>
    <x v="3087"/>
  </r>
  <r>
    <x v="4"/>
    <x v="3088"/>
  </r>
  <r>
    <x v="5"/>
    <x v="3089"/>
  </r>
  <r>
    <x v="6"/>
    <x v="3090"/>
  </r>
  <r>
    <x v="7"/>
    <x v="3091"/>
  </r>
  <r>
    <x v="8"/>
    <x v="3092"/>
  </r>
  <r>
    <x v="9"/>
    <x v="3093"/>
  </r>
  <r>
    <x v="10"/>
    <x v="3094"/>
  </r>
  <r>
    <x v="11"/>
    <x v="3095"/>
  </r>
  <r>
    <x v="0"/>
    <x v="3096"/>
  </r>
  <r>
    <x v="1"/>
    <x v="3097"/>
  </r>
  <r>
    <x v="2"/>
    <x v="3098"/>
  </r>
  <r>
    <x v="3"/>
    <x v="3099"/>
  </r>
  <r>
    <x v="4"/>
    <x v="3100"/>
  </r>
  <r>
    <x v="5"/>
    <x v="3101"/>
  </r>
  <r>
    <x v="6"/>
    <x v="3102"/>
  </r>
  <r>
    <x v="7"/>
    <x v="3103"/>
  </r>
  <r>
    <x v="8"/>
    <x v="3104"/>
  </r>
  <r>
    <x v="9"/>
    <x v="3105"/>
  </r>
  <r>
    <x v="10"/>
    <x v="3106"/>
  </r>
  <r>
    <x v="11"/>
    <x v="3107"/>
  </r>
  <r>
    <x v="0"/>
    <x v="3108"/>
  </r>
  <r>
    <x v="1"/>
    <x v="3109"/>
  </r>
  <r>
    <x v="2"/>
    <x v="3110"/>
  </r>
  <r>
    <x v="3"/>
    <x v="3111"/>
  </r>
  <r>
    <x v="4"/>
    <x v="3112"/>
  </r>
  <r>
    <x v="5"/>
    <x v="3113"/>
  </r>
  <r>
    <x v="6"/>
    <x v="3114"/>
  </r>
  <r>
    <x v="7"/>
    <x v="3115"/>
  </r>
  <r>
    <x v="8"/>
    <x v="3116"/>
  </r>
  <r>
    <x v="9"/>
    <x v="3117"/>
  </r>
  <r>
    <x v="10"/>
    <x v="3118"/>
  </r>
  <r>
    <x v="11"/>
    <x v="3119"/>
  </r>
  <r>
    <x v="0"/>
    <x v="3120"/>
  </r>
  <r>
    <x v="1"/>
    <x v="3121"/>
  </r>
  <r>
    <x v="2"/>
    <x v="3122"/>
  </r>
  <r>
    <x v="3"/>
    <x v="3123"/>
  </r>
  <r>
    <x v="4"/>
    <x v="3124"/>
  </r>
  <r>
    <x v="5"/>
    <x v="3125"/>
  </r>
  <r>
    <x v="6"/>
    <x v="3126"/>
  </r>
  <r>
    <x v="7"/>
    <x v="3127"/>
  </r>
  <r>
    <x v="8"/>
    <x v="3128"/>
  </r>
  <r>
    <x v="9"/>
    <x v="3129"/>
  </r>
  <r>
    <x v="10"/>
    <x v="3130"/>
  </r>
  <r>
    <x v="11"/>
    <x v="3131"/>
  </r>
  <r>
    <x v="0"/>
    <x v="3132"/>
  </r>
  <r>
    <x v="1"/>
    <x v="3133"/>
  </r>
  <r>
    <x v="2"/>
    <x v="3134"/>
  </r>
  <r>
    <x v="3"/>
    <x v="3135"/>
  </r>
  <r>
    <x v="4"/>
    <x v="3136"/>
  </r>
  <r>
    <x v="5"/>
    <x v="3137"/>
  </r>
  <r>
    <x v="6"/>
    <x v="3138"/>
  </r>
  <r>
    <x v="7"/>
    <x v="3139"/>
  </r>
  <r>
    <x v="8"/>
    <x v="3140"/>
  </r>
  <r>
    <x v="9"/>
    <x v="3141"/>
  </r>
  <r>
    <x v="10"/>
    <x v="3142"/>
  </r>
  <r>
    <x v="11"/>
    <x v="3143"/>
  </r>
  <r>
    <x v="0"/>
    <x v="3144"/>
  </r>
  <r>
    <x v="1"/>
    <x v="3145"/>
  </r>
  <r>
    <x v="2"/>
    <x v="3146"/>
  </r>
  <r>
    <x v="3"/>
    <x v="3147"/>
  </r>
  <r>
    <x v="4"/>
    <x v="3148"/>
  </r>
  <r>
    <x v="5"/>
    <x v="3149"/>
  </r>
  <r>
    <x v="6"/>
    <x v="3150"/>
  </r>
  <r>
    <x v="7"/>
    <x v="3151"/>
  </r>
  <r>
    <x v="8"/>
    <x v="3152"/>
  </r>
  <r>
    <x v="9"/>
    <x v="3153"/>
  </r>
  <r>
    <x v="10"/>
    <x v="3154"/>
  </r>
  <r>
    <x v="11"/>
    <x v="3155"/>
  </r>
  <r>
    <x v="0"/>
    <x v="3156"/>
  </r>
  <r>
    <x v="1"/>
    <x v="3157"/>
  </r>
  <r>
    <x v="2"/>
    <x v="3158"/>
  </r>
  <r>
    <x v="3"/>
    <x v="3159"/>
  </r>
  <r>
    <x v="4"/>
    <x v="3160"/>
  </r>
  <r>
    <x v="5"/>
    <x v="3161"/>
  </r>
  <r>
    <x v="6"/>
    <x v="3162"/>
  </r>
  <r>
    <x v="7"/>
    <x v="3163"/>
  </r>
  <r>
    <x v="8"/>
    <x v="3164"/>
  </r>
  <r>
    <x v="9"/>
    <x v="3165"/>
  </r>
  <r>
    <x v="10"/>
    <x v="3166"/>
  </r>
  <r>
    <x v="11"/>
    <x v="3167"/>
  </r>
  <r>
    <x v="0"/>
    <x v="3168"/>
  </r>
  <r>
    <x v="1"/>
    <x v="3169"/>
  </r>
  <r>
    <x v="2"/>
    <x v="3170"/>
  </r>
  <r>
    <x v="3"/>
    <x v="3171"/>
  </r>
  <r>
    <x v="4"/>
    <x v="3172"/>
  </r>
  <r>
    <x v="5"/>
    <x v="3173"/>
  </r>
  <r>
    <x v="6"/>
    <x v="3174"/>
  </r>
  <r>
    <x v="7"/>
    <x v="3175"/>
  </r>
  <r>
    <x v="8"/>
    <x v="3176"/>
  </r>
  <r>
    <x v="9"/>
    <x v="3177"/>
  </r>
  <r>
    <x v="10"/>
    <x v="3178"/>
  </r>
  <r>
    <x v="11"/>
    <x v="3179"/>
  </r>
  <r>
    <x v="0"/>
    <x v="3180"/>
  </r>
  <r>
    <x v="1"/>
    <x v="3181"/>
  </r>
  <r>
    <x v="2"/>
    <x v="3182"/>
  </r>
  <r>
    <x v="3"/>
    <x v="3183"/>
  </r>
  <r>
    <x v="4"/>
    <x v="3184"/>
  </r>
  <r>
    <x v="5"/>
    <x v="3185"/>
  </r>
  <r>
    <x v="6"/>
    <x v="3186"/>
  </r>
  <r>
    <x v="7"/>
    <x v="3187"/>
  </r>
  <r>
    <x v="8"/>
    <x v="3188"/>
  </r>
  <r>
    <x v="9"/>
    <x v="3189"/>
  </r>
  <r>
    <x v="10"/>
    <x v="3190"/>
  </r>
  <r>
    <x v="11"/>
    <x v="3191"/>
  </r>
  <r>
    <x v="0"/>
    <x v="3192"/>
  </r>
  <r>
    <x v="1"/>
    <x v="3193"/>
  </r>
  <r>
    <x v="2"/>
    <x v="3194"/>
  </r>
  <r>
    <x v="3"/>
    <x v="3195"/>
  </r>
  <r>
    <x v="4"/>
    <x v="3196"/>
  </r>
  <r>
    <x v="5"/>
    <x v="3197"/>
  </r>
  <r>
    <x v="6"/>
    <x v="3198"/>
  </r>
  <r>
    <x v="7"/>
    <x v="3199"/>
  </r>
  <r>
    <x v="8"/>
    <x v="3200"/>
  </r>
  <r>
    <x v="9"/>
    <x v="3201"/>
  </r>
  <r>
    <x v="10"/>
    <x v="3202"/>
  </r>
  <r>
    <x v="11"/>
    <x v="3203"/>
  </r>
  <r>
    <x v="0"/>
    <x v="3204"/>
  </r>
  <r>
    <x v="1"/>
    <x v="3205"/>
  </r>
  <r>
    <x v="2"/>
    <x v="3206"/>
  </r>
  <r>
    <x v="3"/>
    <x v="3207"/>
  </r>
  <r>
    <x v="4"/>
    <x v="3208"/>
  </r>
  <r>
    <x v="5"/>
    <x v="3209"/>
  </r>
  <r>
    <x v="6"/>
    <x v="3210"/>
  </r>
  <r>
    <x v="7"/>
    <x v="3211"/>
  </r>
  <r>
    <x v="8"/>
    <x v="3212"/>
  </r>
  <r>
    <x v="9"/>
    <x v="3213"/>
  </r>
  <r>
    <x v="10"/>
    <x v="3214"/>
  </r>
  <r>
    <x v="11"/>
    <x v="3215"/>
  </r>
  <r>
    <x v="0"/>
    <x v="3216"/>
  </r>
  <r>
    <x v="1"/>
    <x v="3217"/>
  </r>
  <r>
    <x v="2"/>
    <x v="3218"/>
  </r>
  <r>
    <x v="3"/>
    <x v="3219"/>
  </r>
  <r>
    <x v="4"/>
    <x v="3220"/>
  </r>
  <r>
    <x v="5"/>
    <x v="3221"/>
  </r>
  <r>
    <x v="6"/>
    <x v="3222"/>
  </r>
  <r>
    <x v="7"/>
    <x v="3223"/>
  </r>
  <r>
    <x v="8"/>
    <x v="3224"/>
  </r>
  <r>
    <x v="9"/>
    <x v="3225"/>
  </r>
  <r>
    <x v="10"/>
    <x v="3226"/>
  </r>
  <r>
    <x v="11"/>
    <x v="3227"/>
  </r>
  <r>
    <x v="0"/>
    <x v="3228"/>
  </r>
  <r>
    <x v="1"/>
    <x v="3229"/>
  </r>
  <r>
    <x v="2"/>
    <x v="3230"/>
  </r>
  <r>
    <x v="3"/>
    <x v="3231"/>
  </r>
  <r>
    <x v="4"/>
    <x v="3232"/>
  </r>
  <r>
    <x v="5"/>
    <x v="3233"/>
  </r>
  <r>
    <x v="6"/>
    <x v="3234"/>
  </r>
  <r>
    <x v="7"/>
    <x v="3235"/>
  </r>
  <r>
    <x v="8"/>
    <x v="3236"/>
  </r>
  <r>
    <x v="9"/>
    <x v="3237"/>
  </r>
  <r>
    <x v="10"/>
    <x v="3238"/>
  </r>
  <r>
    <x v="11"/>
    <x v="3239"/>
  </r>
  <r>
    <x v="0"/>
    <x v="3240"/>
  </r>
  <r>
    <x v="1"/>
    <x v="3241"/>
  </r>
  <r>
    <x v="2"/>
    <x v="3242"/>
  </r>
  <r>
    <x v="3"/>
    <x v="3243"/>
  </r>
  <r>
    <x v="4"/>
    <x v="3244"/>
  </r>
  <r>
    <x v="5"/>
    <x v="3245"/>
  </r>
  <r>
    <x v="6"/>
    <x v="3246"/>
  </r>
  <r>
    <x v="7"/>
    <x v="3247"/>
  </r>
  <r>
    <x v="8"/>
    <x v="3248"/>
  </r>
  <r>
    <x v="9"/>
    <x v="3249"/>
  </r>
  <r>
    <x v="10"/>
    <x v="3250"/>
  </r>
  <r>
    <x v="11"/>
    <x v="3251"/>
  </r>
  <r>
    <x v="0"/>
    <x v="3252"/>
  </r>
  <r>
    <x v="1"/>
    <x v="3253"/>
  </r>
  <r>
    <x v="2"/>
    <x v="3254"/>
  </r>
  <r>
    <x v="3"/>
    <x v="3255"/>
  </r>
  <r>
    <x v="4"/>
    <x v="3256"/>
  </r>
  <r>
    <x v="5"/>
    <x v="3257"/>
  </r>
  <r>
    <x v="6"/>
    <x v="3258"/>
  </r>
  <r>
    <x v="7"/>
    <x v="3259"/>
  </r>
  <r>
    <x v="8"/>
    <x v="3260"/>
  </r>
  <r>
    <x v="9"/>
    <x v="3261"/>
  </r>
  <r>
    <x v="10"/>
    <x v="3262"/>
  </r>
  <r>
    <x v="11"/>
    <x v="3263"/>
  </r>
  <r>
    <x v="0"/>
    <x v="3264"/>
  </r>
  <r>
    <x v="1"/>
    <x v="3265"/>
  </r>
  <r>
    <x v="2"/>
    <x v="3266"/>
  </r>
  <r>
    <x v="3"/>
    <x v="3267"/>
  </r>
  <r>
    <x v="4"/>
    <x v="3268"/>
  </r>
  <r>
    <x v="5"/>
    <x v="3269"/>
  </r>
  <r>
    <x v="6"/>
    <x v="3270"/>
  </r>
  <r>
    <x v="7"/>
    <x v="3271"/>
  </r>
  <r>
    <x v="8"/>
    <x v="3272"/>
  </r>
  <r>
    <x v="9"/>
    <x v="3273"/>
  </r>
  <r>
    <x v="10"/>
    <x v="3274"/>
  </r>
  <r>
    <x v="11"/>
    <x v="3275"/>
  </r>
  <r>
    <x v="0"/>
    <x v="3276"/>
  </r>
  <r>
    <x v="1"/>
    <x v="3277"/>
  </r>
  <r>
    <x v="2"/>
    <x v="3278"/>
  </r>
  <r>
    <x v="3"/>
    <x v="3279"/>
  </r>
  <r>
    <x v="4"/>
    <x v="3280"/>
  </r>
  <r>
    <x v="5"/>
    <x v="3281"/>
  </r>
  <r>
    <x v="6"/>
    <x v="3282"/>
  </r>
  <r>
    <x v="7"/>
    <x v="3283"/>
  </r>
  <r>
    <x v="8"/>
    <x v="3284"/>
  </r>
  <r>
    <x v="9"/>
    <x v="3285"/>
  </r>
  <r>
    <x v="10"/>
    <x v="3286"/>
  </r>
  <r>
    <x v="11"/>
    <x v="3287"/>
  </r>
  <r>
    <x v="0"/>
    <x v="3288"/>
  </r>
  <r>
    <x v="1"/>
    <x v="3289"/>
  </r>
  <r>
    <x v="2"/>
    <x v="3290"/>
  </r>
  <r>
    <x v="3"/>
    <x v="3291"/>
  </r>
  <r>
    <x v="4"/>
    <x v="3292"/>
  </r>
  <r>
    <x v="5"/>
    <x v="3293"/>
  </r>
  <r>
    <x v="6"/>
    <x v="3294"/>
  </r>
  <r>
    <x v="7"/>
    <x v="3295"/>
  </r>
  <r>
    <x v="8"/>
    <x v="3296"/>
  </r>
  <r>
    <x v="9"/>
    <x v="3297"/>
  </r>
  <r>
    <x v="10"/>
    <x v="3298"/>
  </r>
  <r>
    <x v="11"/>
    <x v="3299"/>
  </r>
  <r>
    <x v="0"/>
    <x v="3300"/>
  </r>
  <r>
    <x v="1"/>
    <x v="3301"/>
  </r>
  <r>
    <x v="2"/>
    <x v="3302"/>
  </r>
  <r>
    <x v="3"/>
    <x v="3303"/>
  </r>
  <r>
    <x v="4"/>
    <x v="3304"/>
  </r>
  <r>
    <x v="5"/>
    <x v="3305"/>
  </r>
  <r>
    <x v="6"/>
    <x v="3306"/>
  </r>
  <r>
    <x v="7"/>
    <x v="3307"/>
  </r>
  <r>
    <x v="8"/>
    <x v="3308"/>
  </r>
  <r>
    <x v="9"/>
    <x v="3309"/>
  </r>
  <r>
    <x v="10"/>
    <x v="3310"/>
  </r>
  <r>
    <x v="11"/>
    <x v="3311"/>
  </r>
  <r>
    <x v="0"/>
    <x v="3312"/>
  </r>
  <r>
    <x v="1"/>
    <x v="3313"/>
  </r>
  <r>
    <x v="2"/>
    <x v="3314"/>
  </r>
  <r>
    <x v="3"/>
    <x v="3315"/>
  </r>
  <r>
    <x v="4"/>
    <x v="3316"/>
  </r>
  <r>
    <x v="5"/>
    <x v="3317"/>
  </r>
  <r>
    <x v="6"/>
    <x v="3318"/>
  </r>
  <r>
    <x v="7"/>
    <x v="3319"/>
  </r>
  <r>
    <x v="8"/>
    <x v="3320"/>
  </r>
  <r>
    <x v="9"/>
    <x v="3321"/>
  </r>
  <r>
    <x v="10"/>
    <x v="3322"/>
  </r>
  <r>
    <x v="11"/>
    <x v="3323"/>
  </r>
  <r>
    <x v="0"/>
    <x v="3324"/>
  </r>
  <r>
    <x v="1"/>
    <x v="3325"/>
  </r>
  <r>
    <x v="2"/>
    <x v="3326"/>
  </r>
  <r>
    <x v="3"/>
    <x v="3327"/>
  </r>
  <r>
    <x v="4"/>
    <x v="3328"/>
  </r>
  <r>
    <x v="5"/>
    <x v="3329"/>
  </r>
  <r>
    <x v="6"/>
    <x v="3330"/>
  </r>
  <r>
    <x v="7"/>
    <x v="3331"/>
  </r>
  <r>
    <x v="8"/>
    <x v="3332"/>
  </r>
  <r>
    <x v="9"/>
    <x v="3333"/>
  </r>
  <r>
    <x v="10"/>
    <x v="3334"/>
  </r>
  <r>
    <x v="11"/>
    <x v="3335"/>
  </r>
  <r>
    <x v="0"/>
    <x v="3336"/>
  </r>
  <r>
    <x v="1"/>
    <x v="3337"/>
  </r>
  <r>
    <x v="2"/>
    <x v="3338"/>
  </r>
  <r>
    <x v="3"/>
    <x v="3339"/>
  </r>
  <r>
    <x v="4"/>
    <x v="3340"/>
  </r>
  <r>
    <x v="5"/>
    <x v="3341"/>
  </r>
  <r>
    <x v="6"/>
    <x v="3342"/>
  </r>
  <r>
    <x v="7"/>
    <x v="3343"/>
  </r>
  <r>
    <x v="8"/>
    <x v="3344"/>
  </r>
  <r>
    <x v="9"/>
    <x v="3345"/>
  </r>
  <r>
    <x v="10"/>
    <x v="3346"/>
  </r>
  <r>
    <x v="11"/>
    <x v="3347"/>
  </r>
  <r>
    <x v="0"/>
    <x v="3348"/>
  </r>
  <r>
    <x v="1"/>
    <x v="3349"/>
  </r>
  <r>
    <x v="2"/>
    <x v="3350"/>
  </r>
  <r>
    <x v="3"/>
    <x v="3351"/>
  </r>
  <r>
    <x v="4"/>
    <x v="3352"/>
  </r>
  <r>
    <x v="5"/>
    <x v="3353"/>
  </r>
  <r>
    <x v="6"/>
    <x v="3354"/>
  </r>
  <r>
    <x v="7"/>
    <x v="3355"/>
  </r>
  <r>
    <x v="8"/>
    <x v="3356"/>
  </r>
  <r>
    <x v="9"/>
    <x v="3357"/>
  </r>
  <r>
    <x v="10"/>
    <x v="3358"/>
  </r>
  <r>
    <x v="11"/>
    <x v="3359"/>
  </r>
  <r>
    <x v="0"/>
    <x v="3360"/>
  </r>
  <r>
    <x v="1"/>
    <x v="3361"/>
  </r>
  <r>
    <x v="2"/>
    <x v="3362"/>
  </r>
  <r>
    <x v="3"/>
    <x v="3363"/>
  </r>
  <r>
    <x v="4"/>
    <x v="3364"/>
  </r>
  <r>
    <x v="5"/>
    <x v="3365"/>
  </r>
  <r>
    <x v="6"/>
    <x v="3366"/>
  </r>
  <r>
    <x v="7"/>
    <x v="3367"/>
  </r>
  <r>
    <x v="8"/>
    <x v="3368"/>
  </r>
  <r>
    <x v="9"/>
    <x v="3369"/>
  </r>
  <r>
    <x v="10"/>
    <x v="3370"/>
  </r>
  <r>
    <x v="11"/>
    <x v="3371"/>
  </r>
  <r>
    <x v="0"/>
    <x v="3372"/>
  </r>
  <r>
    <x v="1"/>
    <x v="3373"/>
  </r>
  <r>
    <x v="2"/>
    <x v="3374"/>
  </r>
  <r>
    <x v="3"/>
    <x v="3375"/>
  </r>
  <r>
    <x v="4"/>
    <x v="3376"/>
  </r>
  <r>
    <x v="5"/>
    <x v="3377"/>
  </r>
  <r>
    <x v="6"/>
    <x v="3378"/>
  </r>
  <r>
    <x v="7"/>
    <x v="3379"/>
  </r>
  <r>
    <x v="8"/>
    <x v="3380"/>
  </r>
  <r>
    <x v="9"/>
    <x v="3381"/>
  </r>
  <r>
    <x v="10"/>
    <x v="3382"/>
  </r>
  <r>
    <x v="11"/>
    <x v="3383"/>
  </r>
  <r>
    <x v="0"/>
    <x v="3384"/>
  </r>
  <r>
    <x v="1"/>
    <x v="3385"/>
  </r>
  <r>
    <x v="2"/>
    <x v="3386"/>
  </r>
  <r>
    <x v="3"/>
    <x v="3387"/>
  </r>
  <r>
    <x v="4"/>
    <x v="3388"/>
  </r>
  <r>
    <x v="5"/>
    <x v="3389"/>
  </r>
  <r>
    <x v="6"/>
    <x v="3390"/>
  </r>
  <r>
    <x v="7"/>
    <x v="3391"/>
  </r>
  <r>
    <x v="8"/>
    <x v="3392"/>
  </r>
  <r>
    <x v="9"/>
    <x v="3393"/>
  </r>
  <r>
    <x v="10"/>
    <x v="3394"/>
  </r>
  <r>
    <x v="11"/>
    <x v="3395"/>
  </r>
  <r>
    <x v="0"/>
    <x v="3396"/>
  </r>
  <r>
    <x v="1"/>
    <x v="3397"/>
  </r>
  <r>
    <x v="2"/>
    <x v="3398"/>
  </r>
  <r>
    <x v="3"/>
    <x v="3399"/>
  </r>
  <r>
    <x v="4"/>
    <x v="3400"/>
  </r>
  <r>
    <x v="5"/>
    <x v="3401"/>
  </r>
  <r>
    <x v="6"/>
    <x v="3402"/>
  </r>
  <r>
    <x v="7"/>
    <x v="3403"/>
  </r>
  <r>
    <x v="8"/>
    <x v="3404"/>
  </r>
  <r>
    <x v="9"/>
    <x v="3405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3406">
  <r>
    <x v="0"/>
    <n v="187.37247837701292"/>
    <n v="98.309107089884307"/>
    <x v="0"/>
    <n v="0"/>
    <n v="98.309107089884307"/>
    <n v="83.362000360719776"/>
    <n v="0.66145883760943036"/>
  </r>
  <r>
    <x v="1"/>
    <n v="183.22763112366809"/>
    <n v="83.184629076055955"/>
    <x v="1"/>
    <n v="1"/>
    <n v="91.026951009152143"/>
    <n v="83.154727787239665"/>
    <n v="1.1726394930760904"/>
  </r>
  <r>
    <x v="2"/>
    <n v="179.37781155432285"/>
    <n v="70.273717641538184"/>
    <x v="2"/>
    <n v="2"/>
    <n v="84.14857243464354"/>
    <n v="83.018850574370063"/>
    <n v="4.6462414854782565"/>
  </r>
  <r>
    <x v="3"/>
    <n v="176.46802198446144"/>
    <n v="59.07898012360193"/>
    <x v="3"/>
    <n v="3"/>
    <n v="77.412969059041956"/>
    <n v="82.888081348184272"/>
    <n v="4.1423398483230613"/>
  </r>
  <r>
    <x v="4"/>
    <n v="173.5446822269665"/>
    <n v="50.015250968561396"/>
    <x v="4"/>
    <n v="4"/>
    <n v="71.715015895803489"/>
    <n v="82.777004504720196"/>
    <n v="3.3137558861654384"/>
  </r>
  <r>
    <x v="5"/>
    <n v="171.32248686901937"/>
    <n v="42.35062070693553"/>
    <x v="5"/>
    <n v="5"/>
    <n v="66.449900993881926"/>
    <n v="82.692367575336363"/>
    <n v="2.1104961646920088"/>
  </r>
  <r>
    <x v="6"/>
    <n v="167.29236393721618"/>
    <n v="35.628273774791971"/>
    <x v="6"/>
    <n v="6"/>
    <n v="61.172502987357262"/>
    <n v="82.614480883794528"/>
    <n v="1.8805631804308121"/>
  </r>
  <r>
    <x v="7"/>
    <n v="163.75350043977008"/>
    <n v="30.143929988849312"/>
    <x v="7"/>
    <n v="7"/>
    <n v="56.635436763503492"/>
    <n v="82.544777788224778"/>
    <n v="3.4071161091796256"/>
  </r>
  <r>
    <x v="8"/>
    <n v="161.59180076914001"/>
    <n v="25.366085904195792"/>
    <x v="8"/>
    <n v="8"/>
    <n v="52.151733911878672"/>
    <n v="82.425351267824368"/>
    <n v="3.3963762430357889"/>
  </r>
  <r>
    <x v="9"/>
    <n v="159.81570763429292"/>
    <n v="21.610923375378192"/>
    <x v="9"/>
    <n v="9"/>
    <n v="48.62006425328898"/>
    <n v="82.388933005552758"/>
    <n v="4.9726044637514946"/>
  </r>
  <r>
    <x v="10"/>
    <n v="161.69186192251814"/>
    <n v="18.243376044268874"/>
    <x v="10"/>
    <n v="10"/>
    <n v="44.91323389853077"/>
    <n v="82.31971890091333"/>
    <n v="4.7053544388327708"/>
  </r>
  <r>
    <x v="11"/>
    <n v="164.32639772787968"/>
    <n v="15.384753878214571"/>
    <x v="11"/>
    <n v="11"/>
    <n v="41.446377774221865"/>
    <n v="82.265461651848383"/>
    <n v="6.8942982979980911"/>
  </r>
  <r>
    <x v="0"/>
    <n v="167.59157919714644"/>
    <n v="96.024918421833277"/>
    <x v="12"/>
    <n v="12"/>
    <n v="38.132816278168939"/>
    <n v="82.220273375655552"/>
    <n v="8.2857377928423119"/>
  </r>
  <r>
    <x v="1"/>
    <n v="170.5076738788978"/>
    <n v="81.151450151746786"/>
    <x v="13"/>
    <n v="13"/>
    <n v="35.264532496744863"/>
    <n v="82.175037274897775"/>
    <n v="8.0867769993304535"/>
  </r>
  <r>
    <x v="2"/>
    <n v="174.14748465327034"/>
    <n v="67.944475942559137"/>
    <x v="14"/>
    <n v="14"/>
    <n v="32.308954948702272"/>
    <n v="82.144964136830396"/>
    <n v="7.8687054933724454"/>
  </r>
  <r>
    <x v="3"/>
    <n v="175.46292553562617"/>
    <n v="57.317753176092403"/>
    <x v="15"/>
    <n v="15"/>
    <n v="29.825300436207236"/>
    <n v="82.14826515743772"/>
    <n v="8.7261506607259633"/>
  </r>
  <r>
    <x v="4"/>
    <n v="174.58355063417935"/>
    <n v="47.764640709106516"/>
    <x v="16"/>
    <n v="16"/>
    <n v="27.197506929965321"/>
    <n v="82.178631881442769"/>
    <n v="8.9196279218633379"/>
  </r>
  <r>
    <x v="5"/>
    <n v="174.56422731435313"/>
    <n v="39.867229032911254"/>
    <x v="17"/>
    <n v="17"/>
    <n v="24.840798019230689"/>
    <n v="82.227951193106435"/>
    <n v="8.5351724230041981"/>
  </r>
  <r>
    <x v="6"/>
    <n v="177.31896689190137"/>
    <n v="33.799135546973368"/>
    <x v="18"/>
    <n v="18"/>
    <n v="23.045280412915684"/>
    <n v="82.299350871636079"/>
    <n v="8.7991156397830963"/>
  </r>
  <r>
    <x v="7"/>
    <n v="180.79659267875124"/>
    <n v="28.335171353617824"/>
    <x v="19"/>
    <n v="19"/>
    <n v="21.141176846579754"/>
    <n v="82.365632288024557"/>
    <n v="8.9634714356802974"/>
  </r>
  <r>
    <x v="8"/>
    <n v="183.56830800758635"/>
    <n v="24.444001590608487"/>
    <x v="20"/>
    <n v="20"/>
    <n v="19.957334236669944"/>
    <n v="82.434159462380435"/>
    <n v="8.8976103906709554"/>
  </r>
  <r>
    <x v="9"/>
    <n v="184.43646153722651"/>
    <n v="20.77532184977748"/>
    <x v="21"/>
    <n v="21"/>
    <n v="18.56115082139149"/>
    <n v="82.466639833276091"/>
    <n v="9.0343528117852472"/>
  </r>
  <r>
    <x v="10"/>
    <n v="183.44063140463686"/>
    <n v="17.340186206639366"/>
    <x v="22"/>
    <n v="22"/>
    <n v="16.952658267858748"/>
    <n v="82.482656205520669"/>
    <n v="9.1011157440788182"/>
  </r>
  <r>
    <x v="11"/>
    <n v="181.3051103191606"/>
    <n v="14.84329399695903"/>
    <x v="23"/>
    <n v="23"/>
    <n v="15.87966191685954"/>
    <n v="82.505929576678511"/>
    <n v="8.9360852385807732"/>
  </r>
  <r>
    <x v="0"/>
    <n v="179.59441273780325"/>
    <n v="92.793857058476078"/>
    <x v="24"/>
    <n v="24"/>
    <n v="14.633529764184438"/>
    <n v="82.514811569853407"/>
    <n v="7.7384305544530321"/>
  </r>
  <r>
    <x v="1"/>
    <n v="176.0221050000672"/>
    <n v="79.067654141487566"/>
    <x v="25"/>
    <n v="25"/>
    <n v="13.644437423049592"/>
    <n v="82.510141702449999"/>
    <n v="9.2031977557793923"/>
  </r>
  <r>
    <x v="2"/>
    <n v="173.71126043719337"/>
    <n v="68.383563367433595"/>
    <x v="26"/>
    <n v="0"/>
    <n v="95.51092734790312"/>
    <n v="82.501134519630696"/>
    <n v="8.9191537173685447"/>
  </r>
  <r>
    <x v="3"/>
    <n v="171.67280746187376"/>
    <n v="58.358029613669785"/>
    <x v="27"/>
    <n v="1"/>
    <n v="89.192608635412327"/>
    <n v="82.246904177859363"/>
    <n v="8.1831860297760812"/>
  </r>
  <r>
    <x v="4"/>
    <n v="171.50820694561594"/>
    <n v="49.25875553358231"/>
    <x v="28"/>
    <n v="2"/>
    <n v="82.383187881135129"/>
    <n v="81.954788141576515"/>
    <n v="8.3899124852096847"/>
  </r>
  <r>
    <x v="5"/>
    <n v="170.33194539010032"/>
    <n v="41.479790562012127"/>
    <x v="29"/>
    <n v="3"/>
    <n v="75.913431672277298"/>
    <n v="81.724342061369995"/>
    <n v="8.3546540746405356"/>
  </r>
  <r>
    <x v="6"/>
    <n v="168.81500773942651"/>
    <n v="35.239197754742136"/>
    <x v="30"/>
    <n v="4"/>
    <n v="70.572417349121977"/>
    <n v="81.592630693294126"/>
    <n v="8.2439481416910567"/>
  </r>
  <r>
    <x v="7"/>
    <n v="167.13899762245293"/>
    <n v="29.842241062903074"/>
    <x v="31"/>
    <n v="5"/>
    <n v="65.398430658067184"/>
    <n v="81.467473677321834"/>
    <n v="8.2754002321778373"/>
  </r>
  <r>
    <x v="8"/>
    <n v="167.62367482863397"/>
    <n v="25.116606142789482"/>
    <x v="32"/>
    <n v="6"/>
    <n v="60.231511197165432"/>
    <n v="81.338676859839381"/>
    <n v="7.7790296953134188"/>
  </r>
  <r>
    <x v="9"/>
    <n v="168.71284380647634"/>
    <n v="20.967949425668372"/>
    <x v="33"/>
    <n v="7"/>
    <n v="55.023178738097876"/>
    <n v="81.19686691187421"/>
    <n v="7.9493521151136619"/>
  </r>
  <r>
    <x v="10"/>
    <n v="171.40436003190305"/>
    <n v="17.990304275271111"/>
    <x v="34"/>
    <n v="8"/>
    <n v="51.660087371211787"/>
    <n v="81.13109527185712"/>
    <n v="7.4512928995109604"/>
  </r>
  <r>
    <x v="11"/>
    <n v="173.46016522321324"/>
    <n v="15.175548070167279"/>
    <x v="35"/>
    <n v="9"/>
    <n v="47.685673840656833"/>
    <n v="81.018585893152945"/>
    <n v="7.255180004801737"/>
  </r>
  <r>
    <x v="0"/>
    <n v="175.23712063393543"/>
    <n v="95.382949399488083"/>
    <x v="36"/>
    <n v="10"/>
    <n v="44.180761036153854"/>
    <n v="80.936306633576677"/>
    <n v="7.322831092666604"/>
  </r>
  <r>
    <x v="1"/>
    <n v="180.24475471111498"/>
    <n v="80.56704075605434"/>
    <x v="37"/>
    <n v="11"/>
    <n v="40.836336045618751"/>
    <n v="80.860876865874488"/>
    <n v="7.3111803019559716"/>
  </r>
  <r>
    <x v="2"/>
    <n v="182.87155160468265"/>
    <n v="67.650529911423192"/>
    <x v="38"/>
    <n v="12"/>
    <n v="37.522128917938844"/>
    <n v="80.810158426042491"/>
    <n v="7.4569916985864282"/>
  </r>
  <r>
    <x v="3"/>
    <n v="186.62847334083708"/>
    <n v="57.433605026023514"/>
    <x v="39"/>
    <n v="13"/>
    <n v="34.858545132835452"/>
    <n v="80.775909380895058"/>
    <n v="7.5764169297567463"/>
  </r>
  <r>
    <x v="4"/>
    <n v="188.69146856933426"/>
    <n v="48.713734982652397"/>
    <x v="40"/>
    <n v="14"/>
    <n v="32.353518726900944"/>
    <n v="80.728891246456911"/>
    <n v="7.5754103471708163"/>
  </r>
  <r>
    <x v="5"/>
    <n v="189.88777073343439"/>
    <n v="41.602226855242478"/>
    <x v="41"/>
    <n v="15"/>
    <n v="30.235251210275287"/>
    <n v="80.681140337799661"/>
    <n v="7.876129852535712"/>
  </r>
  <r>
    <x v="6"/>
    <n v="188.38770438837378"/>
    <n v="35.035547674962572"/>
    <x v="42"/>
    <n v="16"/>
    <n v="27.863317637424846"/>
    <n v="80.605471844495668"/>
    <n v="7.3681655267272745"/>
  </r>
  <r>
    <x v="7"/>
    <n v="187.30414782199978"/>
    <n v="29.65158282349282"/>
    <x v="43"/>
    <n v="17"/>
    <n v="25.804693679380986"/>
    <n v="80.528976251705444"/>
    <n v="7.2626934104669374"/>
  </r>
  <r>
    <x v="8"/>
    <n v="183.75863394669344"/>
    <n v="25.138991462159719"/>
    <x v="44"/>
    <n v="18"/>
    <n v="23.94007953416012"/>
    <n v="80.463882679808052"/>
    <n v="7.0693756126201848"/>
  </r>
  <r>
    <x v="9"/>
    <n v="179.64253166844256"/>
    <n v="21.175064613844526"/>
    <x v="45"/>
    <n v="19"/>
    <n v="22.06629370038446"/>
    <n v="80.404901459953223"/>
    <n v="7.0665482790360201"/>
  </r>
  <r>
    <x v="10"/>
    <n v="171.98927264433834"/>
    <n v="17.885850348158048"/>
    <x v="46"/>
    <n v="20"/>
    <n v="20.395819243761029"/>
    <n v="80.364850234159761"/>
    <n v="7.0703722864944396"/>
  </r>
  <r>
    <x v="11"/>
    <n v="164.97941996620906"/>
    <n v="15.047915133832218"/>
    <x v="47"/>
    <n v="21"/>
    <n v="18.77737184669332"/>
    <n v="80.324619368539999"/>
    <n v="6.980664029348759"/>
  </r>
  <r>
    <x v="0"/>
    <n v="160.3810454667238"/>
    <n v="93.871921182266021"/>
    <x v="48"/>
    <n v="22"/>
    <n v="17.266848778489443"/>
    <n v="80.287057389019665"/>
    <n v="7.0363763179160514"/>
  </r>
  <r>
    <x v="1"/>
    <n v="156.27553870707641"/>
    <n v="79.488442591890859"/>
    <x v="49"/>
    <n v="23"/>
    <n v="15.99956882472098"/>
    <n v="80.251043774600376"/>
    <n v="6.892464316692255"/>
  </r>
  <r>
    <x v="2"/>
    <n v="150.40472231998257"/>
    <n v="66.151980645349354"/>
    <x v="50"/>
    <n v="24"/>
    <n v="14.570486554238128"/>
    <n v="80.216827770013964"/>
    <n v="6.5217990440836786"/>
  </r>
  <r>
    <x v="3"/>
    <n v="145.07875199050022"/>
    <n v="56.10606492059258"/>
    <x v="51"/>
    <n v="25"/>
    <n v="13.52284045498906"/>
    <n v="80.202407415919936"/>
    <n v="6.4031310243624304"/>
  </r>
  <r>
    <x v="4"/>
    <n v="141.20239220031959"/>
    <n v="47.20163756322782"/>
    <x v="52"/>
    <n v="0"/>
    <n v="92.078817733990149"/>
    <n v="80.174424637712818"/>
    <n v="7.1582531624406869"/>
  </r>
  <r>
    <x v="5"/>
    <n v="136.65707704811376"/>
    <n v="39.935573699254348"/>
    <x v="53"/>
    <n v="1"/>
    <n v="85.24904214559389"/>
    <n v="80.118042657680647"/>
    <n v="6.8179437415293833"/>
  </r>
  <r>
    <x v="6"/>
    <n v="135.1748927874759"/>
    <n v="33.936279794563291"/>
    <x v="54"/>
    <n v="2"/>
    <n v="79.27216579834716"/>
    <n v="80.047543683800725"/>
    <n v="7.0046925344901538"/>
  </r>
  <r>
    <x v="7"/>
    <n v="132.78280920350974"/>
    <n v="29.002925764512277"/>
    <x v="55"/>
    <n v="3"/>
    <n v="74.135328203253096"/>
    <n v="79.967276231631089"/>
    <n v="6.8553030659022625"/>
  </r>
  <r>
    <x v="8"/>
    <n v="130.56103970071268"/>
    <n v="24.626373510614137"/>
    <x v="56"/>
    <n v="4"/>
    <n v="68.882797633496224"/>
    <n v="79.823976590160427"/>
    <n v="6.9976240910754015"/>
  </r>
  <r>
    <x v="9"/>
    <n v="130.32151403112996"/>
    <n v="20.798268512708454"/>
    <x v="57"/>
    <n v="5"/>
    <n v="63.659673622053731"/>
    <n v="79.675459376676855"/>
    <n v="7.0813630452704714"/>
  </r>
  <r>
    <x v="10"/>
    <n v="134.79805586159577"/>
    <n v="17.411316439034984"/>
    <x v="58"/>
    <n v="6"/>
    <n v="58.317076899635516"/>
    <n v="79.558867984264992"/>
    <n v="7.0910750827892031"/>
  </r>
  <r>
    <x v="11"/>
    <n v="140.38176184023851"/>
    <n v="14.770295686397541"/>
    <x v="59"/>
    <n v="7"/>
    <n v="54.135261597867171"/>
    <n v="79.519555254541871"/>
    <n v="7.1422329096446973"/>
  </r>
  <r>
    <x v="0"/>
    <n v="145.33327555842098"/>
    <n v="92.807881773399032"/>
    <x v="60"/>
    <n v="8"/>
    <n v="50.141210758705576"/>
    <n v="79.453241870608451"/>
    <n v="7.4361382988996141"/>
  </r>
  <r>
    <x v="1"/>
    <n v="149.0855922267192"/>
    <n v="78.779840848806373"/>
    <x v="61"/>
    <n v="9"/>
    <n v="46.57490383637726"/>
    <n v="79.384711827588674"/>
    <n v="7.420256468430523"/>
  </r>
  <r>
    <x v="2"/>
    <n v="153.63060344201239"/>
    <n v="66.717905077629126"/>
    <x v="62"/>
    <n v="10"/>
    <n v="43.162459172174188"/>
    <n v="79.293055255078997"/>
    <n v="7.5195626062599459"/>
  </r>
  <r>
    <x v="3"/>
    <n v="156.88557248205242"/>
    <n v="56.716910581884314"/>
    <x v="63"/>
    <n v="11"/>
    <n v="40.15163710788665"/>
    <n v="79.194191864257064"/>
    <n v="7.7232281571355372"/>
  </r>
  <r>
    <x v="4"/>
    <n v="159.82012952667466"/>
    <n v="47.839328996332185"/>
    <x v="64"/>
    <n v="12"/>
    <n v="37.059766808448529"/>
    <n v="79.098913938028957"/>
    <n v="7.8803731971303108"/>
  </r>
  <r>
    <x v="5"/>
    <n v="164.86146518201809"/>
    <n v="40.372321113600108"/>
    <x v="65"/>
    <n v="13"/>
    <n v="34.223800317920556"/>
    <n v="79.00571631976787"/>
    <n v="7.8031544854925272"/>
  </r>
  <r>
    <x v="6"/>
    <n v="169.68076607108819"/>
    <n v="34.182946583902641"/>
    <x v="66"/>
    <n v="14"/>
    <n v="31.708881460028152"/>
    <n v="78.923720038840472"/>
    <n v="7.7657275435142665"/>
  </r>
  <r>
    <x v="7"/>
    <n v="173.70457372152882"/>
    <n v="28.779856362546973"/>
    <x v="67"/>
    <n v="15"/>
    <n v="29.213726550671499"/>
    <n v="78.827318484698864"/>
    <n v="7.5464927611895121"/>
  </r>
  <r>
    <x v="8"/>
    <n v="177.67889601118779"/>
    <n v="24.154918390440638"/>
    <x v="68"/>
    <n v="16"/>
    <n v="26.830627134756568"/>
    <n v="78.73478963360914"/>
    <n v="7.7619661117095191"/>
  </r>
  <r>
    <x v="9"/>
    <n v="179.06439459829406"/>
    <n v="20.506862430582313"/>
    <x v="69"/>
    <n v="17"/>
    <n v="24.925930458766359"/>
    <n v="78.639860909590539"/>
    <n v="7.8133102633204103"/>
  </r>
  <r>
    <x v="10"/>
    <n v="179.2529089097317"/>
    <n v="17.400279140169911"/>
    <x v="70"/>
    <n v="18"/>
    <n v="23.143833066119797"/>
    <n v="78.559119585232224"/>
    <n v="7.7614396384834947"/>
  </r>
  <r>
    <x v="11"/>
    <n v="178.3983245352421"/>
    <n v="14.789358098951507"/>
    <x v="71"/>
    <n v="19"/>
    <n v="21.525602152172727"/>
    <n v="78.470601775808291"/>
    <n v="7.8264233325039214"/>
  </r>
  <r>
    <x v="0"/>
    <n v="174.46812139308238"/>
    <n v="92.532595811932055"/>
    <x v="72"/>
    <n v="20"/>
    <n v="19.852702557894158"/>
    <n v="78.371149919188014"/>
    <n v="7.9604860709492797"/>
  </r>
  <r>
    <x v="1"/>
    <n v="168.82680854210403"/>
    <n v="77.820411512628027"/>
    <x v="73"/>
    <n v="21"/>
    <n v="18.270285123168758"/>
    <n v="78.255436744099754"/>
    <n v="8.1061568290021953"/>
  </r>
  <r>
    <x v="2"/>
    <n v="164.00967955026698"/>
    <n v="65.317635286938994"/>
    <x v="74"/>
    <n v="22"/>
    <n v="16.780664983829027"/>
    <n v="78.158037400760705"/>
    <n v="8.3534558389378262"/>
  </r>
  <r>
    <x v="3"/>
    <n v="158.15190282383082"/>
    <n v="55.268768319717616"/>
    <x v="75"/>
    <n v="23"/>
    <n v="15.537652762804653"/>
    <n v="78.094141375334914"/>
    <n v="8.5017630882538739"/>
  </r>
  <r>
    <x v="4"/>
    <n v="151.40044728952429"/>
    <n v="46.730436844533202"/>
    <x v="76"/>
    <n v="24"/>
    <n v="14.375811773968627"/>
    <n v="78.044850217393119"/>
    <n v="8.4936616266272082"/>
  </r>
  <r>
    <x v="5"/>
    <n v="146.20528849557073"/>
    <n v="39.048427743749485"/>
    <x v="77"/>
    <n v="25"/>
    <n v="13.14507294919297"/>
    <n v="77.992612912851371"/>
    <n v="8.5562839429746944"/>
  </r>
  <r>
    <x v="6"/>
    <n v="140.53222620538705"/>
    <n v="33.515891522768044"/>
    <x v="78"/>
    <n v="0"/>
    <n v="91.317661003555912"/>
    <n v="77.965530418031236"/>
    <n v="8.4488849322160746"/>
  </r>
  <r>
    <x v="7"/>
    <n v="134.51799623530093"/>
    <n v="28.273708814069007"/>
    <x v="79"/>
    <n v="1"/>
    <n v="84.297305998214725"/>
    <n v="77.693012475524483"/>
    <n v="8.2928042929549548"/>
  </r>
  <r>
    <x v="8"/>
    <n v="127.82990520517934"/>
    <n v="23.965437513318118"/>
    <x v="80"/>
    <n v="2"/>
    <n v="78.188555194057344"/>
    <n v="77.395062215498626"/>
    <n v="8.2405190849623651"/>
  </r>
  <r>
    <x v="9"/>
    <n v="123.33851963178135"/>
    <n v="20.223539601670975"/>
    <x v="81"/>
    <n v="3"/>
    <n v="72.20078304339907"/>
    <n v="77.136135100950654"/>
    <n v="8.1862613885538735"/>
  </r>
  <r>
    <x v="10"/>
    <n v="118.14424139609811"/>
    <n v="17.1186860689821"/>
    <x v="82"/>
    <n v="4"/>
    <n v="66.877815251468121"/>
    <n v="76.926018634168443"/>
    <n v="8.1627347275212756"/>
  </r>
  <r>
    <x v="11"/>
    <n v="113.28118300805778"/>
    <n v="14.522886714302505"/>
    <x v="83"/>
    <n v="5"/>
    <n v="62.085689824493535"/>
    <n v="76.705381586921561"/>
    <n v="8.1514135264689855"/>
  </r>
  <r>
    <x v="0"/>
    <n v="110.44408019681055"/>
    <n v="91.699683042789218"/>
    <x v="84"/>
    <n v="6"/>
    <n v="57.786355048373458"/>
    <n v="76.507539298485753"/>
    <n v="8.103183236627217"/>
  </r>
  <r>
    <x v="1"/>
    <n v="111.45544135726284"/>
    <n v="77.206509813482867"/>
    <x v="85"/>
    <n v="7"/>
    <n v="53.240030914766031"/>
    <n v="76.308617893465296"/>
    <n v="8.1077244969897677"/>
  </r>
  <r>
    <x v="2"/>
    <n v="113.64274506426496"/>
    <n v="65.222209979463415"/>
    <x v="86"/>
    <n v="8"/>
    <n v="49.216055177938522"/>
    <n v="76.162492752297254"/>
    <n v="8.0088314980173578"/>
  </r>
  <r>
    <x v="3"/>
    <n v="116.26392548848399"/>
    <n v="54.905993044830616"/>
    <x v="87"/>
    <n v="9"/>
    <n v="45.337540107496565"/>
    <n v="76.054100793117328"/>
    <n v="7.9642285533340527"/>
  </r>
  <r>
    <x v="4"/>
    <n v="119.98874637713259"/>
    <n v="46.291360441252017"/>
    <x v="88"/>
    <n v="10"/>
    <n v="41.827803396078338"/>
    <n v="75.970622105346365"/>
    <n v="8.063365090552125"/>
  </r>
  <r>
    <x v="5"/>
    <n v="122.56492414385851"/>
    <n v="39.307095143030871"/>
    <x v="89"/>
    <n v="11"/>
    <n v="38.865385103806958"/>
    <n v="75.864188391873483"/>
    <n v="7.9954915787980099"/>
  </r>
  <r>
    <x v="6"/>
    <n v="124.55356722667284"/>
    <n v="33.08898811900869"/>
    <x v="90"/>
    <n v="12"/>
    <n v="35.801598961923688"/>
    <n v="75.742067814817219"/>
    <n v="7.7479663607383245"/>
  </r>
  <r>
    <x v="7"/>
    <n v="127.93709235103968"/>
    <n v="27.970689946652527"/>
    <x v="91"/>
    <n v="13"/>
    <n v="33.116850525400615"/>
    <n v="75.631639531607846"/>
    <n v="7.7367103860341615"/>
  </r>
  <r>
    <x v="8"/>
    <n v="133.76650216722405"/>
    <n v="23.469692017855017"/>
    <x v="92"/>
    <n v="14"/>
    <n v="30.407460479116754"/>
    <n v="75.528050438740024"/>
    <n v="7.7531322059651728"/>
  </r>
  <r>
    <x v="9"/>
    <n v="139.44921739211293"/>
    <n v="19.724624246773232"/>
    <x v="93"/>
    <n v="15"/>
    <n v="27.964587060959914"/>
    <n v="75.454110083258414"/>
    <n v="7.7729546562268013"/>
  </r>
  <r>
    <x v="10"/>
    <n v="145.37590719522402"/>
    <n v="16.468302720617771"/>
    <x v="94"/>
    <n v="16"/>
    <n v="25.549089360505562"/>
    <n v="75.394678241996189"/>
    <n v="7.9987958394968359"/>
  </r>
  <r>
    <x v="11"/>
    <n v="148.31575787679554"/>
    <n v="14.040367351156299"/>
    <x v="95"/>
    <n v="17"/>
    <n v="23.835922579929242"/>
    <n v="75.355090109899805"/>
    <n v="7.9754956872525042"/>
  </r>
  <r>
    <x v="0"/>
    <n v="151.09241823071343"/>
    <n v="87.708003169572095"/>
    <x v="96"/>
    <n v="18"/>
    <n v="21.948842638896526"/>
    <n v="75.286945100867612"/>
    <n v="7.8008031655179479"/>
  </r>
  <r>
    <x v="1"/>
    <n v="151.22675641581083"/>
    <n v="73.703218334755576"/>
    <x v="97"/>
    <n v="19"/>
    <n v="20.183002087798908"/>
    <n v="75.232294991049429"/>
    <n v="7.8690868805500855"/>
  </r>
  <r>
    <x v="2"/>
    <n v="150.80545773908298"/>
    <n v="61.038116917825548"/>
    <x v="98"/>
    <n v="20"/>
    <n v="18.290574694202821"/>
    <n v="75.192063434226938"/>
    <n v="7.8518381069710586"/>
  </r>
  <r>
    <x v="3"/>
    <n v="151.08910638933995"/>
    <n v="51.707643941782017"/>
    <x v="99"/>
    <n v="21"/>
    <n v="16.955393988091707"/>
    <n v="75.171054326670799"/>
    <n v="8.0647320197577059"/>
  </r>
  <r>
    <x v="4"/>
    <n v="151.05177135711716"/>
    <n v="44.361919071538765"/>
    <x v="100"/>
    <n v="22"/>
    <n v="15.918068640580984"/>
    <n v="75.139050076482903"/>
    <n v="8.1548068343127937"/>
  </r>
  <r>
    <x v="5"/>
    <n v="150.80268729149284"/>
    <n v="37.876418273140253"/>
    <x v="101"/>
    <n v="23"/>
    <n v="14.872222130589989"/>
    <n v="75.097784929122454"/>
    <n v="8.2493140994649963"/>
  </r>
  <r>
    <x v="6"/>
    <n v="152.08994345626468"/>
    <n v="31.816614372397723"/>
    <x v="102"/>
    <n v="24"/>
    <n v="13.670608162654982"/>
    <n v="75.047343490190642"/>
    <n v="8.3163199999336115"/>
  </r>
  <r>
    <x v="7"/>
    <n v="152.74226929329714"/>
    <n v="27.18014036826369"/>
    <x v="103"/>
    <n v="25"/>
    <n v="12.779459269121494"/>
    <n v="75.005051783997601"/>
    <n v="8.1853962322665339"/>
  </r>
  <r>
    <x v="8"/>
    <n v="152.98028450571272"/>
    <n v="23.029814236883794"/>
    <x v="104"/>
    <n v="0"/>
    <n v="87.638668779714735"/>
    <n v="74.971276796615172"/>
    <n v="8.2191673298649732"/>
  </r>
  <r>
    <x v="9"/>
    <n v="152.90898011815059"/>
    <n v="19.27737712523097"/>
    <x v="105"/>
    <n v="1"/>
    <n v="80.274977487865414"/>
    <n v="74.745028617444774"/>
    <n v="8.1651964670753969"/>
  </r>
  <r>
    <x v="10"/>
    <n v="153.10965985429053"/>
    <n v="16.391585753165849"/>
    <x v="106"/>
    <n v="2"/>
    <n v="74.693039147659817"/>
    <n v="74.584588722413343"/>
    <n v="8.5334082917999439"/>
  </r>
  <r>
    <x v="11"/>
    <n v="156.72480029788244"/>
    <n v="13.910712562338079"/>
    <x v="107"/>
    <n v="3"/>
    <n v="69.364210741839486"/>
    <n v="74.360875995587605"/>
    <n v="8.2943170569778388"/>
  </r>
  <r>
    <x v="0"/>
    <n v="160.18195343009759"/>
    <n v="86.934176714765755"/>
    <x v="108"/>
    <n v="4"/>
    <n v="63.899215113635151"/>
    <n v="74.160055393147957"/>
    <n v="8.3680161948812142"/>
  </r>
  <r>
    <x v="1"/>
    <n v="163.86974746640976"/>
    <n v="73.869113689236244"/>
    <x v="109"/>
    <n v="5"/>
    <n v="59.414818930610224"/>
    <n v="73.981163579537949"/>
    <n v="8.5096182807869241"/>
  </r>
  <r>
    <x v="2"/>
    <n v="165.81374340379793"/>
    <n v="62.603702347798929"/>
    <x v="110"/>
    <n v="6"/>
    <n v="55.100916080597237"/>
    <n v="73.81397150651037"/>
    <n v="9.261676089461254"/>
  </r>
  <r>
    <x v="3"/>
    <n v="168.01308131258781"/>
    <n v="53.229830647427271"/>
    <x v="111"/>
    <n v="7"/>
    <n v="51.267341508997546"/>
    <n v="73.662820826545499"/>
    <n v="10.516712247931629"/>
  </r>
  <r>
    <x v="4"/>
    <n v="169.58485830304289"/>
    <n v="45.309147099414751"/>
    <x v="112"/>
    <n v="8"/>
    <n v="47.752763729009416"/>
    <n v="73.560270429970942"/>
    <n v="10.511006144774214"/>
  </r>
  <r>
    <x v="5"/>
    <n v="169.93714354098657"/>
    <n v="38.33422209887091"/>
    <x v="113"/>
    <n v="9"/>
    <n v="44.210577822588547"/>
    <n v="73.462092493586368"/>
    <n v="10.199422397959438"/>
  </r>
  <r>
    <x v="6"/>
    <n v="167.34736535690718"/>
    <n v="32.004983030484645"/>
    <x v="114"/>
    <n v="10"/>
    <n v="40.390948264194229"/>
    <n v="73.358412989375495"/>
    <n v="10.345105429887361"/>
  </r>
  <r>
    <x v="7"/>
    <n v="164.11060517075481"/>
    <n v="26.949156148564569"/>
    <x v="115"/>
    <n v="11"/>
    <n v="37.216757313547639"/>
    <n v="73.303780833086648"/>
    <n v="10.410967480652054"/>
  </r>
  <r>
    <x v="8"/>
    <n v="160.06986421220964"/>
    <n v="22.704439754321584"/>
    <x v="116"/>
    <n v="12"/>
    <n v="34.310817138597137"/>
    <n v="73.276084932123865"/>
    <n v="11.524854268566074"/>
  </r>
  <r>
    <x v="9"/>
    <n v="155.15925735239108"/>
    <n v="19.180682575127211"/>
    <x v="117"/>
    <n v="13"/>
    <n v="31.718397771684998"/>
    <n v="73.252505857556031"/>
    <n v="12.195456829432459"/>
  </r>
  <r>
    <x v="10"/>
    <n v="151.09040001040827"/>
    <n v="16.252122459746968"/>
    <x v="118"/>
    <n v="14"/>
    <n v="29.409265680114963"/>
    <n v="73.244100543447715"/>
    <n v="12.357917269084908"/>
  </r>
  <r>
    <x v="11"/>
    <n v="145.4340077774655"/>
    <n v="13.717180422855263"/>
    <x v="119"/>
    <n v="15"/>
    <n v="27.16225720392006"/>
    <n v="73.242518263451885"/>
    <n v="12.648866931900642"/>
  </r>
  <r>
    <x v="0"/>
    <n v="138.77669507767681"/>
    <n v="85.698754694603664"/>
    <x v="120"/>
    <n v="16"/>
    <n v="25.014649577204125"/>
    <n v="73.247280629414405"/>
    <n v="12.648905816821589"/>
  </r>
  <r>
    <x v="1"/>
    <n v="130.86267022997882"/>
    <n v="71.744948074262169"/>
    <x v="121"/>
    <n v="17"/>
    <n v="22.915964957994746"/>
    <n v="73.25598342242219"/>
    <n v="13.157995836568588"/>
  </r>
  <r>
    <x v="2"/>
    <n v="125.14651505303169"/>
    <n v="60.686034964928638"/>
    <x v="122"/>
    <n v="18"/>
    <n v="21.211066156351098"/>
    <n v="73.256545810709895"/>
    <n v="13.281373631919962"/>
  </r>
  <r>
    <x v="3"/>
    <n v="118.38641077814601"/>
    <n v="51.34972189340116"/>
    <x v="123"/>
    <n v="19"/>
    <n v="19.639876070695461"/>
    <n v="73.259252420241921"/>
    <n v="13.420048480194566"/>
  </r>
  <r>
    <x v="4"/>
    <n v="115.65641683140005"/>
    <n v="43.024183961559885"/>
    <x v="124"/>
    <n v="20"/>
    <n v="18.006951742194609"/>
    <n v="73.259233453391161"/>
    <n v="13.650481499266697"/>
  </r>
  <r>
    <x v="5"/>
    <n v="115.70437852460452"/>
    <n v="36.078068582927536"/>
    <x v="125"/>
    <n v="21"/>
    <n v="16.523336610555262"/>
    <n v="73.276150738113856"/>
    <n v="13.671620847884725"/>
  </r>
  <r>
    <x v="6"/>
    <n v="116.40982157126199"/>
    <n v="30.650516706506718"/>
    <x v="126"/>
    <n v="22"/>
    <n v="15.360989151214923"/>
    <n v="73.301176847762235"/>
    <n v="13.749316846145781"/>
  </r>
  <r>
    <x v="7"/>
    <n v="116.24196929455707"/>
    <n v="25.876929691543218"/>
    <x v="127"/>
    <n v="23"/>
    <n v="14.191262705010683"/>
    <n v="73.316311498117855"/>
    <n v="14.54867321629149"/>
  </r>
  <r>
    <x v="8"/>
    <n v="117.00809344878935"/>
    <n v="21.828563377891758"/>
    <x v="128"/>
    <n v="24"/>
    <n v="13.099670129048954"/>
    <n v="73.333799812354016"/>
    <n v="14.679391170456121"/>
  </r>
  <r>
    <x v="9"/>
    <n v="116.31203864509496"/>
    <n v="18.766005721474635"/>
    <x v="129"/>
    <n v="25"/>
    <n v="12.32349693945868"/>
    <n v="73.35653602656302"/>
    <n v="14.848252891436857"/>
  </r>
  <r>
    <x v="10"/>
    <n v="116.14224271868305"/>
    <n v="15.914140293339523"/>
    <x v="130"/>
    <n v="0"/>
    <n v="84.584318360914097"/>
    <n v="73.361613677395042"/>
    <n v="15.630507377080853"/>
  </r>
  <r>
    <x v="11"/>
    <n v="118.14155173431932"/>
    <n v="13.429743280932328"/>
    <x v="131"/>
    <n v="1"/>
    <n v="78.109038904941187"/>
    <n v="73.384703995981269"/>
    <m/>
  </r>
  <r>
    <x v="0"/>
    <n v="121.24632682623444"/>
    <n v="83.599290780141843"/>
    <x v="132"/>
    <n v="2"/>
    <n v="71.672917335512565"/>
    <n v="73.407496350007207"/>
    <m/>
  </r>
  <r>
    <x v="1"/>
    <n v="123.53714662140912"/>
    <n v="71.046250833484862"/>
    <x v="133"/>
    <n v="3"/>
    <n v="66.653132608903917"/>
    <n v="73.46181970854272"/>
    <m/>
  </r>
  <r>
    <x v="2"/>
    <n v="122.9023769899584"/>
    <n v="59.890376338821504"/>
    <x v="134"/>
    <n v="4"/>
    <n v="61.484175629900342"/>
    <n v="73.505682708475419"/>
    <m/>
  </r>
  <r>
    <x v="3"/>
    <n v="124.07993395020105"/>
    <n v="50.879369137583915"/>
    <x v="135"/>
    <n v="5"/>
    <n v="57.157725944737784"/>
    <n v="73.55758466203568"/>
    <m/>
  </r>
  <r>
    <x v="4"/>
    <n v="122.34575631778004"/>
    <n v="43.162862206722785"/>
    <x v="136"/>
    <n v="6"/>
    <n v="53.060381901071516"/>
    <n v="73.582824713997425"/>
    <m/>
  </r>
  <r>
    <x v="5"/>
    <n v="118.05631091922466"/>
    <n v="37.082136100334921"/>
    <x v="137"/>
    <n v="7"/>
    <n v="49.882911155240947"/>
    <n v="73.536105162551053"/>
    <m/>
  </r>
  <r>
    <x v="6"/>
    <n v="116.82506362646437"/>
    <n v="31.539880602449234"/>
    <x v="138"/>
    <n v="8"/>
    <n v="46.427361587817565"/>
    <n v="73.431563095569018"/>
    <m/>
  </r>
  <r>
    <x v="7"/>
    <n v="116.35148925297341"/>
    <n v="26.577463667115193"/>
    <x v="139"/>
    <n v="9"/>
    <n v="42.810904515741903"/>
    <n v="73.291512666748162"/>
    <m/>
  </r>
  <r>
    <x v="8"/>
    <n v="116.69968200396708"/>
    <n v="22.496388511473651"/>
    <x v="140"/>
    <n v="10"/>
    <n v="39.653414154294659"/>
    <n v="73.164437070122077"/>
    <m/>
  </r>
  <r>
    <x v="9"/>
    <n v="118.60107919841623"/>
    <n v="19.101112966500963"/>
    <x v="141"/>
    <n v="11"/>
    <n v="36.842862650549911"/>
    <n v="73.018503208252184"/>
    <m/>
  </r>
  <r>
    <x v="10"/>
    <n v="119.45289972199357"/>
    <n v="16.105028432411839"/>
    <x v="142"/>
    <n v="12"/>
    <n v="33.992499631931317"/>
    <n v="72.869940638460491"/>
    <m/>
  </r>
  <r>
    <x v="11"/>
    <n v="119.43994872775538"/>
    <n v="13.683785598950896"/>
    <x v="143"/>
    <n v="13"/>
    <n v="31.604926031222842"/>
    <n v="72.738768546867973"/>
    <m/>
  </r>
  <r>
    <x v="0"/>
    <n v="120.91852230116218"/>
    <n v="86.31796690307327"/>
    <x v="144"/>
    <n v="14"/>
    <n v="29.387904900171236"/>
    <n v="72.596422222056376"/>
    <m/>
  </r>
  <r>
    <x v="1"/>
    <n v="124.16522310713846"/>
    <n v="73.079953931017755"/>
    <x v="145"/>
    <n v="15"/>
    <n v="27.226549144414161"/>
    <n v="72.465342860381313"/>
    <m/>
  </r>
  <r>
    <x v="2"/>
    <n v="130.83347829369515"/>
    <n v="61.646464858412479"/>
    <x v="146"/>
    <n v="16"/>
    <n v="25.132137282809143"/>
    <n v="72.33433164135181"/>
    <m/>
  </r>
  <r>
    <x v="3"/>
    <n v="135.92607297109478"/>
    <n v="51.384703239357918"/>
    <x v="147"/>
    <n v="17"/>
    <n v="22.923557199878768"/>
    <n v="72.201350649511227"/>
    <m/>
  </r>
  <r>
    <x v="4"/>
    <n v="142.28724621642434"/>
    <n v="43.524613386593039"/>
    <x v="148"/>
    <n v="18"/>
    <n v="21.247605385033413"/>
    <n v="72.08955619430327"/>
    <m/>
  </r>
  <r>
    <x v="5"/>
    <n v="148.87491882681218"/>
    <n v="36.764706176027481"/>
    <x v="149"/>
    <n v="19"/>
    <n v="19.639620018210355"/>
    <n v="72.003353427052275"/>
    <m/>
  </r>
  <r>
    <x v="6"/>
    <n v="152.52608311231862"/>
    <n v="31.194990306161277"/>
    <x v="150"/>
    <n v="20"/>
    <n v="18.235335085950926"/>
    <n v="71.922181346076485"/>
    <m/>
  </r>
  <r>
    <x v="7"/>
    <n v="156.99703363480242"/>
    <n v="26.359210239882803"/>
    <x v="151"/>
    <n v="21"/>
    <n v="16.861189090808196"/>
    <n v="71.876549879026015"/>
    <m/>
  </r>
  <r>
    <x v="8"/>
    <n v="159.51432605253217"/>
    <n v="22.236937347307578"/>
    <x v="152"/>
    <n v="22"/>
    <n v="15.565306931015963"/>
    <n v="71.852372637350697"/>
    <m/>
  </r>
  <r>
    <x v="9"/>
    <n v="163.35121784411345"/>
    <n v="18.835497187650681"/>
    <x v="153"/>
    <n v="23"/>
    <n v="14.427354947198705"/>
    <n v="71.824890596318397"/>
    <m/>
  </r>
  <r>
    <x v="10"/>
    <n v="166.55279270106078"/>
    <n v="15.994932231171054"/>
    <x v="154"/>
    <n v="24"/>
    <n v="13.406609020870414"/>
    <n v="71.790891274470084"/>
    <m/>
  </r>
  <r>
    <x v="11"/>
    <n v="168.70127554343645"/>
    <n v="13.510752498664891"/>
    <x v="155"/>
    <n v="25"/>
    <n v="12.392045225690886"/>
    <n v="71.760680608612532"/>
    <m/>
  </r>
  <r>
    <x v="0"/>
    <n v="169.02370822568881"/>
    <n v="84.89603766182816"/>
    <x v="156"/>
    <n v="0"/>
    <n v="84.89603766182816"/>
    <n v="71.721330263642955"/>
    <m/>
  </r>
  <r>
    <x v="1"/>
    <n v="168.00140217467373"/>
    <n v="71.660832302260303"/>
    <x v="157"/>
    <n v="1"/>
    <n v="78.416735684291581"/>
    <n v="71.505716954267385"/>
    <m/>
  </r>
  <r>
    <x v="2"/>
    <n v="164.20340106658375"/>
    <n v="60.467557761368305"/>
    <x v="158"/>
    <n v="2"/>
    <n v="72.40628267574202"/>
    <n v="71.374801470199614"/>
    <m/>
  </r>
  <r>
    <x v="3"/>
    <n v="162.69989679802208"/>
    <n v="51.319343417938768"/>
    <x v="159"/>
    <n v="3"/>
    <n v="67.245283107995348"/>
    <n v="71.274773448977086"/>
    <m/>
  </r>
  <r>
    <x v="4"/>
    <n v="159.34282233204354"/>
    <n v="43.368755350901196"/>
    <x v="160"/>
    <n v="4"/>
    <n v="62.184852002963986"/>
    <n v="71.104745857934688"/>
    <m/>
  </r>
  <r>
    <x v="5"/>
    <n v="155.00992151462552"/>
    <n v="36.645588868352313"/>
    <x v="161"/>
    <n v="5"/>
    <n v="57.498466646221559"/>
    <n v="70.914659541674823"/>
    <m/>
  </r>
  <r>
    <x v="6"/>
    <n v="152.03825662418839"/>
    <n v="30.53624541508956"/>
    <x v="162"/>
    <n v="6"/>
    <n v="52.429667956545494"/>
    <n v="70.804538300948721"/>
    <m/>
  </r>
  <r>
    <x v="7"/>
    <n v="148.31672446470125"/>
    <n v="25.798764817634314"/>
    <x v="163"/>
    <n v="7"/>
    <n v="48.471593250983481"/>
    <n v="70.780899044249054"/>
    <m/>
  </r>
  <r>
    <x v="8"/>
    <n v="145.61457432906204"/>
    <n v="21.662199629592045"/>
    <x v="164"/>
    <n v="8"/>
    <n v="44.536680798735865"/>
    <n v="70.761217000054131"/>
    <m/>
  </r>
  <r>
    <x v="9"/>
    <n v="140.97131109179156"/>
    <n v="18.266310575866864"/>
    <x v="165"/>
    <n v="9"/>
    <n v="41.095383961289762"/>
    <n v="70.813121511299997"/>
    <m/>
  </r>
  <r>
    <x v="10"/>
    <n v="135.87850147111439"/>
    <n v="15.306640846511755"/>
    <x v="166"/>
    <n v="10"/>
    <n v="37.683307019051178"/>
    <n v="70.859290941015786"/>
    <m/>
  </r>
  <r>
    <x v="11"/>
    <n v="129.93116469523255"/>
    <n v="12.931474886622283"/>
    <x v="167"/>
    <n v="11"/>
    <n v="34.837267958361998"/>
    <n v="70.954685476763075"/>
    <m/>
  </r>
  <r>
    <x v="0"/>
    <n v="125.29528630696366"/>
    <n v="81.139662612789323"/>
    <x v="168"/>
    <n v="12"/>
    <n v="32.221676395432411"/>
    <n v="71.031392923052948"/>
    <m/>
  </r>
  <r>
    <x v="1"/>
    <n v="124.48861008389331"/>
    <n v="68.307692307692307"/>
    <x v="169"/>
    <n v="13"/>
    <n v="29.683250646266035"/>
    <n v="71.106175715150258"/>
    <m/>
  </r>
  <r>
    <x v="2"/>
    <n v="122.88628513850836"/>
    <n v="58.080281464896849"/>
    <x v="170"/>
    <n v="14"/>
    <n v="27.618333517558085"/>
    <n v="71.193369114314947"/>
    <m/>
  </r>
  <r>
    <x v="3"/>
    <n v="122.76772116921141"/>
    <n v="48.924553137570889"/>
    <x v="171"/>
    <n v="15"/>
    <n v="25.457897687515679"/>
    <n v="71.282601414731218"/>
    <m/>
  </r>
  <r>
    <x v="4"/>
    <n v="123.46074846919299"/>
    <n v="40.984578289994758"/>
    <x v="172"/>
    <n v="16"/>
    <n v="23.336893892961299"/>
    <n v="71.368186172972131"/>
    <m/>
  </r>
  <r>
    <x v="5"/>
    <n v="125.19488775775942"/>
    <n v="34.368061764581491"/>
    <x v="173"/>
    <n v="17"/>
    <n v="21.414332054571471"/>
    <n v="71.468695683879417"/>
    <m/>
  </r>
  <r>
    <x v="6"/>
    <n v="124.65639906261863"/>
    <n v="29.455808981024909"/>
    <x v="174"/>
    <n v="18"/>
    <n v="20.083868027145023"/>
    <n v="71.561704781000969"/>
    <m/>
  </r>
  <r>
    <x v="7"/>
    <n v="124.26293740474567"/>
    <n v="24.853945796429326"/>
    <x v="175"/>
    <n v="19"/>
    <n v="18.543796925037181"/>
    <n v="71.636558504828386"/>
    <m/>
  </r>
  <r>
    <x v="8"/>
    <n v="122.45463612711522"/>
    <n v="21.580359552089082"/>
    <x v="176"/>
    <n v="20"/>
    <n v="17.619310280769522"/>
    <n v="71.70297387498205"/>
    <m/>
  </r>
  <r>
    <x v="9"/>
    <n v="122.98417757194044"/>
    <n v="18.50724229032171"/>
    <x v="177"/>
    <n v="21"/>
    <n v="16.53479632819144"/>
    <n v="71.719127850350517"/>
    <m/>
  </r>
  <r>
    <x v="10"/>
    <n v="124.15537694099164"/>
    <n v="15.541632251121225"/>
    <x v="178"/>
    <n v="22"/>
    <n v="15.194299377079922"/>
    <n v="71.716726756293212"/>
    <m/>
  </r>
  <r>
    <x v="11"/>
    <n v="127.99239719007262"/>
    <n v="13.056734841821928"/>
    <x v="179"/>
    <n v="23"/>
    <n v="13.968364102246451"/>
    <n v="71.717831147380551"/>
    <m/>
  </r>
  <r>
    <x v="0"/>
    <n v="129.8750031030076"/>
    <n v="82.427518427518422"/>
    <x v="180"/>
    <n v="24"/>
    <n v="12.998765031793379"/>
    <n v="71.72766224472447"/>
    <m/>
  </r>
  <r>
    <x v="1"/>
    <n v="129.71155368587796"/>
    <n v="68.731808731808727"/>
    <x v="181"/>
    <n v="25"/>
    <n v="11.860815568601792"/>
    <n v="71.727794402128893"/>
    <m/>
  </r>
  <r>
    <x v="2"/>
    <n v="131.34977308868844"/>
    <n v="58.699504237965776"/>
    <x v="182"/>
    <n v="0"/>
    <n v="81.985257985257988"/>
    <n v="71.73715065395362"/>
    <m/>
  </r>
  <r>
    <x v="3"/>
    <n v="129.61660145623611"/>
    <n v="50.151090553457422"/>
    <x v="183"/>
    <n v="1"/>
    <n v="76.649376649376649"/>
    <n v="71.729093016061725"/>
    <m/>
  </r>
  <r>
    <x v="4"/>
    <n v="126.13373464278102"/>
    <n v="42.485918711681109"/>
    <x v="184"/>
    <n v="2"/>
    <n v="71.05590438923771"/>
    <n v="71.606808701021109"/>
    <m/>
  </r>
  <r>
    <x v="5"/>
    <n v="123.83782686998443"/>
    <n v="35.489222797090164"/>
    <x v="185"/>
    <n v="3"/>
    <n v="64.949910628922964"/>
    <n v="71.436590923053373"/>
    <m/>
  </r>
  <r>
    <x v="6"/>
    <n v="122.37352495900818"/>
    <n v="29.769629135488437"/>
    <x v="186"/>
    <n v="4"/>
    <n v="59.618686733455824"/>
    <n v="71.387979481805502"/>
    <m/>
  </r>
  <r>
    <x v="7"/>
    <n v="122.62874151323132"/>
    <n v="25.559000626218733"/>
    <x v="187"/>
    <n v="5"/>
    <n v="56.011829896419151"/>
    <n v="71.373953670895062"/>
    <m/>
  </r>
  <r>
    <x v="8"/>
    <n v="122.86688325908774"/>
    <n v="21.730151420689026"/>
    <x v="188"/>
    <n v="6"/>
    <n v="52.11053799110018"/>
    <n v="71.271084661512063"/>
    <m/>
  </r>
  <r>
    <x v="9"/>
    <n v="122.63218112575754"/>
    <n v="18.370050506008727"/>
    <x v="189"/>
    <n v="7"/>
    <n v="48.205885654351917"/>
    <n v="71.164875360325681"/>
    <m/>
  </r>
  <r>
    <x v="10"/>
    <n v="123.43252284283297"/>
    <n v="15.753640435500513"/>
    <x v="190"/>
    <n v="8"/>
    <n v="45.237391700555158"/>
    <n v="71.055724547843838"/>
    <m/>
  </r>
  <r>
    <x v="11"/>
    <n v="123.40459553369881"/>
    <n v="13.276601758473541"/>
    <x v="191"/>
    <n v="9"/>
    <n v="41.718671262452901"/>
    <n v="70.91835928076776"/>
    <m/>
  </r>
  <r>
    <x v="0"/>
    <n v="123.72458747210123"/>
    <n v="84.135753749013418"/>
    <x v="192"/>
    <n v="10"/>
    <n v="38.9711332516396"/>
    <n v="70.772798914904627"/>
    <m/>
  </r>
  <r>
    <x v="1"/>
    <n v="123.9742804323987"/>
    <n v="70.774391354501844"/>
    <x v="193"/>
    <n v="11"/>
    <n v="35.872818483275196"/>
    <n v="70.593960186575089"/>
    <m/>
  </r>
  <r>
    <x v="2"/>
    <n v="125.66162098888917"/>
    <n v="59.914278241945041"/>
    <x v="194"/>
    <n v="12"/>
    <n v="33.23124408874606"/>
    <n v="70.418577127410487"/>
    <m/>
  </r>
  <r>
    <x v="3"/>
    <n v="127.55820194638342"/>
    <n v="50.846121334287012"/>
    <x v="195"/>
    <n v="13"/>
    <n v="30.860361534989423"/>
    <n v="70.275399667747081"/>
    <m/>
  </r>
  <r>
    <x v="4"/>
    <n v="130.60345961081541"/>
    <n v="43.397891680739704"/>
    <x v="196"/>
    <n v="14"/>
    <n v="28.822969573177673"/>
    <n v="70.167912504565308"/>
    <m/>
  </r>
  <r>
    <x v="5"/>
    <n v="132.56907615295714"/>
    <n v="36.618588027511464"/>
    <x v="197"/>
    <n v="15"/>
    <n v="26.613291923767981"/>
    <n v="70.018532379125588"/>
    <m/>
  </r>
  <r>
    <x v="6"/>
    <n v="135.91375157445066"/>
    <n v="31.050137230832327"/>
    <x v="198"/>
    <n v="16"/>
    <n v="24.693772290209715"/>
    <n v="69.928262160708456"/>
    <m/>
  </r>
  <r>
    <x v="7"/>
    <n v="136.44400396872979"/>
    <n v="26.049526208583995"/>
    <x v="199"/>
    <n v="17"/>
    <n v="22.669954865712448"/>
    <n v="69.842978444721027"/>
    <m/>
  </r>
  <r>
    <x v="8"/>
    <n v="137.23605147776763"/>
    <n v="22.150794122537306"/>
    <x v="200"/>
    <n v="18"/>
    <n v="21.094393298815003"/>
    <n v="69.77288371101821"/>
    <m/>
  </r>
  <r>
    <x v="9"/>
    <n v="136.29570949482641"/>
    <n v="18.655231610114427"/>
    <x v="201"/>
    <n v="19"/>
    <n v="19.440404422111552"/>
    <n v="69.679756478549606"/>
    <m/>
  </r>
  <r>
    <x v="10"/>
    <n v="134.91845074665878"/>
    <n v="15.642267933305387"/>
    <x v="202"/>
    <n v="20"/>
    <n v="17.837388948243753"/>
    <n v="69.595885188382795"/>
    <m/>
  </r>
  <r>
    <x v="11"/>
    <n v="131.59475648834854"/>
    <n v="13.224770709375042"/>
    <x v="203"/>
    <n v="21"/>
    <n v="16.502381558418094"/>
    <n v="69.522593961937972"/>
    <m/>
  </r>
  <r>
    <x v="0"/>
    <n v="127.87045075897881"/>
    <n v="82.685477505919494"/>
    <x v="204"/>
    <n v="22"/>
    <n v="15.209208656758824"/>
    <n v="69.462591581810244"/>
    <m/>
  </r>
  <r>
    <x v="1"/>
    <n v="126.22909916111888"/>
    <n v="70.056462874142426"/>
    <x v="205"/>
    <n v="23"/>
    <n v="14.101083916389367"/>
    <n v="69.409714721832671"/>
    <m/>
  </r>
  <r>
    <x v="2"/>
    <n v="122.29801327923299"/>
    <n v="59.024252415667625"/>
    <x v="206"/>
    <n v="24"/>
    <n v="13.000549156753079"/>
    <n v="69.367874394363369"/>
    <m/>
  </r>
  <r>
    <x v="3"/>
    <n v="119.1000219287897"/>
    <n v="49.734404093405693"/>
    <x v="207"/>
    <n v="25"/>
    <n v="11.987124968235552"/>
    <n v="69.328080732571792"/>
    <m/>
  </r>
  <r>
    <x v="4"/>
    <n v="117.79706125414869"/>
    <n v="41.971693632264163"/>
    <x v="208"/>
    <n v="0"/>
    <n v="81.876479873717429"/>
    <n v="69.295353001032424"/>
    <m/>
  </r>
  <r>
    <x v="5"/>
    <n v="115.67420717194007"/>
    <n v="35.133645869565164"/>
    <x v="209"/>
    <n v="1"/>
    <n v="74.998538396328442"/>
    <n v="69.069775353352497"/>
    <m/>
  </r>
  <r>
    <x v="6"/>
    <n v="113.36123751472392"/>
    <n v="29.435167994103324"/>
    <x v="210"/>
    <n v="2"/>
    <n v="68.757964386673223"/>
    <n v="68.922482515299933"/>
    <m/>
  </r>
  <r>
    <x v="7"/>
    <n v="112.41738530382258"/>
    <n v="25.152706304549657"/>
    <x v="211"/>
    <n v="3"/>
    <n v="64.293656172076879"/>
    <n v="68.794917392208362"/>
    <m/>
  </r>
  <r>
    <x v="8"/>
    <n v="111.98751798461632"/>
    <n v="21.246655658655396"/>
    <x v="212"/>
    <n v="4"/>
    <n v="59.429338286164864"/>
    <n v="68.645864892824093"/>
    <m/>
  </r>
  <r>
    <x v="9"/>
    <n v="113.01827010148669"/>
    <n v="17.845926630964041"/>
    <x v="213"/>
    <n v="5"/>
    <n v="54.623098269748397"/>
    <n v="68.478371959223907"/>
    <m/>
  </r>
  <r>
    <x v="10"/>
    <n v="113.88658536485626"/>
    <n v="15.130186954357256"/>
    <x v="214"/>
    <n v="6"/>
    <n v="50.676712425084034"/>
    <n v="68.389982372182686"/>
    <m/>
  </r>
  <r>
    <x v="11"/>
    <n v="115.29087253355219"/>
    <n v="12.750480973149751"/>
    <x v="215"/>
    <n v="7"/>
    <n v="46.732349685847154"/>
    <n v="68.274068089631228"/>
    <m/>
  </r>
  <r>
    <x v="0"/>
    <n v="117.68623945394107"/>
    <n v="80.298832376805862"/>
    <x v="216"/>
    <n v="8"/>
    <n v="43.382960595028067"/>
    <n v="68.187668803167611"/>
    <m/>
  </r>
  <r>
    <x v="1"/>
    <n v="117.91340937427101"/>
    <n v="67.241851756001765"/>
    <x v="217"/>
    <n v="9"/>
    <n v="39.753606323300517"/>
    <n v="68.110791073838172"/>
    <m/>
  </r>
  <r>
    <x v="2"/>
    <n v="117.98749854594554"/>
    <n v="56.507294863792922"/>
    <x v="218"/>
    <n v="10"/>
    <n v="36.556810419191024"/>
    <n v="68.076616283560767"/>
    <m/>
  </r>
  <r>
    <x v="3"/>
    <n v="118.69532864143139"/>
    <n v="47.32829278649502"/>
    <x v="219"/>
    <n v="11"/>
    <n v="33.505147184552861"/>
    <n v="68.051472987223278"/>
    <m/>
  </r>
  <r>
    <x v="4"/>
    <n v="117.02388646948698"/>
    <n v="40.402088687959868"/>
    <x v="220"/>
    <n v="12"/>
    <n v="31.298348383290357"/>
    <n v="68.051150511537202"/>
    <m/>
  </r>
  <r>
    <x v="5"/>
    <n v="116.71841881999886"/>
    <n v="34.69284766538776"/>
    <x v="221"/>
    <n v="13"/>
    <n v="29.409284832035521"/>
    <n v="68.037434339841241"/>
    <m/>
  </r>
  <r>
    <x v="6"/>
    <n v="116.98234111981299"/>
    <n v="28.897885187415127"/>
    <x v="222"/>
    <n v="14"/>
    <n v="26.806337879741502"/>
    <n v="67.985415919762062"/>
    <m/>
  </r>
  <r>
    <x v="7"/>
    <n v="117.03728217969963"/>
    <n v="25.017493222399359"/>
    <x v="223"/>
    <n v="15"/>
    <n v="25.394643975136677"/>
    <n v="67.962231747790895"/>
    <m/>
  </r>
  <r>
    <x v="8"/>
    <n v="117.52136373947184"/>
    <n v="21.194650627059129"/>
    <x v="224"/>
    <n v="16"/>
    <n v="23.542442124379466"/>
    <n v="67.895717886367834"/>
    <m/>
  </r>
  <r>
    <x v="9"/>
    <n v="117.33520846493501"/>
    <n v="17.872329185466761"/>
    <x v="225"/>
    <n v="17"/>
    <n v="21.723675960724474"/>
    <n v="67.83156533876037"/>
    <m/>
  </r>
  <r>
    <x v="10"/>
    <n v="117.57769971377589"/>
    <n v="14.914227598296542"/>
    <x v="226"/>
    <n v="18"/>
    <n v="19.837175660488938"/>
    <n v="67.761533101894656"/>
    <m/>
  </r>
  <r>
    <x v="11"/>
    <n v="118.36669949362545"/>
    <n v="12.578773235804391"/>
    <x v="227"/>
    <n v="19"/>
    <n v="18.30814200485954"/>
    <n v="67.710290077142517"/>
    <m/>
  </r>
  <r>
    <x v="0"/>
    <n v="118.71757176993042"/>
    <n v="78.527607361963192"/>
    <x v="228"/>
    <n v="20"/>
    <n v="16.847957391238818"/>
    <n v="67.654632683786133"/>
    <m/>
  </r>
  <r>
    <x v="1"/>
    <n v="118.96722765247888"/>
    <n v="66.839957983832903"/>
    <x v="229"/>
    <n v="21"/>
    <n v="15.692349426693584"/>
    <n v="67.6134529487462"/>
    <m/>
  </r>
  <r>
    <x v="2"/>
    <n v="120.41491814650726"/>
    <n v="56.422278873526423"/>
    <x v="230"/>
    <n v="22"/>
    <n v="14.495371047061546"/>
    <n v="67.55635913373078"/>
    <m/>
  </r>
  <r>
    <x v="3"/>
    <n v="120.80934954601491"/>
    <n v="48.149569051441155"/>
    <x v="231"/>
    <n v="23"/>
    <n v="13.53623949555387"/>
    <n v="67.498707754456433"/>
    <m/>
  </r>
  <r>
    <x v="4"/>
    <n v="122.53691623686035"/>
    <n v="40.513682655459569"/>
    <x v="232"/>
    <n v="24"/>
    <n v="12.463334722566771"/>
    <n v="67.45279657720711"/>
    <m/>
  </r>
  <r>
    <x v="5"/>
    <n v="124.6293333983303"/>
    <n v="34.296183650467007"/>
    <x v="233"/>
    <n v="25"/>
    <n v="11.545300592454"/>
    <n v="67.407469494994487"/>
    <m/>
  </r>
  <r>
    <x v="6"/>
    <n v="126.38424885424162"/>
    <n v="28.933037739776424"/>
    <x v="234"/>
    <n v="0"/>
    <n v="78.831181630038429"/>
    <n v="67.370737832137195"/>
    <m/>
  </r>
  <r>
    <x v="7"/>
    <n v="127.74862818168602"/>
    <n v="24.487922379869246"/>
    <x v="235"/>
    <n v="1"/>
    <n v="73.010085082618843"/>
    <n v="67.21079078178505"/>
    <m/>
  </r>
  <r>
    <x v="8"/>
    <n v="128.5544311353286"/>
    <n v="20.547036791369429"/>
    <x v="236"/>
    <n v="2"/>
    <n v="67.035835224936918"/>
    <n v="67.023004186237316"/>
    <m/>
  </r>
  <r>
    <x v="9"/>
    <n v="130.23896379616633"/>
    <n v="17.445119920662897"/>
    <x v="237"/>
    <n v="3"/>
    <n v="62.281447430389001"/>
    <n v="66.888569759488547"/>
    <m/>
  </r>
  <r>
    <x v="10"/>
    <n v="131.70695151149906"/>
    <n v="14.633315785150563"/>
    <x v="238"/>
    <n v="4"/>
    <n v="57.16818368256245"/>
    <n v="66.744410549764254"/>
    <m/>
  </r>
  <r>
    <x v="11"/>
    <n v="133.3706520472185"/>
    <n v="12.498137636843575"/>
    <x v="239"/>
    <n v="5"/>
    <n v="53.429838844691815"/>
    <n v="66.643148681716355"/>
    <m/>
  </r>
  <r>
    <x v="0"/>
    <n v="135.92019055825043"/>
    <n v="77.934364836897615"/>
    <x v="240"/>
    <n v="6"/>
    <n v="49.111869610639538"/>
    <n v="66.515093843105149"/>
    <m/>
  </r>
  <r>
    <x v="1"/>
    <n v="134.80655122273549"/>
    <n v="66.077885847275809"/>
    <x v="241"/>
    <n v="7"/>
    <n v="45.565959318588256"/>
    <n v="66.425037198067955"/>
    <m/>
  </r>
  <r>
    <x v="2"/>
    <n v="131.47431153509424"/>
    <n v="56.116682401829209"/>
    <x v="242"/>
    <n v="8"/>
    <n v="42.345111249080674"/>
    <n v="66.312797341170466"/>
    <m/>
  </r>
  <r>
    <x v="3"/>
    <n v="128.35608741902476"/>
    <n v="47.584845062515036"/>
    <x v="243"/>
    <n v="9"/>
    <n v="39.292246654555349"/>
    <n v="66.199003621368817"/>
    <m/>
  </r>
  <r>
    <x v="4"/>
    <n v="124.27374547792117"/>
    <n v="40.082229205539392"/>
    <x v="244"/>
    <n v="10"/>
    <n v="36.217375918634943"/>
    <n v="66.085614093390504"/>
    <m/>
  </r>
  <r>
    <x v="5"/>
    <n v="119.85111362087565"/>
    <n v="33.881534539897984"/>
    <x v="245"/>
    <n v="11"/>
    <n v="33.500793762790778"/>
    <n v="65.964871765978813"/>
    <m/>
  </r>
  <r>
    <x v="6"/>
    <n v="115.4040800487918"/>
    <n v="28.755800728993947"/>
    <x v="246"/>
    <n v="12"/>
    <n v="31.113180065395031"/>
    <n v="65.88423812611191"/>
    <m/>
  </r>
  <r>
    <x v="7"/>
    <n v="112.64374246586671"/>
    <n v="24.246134369869285"/>
    <x v="247"/>
    <n v="13"/>
    <n v="28.70703616096662"/>
    <n v="65.790885260334051"/>
    <m/>
  </r>
  <r>
    <x v="8"/>
    <n v="109.77789805082232"/>
    <n v="20.448626481554449"/>
    <x v="248"/>
    <n v="14"/>
    <n v="26.493351558130716"/>
    <n v="65.718129702880205"/>
    <m/>
  </r>
  <r>
    <x v="9"/>
    <n v="108.335720311293"/>
    <n v="17.278579396360623"/>
    <x v="249"/>
    <n v="15"/>
    <n v="24.496706845925345"/>
    <n v="65.663679883983448"/>
    <m/>
  </r>
  <r>
    <x v="10"/>
    <n v="105.15847497708062"/>
    <n v="14.616628020063594"/>
    <x v="250"/>
    <n v="16"/>
    <n v="22.676382731678707"/>
    <n v="65.610737941156628"/>
    <m/>
  </r>
  <r>
    <x v="11"/>
    <n v="100.86422472414436"/>
    <n v="12.239263332289321"/>
    <x v="251"/>
    <n v="17"/>
    <n v="20.778240763037385"/>
    <n v="65.564059269724552"/>
    <m/>
  </r>
  <r>
    <x v="0"/>
    <n v="96.753376864655877"/>
    <n v="76.505371045629246"/>
    <x v="252"/>
    <n v="18"/>
    <n v="19.145394826335085"/>
    <n v="65.529922418307535"/>
    <m/>
  </r>
  <r>
    <x v="1"/>
    <n v="97.332387746859709"/>
    <n v="64.112872810656683"/>
    <x v="253"/>
    <n v="19"/>
    <n v="17.556767194548332"/>
    <n v="65.509817931995556"/>
    <m/>
  </r>
  <r>
    <x v="2"/>
    <n v="100.55750487067297"/>
    <n v="54.368706707777712"/>
    <x v="254"/>
    <n v="20"/>
    <n v="16.292030968199803"/>
    <n v="65.49977375697847"/>
    <m/>
  </r>
  <r>
    <x v="3"/>
    <n v="102.10184948775218"/>
    <n v="45.505276811798211"/>
    <x v="255"/>
    <n v="21"/>
    <n v="14.921582923985415"/>
    <n v="65.484226275506089"/>
    <m/>
  </r>
  <r>
    <x v="4"/>
    <n v="103.84656653391774"/>
    <n v="38.227996903906202"/>
    <x v="256"/>
    <n v="22"/>
    <n v="13.717077426857786"/>
    <n v="65.48050277634465"/>
    <m/>
  </r>
  <r>
    <x v="5"/>
    <n v="105.117270592655"/>
    <n v="32.895449437140712"/>
    <x v="257"/>
    <n v="23"/>
    <n v="12.916438602688059"/>
    <n v="65.478368079053766"/>
    <m/>
  </r>
  <r>
    <x v="6"/>
    <n v="105.7755569471521"/>
    <n v="27.582681559434967"/>
    <x v="258"/>
    <n v="24"/>
    <n v="11.85141911269638"/>
    <n v="65.458818511906756"/>
    <m/>
  </r>
  <r>
    <x v="7"/>
    <n v="106.04645987221774"/>
    <n v="23.500593077884176"/>
    <x v="259"/>
    <n v="25"/>
    <n v="11.049423143880718"/>
    <n v="65.450575079071101"/>
    <m/>
  </r>
  <r>
    <x v="8"/>
    <n v="107.22950462297293"/>
    <n v="20.147950180278702"/>
    <x v="260"/>
    <n v="0"/>
    <n v="76.671896450284365"/>
    <n v="65.439450388151371"/>
    <m/>
  </r>
  <r>
    <x v="9"/>
    <n v="107.50193035669662"/>
    <n v="16.923984793378619"/>
    <x v="261"/>
    <n v="1"/>
    <n v="70.474966042724418"/>
    <n v="65.284799733279115"/>
    <m/>
  </r>
  <r>
    <x v="10"/>
    <n v="109.4566966844251"/>
    <n v="14.312915131878624"/>
    <x v="262"/>
    <n v="2"/>
    <n v="65.220970463828536"/>
    <n v="65.146858604697627"/>
    <m/>
  </r>
  <r>
    <x v="11"/>
    <n v="112.18860252931704"/>
    <n v="12.10000056575945"/>
    <x v="263"/>
    <n v="3"/>
    <n v="60.33529809911095"/>
    <n v="65.009748880589271"/>
    <m/>
  </r>
  <r>
    <x v="0"/>
    <n v="113.30890992684498"/>
    <n v="75.916846440478523"/>
    <x v="264"/>
    <n v="4"/>
    <n v="55.801148463915894"/>
    <n v="64.893198708753317"/>
    <m/>
  </r>
  <r>
    <x v="1"/>
    <n v="114.23872060088991"/>
    <n v="64.278817867756871"/>
    <x v="265"/>
    <n v="5"/>
    <n v="51.701098523440734"/>
    <n v="64.798662062338607"/>
    <m/>
  </r>
  <r>
    <x v="2"/>
    <n v="115.21198391527707"/>
    <n v="54.417851974688155"/>
    <x v="266"/>
    <n v="6"/>
    <n v="47.896104902637241"/>
    <n v="64.701708956784728"/>
    <m/>
  </r>
  <r>
    <x v="3"/>
    <n v="115.23076008739717"/>
    <n v="45.736961641518867"/>
    <x v="267"/>
    <n v="7"/>
    <n v="44.05072125047235"/>
    <n v="64.619755861751571"/>
    <m/>
  </r>
  <r>
    <x v="4"/>
    <n v="114.67191285106044"/>
    <n v="38.720612774594279"/>
    <x v="268"/>
    <n v="8"/>
    <n v="40.808896031758401"/>
    <n v="64.477915407119823"/>
    <m/>
  </r>
  <r>
    <x v="5"/>
    <n v="113.82406864970373"/>
    <n v="32.7423286484496"/>
    <x v="269"/>
    <n v="9"/>
    <n v="37.761488026848149"/>
    <n v="64.293482457695475"/>
    <m/>
  </r>
  <r>
    <x v="6"/>
    <n v="110.93376698199744"/>
    <n v="27.406330907502255"/>
    <x v="270"/>
    <n v="10"/>
    <n v="34.587354498576907"/>
    <n v="64.154393836936578"/>
    <m/>
  </r>
  <r>
    <x v="7"/>
    <n v="106.72429005379409"/>
    <n v="23.470140061066903"/>
    <x v="271"/>
    <n v="11"/>
    <n v="32.412239624587457"/>
    <n v="64.054207462323717"/>
    <m/>
  </r>
  <r>
    <x v="8"/>
    <n v="101.96009276878544"/>
    <n v="19.754520524632746"/>
    <x v="272"/>
    <n v="12"/>
    <n v="29.852916377393822"/>
    <n v="63.946209280109791"/>
    <m/>
  </r>
  <r>
    <x v="9"/>
    <n v="97.408402250679771"/>
    <n v="16.765704408754495"/>
    <x v="273"/>
    <n v="13"/>
    <n v="27.724836135339725"/>
    <n v="63.862571567159428"/>
    <m/>
  </r>
  <r>
    <x v="10"/>
    <n v="92.794823079404821"/>
    <n v="14.234517422600499"/>
    <x v="274"/>
    <n v="14"/>
    <n v="25.758279003024505"/>
    <n v="63.794757732918931"/>
    <m/>
  </r>
  <r>
    <x v="11"/>
    <n v="88.51020529514436"/>
    <n v="12.01011586295675"/>
    <x v="275"/>
    <n v="15"/>
    <n v="23.781990617763391"/>
    <n v="63.719315737003519"/>
    <m/>
  </r>
  <r>
    <x v="0"/>
    <n v="84.747444398785646"/>
    <n v="75.52908750861306"/>
    <x v="276"/>
    <n v="16"/>
    <n v="22.046220667345473"/>
    <n v="63.666912917492446"/>
    <m/>
  </r>
  <r>
    <x v="1"/>
    <n v="81.692604023366883"/>
    <n v="63.60938008737989"/>
    <x v="277"/>
    <n v="17"/>
    <n v="20.317393268907974"/>
    <n v="63.599474919273476"/>
    <m/>
  </r>
  <r>
    <x v="2"/>
    <n v="79.974687272492389"/>
    <n v="53.999514232577759"/>
    <x v="278"/>
    <n v="18"/>
    <n v="18.873984261123102"/>
    <n v="63.528974999258118"/>
    <m/>
  </r>
  <r>
    <x v="3"/>
    <n v="78.934877363305446"/>
    <n v="45.548774037635454"/>
    <x v="279"/>
    <n v="19"/>
    <n v="17.421170831817705"/>
    <n v="63.467152358256548"/>
    <m/>
  </r>
  <r>
    <x v="4"/>
    <n v="77.623655914749733"/>
    <n v="38.425212573393495"/>
    <x v="280"/>
    <n v="20"/>
    <n v="16.082139968322597"/>
    <n v="63.422061775865821"/>
    <m/>
  </r>
  <r>
    <x v="5"/>
    <n v="77.459946709577437"/>
    <n v="32.470944571213025"/>
    <x v="281"/>
    <n v="21"/>
    <n v="14.871315685305971"/>
    <n v="63.38531515269873"/>
    <m/>
  </r>
  <r>
    <x v="6"/>
    <n v="78.054999074030817"/>
    <n v="27.312838219208768"/>
    <x v="282"/>
    <n v="22"/>
    <n v="13.688259013430875"/>
    <n v="63.344205485757875"/>
    <m/>
  </r>
  <r>
    <x v="7"/>
    <n v="79.310590223639835"/>
    <n v="23.071122206390459"/>
    <x v="283"/>
    <n v="23"/>
    <n v="12.652519446203556"/>
    <n v="63.31123891300895"/>
    <m/>
  </r>
  <r>
    <x v="8"/>
    <n v="80.386600246073783"/>
    <n v="19.563105765064481"/>
    <x v="284"/>
    <n v="24"/>
    <n v="11.740132769415062"/>
    <n v="63.281584701667661"/>
    <m/>
  </r>
  <r>
    <x v="9"/>
    <n v="80.083521915659162"/>
    <n v="16.597171870964143"/>
    <x v="285"/>
    <n v="25"/>
    <n v="10.899239816464465"/>
    <n v="63.24884282634477"/>
    <m/>
  </r>
  <r>
    <x v="10"/>
    <n v="79.702357766396119"/>
    <n v="14.032648778434032"/>
    <x v="286"/>
    <n v="0"/>
    <n v="74.584112609508807"/>
    <n v="63.218523135689139"/>
    <m/>
  </r>
  <r>
    <x v="11"/>
    <n v="80.848993251645823"/>
    <n v="11.796992721338519"/>
    <x v="287"/>
    <n v="1"/>
    <n v="68.612760806874391"/>
    <n v="63.025447382031359"/>
    <m/>
  </r>
  <r>
    <x v="0"/>
    <n v="82.040025276555355"/>
    <n v="73.914755389309974"/>
    <x v="288"/>
    <n v="2"/>
    <n v="63.369989188365892"/>
    <n v="62.901701238112111"/>
    <m/>
  </r>
  <r>
    <x v="1"/>
    <n v="83.985963063555957"/>
    <n v="62.634874722678646"/>
    <x v="289"/>
    <n v="3"/>
    <n v="58.761870779325491"/>
    <n v="62.802743366339683"/>
    <m/>
  </r>
  <r>
    <x v="2"/>
    <n v="84.947939622439733"/>
    <n v="53.111503426873654"/>
    <x v="290"/>
    <n v="4"/>
    <n v="54.524903737317388"/>
    <n v="62.6845238022904"/>
    <m/>
  </r>
  <r>
    <x v="3"/>
    <n v="87.043470329907223"/>
    <n v="44.857014704254247"/>
    <x v="291"/>
    <n v="5"/>
    <n v="50.392231598463354"/>
    <n v="62.537593439586573"/>
    <m/>
  </r>
  <r>
    <x v="4"/>
    <n v="88.508462057622296"/>
    <n v="38.061901305463842"/>
    <x v="292"/>
    <n v="6"/>
    <n v="46.789738119689538"/>
    <n v="62.424842983368599"/>
    <m/>
  </r>
  <r>
    <x v="5"/>
    <n v="87.930864924335069"/>
    <n v="31.323116864255681"/>
    <x v="293"/>
    <n v="7"/>
    <n v="42.135875112943765"/>
    <n v="62.314464947605657"/>
    <m/>
  </r>
  <r>
    <x v="6"/>
    <n v="89.07858343798199"/>
    <n v="26.031595567182404"/>
    <x v="294"/>
    <n v="8"/>
    <n v="38.319051214529772"/>
    <n v="62.260334308116022"/>
    <m/>
  </r>
  <r>
    <x v="7"/>
    <n v="90.197988362746571"/>
    <n v="22.277038514223406"/>
    <x v="295"/>
    <n v="9"/>
    <n v="35.883791646603008"/>
    <n v="62.255057107121459"/>
    <m/>
  </r>
  <r>
    <x v="8"/>
    <n v="92.084220702758159"/>
    <n v="18.85496756426565"/>
    <x v="296"/>
    <n v="10"/>
    <n v="33.234838441303289"/>
    <n v="62.219212545011125"/>
    <m/>
  </r>
  <r>
    <x v="9"/>
    <n v="95.5258316381138"/>
    <n v="16.048180137707373"/>
    <x v="297"/>
    <n v="11"/>
    <n v="30.954264164699406"/>
    <n v="62.136458710380992"/>
    <m/>
  </r>
  <r>
    <x v="10"/>
    <n v="99.277642621004759"/>
    <n v="13.608817753876261"/>
    <x v="298"/>
    <n v="12"/>
    <n v="28.723807252563908"/>
    <n v="62.034856442365694"/>
    <m/>
  </r>
  <r>
    <x v="11"/>
    <n v="101.84141811513892"/>
    <n v="11.60747500267381"/>
    <x v="299"/>
    <n v="13"/>
    <n v="26.809349373093049"/>
    <n v="61.940201217680418"/>
    <m/>
  </r>
  <r>
    <x v="0"/>
    <n v="103.90723869427229"/>
    <n v="72.665618242579129"/>
    <x v="300"/>
    <n v="14"/>
    <n v="24.739812058166436"/>
    <n v="61.860851786363611"/>
    <m/>
  </r>
  <r>
    <x v="1"/>
    <n v="103.27710980618367"/>
    <n v="61.935400946605967"/>
    <x v="301"/>
    <n v="15"/>
    <n v="23.074552554363912"/>
    <n v="61.798781559001782"/>
    <m/>
  </r>
  <r>
    <x v="2"/>
    <n v="101.48599249268601"/>
    <n v="51.84389260011887"/>
    <x v="302"/>
    <n v="16"/>
    <n v="21.135807691389395"/>
    <n v="61.726849851133998"/>
    <m/>
  </r>
  <r>
    <x v="3"/>
    <n v="99.39637063932885"/>
    <n v="43.409401046282618"/>
    <x v="303"/>
    <n v="17"/>
    <n v="19.365644348700751"/>
    <n v="61.673210770427296"/>
    <m/>
  </r>
  <r>
    <x v="4"/>
    <n v="99.309533972633005"/>
    <n v="36.952727867550955"/>
    <x v="304"/>
    <n v="18"/>
    <n v="18.039378607601904"/>
    <n v="61.658173584714092"/>
    <m/>
  </r>
  <r>
    <x v="5"/>
    <n v="99.205760936078036"/>
    <n v="31.472335469162303"/>
    <x v="305"/>
    <n v="19"/>
    <n v="16.812447969542827"/>
    <n v="61.663375864079718"/>
    <m/>
  </r>
  <r>
    <x v="6"/>
    <n v="99.754627238557006"/>
    <n v="26.662905049479651"/>
    <x v="306"/>
    <n v="20"/>
    <n v="15.586060555566974"/>
    <n v="61.652336220288106"/>
    <m/>
  </r>
  <r>
    <x v="7"/>
    <n v="102.21754555870301"/>
    <n v="22.380823018126339"/>
    <x v="307"/>
    <n v="21"/>
    <n v="14.316335181604385"/>
    <n v="61.636960246807078"/>
    <m/>
  </r>
  <r>
    <x v="8"/>
    <n v="104.61442138810509"/>
    <n v="18.919539370992592"/>
    <x v="308"/>
    <n v="22"/>
    <n v="13.243210281320358"/>
    <n v="61.642102291965934"/>
    <m/>
  </r>
  <r>
    <x v="9"/>
    <n v="106.06669700630977"/>
    <n v="15.995727962396876"/>
    <x v="309"/>
    <n v="23"/>
    <n v="12.252187593096155"/>
    <n v="61.633668038470859"/>
    <m/>
  </r>
  <r>
    <x v="10"/>
    <n v="107.32056881484435"/>
    <n v="13.479368475065099"/>
    <x v="310"/>
    <n v="24"/>
    <n v="11.298117452555992"/>
    <n v="61.627466999813336"/>
    <m/>
  </r>
  <r>
    <x v="11"/>
    <n v="108.60737717509892"/>
    <n v="11.436914908943498"/>
    <x v="311"/>
    <n v="25"/>
    <n v="10.489923992613393"/>
    <n v="61.624598070433471"/>
    <m/>
  </r>
  <r>
    <x v="0"/>
    <n v="110.87934156327621"/>
    <n v="71.977589935128762"/>
    <x v="312"/>
    <n v="0"/>
    <n v="71.977589935128762"/>
    <n v="61.618544928296551"/>
    <m/>
  </r>
  <r>
    <x v="1"/>
    <n v="113.77959911194573"/>
    <n v="61.174860909530707"/>
    <x v="313"/>
    <n v="1"/>
    <n v="66.942187863964577"/>
    <n v="61.582848861290003"/>
    <m/>
  </r>
  <r>
    <x v="2"/>
    <n v="117.11964611399121"/>
    <n v="51.805559432101518"/>
    <x v="314"/>
    <n v="2"/>
    <n v="62.034057919438183"/>
    <n v="61.594316506412397"/>
    <m/>
  </r>
  <r>
    <x v="3"/>
    <n v="119.14336428663704"/>
    <n v="43.62710156502721"/>
    <x v="315"/>
    <n v="3"/>
    <n v="57.165906664660021"/>
    <n v="61.591865628588046"/>
    <m/>
  </r>
  <r>
    <x v="4"/>
    <n v="120.27361695954097"/>
    <n v="36.643211545012662"/>
    <x v="316"/>
    <n v="4"/>
    <n v="52.541343840815664"/>
    <n v="61.686950384593189"/>
    <m/>
  </r>
  <r>
    <x v="5"/>
    <n v="122.54089790600052"/>
    <n v="31.14645856002922"/>
    <x v="317"/>
    <n v="5"/>
    <n v="48.870100439520776"/>
    <n v="61.826801561851411"/>
    <m/>
  </r>
  <r>
    <x v="6"/>
    <n v="125.05869719676456"/>
    <n v="26.383549894545286"/>
    <x v="318"/>
    <n v="6"/>
    <n v="45.299634636889856"/>
    <n v="61.937477269291975"/>
    <m/>
  </r>
  <r>
    <x v="7"/>
    <n v="125.36699709236343"/>
    <n v="22.037664984211858"/>
    <x v="319"/>
    <n v="7"/>
    <n v="41.405111479833629"/>
    <n v="61.998360434189664"/>
    <m/>
  </r>
  <r>
    <x v="8"/>
    <n v="122.84130757580378"/>
    <n v="18.603354787946316"/>
    <x v="320"/>
    <n v="8"/>
    <n v="38.247809001102951"/>
    <n v="62.069697743330529"/>
    <m/>
  </r>
  <r>
    <x v="9"/>
    <n v="120.1604710502918"/>
    <n v="15.734744971896122"/>
    <x v="321"/>
    <n v="9"/>
    <n v="35.399890058113591"/>
    <n v="62.145962163443855"/>
    <m/>
  </r>
  <r>
    <x v="10"/>
    <n v="117.64992301274266"/>
    <n v="13.045922742981096"/>
    <x v="322"/>
    <n v="10"/>
    <n v="32.117661673796526"/>
    <n v="62.218757964837344"/>
    <m/>
  </r>
  <r>
    <x v="11"/>
    <n v="114.37619120148177"/>
    <n v="10.980972539059257"/>
    <x v="323"/>
    <n v="11"/>
    <n v="29.582633546492843"/>
    <n v="62.351508175683293"/>
    <m/>
  </r>
  <r>
    <x v="0"/>
    <n v="111.95254939704638"/>
    <n v="69.113600628930811"/>
    <x v="324"/>
    <n v="12"/>
    <n v="27.445961719312685"/>
    <n v="62.511165194073541"/>
    <m/>
  </r>
  <r>
    <x v="1"/>
    <n v="109.45349202455311"/>
    <n v="59.229106192549587"/>
    <x v="325"/>
    <n v="13"/>
    <n v="25.738132050316267"/>
    <n v="62.663586942730767"/>
    <m/>
  </r>
  <r>
    <x v="2"/>
    <n v="107.10196986342881"/>
    <n v="50.264690558594758"/>
    <x v="326"/>
    <n v="14"/>
    <n v="23.901863988781699"/>
    <n v="62.783561677477408"/>
    <m/>
  </r>
  <r>
    <x v="3"/>
    <n v="106.48603901807418"/>
    <n v="42.478079921734327"/>
    <x v="327"/>
    <n v="15"/>
    <n v="22.103474498148849"/>
    <n v="62.878583041559509"/>
    <m/>
  </r>
  <r>
    <x v="4"/>
    <n v="105.50575624637993"/>
    <n v="35.847277062731663"/>
    <x v="328"/>
    <n v="16"/>
    <n v="20.411680101848898"/>
    <n v="62.961773794298416"/>
    <m/>
  </r>
  <r>
    <x v="5"/>
    <n v="105.44099945704049"/>
    <n v="30.75430388813615"/>
    <x v="329"/>
    <n v="17"/>
    <n v="19.162642341572436"/>
    <n v="63.04220437430665"/>
    <m/>
  </r>
  <r>
    <x v="6"/>
    <n v="104.36087535108449"/>
    <n v="26.560281807714485"/>
    <x v="330"/>
    <n v="18"/>
    <n v="18.109609379037934"/>
    <n v="63.096124589528934"/>
    <m/>
  </r>
  <r>
    <x v="7"/>
    <n v="104.33198007876472"/>
    <n v="22.333697874873618"/>
    <x v="331"/>
    <n v="19"/>
    <n v="16.663412778356122"/>
    <n v="63.125814947758471"/>
    <m/>
  </r>
  <r>
    <x v="8"/>
    <n v="106.93164604928478"/>
    <n v="18.83576760456419"/>
    <x v="332"/>
    <n v="20"/>
    <n v="15.378484913573018"/>
    <n v="63.148779698008077"/>
    <m/>
  </r>
  <r>
    <x v="9"/>
    <n v="109.36699223479911"/>
    <n v="16.101838036092559"/>
    <x v="333"/>
    <n v="21"/>
    <n v="14.38575279124897"/>
    <n v="63.180803644083824"/>
    <m/>
  </r>
  <r>
    <x v="10"/>
    <n v="110.46933084516699"/>
    <n v="13.429477138745577"/>
    <x v="334"/>
    <n v="22"/>
    <n v="13.129347859136868"/>
    <n v="63.210142425539679"/>
    <m/>
  </r>
  <r>
    <x v="11"/>
    <n v="112.03256699854073"/>
    <n v="11.3743121016999"/>
    <x v="335"/>
    <n v="23"/>
    <n v="12.1684735712196"/>
    <n v="63.254246292202531"/>
    <m/>
  </r>
  <r>
    <x v="0"/>
    <n v="112.52247307972378"/>
    <n v="71.397807361002336"/>
    <x v="336"/>
    <n v="24"/>
    <n v="11.259386905927723"/>
    <n v="63.294589855133033"/>
    <m/>
  </r>
  <r>
    <x v="1"/>
    <n v="113.04263258907139"/>
    <n v="60.314137702548024"/>
    <x v="337"/>
    <n v="25"/>
    <n v="10.408206573765053"/>
    <n v="63.332860333637839"/>
    <m/>
  </r>
  <r>
    <x v="2"/>
    <n v="114.00162914141957"/>
    <n v="51.189224004114678"/>
    <x v="338"/>
    <n v="0"/>
    <n v="71.495693030540338"/>
    <n v="63.369672507135874"/>
    <m/>
  </r>
  <r>
    <x v="3"/>
    <n v="115.47795823029814"/>
    <n v="43.901045563306411"/>
    <x v="339"/>
    <n v="1"/>
    <n v="67.097001073116971"/>
    <n v="63.605828025516544"/>
    <m/>
  </r>
  <r>
    <x v="4"/>
    <n v="118.07727323420733"/>
    <n v="37.07177101631131"/>
    <x v="340"/>
    <n v="2"/>
    <n v="62.000971068809456"/>
    <n v="63.75667998738551"/>
    <m/>
  </r>
  <r>
    <x v="5"/>
    <n v="119.34472327455667"/>
    <n v="31.93736701336503"/>
    <x v="341"/>
    <n v="3"/>
    <n v="58.449550870729404"/>
    <n v="63.885756719701718"/>
    <m/>
  </r>
  <r>
    <x v="6"/>
    <n v="120.44873887587903"/>
    <n v="27.17840995661108"/>
    <x v="342"/>
    <n v="4"/>
    <n v="54.429334733801596"/>
    <n v="63.865298995871903"/>
    <m/>
  </r>
  <r>
    <x v="7"/>
    <n v="118.5713213320762"/>
    <n v="22.98191643694928"/>
    <x v="343"/>
    <n v="5"/>
    <n v="50.364222489968419"/>
    <n v="63.810627371444781"/>
    <m/>
  </r>
  <r>
    <x v="8"/>
    <n v="117.31207197396964"/>
    <n v="19.232739938845825"/>
    <x v="344"/>
    <n v="6"/>
    <n v="46.121557363008762"/>
    <n v="63.758518486821615"/>
    <m/>
  </r>
  <r>
    <x v="9"/>
    <n v="116.78926485941015"/>
    <n v="16.145442058517315"/>
    <x v="345"/>
    <n v="7"/>
    <n v="42.368165153235225"/>
    <n v="63.77062064609509"/>
    <m/>
  </r>
  <r>
    <x v="10"/>
    <n v="118.05945066805315"/>
    <n v="13.67810294973442"/>
    <x v="346"/>
    <n v="8"/>
    <n v="39.277378672632885"/>
    <n v="63.795769543520308"/>
    <m/>
  </r>
  <r>
    <x v="11"/>
    <n v="119.60748624762751"/>
    <n v="11.578454434255413"/>
    <x v="347"/>
    <n v="9"/>
    <n v="36.382633376925831"/>
    <n v="63.762949580388216"/>
    <m/>
  </r>
  <r>
    <x v="0"/>
    <n v="118.78854646694731"/>
    <n v="73.208692247454977"/>
    <x v="348"/>
    <n v="10"/>
    <n v="33.909789520216876"/>
    <n v="63.736195785717555"/>
    <m/>
  </r>
  <r>
    <x v="1"/>
    <n v="116.27548364560926"/>
    <n v="62.616709836756812"/>
    <x v="349"/>
    <n v="11"/>
    <n v="31.738003294761075"/>
    <n v="63.704617484635229"/>
    <m/>
  </r>
  <r>
    <x v="2"/>
    <n v="113.13721643152154"/>
    <n v="53.193621329576992"/>
    <x v="350"/>
    <n v="12"/>
    <n v="29.503655326185164"/>
    <n v="63.638942620222188"/>
    <m/>
  </r>
  <r>
    <x v="3"/>
    <n v="110.23831255401672"/>
    <n v="45.075219144494405"/>
    <x v="351"/>
    <n v="13"/>
    <n v="27.357790969396067"/>
    <n v="63.586850575696452"/>
    <m/>
  </r>
  <r>
    <x v="4"/>
    <n v="107.8961101577259"/>
    <n v="37.919785269391525"/>
    <x v="352"/>
    <n v="14"/>
    <n v="25.184652403890087"/>
    <n v="63.535148805924401"/>
    <m/>
  </r>
  <r>
    <x v="5"/>
    <n v="107.17271325952237"/>
    <n v="31.958596318744828"/>
    <x v="353"/>
    <n v="15"/>
    <n v="23.226549660123883"/>
    <n v="63.498386690169809"/>
    <m/>
  </r>
  <r>
    <x v="6"/>
    <n v="105.95945164534055"/>
    <n v="27.031111237745108"/>
    <x v="354"/>
    <n v="16"/>
    <n v="21.497492931960021"/>
    <n v="63.470286422224461"/>
    <m/>
  </r>
  <r>
    <x v="7"/>
    <n v="106.16189666698976"/>
    <n v="22.855793219547063"/>
    <x v="355"/>
    <n v="17"/>
    <n v="19.8905652470734"/>
    <n v="63.435334603249132"/>
    <m/>
  </r>
  <r>
    <x v="8"/>
    <n v="104.9389208884683"/>
    <n v="19.437425900621999"/>
    <x v="356"/>
    <n v="18"/>
    <n v="18.51042921513675"/>
    <n v="63.414087899131104"/>
    <m/>
  </r>
  <r>
    <x v="9"/>
    <n v="103.32044416456775"/>
    <n v="16.287901724641248"/>
    <x v="357"/>
    <n v="19"/>
    <n v="16.973436906725805"/>
    <n v="63.385320952036011"/>
    <m/>
  </r>
  <r>
    <x v="10"/>
    <n v="99.3503502539278"/>
    <n v="13.86508409940426"/>
    <x v="358"/>
    <n v="20"/>
    <n v="15.81080818559556"/>
    <n v="63.376033613351844"/>
    <m/>
  </r>
  <r>
    <x v="11"/>
    <n v="95.662731830597508"/>
    <n v="11.84594255878913"/>
    <x v="359"/>
    <n v="21"/>
    <n v="14.781826340902951"/>
    <n v="63.360578442305339"/>
    <m/>
  </r>
  <r>
    <x v="0"/>
    <n v="94.57649470420661"/>
    <n v="74.615158348857719"/>
    <x v="360"/>
    <n v="22"/>
    <n v="13.72475005908545"/>
    <n v="63.33399908812973"/>
    <m/>
  </r>
  <r>
    <x v="1"/>
    <n v="96.202306184412251"/>
    <n v="63.160792536221486"/>
    <x v="361"/>
    <n v="23"/>
    <n v="12.713111670781322"/>
    <n v="63.299213776222615"/>
    <m/>
  </r>
  <r>
    <x v="2"/>
    <n v="97.993105105477454"/>
    <n v="53.46480772276665"/>
    <x v="362"/>
    <n v="24"/>
    <n v="11.776038365742636"/>
    <n v="63.265393432356596"/>
    <m/>
  </r>
  <r>
    <x v="3"/>
    <n v="100.12953144758204"/>
    <n v="45.245392742681894"/>
    <x v="363"/>
    <n v="25"/>
    <n v="10.905170915988471"/>
    <n v="63.233045456095205"/>
    <m/>
  </r>
  <r>
    <x v="4"/>
    <n v="101.61437759827955"/>
    <n v="38.284563089961601"/>
    <x v="364"/>
    <n v="0"/>
    <n v="74.683792528679277"/>
    <n v="63.202668483641972"/>
    <m/>
  </r>
  <r>
    <x v="5"/>
    <n v="101.14433051565072"/>
    <n v="32.386124430480749"/>
    <x v="365"/>
    <n v="1"/>
    <n v="69.133502558348141"/>
    <n v="62.98443451749111"/>
    <m/>
  </r>
  <r>
    <x v="6"/>
    <n v="100.9540140778185"/>
    <n v="27.28848726824274"/>
    <x v="366"/>
    <n v="2"/>
    <n v="63.743506955078175"/>
    <n v="62.781013117497302"/>
    <m/>
  </r>
  <r>
    <x v="7"/>
    <n v="99.065258512813955"/>
    <n v="22.758353120556187"/>
    <x v="367"/>
    <n v="3"/>
    <n v="58.173371599026837"/>
    <n v="62.613210067107197"/>
    <m/>
  </r>
  <r>
    <x v="8"/>
    <n v="98.060195857694396"/>
    <n v="19.195231039187949"/>
    <x v="368"/>
    <n v="4"/>
    <n v="53.691267804035476"/>
    <n v="62.501598582428166"/>
    <m/>
  </r>
  <r>
    <x v="9"/>
    <n v="95.931093444020789"/>
    <n v="16.224677370469841"/>
    <x v="369"/>
    <n v="5"/>
    <n v="49.66075254755556"/>
    <n v="62.40303557915761"/>
    <m/>
  </r>
  <r>
    <x v="10"/>
    <n v="94.838087424200879"/>
    <n v="13.818965538669147"/>
    <x v="370"/>
    <n v="6"/>
    <n v="46.284936513200691"/>
    <n v="62.250287955292158"/>
    <m/>
  </r>
  <r>
    <x v="11"/>
    <n v="94.789119452121312"/>
    <n v="11.652386506965458"/>
    <x v="371"/>
    <n v="7"/>
    <n v="42.707675268475647"/>
    <n v="62.111216304863625"/>
    <m/>
  </r>
  <r>
    <x v="0"/>
    <n v="93.831384475177614"/>
    <n v="71.87959603882733"/>
    <x v="372"/>
    <n v="8"/>
    <n v="38.834309170349897"/>
    <n v="62.008267278287441"/>
    <m/>
  </r>
  <r>
    <x v="1"/>
    <n v="94.436522122057042"/>
    <n v="60.929050359386665"/>
    <x v="373"/>
    <n v="9"/>
    <n v="36.021457148871825"/>
    <n v="61.982099108585849"/>
    <m/>
  </r>
  <r>
    <x v="2"/>
    <n v="96.169119452131795"/>
    <n v="51.756731358386467"/>
    <x v="374"/>
    <n v="10"/>
    <n v="33.483482455605433"/>
    <n v="61.952780699017296"/>
    <m/>
  </r>
  <r>
    <x v="3"/>
    <n v="96.945228981649905"/>
    <n v="43.579684488270232"/>
    <x v="375"/>
    <n v="11"/>
    <n v="30.851392625185007"/>
    <n v="61.868954880306219"/>
    <m/>
  </r>
  <r>
    <x v="4"/>
    <n v="97.051718018010149"/>
    <n v="37.177579306072047"/>
    <x v="376"/>
    <n v="12"/>
    <n v="28.800412725087902"/>
    <n v="61.769691432942381"/>
    <m/>
  </r>
  <r>
    <x v="5"/>
    <n v="96.913414532619683"/>
    <n v="31.449420750564396"/>
    <x v="377"/>
    <n v="13"/>
    <n v="26.659817077473079"/>
    <n v="61.663905473112528"/>
    <m/>
  </r>
  <r>
    <x v="6"/>
    <n v="96.04452708331398"/>
    <n v="26.614657583921375"/>
    <x v="378"/>
    <n v="14"/>
    <n v="24.688363841203195"/>
    <n v="61.583411850149339"/>
    <m/>
  </r>
  <r>
    <x v="7"/>
    <n v="98.522904374291031"/>
    <n v="22.507878933555595"/>
    <x v="379"/>
    <n v="15"/>
    <n v="22.84719604286175"/>
    <n v="61.525792110297552"/>
    <m/>
  </r>
  <r>
    <x v="8"/>
    <n v="99.406935152249147"/>
    <n v="18.92884192747356"/>
    <x v="380"/>
    <n v="16"/>
    <n v="21.025643375793049"/>
    <n v="61.489477619731616"/>
    <m/>
  </r>
  <r>
    <x v="9"/>
    <n v="102.48441844796865"/>
    <n v="16.128228076949277"/>
    <x v="381"/>
    <n v="17"/>
    <n v="19.60373474148016"/>
    <n v="61.455187046822005"/>
    <m/>
  </r>
  <r>
    <x v="10"/>
    <n v="105.16949876413726"/>
    <n v="13.624760002765717"/>
    <x v="382"/>
    <n v="18"/>
    <n v="18.122075429352943"/>
    <n v="61.402340762914974"/>
    <m/>
  </r>
  <r>
    <x v="11"/>
    <n v="106.30214189743079"/>
    <n v="11.575609305821951"/>
    <x v="383"/>
    <n v="19"/>
    <n v="16.848057834489566"/>
    <n v="61.34810200268636"/>
    <m/>
  </r>
  <r>
    <x v="0"/>
    <n v="105.97317124466194"/>
    <n v="72.721014849051045"/>
    <x v="384"/>
    <n v="20"/>
    <n v="15.602163376467701"/>
    <n v="61.294848371299928"/>
    <m/>
  </r>
  <r>
    <x v="1"/>
    <n v="102.61605312691893"/>
    <n v="61.43331543075864"/>
    <x v="385"/>
    <n v="21"/>
    <n v="14.423005059532345"/>
    <n v="61.229868393085084"/>
    <m/>
  </r>
  <r>
    <x v="2"/>
    <n v="97.266207964725709"/>
    <n v="51.594793551116318"/>
    <x v="386"/>
    <n v="22"/>
    <n v="13.255148348339407"/>
    <n v="61.174775676228414"/>
    <m/>
  </r>
  <r>
    <x v="3"/>
    <n v="93.472534987568437"/>
    <n v="43.59755722285189"/>
    <x v="387"/>
    <n v="23"/>
    <n v="12.256537028589959"/>
    <n v="61.132342452223348"/>
    <m/>
  </r>
  <r>
    <x v="4"/>
    <n v="90.138955856506371"/>
    <n v="36.859994560813405"/>
    <x v="388"/>
    <n v="24"/>
    <n v="11.339340686213824"/>
    <n v="61.101632973986824"/>
    <m/>
  </r>
  <r>
    <x v="5"/>
    <n v="88.9231639726287"/>
    <n v="31.176429711904952"/>
    <x v="389"/>
    <n v="25"/>
    <n v="10.49508178786987"/>
    <n v="61.074463460454901"/>
    <m/>
  </r>
  <r>
    <x v="6"/>
    <n v="87.545516640648813"/>
    <n v="26.329526318783085"/>
    <x v="390"/>
    <n v="0"/>
    <n v="71.737633985642645"/>
    <n v="61.056558335149099"/>
    <m/>
  </r>
  <r>
    <x v="7"/>
    <n v="85.75045493800917"/>
    <n v="22.266614016900114"/>
    <x v="391"/>
    <n v="1"/>
    <n v="66.387313658431765"/>
    <n v="60.949977084498805"/>
    <m/>
  </r>
  <r>
    <x v="8"/>
    <n v="84.835624950417881"/>
    <n v="18.843565233465828"/>
    <x v="392"/>
    <n v="2"/>
    <n v="61.478165774811728"/>
    <n v="60.817466555421298"/>
    <m/>
  </r>
  <r>
    <x v="9"/>
    <n v="82.158382783053966"/>
    <n v="15.872397994926086"/>
    <x v="393"/>
    <n v="3"/>
    <n v="56.666616555860095"/>
    <n v="60.671382209913766"/>
    <m/>
  </r>
  <r>
    <x v="10"/>
    <n v="80.108872382057328"/>
    <n v="13.402737840852099"/>
    <x v="394"/>
    <n v="4"/>
    <n v="52.360667259883073"/>
    <n v="60.456869471443589"/>
    <m/>
  </r>
  <r>
    <x v="11"/>
    <n v="76.155559201612718"/>
    <n v="11.134126776170641"/>
    <x v="395"/>
    <n v="5"/>
    <n v="47.598659625371759"/>
    <n v="60.28073838725021"/>
    <m/>
  </r>
  <r>
    <x v="0"/>
    <n v="74.903128552011353"/>
    <n v="70.469072671845808"/>
    <x v="396"/>
    <n v="6"/>
    <n v="44.407469232415473"/>
    <n v="60.155323419817122"/>
    <m/>
  </r>
  <r>
    <x v="1"/>
    <n v="75.472669402311951"/>
    <n v="59.917471346324511"/>
    <x v="397"/>
    <n v="7"/>
    <n v="41.317863409697118"/>
    <n v="60.002012987398416"/>
    <m/>
  </r>
  <r>
    <x v="2"/>
    <n v="76.432371723308592"/>
    <n v="50.995927831773187"/>
    <x v="398"/>
    <n v="8"/>
    <n v="38.481038879378495"/>
    <n v="59.88777194058062"/>
    <m/>
  </r>
  <r>
    <x v="3"/>
    <n v="75.410386473822413"/>
    <n v="43.144426445560924"/>
    <x v="399"/>
    <n v="9"/>
    <n v="35.625658619696274"/>
    <n v="59.746128978040609"/>
    <m/>
  </r>
  <r>
    <x v="4"/>
    <n v="74.781246734379792"/>
    <n v="35.804184837494276"/>
    <x v="400"/>
    <n v="10"/>
    <n v="32.351833903005826"/>
    <n v="59.671841613083075"/>
    <m/>
  </r>
  <r>
    <x v="5"/>
    <n v="72.886245140019142"/>
    <n v="29.846736169554251"/>
    <x v="401"/>
    <n v="11"/>
    <n v="29.511336085773269"/>
    <n v="59.656160752676783"/>
    <m/>
  </r>
  <r>
    <x v="6"/>
    <n v="72.129324702639934"/>
    <n v="25.298361268128694"/>
    <x v="402"/>
    <n v="12"/>
    <n v="27.372302267384693"/>
    <n v="59.654534970505715"/>
    <m/>
  </r>
  <r>
    <x v="7"/>
    <n v="71.711359766106241"/>
    <n v="21.599238057282143"/>
    <x v="403"/>
    <n v="13"/>
    <n v="25.573153167469957"/>
    <n v="59.639710724572787"/>
    <m/>
  </r>
  <r>
    <x v="8"/>
    <n v="72.033445643663114"/>
    <n v="18.455076485550041"/>
    <x v="404"/>
    <n v="14"/>
    <n v="23.910497353204185"/>
    <n v="59.59218487133694"/>
    <m/>
  </r>
  <r>
    <x v="9"/>
    <n v="72.7359353166852"/>
    <n v="15.769317293379506"/>
    <x v="405"/>
    <n v="15"/>
    <n v="22.356950420221704"/>
    <n v="59.515391312257407"/>
    <m/>
  </r>
  <r>
    <x v="10"/>
    <n v="75.573348046682497"/>
    <n v="13.254214406850934"/>
    <x v="406"/>
    <n v="16"/>
    <n v="20.562720641513184"/>
    <n v="59.438733741725073"/>
    <m/>
  </r>
  <r>
    <x v="11"/>
    <n v="81.373447869423842"/>
    <n v="11.127192144816023"/>
    <x v="407"/>
    <n v="17"/>
    <n v="18.890309908735308"/>
    <n v="59.363100615912821"/>
    <m/>
  </r>
  <r>
    <x v="0"/>
    <n v="86.763352673290385"/>
    <n v="69.490188344344745"/>
    <x v="408"/>
    <n v="18"/>
    <n v="17.389852166266635"/>
    <n v="59.320667356272203"/>
    <m/>
  </r>
  <r>
    <x v="1"/>
    <n v="89.574623063402171"/>
    <n v="58.899516812937577"/>
    <x v="409"/>
    <n v="19"/>
    <n v="16.129133810772665"/>
    <n v="59.280119331986199"/>
    <m/>
  </r>
  <r>
    <x v="2"/>
    <n v="93.400769760124987"/>
    <n v="49.139091472953254"/>
    <x v="410"/>
    <n v="20"/>
    <n v="14.724933670567356"/>
    <n v="59.239868496160241"/>
    <m/>
  </r>
  <r>
    <x v="3"/>
    <n v="97.41355979903831"/>
    <n v="41.716633878337298"/>
    <x v="411"/>
    <n v="21"/>
    <n v="13.679253381967309"/>
    <n v="59.195915187621019"/>
    <m/>
  </r>
  <r>
    <x v="4"/>
    <n v="100.42479361302871"/>
    <n v="35.344184721694198"/>
    <x v="412"/>
    <n v="22"/>
    <n v="12.682299824271034"/>
    <n v="59.147827244631436"/>
    <m/>
  </r>
  <r>
    <x v="5"/>
    <n v="101.45955534074879"/>
    <n v="30.158976315782034"/>
    <x v="413"/>
    <n v="23"/>
    <n v="11.8419590723969"/>
    <n v="59.09967965873394"/>
    <m/>
  </r>
  <r>
    <x v="6"/>
    <n v="102.31510664960233"/>
    <n v="25.537229915295573"/>
    <x v="414"/>
    <n v="24"/>
    <n v="10.972552253532799"/>
    <n v="59.067654307634399"/>
    <m/>
  </r>
  <r>
    <x v="7"/>
    <n v="103.23332414912511"/>
    <n v="21.80748251891481"/>
    <x v="415"/>
    <n v="25"/>
    <n v="10.253362596241583"/>
    <n v="59.040181934260616"/>
    <m/>
  </r>
  <r>
    <x v="8"/>
    <n v="103.42853447814515"/>
    <n v="18.473215426212615"/>
    <x v="416"/>
    <n v="0"/>
    <n v="70.298787101863724"/>
    <n v="59.016958204098799"/>
    <m/>
  </r>
  <r>
    <x v="9"/>
    <n v="104.37145340739342"/>
    <n v="15.512780846865962"/>
    <x v="417"/>
    <n v="1"/>
    <n v="64.598421515885278"/>
    <n v="58.798168992357994"/>
    <m/>
  </r>
  <r>
    <x v="10"/>
    <n v="103.70911484450015"/>
    <n v="13.058755639639546"/>
    <x v="418"/>
    <n v="2"/>
    <n v="59.506027110460188"/>
    <n v="58.653689461516187"/>
    <m/>
  </r>
  <r>
    <x v="11"/>
    <n v="100.16086890348258"/>
    <n v="10.783495821124816"/>
    <x v="419"/>
    <n v="3"/>
    <n v="53.770694586512768"/>
    <n v="58.535808066228284"/>
    <m/>
  </r>
  <r>
    <x v="0"/>
    <n v="96.967245576269917"/>
    <n v="68.001180405272478"/>
    <x v="420"/>
    <n v="4"/>
    <n v="49.982897623272507"/>
    <n v="58.516895654986754"/>
    <m/>
  </r>
  <r>
    <x v="1"/>
    <n v="96.083823029008045"/>
    <n v="57.073351594303787"/>
    <x v="421"/>
    <n v="5"/>
    <n v="45.905557565025042"/>
    <n v="58.482782149815037"/>
    <m/>
  </r>
  <r>
    <x v="2"/>
    <n v="93.018343540375028"/>
    <n v="48.102678961196801"/>
    <x v="422"/>
    <n v="6"/>
    <n v="42.337778394762999"/>
    <n v="58.412541218469919"/>
    <m/>
  </r>
  <r>
    <x v="3"/>
    <n v="89.247600456894318"/>
    <n v="41.298200441626669"/>
    <x v="423"/>
    <n v="7"/>
    <n v="39.775609277656791"/>
    <n v="58.384686344297513"/>
    <m/>
  </r>
  <r>
    <x v="4"/>
    <n v="87.428152162031367"/>
    <n v="34.697547892409418"/>
    <x v="424"/>
    <n v="8"/>
    <n v="36.56885888508851"/>
    <n v="58.363977955388108"/>
    <m/>
  </r>
  <r>
    <x v="5"/>
    <n v="88.782915893985191"/>
    <n v="30.020808879310017"/>
    <x v="425"/>
    <n v="9"/>
    <n v="34.622779192769514"/>
    <n v="58.372750283409623"/>
    <m/>
  </r>
  <r>
    <x v="6"/>
    <n v="90.290933586895051"/>
    <n v="25.467208686985408"/>
    <x v="426"/>
    <n v="10"/>
    <n v="32.14014228752081"/>
    <n v="58.333848062826654"/>
    <m/>
  </r>
  <r>
    <x v="7"/>
    <n v="92.165202673226631"/>
    <n v="21.353663779877301"/>
    <x v="427"/>
    <n v="11"/>
    <n v="29.489388026463896"/>
    <n v="58.314018905884119"/>
    <m/>
  </r>
  <r>
    <x v="8"/>
    <n v="94.669271755726484"/>
    <n v="17.980597972720275"/>
    <x v="428"/>
    <n v="12"/>
    <n v="27.172174947290163"/>
    <n v="58.317220698848423"/>
    <m/>
  </r>
  <r>
    <x v="9"/>
    <n v="94.964603195434265"/>
    <n v="15.076556819630749"/>
    <x v="429"/>
    <n v="13"/>
    <n v="24.931554148785899"/>
    <n v="58.326552498662487"/>
    <m/>
  </r>
  <r>
    <x v="10"/>
    <n v="94.597624948284604"/>
    <n v="12.640490507190776"/>
    <x v="430"/>
    <n v="14"/>
    <n v="22.873784305630469"/>
    <n v="58.364659448596214"/>
    <m/>
  </r>
  <r>
    <x v="11"/>
    <n v="96.245329768730457"/>
    <n v="10.767835792340147"/>
    <x v="431"/>
    <n v="15"/>
    <n v="21.322073218035232"/>
    <n v="58.422515783050841"/>
    <m/>
  </r>
  <r>
    <x v="0"/>
    <n v="98.112831670674836"/>
    <n v="66.948652370647267"/>
    <x v="432"/>
    <n v="16"/>
    <n v="19.541673443047721"/>
    <n v="58.465520292329984"/>
    <m/>
  </r>
  <r>
    <x v="1"/>
    <n v="99.034605526747256"/>
    <n v="57.348022821168605"/>
    <x v="433"/>
    <n v="17"/>
    <n v="18.317460903587083"/>
    <n v="58.544888913813082"/>
    <m/>
  </r>
  <r>
    <x v="2"/>
    <n v="100.76627398327879"/>
    <n v="48.187193184847509"/>
    <x v="434"/>
    <n v="18"/>
    <n v="16.842453838405476"/>
    <n v="58.612072584639449"/>
    <m/>
  </r>
  <r>
    <x v="3"/>
    <n v="103.43923557497283"/>
    <n v="40.749941503584871"/>
    <x v="435"/>
    <n v="19"/>
    <n v="15.585747527122328"/>
    <n v="58.682667597714754"/>
    <m/>
  </r>
  <r>
    <x v="4"/>
    <n v="105.71546616515366"/>
    <n v="33.764682558868394"/>
    <x v="436"/>
    <n v="20"/>
    <n v="14.131564005287867"/>
    <n v="58.737020046264277"/>
    <m/>
  </r>
  <r>
    <x v="5"/>
    <n v="107.37938558898462"/>
    <n v="28.450647186929967"/>
    <x v="437"/>
    <n v="21"/>
    <n v="13.03006615160786"/>
    <n v="58.814361077389009"/>
    <m/>
  </r>
  <r>
    <x v="6"/>
    <n v="109.98176290384249"/>
    <n v="24.008638753679183"/>
    <x v="438"/>
    <n v="22"/>
    <n v="12.032307414654881"/>
    <n v="58.88700540713679"/>
    <m/>
  </r>
  <r>
    <x v="7"/>
    <n v="111.02062946239037"/>
    <n v="20.804762671272247"/>
    <x v="439"/>
    <n v="23"/>
    <n v="11.409616832553088"/>
    <n v="58.95082085727919"/>
    <m/>
  </r>
  <r>
    <x v="8"/>
    <n v="111.74270911789347"/>
    <n v="17.666043268168004"/>
    <x v="440"/>
    <n v="24"/>
    <n v="10.601675212986814"/>
    <n v="58.974474871149674"/>
    <m/>
  </r>
  <r>
    <x v="9"/>
    <n v="113.60753496308496"/>
    <n v="15.13621801060742"/>
    <x v="441"/>
    <n v="25"/>
    <n v="9.939842239057052"/>
    <n v="58.992478175634517"/>
    <m/>
  </r>
  <r>
    <x v="10"/>
    <n v="115.8390862561066"/>
    <n v="12.670668881889268"/>
    <x v="442"/>
    <n v="0"/>
    <n v="67.345132743362839"/>
    <n v="59.006239557479255"/>
    <m/>
  </r>
  <r>
    <x v="11"/>
    <n v="116.16872064943057"/>
    <n v="10.771427590092667"/>
    <x v="443"/>
    <n v="1"/>
    <n v="62.647947849521117"/>
    <n v="59.147141711893639"/>
    <m/>
  </r>
  <r>
    <x v="0"/>
    <n v="115.70926837642638"/>
    <n v="67.551622418879063"/>
    <x v="444"/>
    <n v="2"/>
    <n v="57.914628274073273"/>
    <n v="59.292900460801476"/>
    <m/>
  </r>
  <r>
    <x v="1"/>
    <n v="114.76796120382028"/>
    <n v="57.042583768247496"/>
    <x v="445"/>
    <n v="3"/>
    <n v="53.515377034752056"/>
    <n v="59.44838854576826"/>
    <m/>
  </r>
  <r>
    <x v="2"/>
    <n v="113.63622828857461"/>
    <n v="48.238641322371755"/>
    <x v="446"/>
    <n v="4"/>
    <n v="49.522365303454279"/>
    <n v="59.533201720592452"/>
    <m/>
  </r>
  <r>
    <x v="3"/>
    <n v="111.71176034229372"/>
    <n v="40.01907490727725"/>
    <x v="447"/>
    <n v="5"/>
    <n v="44.957304991865826"/>
    <n v="59.630905111377963"/>
    <m/>
  </r>
  <r>
    <x v="4"/>
    <n v="110.09404315236669"/>
    <n v="34.134482881728722"/>
    <x v="448"/>
    <n v="6"/>
    <n v="41.961737593435458"/>
    <n v="59.823770666518207"/>
    <m/>
  </r>
  <r>
    <x v="5"/>
    <n v="108.66378752828045"/>
    <n v="29.360711319642263"/>
    <x v="449"/>
    <n v="7"/>
    <n v="39.496046027379862"/>
    <n v="59.939691761154585"/>
    <m/>
  </r>
  <r>
    <x v="6"/>
    <n v="106.88210357412216"/>
    <n v="24.92307464474974"/>
    <x v="450"/>
    <n v="8"/>
    <n v="36.687285313379029"/>
    <n v="59.983794783997041"/>
    <m/>
  </r>
  <r>
    <x v="7"/>
    <n v="104.77583794215462"/>
    <n v="21.168151304456075"/>
    <x v="451"/>
    <n v="9"/>
    <n v="34.097599214899475"/>
    <n v="60.059005876210179"/>
    <m/>
  </r>
  <r>
    <x v="8"/>
    <n v="103.44657128268102"/>
    <n v="18.082049260002879"/>
    <x v="452"/>
    <n v="10"/>
    <n v="31.872448668796686"/>
    <n v="60.14307915994209"/>
    <m/>
  </r>
  <r>
    <x v="9"/>
    <n v="101.94526212273438"/>
    <n v="15.311127362167234"/>
    <x v="453"/>
    <n v="11"/>
    <n v="29.532612231481906"/>
    <n v="60.193962816579472"/>
    <m/>
  </r>
  <r>
    <x v="10"/>
    <n v="100.48546130848752"/>
    <n v="12.933369273366605"/>
    <x v="454"/>
    <n v="12"/>
    <n v="27.298154244780015"/>
    <n v="60.259390507983987"/>
    <m/>
  </r>
  <r>
    <x v="11"/>
    <n v="100.39611980104202"/>
    <n v="11.017193340949307"/>
    <x v="455"/>
    <n v="13"/>
    <n v="25.445997972891302"/>
    <n v="60.327180681111727"/>
    <m/>
  </r>
  <r>
    <x v="0"/>
    <n v="99.994410768084734"/>
    <n v="69.478859390363823"/>
    <x v="456"/>
    <n v="14"/>
    <n v="23.654844820767941"/>
    <n v="60.354047853160594"/>
    <m/>
  </r>
  <r>
    <x v="1"/>
    <n v="99.994206503902319"/>
    <n v="58.789804099538621"/>
    <x v="457"/>
    <n v="15"/>
    <n v="21.902634093303647"/>
    <n v="60.36682214934946"/>
    <m/>
  </r>
  <r>
    <x v="2"/>
    <n v="101.15499952020889"/>
    <n v="50.561868356286325"/>
    <x v="458"/>
    <n v="16"/>
    <n v="20.613149833069524"/>
    <n v="60.38001510565703"/>
    <m/>
  </r>
  <r>
    <x v="3"/>
    <n v="103.19930592062076"/>
    <n v="43.09288298291807"/>
    <x v="459"/>
    <n v="17"/>
    <n v="19.2244404597431"/>
    <n v="60.374941264495021"/>
    <m/>
  </r>
  <r>
    <x v="4"/>
    <n v="103.23045985249445"/>
    <n v="36.453127613801257"/>
    <x v="460"/>
    <n v="18"/>
    <n v="17.795486514922089"/>
    <n v="60.360982076140097"/>
    <m/>
  </r>
  <r>
    <x v="5"/>
    <n v="103.55733687383251"/>
    <n v="30.549563948988613"/>
    <x v="461"/>
    <n v="19"/>
    <n v="16.319505582540838"/>
    <n v="60.330904779268906"/>
    <m/>
  </r>
  <r>
    <x v="6"/>
    <n v="103.60147824544906"/>
    <n v="25.960850820303179"/>
    <x v="462"/>
    <n v="20"/>
    <n v="15.175667925471704"/>
    <n v="60.312737587387403"/>
    <m/>
  </r>
  <r>
    <x v="7"/>
    <n v="103.79937646015976"/>
    <n v="21.903122478987139"/>
    <x v="463"/>
    <n v="21"/>
    <n v="14.010764603202912"/>
    <n v="60.296828623846103"/>
    <m/>
  </r>
  <r>
    <x v="8"/>
    <n v="103.99440152066119"/>
    <n v="18.420387059704506"/>
    <x v="464"/>
    <n v="22"/>
    <n v="12.893815991577224"/>
    <n v="60.28626565421299"/>
    <m/>
  </r>
  <r>
    <x v="9"/>
    <n v="104.42539066643967"/>
    <n v="15.312614861051467"/>
    <x v="465"/>
    <n v="23"/>
    <n v="11.728946019804763"/>
    <n v="60.285796541298296"/>
    <m/>
  </r>
  <r>
    <x v="10"/>
    <n v="104.73640944905475"/>
    <n v="12.938436436342933"/>
    <x v="466"/>
    <n v="24"/>
    <n v="10.844719823532124"/>
    <n v="60.29672219374396"/>
    <m/>
  </r>
  <r>
    <x v="11"/>
    <n v="105.25412610888519"/>
    <n v="11.039723895616255"/>
    <x v="467"/>
    <n v="25"/>
    <n v="10.125620893961001"/>
    <n v="60.306728633346374"/>
    <m/>
  </r>
  <r>
    <x v="0"/>
    <n v="106.30754738891142"/>
    <n v="69.247311827956992"/>
    <x v="468"/>
    <n v="0"/>
    <n v="69.247311827956992"/>
    <n v="60.307332317086157"/>
    <m/>
  </r>
  <r>
    <x v="1"/>
    <n v="105.98786999953415"/>
    <n v="59.048800661703893"/>
    <x v="469"/>
    <n v="1"/>
    <n v="64.615690959776998"/>
    <n v="60.316542644058579"/>
    <m/>
  </r>
  <r>
    <x v="2"/>
    <n v="105.6082291388938"/>
    <n v="50.11834319526627"/>
    <x v="470"/>
    <n v="2"/>
    <n v="60.013717421124831"/>
    <n v="60.218706808660428"/>
    <m/>
  </r>
  <r>
    <x v="3"/>
    <n v="104.49214985271185"/>
    <n v="41.714948536861115"/>
    <x v="471"/>
    <n v="3"/>
    <n v="54.660354894878552"/>
    <n v="60.108274033192643"/>
    <m/>
  </r>
  <r>
    <x v="4"/>
    <n v="104.30323717945465"/>
    <n v="35.457615147808525"/>
    <x v="472"/>
    <n v="4"/>
    <n v="50.841361079058714"/>
    <n v="60.061816591002277"/>
    <m/>
  </r>
  <r>
    <x v="5"/>
    <n v="103.48200544259964"/>
    <n v="30.312121120238665"/>
    <x v="473"/>
    <n v="5"/>
    <n v="47.560989986259067"/>
    <n v="59.967822945673475"/>
    <m/>
  </r>
  <r>
    <x v="6"/>
    <n v="102.82747262331965"/>
    <n v="25.350935861838344"/>
    <x v="474"/>
    <n v="6"/>
    <n v="43.526672371026578"/>
    <n v="59.826645822897355"/>
    <m/>
  </r>
  <r>
    <x v="7"/>
    <n v="103.48397701331179"/>
    <n v="21.338468178073541"/>
    <x v="475"/>
    <n v="7"/>
    <n v="40.091436835753086"/>
    <n v="59.775180446395062"/>
    <m/>
  </r>
  <r>
    <x v="8"/>
    <n v="102.28169361669244"/>
    <n v="18.338187591581438"/>
    <x v="476"/>
    <n v="8"/>
    <n v="37.702635058256185"/>
    <n v="59.754107217934937"/>
    <m/>
  </r>
  <r>
    <x v="9"/>
    <n v="101.49356673748002"/>
    <n v="15.660381841572152"/>
    <x v="477"/>
    <n v="9"/>
    <n v="35.232588545280208"/>
    <n v="59.696241212307299"/>
    <m/>
  </r>
  <r>
    <x v="10"/>
    <n v="100.79298057829561"/>
    <n v="13.2253441952725"/>
    <x v="478"/>
    <n v="10"/>
    <n v="32.559378033401437"/>
    <n v="59.599650880765665"/>
    <m/>
  </r>
  <r>
    <x v="11"/>
    <n v="100.55839389000562"/>
    <n v="11.29027302829094"/>
    <x v="479"/>
    <n v="11"/>
    <n v="30.415886065442841"/>
    <n v="59.527251633337215"/>
    <m/>
  </r>
  <r>
    <x v="0"/>
    <n v="99.790498295973222"/>
    <n v="71.045943304007835"/>
    <x v="480"/>
    <n v="12"/>
    <n v="28.213321582004571"/>
    <n v="59.430148883360928"/>
    <m/>
  </r>
  <r>
    <x v="1"/>
    <n v="99.243954514684688"/>
    <n v="59.391509610701036"/>
    <x v="481"/>
    <n v="13"/>
    <n v="25.808704795550952"/>
    <n v="59.336500847160515"/>
    <m/>
  </r>
  <r>
    <x v="2"/>
    <n v="98.404341180838344"/>
    <n v="50.107880803673083"/>
    <x v="482"/>
    <n v="14"/>
    <n v="23.827297819317611"/>
    <n v="59.265425530959845"/>
    <m/>
  </r>
  <r>
    <x v="3"/>
    <n v="98.418585424054939"/>
    <n v="42.434387236192649"/>
    <x v="483"/>
    <n v="15"/>
    <n v="22.080739003455928"/>
    <n v="59.197664828083482"/>
    <m/>
  </r>
  <r>
    <x v="4"/>
    <n v="98.13817252664127"/>
    <n v="36.080805879923084"/>
    <x v="484"/>
    <n v="16"/>
    <n v="20.544652977382309"/>
    <n v="59.134239524884002"/>
    <m/>
  </r>
  <r>
    <x v="5"/>
    <n v="97.916106522456587"/>
    <n v="30.551040634871256"/>
    <x v="485"/>
    <n v="17"/>
    <n v="19.035991416951699"/>
    <n v="59.066248577903956"/>
    <m/>
  </r>
  <r>
    <x v="6"/>
    <n v="96.789203344807447"/>
    <n v="25.504056828746705"/>
    <x v="486"/>
    <n v="18"/>
    <n v="17.389443007161063"/>
    <n v="59.001540387617105"/>
    <m/>
  </r>
  <r>
    <x v="7"/>
    <n v="95.105431841063933"/>
    <n v="21.5440506794267"/>
    <x v="487"/>
    <n v="19"/>
    <n v="16.07424849214059"/>
    <n v="58.948510380967242"/>
    <m/>
  </r>
  <r>
    <x v="8"/>
    <n v="94.946040162190044"/>
    <n v="18.324300415852349"/>
    <x v="488"/>
    <n v="20"/>
    <n v="14.960896917664284"/>
    <n v="58.908089012612763"/>
    <m/>
  </r>
  <r>
    <x v="9"/>
    <n v="94.600608870197831"/>
    <n v="15.522506335890744"/>
    <x v="489"/>
    <n v="21"/>
    <n v="13.868164513155737"/>
    <n v="58.863388505211766"/>
    <m/>
  </r>
  <r>
    <x v="10"/>
    <n v="94.220728500232966"/>
    <n v="13.18208335564298"/>
    <x v="490"/>
    <n v="22"/>
    <n v="12.887482967229003"/>
    <n v="58.814272158146977"/>
    <m/>
  </r>
  <r>
    <x v="11"/>
    <n v="92.502961387800141"/>
    <n v="11.101339942421246"/>
    <x v="491"/>
    <n v="23"/>
    <n v="11.876442327821186"/>
    <n v="58.770376089051915"/>
    <m/>
  </r>
  <r>
    <x v="0"/>
    <n v="91.62495712989444"/>
    <n v="69.624939113492445"/>
    <x v="492"/>
    <n v="24"/>
    <n v="10.979806758164658"/>
    <n v="58.730966914361822"/>
    <m/>
  </r>
  <r>
    <x v="1"/>
    <n v="91.012849368508796"/>
    <n v="58.723818801753531"/>
    <x v="493"/>
    <n v="25"/>
    <n v="10.133770624448102"/>
    <n v="58.69470672546624"/>
    <m/>
  </r>
  <r>
    <x v="2"/>
    <n v="91.315773095206779"/>
    <n v="49.668460356758906"/>
    <x v="494"/>
    <n v="0"/>
    <n v="69.371651242084752"/>
    <n v="58.661558234554477"/>
    <m/>
  </r>
  <r>
    <x v="3"/>
    <n v="91.140131023485992"/>
    <n v="41.413365123277309"/>
    <x v="495"/>
    <n v="1"/>
    <n v="63.294907181901834"/>
    <n v="58.437426544954683"/>
    <m/>
  </r>
  <r>
    <x v="4"/>
    <n v="89.933264172144789"/>
    <n v="34.992139349566919"/>
    <x v="496"/>
    <n v="2"/>
    <n v="58.522874952309742"/>
    <n v="58.246714207192213"/>
    <m/>
  </r>
  <r>
    <x v="5"/>
    <n v="88.201798372851428"/>
    <n v="29.52422142681127"/>
    <x v="497"/>
    <n v="3"/>
    <n v="54.033179425308582"/>
    <n v="58.06828989657204"/>
    <m/>
  </r>
  <r>
    <x v="6"/>
    <n v="87.094612331217817"/>
    <n v="24.75320137745878"/>
    <x v="498"/>
    <n v="4"/>
    <n v="49.572446867119801"/>
    <n v="57.88601646187881"/>
    <m/>
  </r>
  <r>
    <x v="7"/>
    <n v="83.527859255795036"/>
    <n v="20.833075829031355"/>
    <x v="499"/>
    <n v="5"/>
    <n v="45.65509882878154"/>
    <n v="57.754893820879943"/>
    <m/>
  </r>
  <r>
    <x v="8"/>
    <n v="79.908486906027306"/>
    <n v="17.860944956887657"/>
    <x v="500"/>
    <n v="6"/>
    <n v="42.831889788245711"/>
    <n v="57.654594154929086"/>
    <m/>
  </r>
  <r>
    <x v="9"/>
    <n v="76.080455084780269"/>
    <n v="15.169426719263592"/>
    <x v="501"/>
    <n v="7"/>
    <n v="39.806948251541407"/>
    <n v="57.52215662112885"/>
    <m/>
  </r>
  <r>
    <x v="10"/>
    <n v="72.158584739237654"/>
    <n v="12.857663339799151"/>
    <x v="502"/>
    <n v="8"/>
    <n v="36.921443982283122"/>
    <n v="57.399919406321423"/>
    <m/>
  </r>
  <r>
    <x v="11"/>
    <n v="70.319795377110452"/>
    <n v="10.797485873086625"/>
    <x v="503"/>
    <n v="9"/>
    <n v="33.928619069468184"/>
    <n v="57.253286660610208"/>
    <m/>
  </r>
  <r>
    <x v="0"/>
    <n v="69.180513661593338"/>
    <n v="68.183143773694965"/>
    <x v="504"/>
    <n v="10"/>
    <n v="31.581988193117315"/>
    <n v="57.138059562181077"/>
    <m/>
  </r>
  <r>
    <x v="1"/>
    <n v="70.182486483611129"/>
    <n v="57.421988918051916"/>
    <x v="505"/>
    <n v="11"/>
    <n v="29.104998940762911"/>
    <n v="57.01802703302625"/>
    <m/>
  </r>
  <r>
    <x v="2"/>
    <n v="69.564193524106699"/>
    <n v="48.587836776813162"/>
    <x v="506"/>
    <n v="12"/>
    <n v="26.949073093298999"/>
    <n v="56.919854943567053"/>
    <m/>
  </r>
  <r>
    <x v="3"/>
    <n v="71.456184277499716"/>
    <n v="40.941997002814851"/>
    <x v="507"/>
    <n v="13"/>
    <n v="24.849188026841986"/>
    <n v="56.8198097457324"/>
    <m/>
  </r>
  <r>
    <x v="4"/>
    <n v="74.603206512400888"/>
    <n v="34.498715342074881"/>
    <x v="508"/>
    <n v="14"/>
    <n v="22.912528330486708"/>
    <n v="56.716595155302322"/>
    <m/>
  </r>
  <r>
    <x v="5"/>
    <n v="78.195364661850093"/>
    <n v="29.203870343574"/>
    <x v="509"/>
    <n v="15"/>
    <n v="21.224497410263012"/>
    <n v="56.621030234398845"/>
    <m/>
  </r>
  <r>
    <x v="6"/>
    <n v="80.900301905775521"/>
    <n v="24.678856514266364"/>
    <x v="510"/>
    <n v="16"/>
    <n v="19.626775193151584"/>
    <n v="56.536173643128983"/>
    <m/>
  </r>
  <r>
    <x v="7"/>
    <n v="86.098264826491075"/>
    <n v="20.870033539599838"/>
    <x v="511"/>
    <n v="17"/>
    <n v="18.16243084807919"/>
    <n v="56.457603827965734"/>
    <m/>
  </r>
  <r>
    <x v="8"/>
    <n v="90.280490650839283"/>
    <n v="17.508543643354106"/>
    <x v="512"/>
    <n v="18"/>
    <n v="16.673537917387904"/>
    <n v="56.387382957603009"/>
    <m/>
  </r>
  <r>
    <x v="9"/>
    <n v="91.041127480271712"/>
    <n v="14.901381547553536"/>
    <x v="513"/>
    <n v="19"/>
    <n v="15.528560019355041"/>
    <n v="56.323630481115444"/>
    <m/>
  </r>
  <r>
    <x v="10"/>
    <n v="91.732723280150324"/>
    <n v="12.590571693411709"/>
    <x v="514"/>
    <n v="20"/>
    <n v="14.357440067750826"/>
    <n v="56.258259916847194"/>
    <m/>
  </r>
  <r>
    <x v="11"/>
    <n v="89.276768453459724"/>
    <n v="10.582371850389329"/>
    <x v="515"/>
    <n v="21"/>
    <n v="13.205093827781024"/>
    <n v="56.20112933164981"/>
    <m/>
  </r>
  <r>
    <x v="0"/>
    <n v="85.796601003596251"/>
    <n v="66.841644794400707"/>
    <x v="516"/>
    <n v="22"/>
    <n v="12.294886034445627"/>
    <n v="56.152952275269001"/>
    <m/>
  </r>
  <r>
    <x v="1"/>
    <n v="82.269303811086218"/>
    <n v="56.360903604998093"/>
    <x v="517"/>
    <n v="23"/>
    <n v="11.344418469504962"/>
    <n v="56.102251766596929"/>
    <m/>
  </r>
  <r>
    <x v="2"/>
    <n v="79.029562326480672"/>
    <n v="47.627355259093605"/>
    <x v="518"/>
    <n v="24"/>
    <n v="10.490294208074216"/>
    <n v="56.048950768997827"/>
    <m/>
  </r>
  <r>
    <x v="3"/>
    <n v="74.180534023196856"/>
    <n v="40.188174273188793"/>
    <x v="519"/>
    <n v="25"/>
    <n v="9.6862659971393352"/>
    <n v="56.003229479615975"/>
    <m/>
  </r>
  <r>
    <x v="4"/>
    <n v="69.129388421989958"/>
    <n v="34.010361434300307"/>
    <x v="520"/>
    <n v="0"/>
    <n v="66.345873432487608"/>
    <n v="55.957535038662726"/>
    <m/>
  </r>
  <r>
    <x v="5"/>
    <n v="65.373004105108521"/>
    <n v="28.444890172935345"/>
    <x v="521"/>
    <n v="1"/>
    <n v="60.72029062210845"/>
    <n v="55.692080544570153"/>
    <m/>
  </r>
  <r>
    <x v="6"/>
    <n v="63.953096909213663"/>
    <n v="24.022371101713951"/>
    <x v="522"/>
    <n v="2"/>
    <n v="56.114146758937558"/>
    <n v="55.490967634680622"/>
    <m/>
  </r>
  <r>
    <x v="7"/>
    <n v="61.47098408428888"/>
    <n v="20.175981935442294"/>
    <x v="523"/>
    <n v="3"/>
    <n v="51.572488056950107"/>
    <n v="55.277002620628991"/>
    <m/>
  </r>
  <r>
    <x v="8"/>
    <n v="60.260186547408125"/>
    <n v="17.089855791769992"/>
    <x v="524"/>
    <n v="4"/>
    <n v="47.80229121363508"/>
    <n v="55.087991439057312"/>
    <m/>
  </r>
  <r>
    <x v="9"/>
    <n v="60.965840160559083"/>
    <n v="14.473608649001962"/>
    <x v="525"/>
    <n v="5"/>
    <n v="44.301053338445023"/>
    <n v="54.912980006853196"/>
    <m/>
  </r>
  <r>
    <x v="10"/>
    <n v="61.210496911578964"/>
    <n v="12.254211207944898"/>
    <x v="526"/>
    <n v="6"/>
    <n v="41.043983081942429"/>
    <n v="54.664264842892194"/>
    <m/>
  </r>
  <r>
    <x v="11"/>
    <n v="67.094042485784158"/>
    <n v="10.410708326228296"/>
    <x v="527"/>
    <n v="7"/>
    <n v="38.156745851641155"/>
    <n v="54.452560767959746"/>
    <m/>
  </r>
  <r>
    <x v="0"/>
    <n v="71.680568930846746"/>
    <n v="64.675021859516164"/>
    <x v="528"/>
    <n v="8"/>
    <n v="34.941901915181717"/>
    <n v="54.240163388475686"/>
    <m/>
  </r>
  <r>
    <x v="1"/>
    <n v="74.544971035219234"/>
    <n v="54.757901187513532"/>
    <x v="529"/>
    <n v="9"/>
    <n v="32.373053240674736"/>
    <n v="54.068772630933154"/>
    <m/>
  </r>
  <r>
    <x v="2"/>
    <n v="78.955435759422485"/>
    <n v="46.312740835530775"/>
    <x v="530"/>
    <n v="10"/>
    <n v="29.96154904952715"/>
    <n v="53.935989987882657"/>
    <m/>
  </r>
  <r>
    <x v="3"/>
    <n v="80.892770763377428"/>
    <n v="39.240676047962211"/>
    <x v="531"/>
    <n v="11"/>
    <n v="27.779675733063751"/>
    <n v="53.836703591911153"/>
    <m/>
  </r>
  <r>
    <x v="4"/>
    <n v="81.760754898192928"/>
    <n v="33.044279417112079"/>
    <x v="532"/>
    <n v="12"/>
    <n v="25.598462922531372"/>
    <n v="53.766061415631505"/>
    <m/>
  </r>
  <r>
    <x v="5"/>
    <n v="83.201046743301632"/>
    <n v="27.669771319695521"/>
    <x v="533"/>
    <n v="13"/>
    <n v="23.45579105603575"/>
    <n v="53.681512652408401"/>
    <m/>
  </r>
  <r>
    <x v="6"/>
    <n v="86.013626308674858"/>
    <n v="23.309475928270881"/>
    <x v="534"/>
    <n v="14"/>
    <n v="21.622401898289972"/>
    <n v="53.652965317415351"/>
    <m/>
  </r>
  <r>
    <x v="7"/>
    <n v="89.814718108468085"/>
    <n v="19.780729410611581"/>
    <x v="535"/>
    <n v="15"/>
    <n v="20.078933428119853"/>
    <n v="53.630943645067298"/>
    <m/>
  </r>
  <r>
    <x v="8"/>
    <n v="89.842642374824507"/>
    <n v="16.714563171305372"/>
    <x v="536"/>
    <n v="16"/>
    <n v="18.566082688447775"/>
    <n v="53.605562371110423"/>
    <m/>
  </r>
  <r>
    <x v="9"/>
    <n v="91.096769241874469"/>
    <n v="14.162534075053262"/>
    <x v="537"/>
    <n v="17"/>
    <n v="17.214449098182317"/>
    <n v="53.572191780670593"/>
    <m/>
  </r>
  <r>
    <x v="10"/>
    <n v="95.209637566574671"/>
    <n v="11.88863211462912"/>
    <x v="538"/>
    <n v="18"/>
    <n v="15.812879484805805"/>
    <n v="53.542459237905916"/>
    <m/>
  </r>
  <r>
    <x v="11"/>
    <n v="94.425923650447842"/>
    <n v="10.06270515086039"/>
    <x v="539"/>
    <n v="19"/>
    <n v="14.646057401733771"/>
    <n v="53.517884313253454"/>
    <m/>
  </r>
  <r>
    <x v="0"/>
    <n v="93.372279122875952"/>
    <n v="63.324589526862916"/>
    <x v="540"/>
    <n v="20"/>
    <n v="13.58617716758615"/>
    <n v="53.455783710011822"/>
    <m/>
  </r>
  <r>
    <x v="1"/>
    <n v="92.724526061162052"/>
    <n v="53.475476238519079"/>
    <x v="541"/>
    <n v="21"/>
    <n v="12.554703566639946"/>
    <n v="53.395969202438877"/>
    <m/>
  </r>
  <r>
    <x v="2"/>
    <n v="93.913311252620829"/>
    <n v="45.192832263208686"/>
    <x v="542"/>
    <n v="22"/>
    <n v="11.610429167372637"/>
    <n v="53.316255664977838"/>
    <m/>
  </r>
  <r>
    <x v="3"/>
    <n v="96.274018572191437"/>
    <n v="37.793523802854708"/>
    <x v="543"/>
    <n v="23"/>
    <n v="10.624855001917096"/>
    <n v="53.24680044155572"/>
    <m/>
  </r>
  <r>
    <x v="4"/>
    <n v="102.4406319951273"/>
    <n v="32.093649010948816"/>
    <x v="544"/>
    <n v="24"/>
    <n v="9.8730568014193221"/>
    <n v="53.207896506678708"/>
    <m/>
  </r>
  <r>
    <x v="5"/>
    <n v="104.98433855700114"/>
    <n v="26.94130814190309"/>
    <x v="545"/>
    <n v="25"/>
    <n v="9.0693910442704304"/>
    <n v="53.169829776971739"/>
    <m/>
  </r>
  <r>
    <x v="6"/>
    <n v="104.71183683462438"/>
    <n v="23.035328866816084"/>
    <x v="546"/>
    <n v="0"/>
    <n v="62.76223776223776"/>
    <n v="53.152180401434549"/>
    <m/>
  </r>
  <r>
    <x v="7"/>
    <n v="103.71693142114528"/>
    <n v="19.455236329555046"/>
    <x v="547"/>
    <n v="1"/>
    <n v="58.005266338599668"/>
    <n v="52.99385305962717"/>
    <m/>
  </r>
  <r>
    <x v="8"/>
    <n v="105.94807876286671"/>
    <n v="16.314091554009234"/>
    <x v="548"/>
    <n v="2"/>
    <n v="53.225619069240473"/>
    <n v="52.93219986182045"/>
    <m/>
  </r>
  <r>
    <x v="9"/>
    <n v="105.66656650338946"/>
    <n v="13.730804552617428"/>
    <x v="549"/>
    <n v="3"/>
    <n v="49.020837105732696"/>
    <n v="52.969241527979513"/>
    <m/>
  </r>
  <r>
    <x v="10"/>
    <n v="103.53667156358625"/>
    <n v="11.631164623025011"/>
    <x v="550"/>
    <n v="4"/>
    <n v="45.439636878879426"/>
    <n v="52.993382744212134"/>
    <m/>
  </r>
  <r>
    <x v="11"/>
    <n v="101.16333475380593"/>
    <n v="9.5773493313817895"/>
    <x v="551"/>
    <n v="5"/>
    <n v="40.943398624971515"/>
    <n v="53.037311514420367"/>
    <m/>
  </r>
  <r>
    <x v="0"/>
    <n v="98.713362595099454"/>
    <n v="60.596348096348095"/>
    <x v="552"/>
    <n v="6"/>
    <n v="38.185978070354423"/>
    <n v="53.102227217937532"/>
    <m/>
  </r>
  <r>
    <x v="1"/>
    <n v="94.975811603243969"/>
    <n v="51.175213675213676"/>
    <x v="553"/>
    <n v="7"/>
    <n v="35.289381228606345"/>
    <n v="53.121164190893417"/>
    <m/>
  </r>
  <r>
    <x v="2"/>
    <n v="88.790258104441094"/>
    <n v="43.239518535376519"/>
    <x v="554"/>
    <n v="8"/>
    <n v="32.62812668835749"/>
    <n v="53.240721974183224"/>
    <m/>
  </r>
  <r>
    <x v="3"/>
    <n v="84.181644002663859"/>
    <n v="37.034475917043046"/>
    <x v="555"/>
    <n v="9"/>
    <n v="30.580487559493054"/>
    <n v="53.324342766776155"/>
    <m/>
  </r>
  <r>
    <x v="4"/>
    <n v="76.592806712927924"/>
    <n v="31.675425846673345"/>
    <x v="556"/>
    <n v="10"/>
    <n v="28.621182703911838"/>
    <n v="53.36258953681115"/>
    <m/>
  </r>
  <r>
    <x v="5"/>
    <n v="71.927251321869434"/>
    <n v="27.130887323511477"/>
    <x v="557"/>
    <n v="11"/>
    <n v="26.826006353288662"/>
    <n v="53.385962138776051"/>
    <m/>
  </r>
  <r>
    <x v="6"/>
    <n v="66.444971938359416"/>
    <n v="22.60399572028486"/>
    <x v="558"/>
    <n v="12"/>
    <n v="24.457054619019353"/>
    <n v="53.345741184601799"/>
    <m/>
  </r>
  <r>
    <x v="7"/>
    <n v="60.380500170821385"/>
    <n v="19.48539948665513"/>
    <x v="559"/>
    <n v="13"/>
    <n v="23.070402033629613"/>
    <n v="53.312884895752553"/>
    <m/>
  </r>
  <r>
    <x v="8"/>
    <n v="53.78488462294397"/>
    <n v="16.4595707809458"/>
    <x v="560"/>
    <n v="14"/>
    <n v="21.325109321591185"/>
    <n v="53.290585166943863"/>
    <m/>
  </r>
  <r>
    <x v="9"/>
    <n v="52.338432949815875"/>
    <n v="13.920850290369918"/>
    <x v="561"/>
    <n v="15"/>
    <n v="19.736286229702099"/>
    <n v="53.307709248402581"/>
    <m/>
  </r>
  <r>
    <x v="10"/>
    <n v="52.921270291169655"/>
    <n v="11.67684869460013"/>
    <x v="562"/>
    <n v="16"/>
    <n v="18.115579717510208"/>
    <n v="53.320185368762019"/>
    <m/>
  </r>
  <r>
    <x v="11"/>
    <n v="55.333102070755025"/>
    <n v="9.9036038856151691"/>
    <x v="563"/>
    <n v="17"/>
    <n v="16.813059770859109"/>
    <n v="53.301937528807137"/>
    <m/>
  </r>
  <r>
    <x v="0"/>
    <n v="59.907898830100692"/>
    <n v="61.862849405164908"/>
    <x v="564"/>
    <n v="18"/>
    <n v="15.481118001997519"/>
    <n v="53.274389799307329"/>
    <m/>
  </r>
  <r>
    <x v="1"/>
    <n v="65.11425190325987"/>
    <n v="50.422225032922391"/>
    <x v="565"/>
    <n v="19"/>
    <n v="13.807699257971811"/>
    <n v="53.276957221989889"/>
    <m/>
  </r>
  <r>
    <x v="2"/>
    <n v="68.421716928151213"/>
    <n v="42.644184626373054"/>
    <x v="566"/>
    <n v="20"/>
    <n v="12.778681315351408"/>
    <n v="53.302265731176568"/>
    <m/>
  </r>
  <r>
    <x v="3"/>
    <n v="69.531334083300422"/>
    <n v="35.005370731474741"/>
    <x v="567"/>
    <n v="21"/>
    <n v="11.478570810915837"/>
    <n v="53.309582046168799"/>
    <m/>
  </r>
  <r>
    <x v="4"/>
    <n v="70.181677565983861"/>
    <n v="29.743882583493683"/>
    <x v="568"/>
    <n v="22"/>
    <n v="10.672783651174241"/>
    <n v="53.340981187076991"/>
    <m/>
  </r>
  <r>
    <x v="5"/>
    <n v="68.85482418956029"/>
    <n v="25.721686759503477"/>
    <x v="569"/>
    <n v="23"/>
    <n v="10.099651881077289"/>
    <n v="53.379130860197222"/>
    <m/>
  </r>
  <r>
    <x v="6"/>
    <n v="70.43153219997312"/>
    <n v="21.782253735987936"/>
    <x v="570"/>
    <n v="24"/>
    <n v="9.3591559503751807"/>
    <n v="53.387380399849512"/>
    <m/>
  </r>
  <r>
    <x v="7"/>
    <n v="74.373631817797829"/>
    <n v="18.782578963023496"/>
    <x v="571"/>
    <n v="25"/>
    <n v="8.8311244745183277"/>
    <n v="53.407880875471243"/>
    <m/>
  </r>
  <r>
    <x v="8"/>
    <n v="76.853509197526577"/>
    <n v="15.931076213787154"/>
    <x v="572"/>
    <n v="0"/>
    <n v="60.624818647838282"/>
    <n v="53.402921814960571"/>
    <m/>
  </r>
  <r>
    <x v="9"/>
    <n v="77.578207189773167"/>
    <n v="13.729614354192101"/>
    <x v="573"/>
    <n v="1"/>
    <n v="57.172948168208833"/>
    <n v="53.348911723335171"/>
    <m/>
  </r>
  <r>
    <x v="10"/>
    <n v="78.132165708820423"/>
    <n v="11.790243462127879"/>
    <x v="574"/>
    <n v="2"/>
    <n v="53.725681562387607"/>
    <n v="53.190150726070151"/>
    <m/>
  </r>
  <r>
    <x v="11"/>
    <n v="79.739064977448763"/>
    <n v="9.8962902874619143"/>
    <x v="575"/>
    <n v="3"/>
    <n v="49.346743524873105"/>
    <n v="52.97866259842769"/>
    <m/>
  </r>
  <r>
    <x v="0"/>
    <n v="80.450290008114237"/>
    <n v="62.626946513202434"/>
    <x v="576"/>
    <n v="4"/>
    <n v="46.032675276690554"/>
    <n v="52.702795862316052"/>
    <m/>
  </r>
  <r>
    <x v="1"/>
    <n v="81.263054684768875"/>
    <n v="51.993571763375421"/>
    <x v="577"/>
    <n v="5"/>
    <n v="41.819760622453181"/>
    <n v="52.437863277613118"/>
    <m/>
  </r>
  <r>
    <x v="2"/>
    <n v="81.531298633994467"/>
    <n v="43.676010464198576"/>
    <x v="578"/>
    <n v="6"/>
    <n v="38.441627205259138"/>
    <n v="52.201400809069561"/>
    <m/>
  </r>
  <r>
    <x v="3"/>
    <n v="81.777864176437376"/>
    <n v="38.31605611200424"/>
    <x v="579"/>
    <n v="7"/>
    <n v="36.903411303018615"/>
    <n v="51.951822569475368"/>
    <m/>
  </r>
  <r>
    <x v="4"/>
    <n v="83.920631331013851"/>
    <n v="32.029585179091377"/>
    <x v="580"/>
    <n v="8"/>
    <n v="33.757007388362169"/>
    <n v="51.577405457544884"/>
    <m/>
  </r>
  <r>
    <x v="5"/>
    <n v="85.922940252891706"/>
    <n v="26.963510162017425"/>
    <x v="581"/>
    <n v="9"/>
    <n v="31.09681895496556"/>
    <n v="51.313100894662"/>
    <m/>
  </r>
  <r>
    <x v="6"/>
    <n v="83.083826179975418"/>
    <n v="22.928874980564874"/>
    <x v="582"/>
    <n v="10"/>
    <n v="28.93671283043793"/>
    <n v="51.13264385509121"/>
    <m/>
  </r>
  <r>
    <x v="7"/>
    <n v="78.630282319459681"/>
    <n v="19.031891941422817"/>
    <x v="583"/>
    <n v="11"/>
    <n v="26.28302347193619"/>
    <n v="50.95361330903259"/>
    <m/>
  </r>
  <r>
    <x v="8"/>
    <n v="76.748277552281152"/>
    <n v="15.890409778014885"/>
    <x v="584"/>
    <n v="12"/>
    <n v="24.013494719554501"/>
    <n v="50.861729860600235"/>
    <m/>
  </r>
  <r>
    <x v="9"/>
    <n v="77.724739462909142"/>
    <n v="13.769036732691227"/>
    <x v="585"/>
    <n v="13"/>
    <n v="22.769355694712328"/>
    <n v="50.780444616441009"/>
    <m/>
  </r>
  <r>
    <x v="10"/>
    <n v="76.21148303684015"/>
    <n v="11.912414883201958"/>
    <x v="586"/>
    <n v="14"/>
    <n v="21.556284421283916"/>
    <n v="50.634635595452622"/>
    <m/>
  </r>
  <r>
    <x v="11"/>
    <n v="74.081919873728935"/>
    <n v="10.052056762382248"/>
    <x v="587"/>
    <n v="15"/>
    <n v="19.904713854554476"/>
    <n v="50.458479709838556"/>
    <m/>
  </r>
  <r>
    <x v="0"/>
    <n v="70.569825334240591"/>
    <n v="61.218970346759406"/>
    <x v="588"/>
    <n v="16"/>
    <n v="17.869233878119182"/>
    <n v="50.341247375122798"/>
    <m/>
  </r>
  <r>
    <x v="1"/>
    <n v="66.366642028243049"/>
    <n v="51.473745997072569"/>
    <x v="589"/>
    <n v="17"/>
    <n v="16.441165422611785"/>
    <n v="50.307980496289545"/>
    <m/>
  </r>
  <r>
    <x v="2"/>
    <n v="60.894165061606721"/>
    <n v="44.391500734143897"/>
    <x v="590"/>
    <n v="18"/>
    <n v="15.515778208212053"/>
    <n v="50.286840158529515"/>
    <m/>
  </r>
  <r>
    <x v="3"/>
    <n v="57.292452025735223"/>
    <n v="36.994424533582212"/>
    <x v="591"/>
    <n v="19"/>
    <n v="14.149364131991916"/>
    <n v="50.251847026312163"/>
    <m/>
  </r>
  <r>
    <x v="4"/>
    <n v="50.622230714738471"/>
    <n v="30.76821958202709"/>
    <x v="592"/>
    <n v="20"/>
    <n v="12.877451567746638"/>
    <n v="50.228917504469358"/>
    <m/>
  </r>
  <r>
    <x v="5"/>
    <n v="45.809807981647594"/>
    <n v="25.988560901444067"/>
    <x v="593"/>
    <n v="21"/>
    <n v="11.9024592131764"/>
    <n v="50.209270766607823"/>
    <m/>
  </r>
  <r>
    <x v="6"/>
    <n v="43.478849582291311"/>
    <n v="22.323561154780268"/>
    <x v="594"/>
    <n v="22"/>
    <n v="11.187804238297446"/>
    <n v="50.18045922658262"/>
    <m/>
  </r>
  <r>
    <x v="7"/>
    <n v="43.741037335105325"/>
    <n v="18.619193327285672"/>
    <x v="595"/>
    <n v="23"/>
    <n v="10.211020666383204"/>
    <n v="50.133277967012845"/>
    <m/>
  </r>
  <r>
    <x v="8"/>
    <n v="42.726400250218255"/>
    <n v="16.056749660711858"/>
    <x v="596"/>
    <n v="24"/>
    <n v="9.6359123712684251"/>
    <n v="50.096064842106962"/>
    <m/>
  </r>
  <r>
    <x v="9"/>
    <n v="40.101015756371318"/>
    <n v="13.34593577553319"/>
    <x v="597"/>
    <n v="25"/>
    <n v="8.7641771576243244"/>
    <n v="50.065612927831836"/>
    <m/>
  </r>
  <r>
    <x v="10"/>
    <n v="38.187800939493911"/>
    <n v="11.269089960447802"/>
    <x v="598"/>
    <n v="0"/>
    <n v="59.895682410895397"/>
    <n v="50.054532581632635"/>
    <m/>
  </r>
  <r>
    <x v="11"/>
    <n v="36.104101873040925"/>
    <n v="9.4615733913015116"/>
    <x v="599"/>
    <n v="1"/>
    <n v="55.0296747051311"/>
    <n v="49.880979078486121"/>
    <m/>
  </r>
  <r>
    <x v="0"/>
    <n v="35.858594383045372"/>
    <n v="59.335458321259544"/>
    <x v="600"/>
    <n v="2"/>
    <n v="50.870591839214292"/>
    <n v="49.764626705081902"/>
    <m/>
  </r>
  <r>
    <x v="1"/>
    <n v="38.978282531253747"/>
    <n v="48.629531388152081"/>
    <x v="601"/>
    <n v="3"/>
    <n v="45.622542587366077"/>
    <n v="49.753515006637812"/>
    <m/>
  </r>
  <r>
    <x v="2"/>
    <n v="45.671688288552154"/>
    <n v="41.355534256142775"/>
    <x v="602"/>
    <n v="4"/>
    <n v="42.456085383200929"/>
    <n v="49.891897474961446"/>
    <m/>
  </r>
  <r>
    <x v="3"/>
    <n v="51.963471837690356"/>
    <n v="34.384567946746138"/>
    <x v="603"/>
    <n v="5"/>
    <n v="38.627517297115176"/>
    <n v="49.994283291701805"/>
    <m/>
  </r>
  <r>
    <x v="4"/>
    <n v="59.759603999648171"/>
    <n v="28.530170780759587"/>
    <x v="604"/>
    <n v="6"/>
    <n v="35.072320970737472"/>
    <n v="50.122237878895746"/>
    <m/>
  </r>
  <r>
    <x v="5"/>
    <n v="65.341679494090116"/>
    <n v="23.675859689514816"/>
    <x v="605"/>
    <n v="7"/>
    <n v="31.848780291957112"/>
    <n v="50.222839882999061"/>
    <m/>
  </r>
  <r>
    <x v="6"/>
    <n v="71.540152140138005"/>
    <n v="20.508470353582734"/>
    <x v="606"/>
    <n v="8"/>
    <n v="30.188895789443237"/>
    <n v="50.316930087616527"/>
    <m/>
  </r>
  <r>
    <x v="7"/>
    <n v="73.804765845630513"/>
    <n v="17.79283488596564"/>
    <x v="607"/>
    <n v="9"/>
    <n v="28.660648920759744"/>
    <n v="50.388503823541996"/>
    <m/>
  </r>
  <r>
    <x v="8"/>
    <n v="77.334188272497045"/>
    <n v="15.045356045334515"/>
    <x v="608"/>
    <n v="10"/>
    <n v="26.519800458646571"/>
    <n v="50.378051470612242"/>
    <m/>
  </r>
  <r>
    <x v="9"/>
    <n v="78.503739649964658"/>
    <n v="12.983287353216129"/>
    <x v="609"/>
    <n v="11"/>
    <n v="25.042596918099296"/>
    <n v="50.302574510407545"/>
    <m/>
  </r>
  <r>
    <x v="10"/>
    <n v="80.052315441109272"/>
    <n v="10.857252436387245"/>
    <x v="610"/>
    <n v="12"/>
    <n v="22.916143923404967"/>
    <n v="50.191086926924754"/>
    <m/>
  </r>
  <r>
    <x v="11"/>
    <n v="80.945770531953016"/>
    <n v="9.0060492348544177"/>
    <x v="611"/>
    <n v="13"/>
    <n v="20.800933911369327"/>
    <n v="50.136878869889131"/>
    <m/>
  </r>
  <r>
    <x v="0"/>
    <n v="82.351400679712782"/>
    <n v="56.330027919514777"/>
    <x v="612"/>
    <n v="14"/>
    <n v="19.178179965493964"/>
    <n v="50.187708734532457"/>
    <m/>
  </r>
  <r>
    <x v="1"/>
    <n v="83.611013077651165"/>
    <n v="49.179077397042157"/>
    <x v="613"/>
    <n v="15"/>
    <n v="18.322077335891784"/>
    <n v="50.241572445182427"/>
    <m/>
  </r>
  <r>
    <x v="2"/>
    <n v="86.038000563111254"/>
    <n v="42.729732146977078"/>
    <x v="614"/>
    <n v="16"/>
    <n v="17.420131013870208"/>
    <n v="50.262232804710195"/>
    <m/>
  </r>
  <r>
    <x v="3"/>
    <n v="87.762973728456018"/>
    <n v="36.214252620228912"/>
    <x v="615"/>
    <n v="17"/>
    <n v="16.155770862851252"/>
    <n v="50.227013306659458"/>
    <m/>
  </r>
  <r>
    <x v="4"/>
    <n v="90.108730135892174"/>
    <n v="30.815562111671674"/>
    <x v="616"/>
    <n v="18"/>
    <n v="15.043370923277921"/>
    <n v="50.176655333399765"/>
    <m/>
  </r>
  <r>
    <x v="5"/>
    <n v="93.95760164670007"/>
    <n v="25.907667924270953"/>
    <x v="617"/>
    <n v="19"/>
    <n v="13.839815587114181"/>
    <n v="50.083409836570262"/>
    <m/>
  </r>
  <r>
    <x v="6"/>
    <n v="96.226583531316507"/>
    <n v="21.575589245171635"/>
    <x v="618"/>
    <n v="20"/>
    <n v="12.612220606615685"/>
    <n v="50.044204864040267"/>
    <m/>
  </r>
  <r>
    <x v="7"/>
    <n v="99.321910732780623"/>
    <n v="17.999137290121517"/>
    <x v="619"/>
    <n v="21"/>
    <n v="11.513503422836436"/>
    <n v="49.985223193726419"/>
    <m/>
  </r>
  <r>
    <x v="8"/>
    <n v="101.10934824943418"/>
    <n v="15.073185020700024"/>
    <x v="620"/>
    <n v="22"/>
    <n v="10.550857234105372"/>
    <n v="49.993135376810869"/>
    <m/>
  </r>
  <r>
    <x v="9"/>
    <n v="102.20039053392348"/>
    <n v="12.675027933782804"/>
    <x v="621"/>
    <n v="23"/>
    <n v="9.7086434801539632"/>
    <n v="50.00938218014258"/>
    <m/>
  </r>
  <r>
    <x v="10"/>
    <n v="101.4427297191196"/>
    <n v="11.005783417332148"/>
    <x v="622"/>
    <n v="24"/>
    <n v="9.224811528554282"/>
    <n v="50.065027587433839"/>
    <m/>
  </r>
  <r>
    <x v="11"/>
    <n v="101.98046875065529"/>
    <n v="9.3922855192627424"/>
    <x v="623"/>
    <n v="25"/>
    <n v="8.6145924839350698"/>
    <n v="50.093828686359409"/>
    <m/>
  </r>
  <r>
    <x v="0"/>
    <n v="102.19686043074363"/>
    <n v="57.552710118417259"/>
    <x v="624"/>
    <n v="0"/>
    <n v="57.552710118417259"/>
    <n v="50.132071326187486"/>
    <m/>
  </r>
  <r>
    <x v="1"/>
    <n v="101.0430625467833"/>
    <n v="48.853226296183841"/>
    <x v="625"/>
    <n v="1"/>
    <n v="53.458917664174237"/>
    <n v="50.530792310335805"/>
    <m/>
  </r>
  <r>
    <x v="2"/>
    <n v="96.861782377547726"/>
    <n v="42.357509927919686"/>
    <x v="626"/>
    <n v="2"/>
    <n v="50.720583910219105"/>
    <n v="50.911920691299258"/>
    <m/>
  </r>
  <r>
    <x v="3"/>
    <n v="92.10698116801025"/>
    <n v="36.243313033985167"/>
    <x v="627"/>
    <n v="3"/>
    <n v="47.490705909735112"/>
    <n v="51.18168332802108"/>
    <m/>
  </r>
  <r>
    <x v="4"/>
    <n v="86.534927121490924"/>
    <n v="30.573559031035337"/>
    <x v="628"/>
    <n v="4"/>
    <n v="43.838293909195819"/>
    <n v="51.472986061422731"/>
    <m/>
  </r>
  <r>
    <x v="5"/>
    <n v="80.055779217841859"/>
    <n v="25.719455061679714"/>
    <x v="629"/>
    <n v="5"/>
    <n v="40.354904224233238"/>
    <n v="51.764763925423885"/>
    <m/>
  </r>
  <r>
    <x v="6"/>
    <n v="75.868839666954841"/>
    <n v="21.217931466391413"/>
    <x v="630"/>
    <n v="6"/>
    <n v="36.430448026132275"/>
    <n v="52.066039489113095"/>
    <m/>
  </r>
  <r>
    <x v="7"/>
    <n v="71.346289280018837"/>
    <n v="17.627422258934175"/>
    <x v="631"/>
    <n v="7"/>
    <n v="33.118998054292852"/>
    <n v="52.403011684792986"/>
    <m/>
  </r>
  <r>
    <x v="8"/>
    <n v="67.311839448171483"/>
    <n v="15.153551557686864"/>
    <x v="632"/>
    <n v="8"/>
    <n v="31.155141224436974"/>
    <n v="52.731644654676629"/>
    <m/>
  </r>
  <r>
    <x v="9"/>
    <n v="65.812566536917942"/>
    <n v="12.676528706911126"/>
    <x v="633"/>
    <n v="9"/>
    <n v="28.51954215620809"/>
    <n v="53.00779221749044"/>
    <m/>
  </r>
  <r>
    <x v="10"/>
    <n v="64.717865147770297"/>
    <n v="10.358234429817651"/>
    <x v="634"/>
    <n v="10"/>
    <n v="25.500861495883232"/>
    <n v="53.241639536598505"/>
    <m/>
  </r>
  <r>
    <x v="11"/>
    <n v="62.799398743728375"/>
    <n v="8.7370450101109061"/>
    <x v="635"/>
    <n v="11"/>
    <n v="23.537514541081581"/>
    <n v="53.539852842104239"/>
    <m/>
  </r>
  <r>
    <x v="0"/>
    <n v="60.497535698319048"/>
    <n v="55.863929844849181"/>
    <x v="636"/>
    <n v="12"/>
    <n v="22.184335153424048"/>
    <n v="53.803399754510885"/>
    <m/>
  </r>
  <r>
    <x v="1"/>
    <n v="58.261528992012607"/>
    <n v="49.446631233274772"/>
    <x v="637"/>
    <n v="13"/>
    <n v="21.48713708405424"/>
    <n v="54.033554868405552"/>
    <m/>
  </r>
  <r>
    <x v="2"/>
    <n v="58.334340473109457"/>
    <n v="41.860156137292698"/>
    <x v="638"/>
    <n v="14"/>
    <n v="19.905340059268582"/>
    <n v="54.170273133618288"/>
    <m/>
  </r>
  <r>
    <x v="3"/>
    <n v="59.240168286994653"/>
    <n v="35.747069218281439"/>
    <x v="639"/>
    <n v="15"/>
    <n v="18.600992189516681"/>
    <n v="54.305382684501915"/>
    <m/>
  </r>
  <r>
    <x v="4"/>
    <n v="62.664770788803004"/>
    <n v="29.758461722888491"/>
    <x v="640"/>
    <n v="16"/>
    <n v="16.944667790185232"/>
    <n v="54.443795779605836"/>
    <m/>
  </r>
  <r>
    <x v="5"/>
    <n v="65.318086850177764"/>
    <n v="24.837477974402873"/>
    <x v="641"/>
    <n v="17"/>
    <n v="15.475938223845459"/>
    <n v="54.599886143461411"/>
    <m/>
  </r>
  <r>
    <x v="6"/>
    <n v="66.537325641756226"/>
    <n v="20.21698554123909"/>
    <x v="642"/>
    <n v="18"/>
    <n v="13.784556716079608"/>
    <n v="54.746517938120341"/>
    <m/>
  </r>
  <r>
    <x v="7"/>
    <n v="68.402168463091087"/>
    <n v="17.839909012819462"/>
    <x v="643"/>
    <n v="19"/>
    <n v="13.310548457959229"/>
    <n v="54.917829988899669"/>
    <m/>
  </r>
  <r>
    <x v="8"/>
    <n v="70.038328708556563"/>
    <n v="14.472350794147799"/>
    <x v="644"/>
    <n v="20"/>
    <n v="11.815968057378671"/>
    <n v="55.034437916194847"/>
    <m/>
  </r>
  <r>
    <x v="9"/>
    <n v="70.554903188498528"/>
    <n v="13.006512719903743"/>
    <x v="645"/>
    <n v="21"/>
    <n v="11.620317894476612"/>
    <n v="55.165580708445304"/>
    <m/>
  </r>
  <r>
    <x v="10"/>
    <n v="72.784017499156775"/>
    <n v="11.016389356830395"/>
    <x v="646"/>
    <n v="22"/>
    <n v="10.770189079083515"/>
    <n v="55.227431879347186"/>
    <m/>
  </r>
  <r>
    <x v="11"/>
    <n v="75.351002890731067"/>
    <n v="9.7772059437114649"/>
    <x v="647"/>
    <n v="23"/>
    <n v="10.459856478585939"/>
    <n v="55.277466817972851"/>
    <m/>
  </r>
  <r>
    <x v="0"/>
    <n v="77.681820520791902"/>
    <n v="60.961742314734501"/>
    <x v="648"/>
    <n v="24"/>
    <n v="9.6136263640495301"/>
    <n v="55.275992408972691"/>
    <m/>
  </r>
  <r>
    <x v="1"/>
    <n v="78.434331794381919"/>
    <n v="52.912135566081794"/>
    <x v="649"/>
    <n v="25"/>
    <n v="9.1308681216141228"/>
    <n v="55.272586110267554"/>
    <m/>
  </r>
  <r>
    <x v="2"/>
    <n v="78.093547568804823"/>
    <n v="45.06028788127081"/>
    <x v="650"/>
    <n v="0"/>
    <n v="62.935443404419566"/>
    <n v="55.260484464109147"/>
    <m/>
  </r>
  <r>
    <x v="3"/>
    <n v="78.297617120214454"/>
    <n v="38.344239737053385"/>
    <x v="651"/>
    <n v="1"/>
    <n v="58.604150807180822"/>
    <n v="55.1477607477009"/>
    <m/>
  </r>
  <r>
    <x v="4"/>
    <n v="77.157899923644081"/>
    <n v="32.504485820234734"/>
    <x v="652"/>
    <n v="2"/>
    <n v="54.362379505963695"/>
    <n v="55.044065782164687"/>
    <m/>
  </r>
  <r>
    <x v="5"/>
    <n v="76.56200176409844"/>
    <n v="28.098155607079988"/>
    <x v="653"/>
    <n v="3"/>
    <n v="51.423292810657138"/>
    <n v="54.883054024117705"/>
    <m/>
  </r>
  <r>
    <x v="6"/>
    <n v="77.367871590921524"/>
    <n v="23.856821298080629"/>
    <x v="654"/>
    <n v="4"/>
    <n v="47.777295073211526"/>
    <n v="54.632953372674116"/>
    <m/>
  </r>
  <r>
    <x v="7"/>
    <n v="78.045397000632605"/>
    <n v="20.270451898666082"/>
    <x v="655"/>
    <n v="5"/>
    <n v="44.422124334037505"/>
    <n v="54.383511368157599"/>
    <m/>
  </r>
  <r>
    <x v="8"/>
    <n v="78.699206040632774"/>
    <n v="17.088526688761974"/>
    <x v="656"/>
    <n v="6"/>
    <n v="40.979572667810906"/>
    <n v="54.140872426048816"/>
    <m/>
  </r>
  <r>
    <x v="9"/>
    <n v="79.056541304920287"/>
    <n v="14.311472863520793"/>
    <x v="657"/>
    <n v="7"/>
    <n v="37.555543147722034"/>
    <n v="53.974796076864493"/>
    <m/>
  </r>
  <r>
    <x v="10"/>
    <n v="79.101441420903782"/>
    <n v="12.147834323930272"/>
    <x v="658"/>
    <n v="8"/>
    <n v="34.883133322423255"/>
    <n v="53.812655083403783"/>
    <m/>
  </r>
  <r>
    <x v="11"/>
    <n v="79.305349079083115"/>
    <n v="10.080762645228781"/>
    <x v="659"/>
    <n v="9"/>
    <n v="31.676480964167101"/>
    <n v="53.654801178731063"/>
    <m/>
  </r>
  <r>
    <x v="0"/>
    <n v="80.265362351671897"/>
    <n v="63.746019492424978"/>
    <x v="660"/>
    <n v="10"/>
    <n v="29.52674112021062"/>
    <n v="53.590191143931527"/>
    <m/>
  </r>
  <r>
    <x v="1"/>
    <n v="82.740345575777113"/>
    <n v="53.457196089638437"/>
    <x v="661"/>
    <n v="11"/>
    <n v="27.095397858571182"/>
    <n v="53.502878022228401"/>
    <m/>
  </r>
  <r>
    <x v="2"/>
    <n v="86.046667555396581"/>
    <n v="45.59918736835133"/>
    <x v="662"/>
    <n v="12"/>
    <n v="25.291429191002074"/>
    <n v="53.449016072933887"/>
    <m/>
  </r>
  <r>
    <x v="3"/>
    <n v="88.952081015626717"/>
    <n v="38.443622581317747"/>
    <x v="663"/>
    <n v="13"/>
    <n v="23.332833664426158"/>
    <n v="53.385235798348695"/>
    <m/>
  </r>
  <r>
    <x v="4"/>
    <n v="90.912340618151163"/>
    <n v="32.717192088728133"/>
    <x v="664"/>
    <n v="14"/>
    <n v="21.729318996197534"/>
    <n v="53.347216190878598"/>
    <m/>
  </r>
  <r>
    <x v="5"/>
    <n v="92.727635667540937"/>
    <n v="28.165125738126214"/>
    <x v="665"/>
    <n v="15"/>
    <n v="20.469568973419626"/>
    <n v="53.320298914490571"/>
    <m/>
  </r>
  <r>
    <x v="6"/>
    <n v="93.764663429638802"/>
    <n v="23.955988607514456"/>
    <x v="666"/>
    <n v="16"/>
    <n v="19.051887702235536"/>
    <n v="53.270364179576362"/>
    <m/>
  </r>
  <r>
    <x v="7"/>
    <n v="94.889941633871373"/>
    <n v="20.057678083644607"/>
    <x v="667"/>
    <n v="17"/>
    <n v="17.455467451741036"/>
    <n v="53.245712736980508"/>
    <m/>
  </r>
  <r>
    <x v="8"/>
    <n v="94.774179668390033"/>
    <n v="16.903415774935052"/>
    <x v="668"/>
    <n v="18"/>
    <n v="16.097269401600581"/>
    <n v="53.222879381097222"/>
    <m/>
  </r>
  <r>
    <x v="9"/>
    <n v="94.436118883593863"/>
    <n v="14.283579438149609"/>
    <x v="669"/>
    <n v="19"/>
    <n v="14.88475547644418"/>
    <n v="53.202629487310958"/>
    <m/>
  </r>
  <r>
    <x v="10"/>
    <n v="94.105248936978569"/>
    <n v="11.914414336607026"/>
    <x v="670"/>
    <n v="20"/>
    <n v="13.586395752759797"/>
    <n v="53.179404220529939"/>
    <m/>
  </r>
  <r>
    <x v="11"/>
    <n v="92.714004066601447"/>
    <n v="9.9815048579947412"/>
    <x v="671"/>
    <n v="21"/>
    <n v="12.455308701652122"/>
    <n v="53.1693330234231"/>
    <m/>
  </r>
  <r>
    <x v="0"/>
    <n v="90.709131677698338"/>
    <n v="62.22479721900347"/>
    <x v="672"/>
    <n v="22"/>
    <n v="11.445660750529951"/>
    <n v="53.169812262658951"/>
    <m/>
  </r>
  <r>
    <x v="1"/>
    <n v="87.887683766722901"/>
    <n v="51.867367858097865"/>
    <x v="673"/>
    <n v="23"/>
    <n v="10.43995195708384"/>
    <n v="53.187095753388739"/>
    <m/>
  </r>
  <r>
    <x v="2"/>
    <n v="85.165111703232029"/>
    <n v="43.438386345508185"/>
    <x v="674"/>
    <n v="24"/>
    <n v="9.5676413315301669"/>
    <n v="53.219666386719759"/>
    <m/>
  </r>
  <r>
    <x v="3"/>
    <n v="82.611663119116869"/>
    <n v="37.206007771051965"/>
    <x v="675"/>
    <n v="25"/>
    <n v="8.967495898475585"/>
    <n v="53.255351690638506"/>
    <m/>
  </r>
  <r>
    <x v="4"/>
    <n v="80.841330065242104"/>
    <n v="31.482006575505505"/>
    <x v="676"/>
    <n v="0"/>
    <n v="61.413673232908458"/>
    <n v="53.274294387283227"/>
    <m/>
  </r>
  <r>
    <x v="5"/>
    <n v="80.222604662214948"/>
    <n v="26.797782520209555"/>
    <x v="677"/>
    <n v="1"/>
    <n v="57.204268772441807"/>
    <n v="53.406168598868639"/>
    <m/>
  </r>
  <r>
    <x v="6"/>
    <n v="79.413736297295998"/>
    <n v="22.341902891305111"/>
    <x v="678"/>
    <n v="2"/>
    <n v="52.188720772329489"/>
    <n v="53.538205362336882"/>
    <m/>
  </r>
  <r>
    <x v="7"/>
    <n v="79.694878890205004"/>
    <n v="18.796728823576057"/>
    <x v="679"/>
    <n v="3"/>
    <n v="48.046934016168628"/>
    <n v="53.74999080329232"/>
    <m/>
  </r>
  <r>
    <x v="8"/>
    <n v="81.806930234623664"/>
    <n v="15.877012109619915"/>
    <x v="680"/>
    <n v="4"/>
    <n v="44.409828012238407"/>
    <n v="53.942116122268338"/>
    <m/>
  </r>
  <r>
    <x v="9"/>
    <n v="84.931420402137888"/>
    <n v="13.442983255696797"/>
    <x v="681"/>
    <n v="5"/>
    <n v="41.14649861556903"/>
    <n v="54.158912227907983"/>
    <m/>
  </r>
  <r>
    <x v="10"/>
    <n v="87.343825684041633"/>
    <n v="11.565593422817981"/>
    <x v="682"/>
    <n v="6"/>
    <n v="38.737541953822372"/>
    <n v="54.330443669206765"/>
    <m/>
  </r>
  <r>
    <x v="11"/>
    <n v="89.465250834899749"/>
    <n v="9.6494541804455558"/>
    <x v="683"/>
    <n v="7"/>
    <n v="35.366639736002469"/>
    <n v="54.427969002664611"/>
    <m/>
  </r>
  <r>
    <x v="0"/>
    <n v="90.895944162645591"/>
    <n v="60.62186172267284"/>
    <x v="684"/>
    <n v="8"/>
    <n v="32.752105609341498"/>
    <n v="54.543730154353412"/>
    <m/>
  </r>
  <r>
    <x v="1"/>
    <n v="92.862426263279019"/>
    <n v="52.104317081142106"/>
    <x v="685"/>
    <n v="9"/>
    <n v="30.804245494373468"/>
    <n v="54.66946378613693"/>
    <m/>
  </r>
  <r>
    <x v="2"/>
    <n v="94.131334641846479"/>
    <n v="43.818636424929316"/>
    <x v="686"/>
    <n v="10"/>
    <n v="28.348013977218333"/>
    <n v="54.765844604742739"/>
    <m/>
  </r>
  <r>
    <x v="3"/>
    <n v="93.922396323285739"/>
    <n v="37.246957779605005"/>
    <x v="687"/>
    <n v="11"/>
    <n v="26.368261543095311"/>
    <n v="54.875957966178312"/>
    <m/>
  </r>
  <r>
    <x v="4"/>
    <n v="92.618327739210528"/>
    <n v="31.536456586878231"/>
    <x v="688"/>
    <n v="12"/>
    <n v="24.430395484102089"/>
    <n v="54.977767065006866"/>
    <m/>
  </r>
  <r>
    <x v="5"/>
    <n v="90.932524246898723"/>
    <n v="26.919247930194874"/>
    <x v="689"/>
    <n v="13"/>
    <n v="22.81956896357978"/>
    <n v="55.06690649651469"/>
    <m/>
  </r>
  <r>
    <x v="6"/>
    <n v="87.583458525933111"/>
    <n v="23.032999189497449"/>
    <x v="690"/>
    <n v="14"/>
    <n v="21.36593576495931"/>
    <n v="55.128906117216509"/>
    <m/>
  </r>
  <r>
    <x v="7"/>
    <n v="83.551187165823009"/>
    <n v="19.501456212462525"/>
    <x v="691"/>
    <n v="15"/>
    <n v="19.795450052077872"/>
    <n v="55.160223065765607"/>
    <m/>
  </r>
  <r>
    <x v="8"/>
    <n v="78.465053310071184"/>
    <n v="16.852314594619838"/>
    <x v="692"/>
    <n v="16"/>
    <n v="18.719093227191518"/>
    <n v="55.175415813190966"/>
    <m/>
  </r>
  <r>
    <x v="9"/>
    <n v="74.105428394648641"/>
    <n v="14.107221541399907"/>
    <x v="693"/>
    <n v="17"/>
    <n v="17.14721714731666"/>
    <n v="55.162692217730012"/>
    <m/>
  </r>
  <r>
    <x v="10"/>
    <n v="70.39960514355802"/>
    <n v="11.896914561896772"/>
    <x v="694"/>
    <n v="18"/>
    <n v="15.823895835486004"/>
    <n v="55.155708233154293"/>
    <m/>
  </r>
  <r>
    <x v="11"/>
    <n v="67.764788136999996"/>
    <n v="10.011283577739063"/>
    <x v="695"/>
    <n v="19"/>
    <n v="14.571214374900373"/>
    <n v="55.134131853450413"/>
    <m/>
  </r>
  <r>
    <x v="0"/>
    <n v="65.29750136648245"/>
    <n v="62.69189919860964"/>
    <x v="696"/>
    <n v="20"/>
    <n v="13.450434591817526"/>
    <n v="55.114629155550169"/>
    <m/>
  </r>
  <r>
    <x v="1"/>
    <n v="64.092930286319316"/>
    <n v="53.079671125437265"/>
    <x v="697"/>
    <n v="21"/>
    <n v="12.461778431336091"/>
    <n v="55.109191530811167"/>
    <m/>
  </r>
  <r>
    <x v="2"/>
    <n v="62.886382759174239"/>
    <n v="45.459692527079135"/>
    <x v="698"/>
    <n v="22"/>
    <n v="11.678987875382104"/>
    <n v="55.101020765589475"/>
    <m/>
  </r>
  <r>
    <x v="3"/>
    <n v="62.00648884535633"/>
    <n v="38.699871132214007"/>
    <x v="699"/>
    <n v="23"/>
    <n v="10.879655507052581"/>
    <n v="55.082005714416312"/>
    <m/>
  </r>
  <r>
    <x v="4"/>
    <n v="62.317231586502913"/>
    <n v="32.66685243464255"/>
    <x v="700"/>
    <n v="24"/>
    <n v="10.049392934433227"/>
    <n v="55.057692328372717"/>
    <m/>
  </r>
  <r>
    <x v="5"/>
    <n v="63.131060164035297"/>
    <n v="27.398275465055331"/>
    <x v="701"/>
    <n v="25"/>
    <n v="9.2232223031793179"/>
    <n v="55.042193397637469"/>
    <m/>
  </r>
  <r>
    <x v="6"/>
    <n v="63.834353487142771"/>
    <n v="23.193787386904244"/>
    <x v="702"/>
    <n v="0"/>
    <n v="63.193975089311579"/>
    <n v="55.035577229733633"/>
    <m/>
  </r>
  <r>
    <x v="7"/>
    <n v="64.434489459978749"/>
    <n v="19.784435575797573"/>
    <x v="703"/>
    <n v="1"/>
    <n v="58.986765079262909"/>
    <n v="55.003918052178904"/>
    <m/>
  </r>
  <r>
    <x v="8"/>
    <n v="67.811578401725399"/>
    <n v="16.872612474288154"/>
    <x v="704"/>
    <n v="2"/>
    <n v="55.047824225227941"/>
    <n v="54.944824728755407"/>
    <m/>
  </r>
  <r>
    <x v="9"/>
    <n v="69.497032502251088"/>
    <n v="14.184509621675421"/>
    <x v="705"/>
    <n v="3"/>
    <n v="50.640625822344887"/>
    <n v="54.853298666672437"/>
    <m/>
  </r>
  <r>
    <x v="10"/>
    <n v="69.31045489842262"/>
    <n v="12.116723183364098"/>
    <x v="706"/>
    <n v="4"/>
    <n v="47.336575438373515"/>
    <n v="54.796955859712853"/>
    <m/>
  </r>
  <r>
    <x v="11"/>
    <n v="68.57505404619755"/>
    <n v="10.16653302367053"/>
    <x v="707"/>
    <n v="5"/>
    <n v="43.462173073102676"/>
    <n v="54.710084185395793"/>
    <m/>
  </r>
  <r>
    <x v="0"/>
    <n v="69.120930010372504"/>
    <n v="63.560876701747603"/>
    <x v="708"/>
    <n v="6"/>
    <n v="40.054133955503318"/>
    <n v="54.662869613614987"/>
    <m/>
  </r>
  <r>
    <x v="1"/>
    <n v="70.227397298857241"/>
    <n v="53.553523815182587"/>
    <x v="709"/>
    <n v="7"/>
    <n v="36.929415283801184"/>
    <n v="54.632214969547761"/>
    <m/>
  </r>
  <r>
    <x v="2"/>
    <n v="71.894381193546636"/>
    <n v="45.653255694773506"/>
    <x v="710"/>
    <n v="8"/>
    <n v="34.449509638418945"/>
    <n v="54.599099483999133"/>
    <m/>
  </r>
  <r>
    <x v="3"/>
    <n v="74.573685682121933"/>
    <n v="38.881203660191431"/>
    <x v="711"/>
    <n v="9"/>
    <n v="32.105386545551902"/>
    <n v="54.530015486686175"/>
    <m/>
  </r>
  <r>
    <x v="4"/>
    <n v="76.437924522288299"/>
    <n v="33.018268574469765"/>
    <x v="712"/>
    <n v="10"/>
    <n v="29.83454435659873"/>
    <n v="54.456799210712894"/>
    <m/>
  </r>
  <r>
    <x v="5"/>
    <n v="78.492338080184169"/>
    <n v="28.057983509702403"/>
    <x v="713"/>
    <n v="11"/>
    <n v="27.74268437728071"/>
    <n v="54.373704329184854"/>
    <m/>
  </r>
  <r>
    <x v="6"/>
    <n v="82.236476372662295"/>
    <n v="23.691561102746899"/>
    <x v="714"/>
    <n v="12"/>
    <n v="25.633777809457715"/>
    <n v="54.266976871993243"/>
    <m/>
  </r>
  <r>
    <x v="7"/>
    <n v="85.844116163318688"/>
    <n v="19.980475255331051"/>
    <x v="715"/>
    <n v="13"/>
    <n v="23.656563843054354"/>
    <n v="54.163552800054049"/>
    <m/>
  </r>
  <r>
    <x v="8"/>
    <n v="87.529549800051726"/>
    <n v="16.817399821428257"/>
    <x v="716"/>
    <n v="14"/>
    <n v="21.788714570372161"/>
    <n v="54.077577232224492"/>
    <m/>
  </r>
  <r>
    <x v="9"/>
    <n v="89.956889293979785"/>
    <n v="14.107248387944532"/>
    <x v="717"/>
    <n v="15"/>
    <n v="20.000552142320199"/>
    <n v="53.980983068014787"/>
    <m/>
  </r>
  <r>
    <x v="10"/>
    <n v="92.973581379307049"/>
    <n v="11.955140682996303"/>
    <x v="718"/>
    <n v="16"/>
    <n v="18.547324688468567"/>
    <n v="53.901944920408567"/>
    <m/>
  </r>
  <r>
    <x v="11"/>
    <n v="95.608145085667786"/>
    <n v="10.044899580612009"/>
    <x v="719"/>
    <n v="17"/>
    <n v="17.052933355544525"/>
    <n v="53.812557216870935"/>
    <m/>
  </r>
  <r>
    <x v="0"/>
    <n v="97.156138140895209"/>
    <n v="62.068631252423415"/>
    <x v="720"/>
    <n v="18"/>
    <n v="15.532614709483678"/>
    <n v="53.762699686028824"/>
    <m/>
  </r>
  <r>
    <x v="1"/>
    <n v="96.362879046463135"/>
    <n v="52.248933695230711"/>
    <x v="721"/>
    <n v="19"/>
    <n v="14.307927953246891"/>
    <n v="53.747858730164175"/>
    <m/>
  </r>
  <r>
    <x v="2"/>
    <n v="95.22401254791987"/>
    <n v="44.64094380877868"/>
    <x v="722"/>
    <n v="20"/>
    <n v="13.377026657841153"/>
    <n v="53.74595970607907"/>
    <m/>
  </r>
  <r>
    <x v="3"/>
    <n v="93.151097621552026"/>
    <n v="37.667397979867147"/>
    <x v="723"/>
    <n v="21"/>
    <n v="12.351473100843176"/>
    <n v="53.727530129756055"/>
    <m/>
  </r>
  <r>
    <x v="4"/>
    <n v="90.544916523311542"/>
    <n v="31.832660119082277"/>
    <x v="724"/>
    <n v="22"/>
    <n v="11.422284684544426"/>
    <n v="53.729227530982207"/>
    <m/>
  </r>
  <r>
    <x v="5"/>
    <n v="89.074856460392766"/>
    <n v="26.872257247191371"/>
    <x v="725"/>
    <n v="23"/>
    <n v="10.551424795464236"/>
    <n v="53.734377050677978"/>
    <m/>
  </r>
  <r>
    <x v="6"/>
    <n v="87.66558196967992"/>
    <n v="22.901723805133173"/>
    <x v="726"/>
    <n v="24"/>
    <n v="9.8401573695073683"/>
    <n v="53.735942016316557"/>
    <m/>
  </r>
  <r>
    <x v="7"/>
    <n v="86.368133306120413"/>
    <n v="19.426549167191695"/>
    <x v="727"/>
    <n v="25"/>
    <n v="9.1339040364776327"/>
    <n v="53.739008124271834"/>
    <m/>
  </r>
  <r>
    <x v="8"/>
    <n v="85.0942910582378"/>
    <n v="16.49389031259436"/>
    <x v="728"/>
    <n v="0"/>
    <n v="62.766576192322603"/>
    <n v="53.744172398847184"/>
    <m/>
  </r>
  <r>
    <x v="9"/>
    <n v="82.826468529518365"/>
    <n v="13.973612115973168"/>
    <x v="729"/>
    <n v="1"/>
    <n v="58.189005213045533"/>
    <n v="53.680780888778017"/>
    <m/>
  </r>
  <r>
    <x v="10"/>
    <n v="81.333367617075311"/>
    <n v="11.809235075881169"/>
    <x v="730"/>
    <n v="2"/>
    <n v="53.812222387107859"/>
    <n v="53.603406765155611"/>
    <m/>
  </r>
  <r>
    <x v="11"/>
    <n v="80.658423262581721"/>
    <n v="10.003232306272398"/>
    <x v="731"/>
    <n v="3"/>
    <n v="49.87999792839026"/>
    <n v="53.62511561949723"/>
    <m/>
  </r>
  <r>
    <x v="0"/>
    <n v="81.313094294213997"/>
    <n v="62.805350911205892"/>
    <x v="732"/>
    <n v="4"/>
    <n v="46.163807835093273"/>
    <n v="53.622222522156576"/>
    <m/>
  </r>
  <r>
    <x v="1"/>
    <n v="81.788265605164455"/>
    <n v="53.243085313595643"/>
    <x v="733"/>
    <n v="5"/>
    <n v="42.824776354061939"/>
    <n v="53.580069484271768"/>
    <m/>
  </r>
  <r>
    <x v="2"/>
    <n v="81.904373422934796"/>
    <n v="45.037895639465873"/>
    <x v="734"/>
    <n v="6"/>
    <n v="39.640296260595782"/>
    <n v="53.533594047039898"/>
    <m/>
  </r>
  <r>
    <x v="3"/>
    <n v="83.127495002364427"/>
    <n v="37.878883252457271"/>
    <x v="735"/>
    <n v="7"/>
    <n v="36.482356228894638"/>
    <n v="53.512956339042354"/>
    <m/>
  </r>
  <r>
    <x v="4"/>
    <n v="84.470377434859856"/>
    <n v="31.801741546844966"/>
    <x v="736"/>
    <n v="8"/>
    <n v="33.516875674694077"/>
    <n v="53.568676946082427"/>
    <m/>
  </r>
  <r>
    <x v="5"/>
    <n v="83.782960412578319"/>
    <n v="26.98098002483621"/>
    <x v="737"/>
    <n v="9"/>
    <n v="31.116966819912655"/>
    <n v="53.638973930455037"/>
    <m/>
  </r>
  <r>
    <x v="6"/>
    <n v="83.089765292809076"/>
    <n v="22.751421956123703"/>
    <x v="738"/>
    <n v="10"/>
    <n v="28.712763455970173"/>
    <n v="53.69212235531198"/>
    <m/>
  </r>
  <r>
    <x v="7"/>
    <n v="82.992289573788753"/>
    <n v="19.045534408542157"/>
    <x v="739"/>
    <n v="11"/>
    <n v="26.301863705193938"/>
    <n v="53.736588594345513"/>
    <m/>
  </r>
  <r>
    <x v="8"/>
    <n v="83.068470736813154"/>
    <n v="16.038675382925575"/>
    <x v="740"/>
    <n v="12"/>
    <n v="24.237552838278436"/>
    <n v="53.804089323560127"/>
    <m/>
  </r>
  <r>
    <x v="9"/>
    <n v="83.377015514651717"/>
    <n v="13.60366935855609"/>
    <x v="741"/>
    <n v="13"/>
    <n v="22.49589367735539"/>
    <n v="53.871439380389454"/>
    <m/>
  </r>
  <r>
    <x v="10"/>
    <n v="83.736907350966291"/>
    <n v="11.320233172541261"/>
    <x v="742"/>
    <n v="14"/>
    <n v="20.484693353541214"/>
    <n v="53.919685503051824"/>
    <m/>
  </r>
  <r>
    <x v="11"/>
    <n v="83.126025901791479"/>
    <n v="9.5616039261608403"/>
    <x v="743"/>
    <n v="15"/>
    <n v="18.933537149636205"/>
    <n v="53.987925525410702"/>
    <m/>
  </r>
  <r>
    <x v="0"/>
    <n v="81.723102374257977"/>
    <n v="59.40786910790807"/>
    <x v="744"/>
    <n v="16"/>
    <n v="17.340590690710542"/>
    <n v="54.055899195476997"/>
    <m/>
  </r>
  <r>
    <x v="1"/>
    <n v="80.854527627867284"/>
    <n v="51.281801564232417"/>
    <x v="745"/>
    <n v="17"/>
    <n v="16.37985668917603"/>
    <n v="54.125111442029613"/>
    <m/>
  </r>
  <r>
    <x v="2"/>
    <n v="80.155850758922838"/>
    <n v="43.866450142108647"/>
    <x v="746"/>
    <n v="18"/>
    <n v="15.332261805311004"/>
    <n v="54.159137131510263"/>
    <m/>
  </r>
  <r>
    <x v="3"/>
    <n v="79.277595761530179"/>
    <n v="37.341970732835215"/>
    <x v="747"/>
    <n v="19"/>
    <n v="14.282291128097953"/>
    <n v="54.172920088468643"/>
    <m/>
  </r>
  <r>
    <x v="4"/>
    <n v="79.176511330628742"/>
    <n v="31.367400649737348"/>
    <x v="748"/>
    <n v="20"/>
    <n v="13.128227377480416"/>
    <n v="54.177312952639859"/>
    <m/>
  </r>
  <r>
    <x v="5"/>
    <n v="79.956849006020562"/>
    <n v="27.018999254556508"/>
    <x v="749"/>
    <n v="21"/>
    <n v="12.374388017396258"/>
    <n v="54.189745267056296"/>
    <m/>
  </r>
  <r>
    <x v="6"/>
    <n v="80.740765255752038"/>
    <n v="22.930144830877229"/>
    <x v="750"/>
    <n v="22"/>
    <n v="11.49180320043734"/>
    <n v="54.17677262230707"/>
    <m/>
  </r>
  <r>
    <x v="7"/>
    <n v="81.040792287998713"/>
    <n v="19.278424062259443"/>
    <x v="751"/>
    <n v="23"/>
    <n v="10.572551831585058"/>
    <n v="54.155938544665972"/>
    <m/>
  </r>
  <r>
    <x v="8"/>
    <n v="81.072721063213166"/>
    <n v="16.466066285901253"/>
    <x v="752"/>
    <n v="24"/>
    <n v="9.8815498269036066"/>
    <n v="54.156705726746232"/>
    <m/>
  </r>
  <r>
    <x v="9"/>
    <n v="81.541527626518999"/>
    <n v="14.015114308910379"/>
    <x v="753"/>
    <n v="25"/>
    <n v="9.2036217432448186"/>
    <n v="54.149670629556638"/>
    <m/>
  </r>
  <r>
    <x v="10"/>
    <n v="81.349254575521101"/>
    <n v="11.648223094503852"/>
    <x v="754"/>
    <n v="0"/>
    <n v="61.910790806388782"/>
    <n v="54.135641713960588"/>
    <m/>
  </r>
  <r>
    <x v="11"/>
    <n v="82.193045488449528"/>
    <n v="9.8251798411028446"/>
    <x v="755"/>
    <n v="1"/>
    <n v="57.144454544142903"/>
    <n v="54.120340261230254"/>
    <m/>
  </r>
  <r>
    <x v="0"/>
    <n v="82.96448046291529"/>
    <n v="63.108412496327496"/>
    <x v="756"/>
    <n v="2"/>
    <n v="54.105291920719736"/>
    <n v="54.086462976373319"/>
    <m/>
  </r>
  <r>
    <x v="1"/>
    <n v="83.572390724556968"/>
    <n v="53.125965210971579"/>
    <x v="757"/>
    <n v="3"/>
    <n v="49.840941114291532"/>
    <n v="53.976666542059874"/>
    <m/>
  </r>
  <r>
    <x v="2"/>
    <n v="84.333395467812977"/>
    <n v="44.412830113017705"/>
    <x v="758"/>
    <n v="4"/>
    <n v="45.594741823648391"/>
    <n v="53.906736026748938"/>
    <m/>
  </r>
  <r>
    <x v="3"/>
    <n v="85.036106947945825"/>
    <n v="37.562287798458449"/>
    <x v="759"/>
    <n v="5"/>
    <n v="42.197357951431712"/>
    <n v="53.910365597676908"/>
    <m/>
  </r>
  <r>
    <x v="4"/>
    <n v="85.54555003578821"/>
    <n v="32.019428056866062"/>
    <x v="760"/>
    <n v="6"/>
    <n v="39.361687202628964"/>
    <n v="53.902310164025515"/>
    <m/>
  </r>
  <r>
    <x v="5"/>
    <n v="85.748591675130697"/>
    <n v="27.679577941046528"/>
    <x v="761"/>
    <n v="7"/>
    <n v="37.234584423935615"/>
    <n v="53.859127067844206"/>
    <m/>
  </r>
  <r>
    <x v="6"/>
    <n v="86.331363910196913"/>
    <n v="23.413992512959201"/>
    <x v="762"/>
    <n v="8"/>
    <n v="34.465884963724143"/>
    <n v="53.76370653346688"/>
    <m/>
  </r>
  <r>
    <x v="7"/>
    <n v="87.22680958912872"/>
    <n v="19.763177025121017"/>
    <x v="763"/>
    <n v="9"/>
    <n v="31.834470555481577"/>
    <n v="53.656842798759648"/>
    <m/>
  </r>
  <r>
    <x v="8"/>
    <n v="87.179455450494729"/>
    <n v="16.630041779715086"/>
    <x v="764"/>
    <n v="10"/>
    <n v="29.313057682922654"/>
    <n v="53.557502861096012"/>
    <m/>
  </r>
  <r>
    <x v="9"/>
    <n v="85.568745557074394"/>
    <n v="14.108592810019694"/>
    <x v="765"/>
    <n v="11"/>
    <n v="27.213123549591327"/>
    <n v="53.478293232374071"/>
    <m/>
  </r>
  <r>
    <x v="10"/>
    <n v="84.925357735290419"/>
    <n v="11.914086601748378"/>
    <x v="766"/>
    <n v="12"/>
    <n v="25.146778605474314"/>
    <n v="53.40310039009092"/>
    <m/>
  </r>
  <r>
    <x v="11"/>
    <n v="83.924145547245431"/>
    <n v="10.021904345052517"/>
    <x v="767"/>
    <n v="13"/>
    <n v="23.147216333297376"/>
    <n v="53.339827390231427"/>
    <m/>
  </r>
  <r>
    <x v="0"/>
    <n v="83.522477281243567"/>
    <n v="62.873371853883079"/>
    <x v="768"/>
    <n v="14"/>
    <n v="21.40593365538632"/>
    <n v="53.281997407374661"/>
    <m/>
  </r>
  <r>
    <x v="1"/>
    <n v="81.627595881638683"/>
    <n v="53.283412307993643"/>
    <x v="769"/>
    <n v="15"/>
    <n v="19.851181695531039"/>
    <n v="53.235141805606489"/>
    <m/>
  </r>
  <r>
    <x v="2"/>
    <n v="80.491028074764245"/>
    <n v="44.826527141225469"/>
    <x v="770"/>
    <n v="16"/>
    <n v="18.274956019170837"/>
    <n v="53.180021956567089"/>
    <m/>
  </r>
  <r>
    <x v="3"/>
    <n v="78.905922290774072"/>
    <n v="37.746213074363077"/>
    <x v="771"/>
    <n v="17"/>
    <n v="16.839203497164849"/>
    <n v="53.137671788612138"/>
    <m/>
  </r>
  <r>
    <x v="4"/>
    <n v="77.050873365336642"/>
    <n v="31.788494583894"/>
    <x v="772"/>
    <n v="18"/>
    <n v="15.518331724249279"/>
    <n v="53.106509007842192"/>
    <m/>
  </r>
  <r>
    <x v="5"/>
    <n v="73.540153845677779"/>
    <n v="26.84698167394323"/>
    <x v="773"/>
    <n v="19"/>
    <n v="14.34159479440927"/>
    <n v="53.080726563864822"/>
    <m/>
  </r>
  <r>
    <x v="6"/>
    <n v="69.466620801873006"/>
    <n v="22.745432088118793"/>
    <x v="774"/>
    <n v="20"/>
    <n v="13.296063622102359"/>
    <n v="53.05887103249259"/>
    <m/>
  </r>
  <r>
    <x v="7"/>
    <n v="66.574613351394035"/>
    <n v="19.071180956420051"/>
    <x v="775"/>
    <n v="21"/>
    <n v="12.199257313281647"/>
    <n v="53.037545880674429"/>
    <m/>
  </r>
  <r>
    <x v="8"/>
    <n v="65.019732134930493"/>
    <n v="16.015626727530396"/>
    <x v="776"/>
    <n v="22"/>
    <n v="11.210543152282474"/>
    <n v="53.027684955028313"/>
    <m/>
  </r>
  <r>
    <x v="9"/>
    <n v="66.376908217648804"/>
    <n v="13.816416763467114"/>
    <x v="777"/>
    <n v="23"/>
    <n v="10.582908789668588"/>
    <n v="53.023781705146575"/>
    <m/>
  </r>
  <r>
    <x v="10"/>
    <n v="67.66609744146551"/>
    <n v="11.67600396856152"/>
    <x v="778"/>
    <n v="24"/>
    <n v="9.7865760148441101"/>
    <n v="53.002039746465677"/>
    <m/>
  </r>
  <r>
    <x v="11"/>
    <n v="68.584624142092224"/>
    <n v="9.8280023159408341"/>
    <x v="779"/>
    <n v="25"/>
    <n v="9.0142313826982292"/>
    <n v="52.981676949516462"/>
    <m/>
  </r>
  <r>
    <x v="0"/>
    <n v="69.505886721760632"/>
    <n v="61.704221194529175"/>
    <x v="780"/>
    <n v="0"/>
    <n v="61.704221194529175"/>
    <n v="52.965162394930765"/>
    <m/>
  </r>
  <r>
    <x v="1"/>
    <n v="72.12104445021221"/>
    <n v="51.803298541466404"/>
    <x v="781"/>
    <n v="1"/>
    <n v="56.68711119857435"/>
    <n v="52.830896055762935"/>
    <m/>
  </r>
  <r>
    <x v="2"/>
    <n v="74.413765724995798"/>
    <n v="43.946279199346513"/>
    <x v="782"/>
    <n v="2"/>
    <n v="52.62304005748819"/>
    <n v="52.753834469550824"/>
    <m/>
  </r>
  <r>
    <x v="3"/>
    <n v="75.974082498657239"/>
    <n v="37.316457267701693"/>
    <x v="783"/>
    <n v="3"/>
    <n v="48.896879157593844"/>
    <n v="52.669980342730632"/>
    <m/>
  </r>
  <r>
    <x v="4"/>
    <n v="77.788202008506133"/>
    <n v="31.832708036140559"/>
    <x v="784"/>
    <n v="4"/>
    <n v="45.643741031176006"/>
    <n v="52.577291255191206"/>
    <m/>
  </r>
  <r>
    <x v="5"/>
    <n v="80.142978454987571"/>
    <n v="26.824400254483354"/>
    <x v="785"/>
    <n v="5"/>
    <n v="42.088609597138046"/>
    <n v="52.44805297968508"/>
    <m/>
  </r>
  <r>
    <x v="6"/>
    <n v="82.558456870769433"/>
    <n v="22.58561643849125"/>
    <x v="786"/>
    <n v="6"/>
    <n v="38.77871540418122"/>
    <n v="52.336318357783064"/>
    <m/>
  </r>
  <r>
    <x v="7"/>
    <n v="83.772687613623518"/>
    <n v="19.132296742212134"/>
    <x v="787"/>
    <n v="7"/>
    <n v="35.946407209841794"/>
    <n v="52.240200440591977"/>
    <m/>
  </r>
  <r>
    <x v="8"/>
    <n v="84.756521372249509"/>
    <n v="16.062168749018213"/>
    <x v="788"/>
    <n v="8"/>
    <n v="33.023224545176376"/>
    <n v="52.152483665077419"/>
    <m/>
  </r>
  <r>
    <x v="9"/>
    <n v="84.735441917260246"/>
    <n v="13.553872026869165"/>
    <x v="789"/>
    <n v="9"/>
    <n v="30.493381397022443"/>
    <n v="52.092925384876764"/>
    <m/>
  </r>
  <r>
    <x v="10"/>
    <n v="84.255224573715751"/>
    <n v="11.472363499790033"/>
    <x v="790"/>
    <n v="10"/>
    <n v="28.243727695176528"/>
    <n v="52.038135968912414"/>
    <m/>
  </r>
  <r>
    <x v="11"/>
    <n v="83.82973572086685"/>
    <n v="9.7246156164106932"/>
    <x v="791"/>
    <n v="11"/>
    <n v="26.19802017876868"/>
    <n v="51.963405354666094"/>
    <m/>
  </r>
  <r>
    <x v="0"/>
    <n v="82.52492685787179"/>
    <n v="61.172882023024698"/>
    <x v="792"/>
    <n v="12"/>
    <n v="24.29259310737115"/>
    <n v="51.856272219864557"/>
    <m/>
  </r>
  <r>
    <x v="1"/>
    <n v="80.855856223811003"/>
    <n v="51.470265442517729"/>
    <x v="793"/>
    <n v="13"/>
    <n v="22.36651156473118"/>
    <n v="51.768721202580693"/>
    <m/>
  </r>
  <r>
    <x v="2"/>
    <n v="78.39306281916727"/>
    <n v="43.685616754592445"/>
    <x v="794"/>
    <n v="14"/>
    <n v="20.773383031515934"/>
    <n v="51.699459150189639"/>
    <m/>
  </r>
  <r>
    <x v="3"/>
    <n v="78.922582990337062"/>
    <n v="36.71962887143463"/>
    <x v="795"/>
    <n v="15"/>
    <n v="19.107063733499086"/>
    <n v="51.641085530026594"/>
    <m/>
  </r>
  <r>
    <x v="4"/>
    <n v="79.492731470947589"/>
    <n v="31.090657055342444"/>
    <x v="796"/>
    <n v="16"/>
    <n v="17.703228751779065"/>
    <n v="51.573626890066407"/>
    <m/>
  </r>
  <r>
    <x v="5"/>
    <n v="80.268122153070991"/>
    <n v="26.350213743135608"/>
    <x v="797"/>
    <n v="17"/>
    <n v="16.418505956770524"/>
    <n v="51.528911800856761"/>
    <m/>
  </r>
  <r>
    <x v="6"/>
    <n v="81.426924777652587"/>
    <n v="22.249326539792001"/>
    <x v="798"/>
    <n v="18"/>
    <n v="15.170268730554811"/>
    <n v="51.48276533686176"/>
    <m/>
  </r>
  <r>
    <x v="7"/>
    <n v="81.779935612004749"/>
    <n v="18.826353225977851"/>
    <x v="799"/>
    <n v="19"/>
    <n v="14.046545120884085"/>
    <n v="51.438379156397815"/>
    <m/>
  </r>
  <r>
    <x v="8"/>
    <n v="81.854453444066891"/>
    <n v="15.932580170765286"/>
    <x v="800"/>
    <n v="20"/>
    <n v="13.008174072557299"/>
    <n v="51.380819558876837"/>
    <m/>
  </r>
  <r>
    <x v="9"/>
    <n v="81.710304125541825"/>
    <n v="13.505511415720205"/>
    <x v="801"/>
    <n v="21"/>
    <n v="12.066134817059027"/>
    <n v="51.325952859779299"/>
    <m/>
  </r>
  <r>
    <x v="10"/>
    <n v="80.904020095411951"/>
    <n v="11.412911244026231"/>
    <x v="802"/>
    <n v="22"/>
    <n v="11.157849278879041"/>
    <n v="51.287232020478001"/>
    <m/>
  </r>
  <r>
    <x v="11"/>
    <n v="80.568762518526171"/>
    <n v="9.617866958584445"/>
    <x v="803"/>
    <n v="23"/>
    <n v="10.289392347476566"/>
    <n v="51.255012913413076"/>
    <m/>
  </r>
  <r>
    <x v="0"/>
    <n v="80.574518450734303"/>
    <n v="60.315270935960598"/>
    <x v="804"/>
    <n v="24"/>
    <n v="9.511678256029624"/>
    <n v="51.238391517460336"/>
    <m/>
  </r>
  <r>
    <x v="1"/>
    <n v="79.223170935966166"/>
    <n v="50.944297082228118"/>
    <x v="805"/>
    <n v="25"/>
    <n v="8.7912848957912928"/>
    <n v="51.227386150281262"/>
    <m/>
  </r>
  <r>
    <x v="2"/>
    <n v="78.960685243583058"/>
    <n v="42.880986387617689"/>
    <x v="806"/>
    <n v="0"/>
    <n v="59.891625615763552"/>
    <n v="51.215801573657579"/>
    <m/>
  </r>
  <r>
    <x v="3"/>
    <n v="76.793082256904555"/>
    <n v="36.40925489527816"/>
    <x v="807"/>
    <n v="1"/>
    <n v="55.64677978471083"/>
    <n v="51.183254817947997"/>
    <m/>
  </r>
  <r>
    <x v="4"/>
    <n v="75.125819040161815"/>
    <n v="30.787629208799146"/>
    <x v="808"/>
    <n v="2"/>
    <n v="51.491009345415485"/>
    <n v="51.142319198671871"/>
    <m/>
  </r>
  <r>
    <x v="5"/>
    <n v="74.345281405695872"/>
    <n v="26.033976990460935"/>
    <x v="809"/>
    <n v="3"/>
    <n v="47.645576475811573"/>
    <n v="51.101267401015591"/>
    <m/>
  </r>
  <r>
    <x v="6"/>
    <n v="73.252494309045304"/>
    <n v="21.920269378225111"/>
    <x v="810"/>
    <n v="4"/>
    <n v="43.899024311843363"/>
    <n v="51.004527236095306"/>
    <m/>
  </r>
  <r>
    <x v="7"/>
    <n v="73.512487197425671"/>
    <n v="18.51732321202957"/>
    <x v="811"/>
    <n v="5"/>
    <n v="40.580192201460839"/>
    <n v="50.923509002529279"/>
    <m/>
  </r>
  <r>
    <x v="8"/>
    <n v="72.881958040889955"/>
    <n v="15.629669563033803"/>
    <x v="812"/>
    <n v="6"/>
    <n v="37.48112352210152"/>
    <n v="50.824548680456537"/>
    <m/>
  </r>
  <r>
    <x v="9"/>
    <n v="72.811885860204583"/>
    <n v="13.247011764940808"/>
    <x v="813"/>
    <n v="7"/>
    <n v="34.762230740395324"/>
    <n v="50.733020883167619"/>
    <m/>
  </r>
  <r>
    <x v="10"/>
    <n v="73.685186401821881"/>
    <n v="11.220131843444987"/>
    <x v="814"/>
    <n v="8"/>
    <n v="32.219187762467598"/>
    <n v="50.641451345757531"/>
    <m/>
  </r>
  <r>
    <x v="11"/>
    <n v="74.666510670453761"/>
    <n v="9.4688621704132885"/>
    <x v="815"/>
    <n v="9"/>
    <n v="29.753724281503651"/>
    <n v="50.55311231466402"/>
    <m/>
  </r>
  <r>
    <x v="0"/>
    <n v="74.422759984753625"/>
    <n v="58.798029556650249"/>
    <x v="816"/>
    <n v="10"/>
    <n v="27.234864402851208"/>
    <n v="50.480820867664555"/>
    <m/>
  </r>
  <r>
    <x v="1"/>
    <n v="75.68654333296756"/>
    <n v="48.833300375716824"/>
    <x v="817"/>
    <n v="11"/>
    <n v="24.751722858947844"/>
    <n v="50.436869671129443"/>
    <m/>
  </r>
  <r>
    <x v="2"/>
    <n v="76.945022144158116"/>
    <n v="41.667358971628751"/>
    <x v="818"/>
    <n v="12"/>
    <n v="23.110654374039019"/>
    <n v="50.423765313550689"/>
    <m/>
  </r>
  <r>
    <x v="3"/>
    <n v="78.441237207057824"/>
    <n v="35.310905832814072"/>
    <x v="819"/>
    <n v="13"/>
    <n v="21.43147385745209"/>
    <n v="50.390983712475176"/>
    <m/>
  </r>
  <r>
    <x v="4"/>
    <n v="80.05007606081432"/>
    <n v="30.091333297104299"/>
    <x v="820"/>
    <n v="14"/>
    <n v="19.985339159314709"/>
    <n v="50.354168404140864"/>
    <m/>
  </r>
  <r>
    <x v="5"/>
    <n v="80.805111451636762"/>
    <n v="25.037318014452314"/>
    <x v="821"/>
    <n v="15"/>
    <n v="18.196372094036654"/>
    <n v="50.295647921336041"/>
    <m/>
  </r>
  <r>
    <x v="6"/>
    <n v="81.425774627522273"/>
    <n v="21.501135815636669"/>
    <x v="822"/>
    <n v="16"/>
    <n v="17.099575047448898"/>
    <n v="50.287400630101516"/>
    <m/>
  </r>
  <r>
    <x v="7"/>
    <n v="81.487623788856993"/>
    <n v="18.15028045269084"/>
    <x v="823"/>
    <n v="17"/>
    <n v="15.795528692838012"/>
    <n v="50.254967829142672"/>
    <m/>
  </r>
  <r>
    <x v="8"/>
    <n v="82.184144765947522"/>
    <n v="15.300769327653265"/>
    <x v="824"/>
    <n v="18"/>
    <n v="14.571055294291723"/>
    <n v="50.217220804381306"/>
    <m/>
  </r>
  <r>
    <x v="9"/>
    <n v="83.023571512884004"/>
    <n v="12.733552978871232"/>
    <x v="825"/>
    <n v="19"/>
    <n v="13.26949055435081"/>
    <n v="50.187401376614673"/>
    <m/>
  </r>
  <r>
    <x v="10"/>
    <n v="82.366742050912009"/>
    <n v="10.757802614281443"/>
    <x v="826"/>
    <n v="20"/>
    <n v="12.267473634740563"/>
    <n v="50.165733553273562"/>
    <m/>
  </r>
  <r>
    <x v="11"/>
    <n v="80.664463499999343"/>
    <n v="9.25071716311008"/>
    <x v="827"/>
    <n v="21"/>
    <n v="11.543403486491425"/>
    <n v="50.144414479766041"/>
    <m/>
  </r>
  <r>
    <x v="0"/>
    <n v="78.25678757016702"/>
    <n v="58.295432074352377"/>
    <x v="828"/>
    <n v="22"/>
    <n v="10.722891333502453"/>
    <n v="50.1104163793579"/>
    <m/>
  </r>
  <r>
    <x v="1"/>
    <n v="75.917179255030945"/>
    <n v="50.004563362285332"/>
    <x v="829"/>
    <n v="23"/>
    <n v="10.065003502114454"/>
    <n v="50.070720630507694"/>
    <m/>
  </r>
  <r>
    <x v="2"/>
    <n v="73.278031917628283"/>
    <n v="42.509767350429946"/>
    <x v="830"/>
    <n v="24"/>
    <n v="9.3631057991122297"/>
    <n v="50.025482679179781"/>
    <m/>
  </r>
  <r>
    <x v="3"/>
    <n v="69.295520059368627"/>
    <n v="35.82604372961169"/>
    <x v="831"/>
    <n v="25"/>
    <n v="8.6348931113717349"/>
    <n v="49.980708143195926"/>
    <m/>
  </r>
  <r>
    <x v="4"/>
    <n v="64.725414610055211"/>
    <n v="30.476534801328643"/>
    <x v="832"/>
    <n v="0"/>
    <n v="59.452244413683999"/>
    <n v="49.930056692639852"/>
    <m/>
  </r>
  <r>
    <x v="5"/>
    <n v="60.13491267636217"/>
    <n v="25.809280543161016"/>
    <x v="833"/>
    <n v="1"/>
    <n v="55.094148924483108"/>
    <n v="49.596343677632177"/>
    <m/>
  </r>
  <r>
    <x v="6"/>
    <n v="56.316433105521831"/>
    <n v="21.805962044921646"/>
    <x v="834"/>
    <n v="2"/>
    <n v="50.936810077055725"/>
    <n v="49.272870774896212"/>
    <m/>
  </r>
  <r>
    <x v="7"/>
    <n v="52.591044488769654"/>
    <n v="18.128786295497669"/>
    <x v="835"/>
    <n v="3"/>
    <n v="46.339584249387791"/>
    <n v="48.991568149642475"/>
    <m/>
  </r>
  <r>
    <x v="8"/>
    <n v="49.338896151361247"/>
    <n v="15.303367522478814"/>
    <x v="836"/>
    <n v="4"/>
    <n v="42.80527815870191"/>
    <n v="48.796800500295582"/>
    <m/>
  </r>
  <r>
    <x v="9"/>
    <n v="46.166374765047188"/>
    <n v="12.821491880659016"/>
    <x v="837"/>
    <n v="5"/>
    <n v="39.244227853478833"/>
    <n v="48.614306765832893"/>
    <m/>
  </r>
  <r>
    <x v="10"/>
    <n v="43.967138023696776"/>
    <n v="10.821561594365168"/>
    <x v="838"/>
    <n v="6"/>
    <n v="36.245498258701062"/>
    <n v="48.483213539121202"/>
    <m/>
  </r>
  <r>
    <x v="11"/>
    <n v="41.654845077875294"/>
    <n v="9.1472644391514812"/>
    <x v="839"/>
    <n v="7"/>
    <n v="33.52604198535915"/>
    <n v="48.319243397367181"/>
    <m/>
  </r>
  <r>
    <x v="0"/>
    <n v="41.071617961655868"/>
    <n v="57.428091331422358"/>
    <x v="840"/>
    <n v="8"/>
    <n v="31.026610842705161"/>
    <n v="48.183230137255187"/>
    <m/>
  </r>
  <r>
    <x v="1"/>
    <n v="40.673304314026957"/>
    <n v="48.676637191018919"/>
    <x v="841"/>
    <n v="9"/>
    <n v="28.777789747010907"/>
    <n v="48.064413971328733"/>
    <m/>
  </r>
  <r>
    <x v="2"/>
    <n v="40.011125712348054"/>
    <n v="41.180846814167722"/>
    <x v="842"/>
    <n v="10"/>
    <n v="26.641523249627156"/>
    <n v="47.955132845462124"/>
    <m/>
  </r>
  <r>
    <x v="3"/>
    <n v="42.088928758187414"/>
    <n v="34.713591534350776"/>
    <x v="843"/>
    <n v="11"/>
    <n v="24.574814031634652"/>
    <n v="47.82612892222344"/>
    <m/>
  </r>
  <r>
    <x v="4"/>
    <n v="44.774736142520652"/>
    <n v="29.261566356864073"/>
    <x v="844"/>
    <n v="12"/>
    <n v="22.668102759519638"/>
    <n v="47.710134007661793"/>
    <m/>
  </r>
  <r>
    <x v="5"/>
    <n v="47.726347362501649"/>
    <n v="24.695475782496271"/>
    <x v="845"/>
    <n v="13"/>
    <n v="20.934467194938769"/>
    <n v="47.607092052619514"/>
    <m/>
  </r>
  <r>
    <x v="6"/>
    <n v="50.648997751627896"/>
    <n v="20.693014589969899"/>
    <x v="846"/>
    <n v="14"/>
    <n v="19.195312641449771"/>
    <n v="47.508450051240033"/>
    <m/>
  </r>
  <r>
    <x v="7"/>
    <n v="53.786219057689742"/>
    <n v="17.816442219792293"/>
    <x v="847"/>
    <n v="15"/>
    <n v="18.085033662370535"/>
    <n v="47.430326314688458"/>
    <m/>
  </r>
  <r>
    <x v="8"/>
    <n v="56.405365394107577"/>
    <n v="15.000125801997369"/>
    <x v="848"/>
    <n v="16"/>
    <n v="16.661732234504598"/>
    <n v="47.320824633444346"/>
    <m/>
  </r>
  <r>
    <x v="9"/>
    <n v="58.762809078767212"/>
    <n v="12.575929646744166"/>
    <x v="849"/>
    <n v="17"/>
    <n v="15.285943858559452"/>
    <n v="47.218791015214627"/>
    <m/>
  </r>
  <r>
    <x v="10"/>
    <n v="59.58348124545649"/>
    <n v="10.652329405829814"/>
    <x v="850"/>
    <n v="18"/>
    <n v="14.168493019442268"/>
    <n v="47.132427981636447"/>
    <m/>
  </r>
  <r>
    <x v="11"/>
    <n v="61.231426517523623"/>
    <n v="8.9159470690232734"/>
    <x v="851"/>
    <n v="19"/>
    <n v="12.976974939245791"/>
    <n v="47.044948045386718"/>
    <m/>
  </r>
  <r>
    <x v="0"/>
    <n v="63.378300631037291"/>
    <n v="55.836710487298603"/>
    <x v="852"/>
    <n v="20"/>
    <n v="11.979666142389217"/>
    <n v="46.981933602170862"/>
    <m/>
  </r>
  <r>
    <x v="1"/>
    <n v="65.79043731327063"/>
    <n v="47.212992601941899"/>
    <x v="853"/>
    <n v="21"/>
    <n v="11.084429130981416"/>
    <n v="46.914943773049032"/>
    <m/>
  </r>
  <r>
    <x v="2"/>
    <n v="68.578561691620123"/>
    <n v="39.652222838938265"/>
    <x v="854"/>
    <n v="22"/>
    <n v="10.186998724024679"/>
    <n v="46.846805242302253"/>
    <m/>
  </r>
  <r>
    <x v="3"/>
    <n v="69.501914740569703"/>
    <n v="33.629727455048126"/>
    <x v="855"/>
    <n v="23"/>
    <n v="9.4542911591876369"/>
    <n v="46.770173654426003"/>
    <m/>
  </r>
  <r>
    <x v="4"/>
    <n v="69.469643501171177"/>
    <n v="28.471124044886441"/>
    <x v="856"/>
    <n v="24"/>
    <n v="8.7586495633301915"/>
    <n v="46.6985951753474"/>
    <m/>
  </r>
  <r>
    <x v="5"/>
    <n v="68.571911590808512"/>
    <n v="23.619336126002079"/>
    <x v="857"/>
    <n v="25"/>
    <n v="7.9510985288647031"/>
    <n v="46.639594506952925"/>
    <m/>
  </r>
  <r>
    <x v="6"/>
    <n v="68.271315647928546"/>
    <n v="20.166982486964002"/>
    <x v="858"/>
    <n v="0"/>
    <n v="54.947118711080364"/>
    <n v="46.588276815740727"/>
    <m/>
  </r>
  <r>
    <x v="7"/>
    <n v="67.062403671651865"/>
    <n v="17.014160715337496"/>
    <x v="859"/>
    <n v="1"/>
    <n v="50.727264737547507"/>
    <n v="46.22951292813282"/>
    <m/>
  </r>
  <r>
    <x v="8"/>
    <n v="66.022994901508341"/>
    <n v="14.448561424873461"/>
    <x v="860"/>
    <n v="2"/>
    <n v="47.13922463613028"/>
    <n v="45.894851348060065"/>
    <m/>
  </r>
  <r>
    <x v="9"/>
    <n v="66.555021977300612"/>
    <n v="12.24329360140433"/>
    <x v="861"/>
    <n v="3"/>
    <n v="43.710220983204714"/>
    <n v="45.625788235092131"/>
    <m/>
  </r>
  <r>
    <x v="10"/>
    <n v="68.784416246270339"/>
    <n v="10.326225542430624"/>
    <x v="862"/>
    <n v="4"/>
    <n v="40.341612743455734"/>
    <n v="45.385956679089766"/>
    <m/>
  </r>
  <r>
    <x v="11"/>
    <n v="70.848613749153415"/>
    <n v="8.7659084365084272"/>
    <x v="863"/>
    <n v="5"/>
    <n v="37.474469292870985"/>
    <n v="45.182192778403589"/>
    <m/>
  </r>
  <r>
    <x v="0"/>
    <n v="71.507536753444469"/>
    <n v="54.004350405378673"/>
    <x v="864"/>
    <n v="6"/>
    <n v="34.031901345021929"/>
    <n v="45.024422664377404"/>
    <m/>
  </r>
  <r>
    <x v="1"/>
    <n v="71.584626709368138"/>
    <n v="45.955339894434218"/>
    <x v="865"/>
    <n v="7"/>
    <n v="31.689862973847166"/>
    <n v="44.924492631298399"/>
    <m/>
  </r>
  <r>
    <x v="2"/>
    <n v="70.327541238307106"/>
    <n v="38.991473533083784"/>
    <x v="866"/>
    <n v="8"/>
    <n v="29.422592602698082"/>
    <n v="44.78923339874494"/>
    <m/>
  </r>
  <r>
    <x v="3"/>
    <n v="68.318337541374817"/>
    <n v="33.064665003754648"/>
    <x v="867"/>
    <n v="9"/>
    <n v="27.302494547811506"/>
    <n v="44.654101551622993"/>
    <m/>
  </r>
  <r>
    <x v="4"/>
    <n v="64.593137843898134"/>
    <n v="27.557112874575722"/>
    <x v="868"/>
    <n v="10"/>
    <n v="24.899970285904981"/>
    <n v="44.533375138608406"/>
    <m/>
  </r>
  <r>
    <x v="5"/>
    <n v="61.436770729754244"/>
    <n v="23.270381559852389"/>
    <x v="869"/>
    <n v="11"/>
    <n v="23.008882685052424"/>
    <n v="44.463994884660572"/>
    <m/>
  </r>
  <r>
    <x v="6"/>
    <n v="56.972942894501351"/>
    <n v="19.664920672562886"/>
    <x v="870"/>
    <n v="12"/>
    <n v="21.277036366448769"/>
    <n v="44.447180194067755"/>
    <m/>
  </r>
  <r>
    <x v="7"/>
    <n v="53.055611935119252"/>
    <n v="16.556642226511421"/>
    <x v="871"/>
    <n v="13"/>
    <n v="19.602800176315803"/>
    <n v="44.443534610524857"/>
    <m/>
  </r>
  <r>
    <x v="8"/>
    <n v="49.706723173136133"/>
    <n v="14.001671914879172"/>
    <x v="872"/>
    <n v="14"/>
    <n v="18.140642198003533"/>
    <n v="44.438544155830975"/>
    <m/>
  </r>
  <r>
    <x v="9"/>
    <n v="45.604795951912394"/>
    <n v="11.713461718132928"/>
    <x v="873"/>
    <n v="15"/>
    <n v="16.606760965575077"/>
    <n v="44.439657939016804"/>
    <m/>
  </r>
  <r>
    <x v="10"/>
    <n v="41.641303627756081"/>
    <n v="9.8518628125945931"/>
    <x v="874"/>
    <n v="16"/>
    <n v="15.284278388403267"/>
    <n v="44.45615806545014"/>
    <m/>
  </r>
  <r>
    <x v="11"/>
    <n v="37.743023656280194"/>
    <n v="8.3173029589711867"/>
    <x v="875"/>
    <n v="17"/>
    <n v="14.120042905253943"/>
    <n v="44.468016525309572"/>
    <m/>
  </r>
  <r>
    <x v="0"/>
    <n v="35.838728265176535"/>
    <n v="51.898358710698041"/>
    <x v="876"/>
    <n v="18"/>
    <n v="12.987513880070853"/>
    <n v="44.486517893652739"/>
    <m/>
  </r>
  <r>
    <x v="1"/>
    <n v="34.559933514807049"/>
    <n v="44.282107056479205"/>
    <x v="877"/>
    <n v="19"/>
    <n v="12.126279955831979"/>
    <n v="44.487947928619519"/>
    <m/>
  </r>
  <r>
    <x v="2"/>
    <n v="35.434781009213005"/>
    <n v="36.9597827371515"/>
    <x v="878"/>
    <n v="20"/>
    <n v="11.075303449244421"/>
    <n v="44.481805061666421"/>
    <m/>
  </r>
  <r>
    <x v="3"/>
    <n v="37.789247344092189"/>
    <n v="30.998123441019981"/>
    <x v="879"/>
    <n v="21"/>
    <n v="10.164558965899799"/>
    <n v="44.491512247781664"/>
    <m/>
  </r>
  <r>
    <x v="4"/>
    <n v="42.328292629903096"/>
    <n v="25.506940829250425"/>
    <x v="880"/>
    <n v="22"/>
    <n v="9.1524722876954296"/>
    <n v="44.511844298870308"/>
    <m/>
  </r>
  <r>
    <x v="5"/>
    <n v="47.716484354229159"/>
    <n v="21.617102140071911"/>
    <x v="881"/>
    <n v="23"/>
    <n v="8.4879816916264961"/>
    <n v="44.552020375611534"/>
    <m/>
  </r>
  <r>
    <x v="6"/>
    <n v="53.403704013984886"/>
    <n v="18.530876763200524"/>
    <x v="882"/>
    <n v="24"/>
    <n v="7.9621405400046532"/>
    <n v="44.58286423273794"/>
    <m/>
  </r>
  <r>
    <x v="7"/>
    <n v="57.426117273061919"/>
    <n v="15.437419710790538"/>
    <x v="883"/>
    <n v="25"/>
    <n v="7.2583096975000538"/>
    <n v="44.598493624263917"/>
    <m/>
  </r>
  <r>
    <x v="8"/>
    <n v="61.441686040743811"/>
    <n v="13.166349581377377"/>
    <x v="884"/>
    <n v="0"/>
    <n v="50.103806228373699"/>
    <n v="44.609554020431318"/>
    <m/>
  </r>
  <r>
    <x v="9"/>
    <n v="63.65689393295537"/>
    <n v="11.096792234149762"/>
    <x v="885"/>
    <n v="1"/>
    <n v="46.209333406565236"/>
    <n v="44.703566530081602"/>
    <m/>
  </r>
  <r>
    <x v="10"/>
    <n v="63.905598087361319"/>
    <n v="9.5476987065219738"/>
    <x v="886"/>
    <n v="2"/>
    <n v="43.506872611063308"/>
    <n v="44.761495977764959"/>
    <m/>
  </r>
  <r>
    <x v="11"/>
    <n v="64.546861977125005"/>
    <n v="8.1165955510328658"/>
    <x v="887"/>
    <n v="3"/>
    <n v="40.472494977172659"/>
    <n v="44.739812421899146"/>
    <m/>
  </r>
  <r>
    <x v="0"/>
    <n v="63.746787019778253"/>
    <n v="51.141868512110719"/>
    <x v="888"/>
    <n v="4"/>
    <n v="37.590800084192324"/>
    <n v="44.786517146966673"/>
    <m/>
  </r>
  <r>
    <x v="1"/>
    <n v="63.035084063398244"/>
    <n v="43.94311570782159"/>
    <x v="889"/>
    <n v="5"/>
    <n v="35.344572753517603"/>
    <n v="44.819536447109336"/>
    <m/>
  </r>
  <r>
    <x v="2"/>
    <n v="62.851639596308765"/>
    <n v="37.133087833114452"/>
    <x v="890"/>
    <n v="6"/>
    <n v="32.68284589845544"/>
    <n v="44.804262016953864"/>
    <m/>
  </r>
  <r>
    <x v="3"/>
    <n v="61.577723048453016"/>
    <n v="31.007037637942002"/>
    <x v="891"/>
    <n v="7"/>
    <n v="29.863863334375367"/>
    <n v="44.761535248661012"/>
    <m/>
  </r>
  <r>
    <x v="4"/>
    <n v="58.326267017638237"/>
    <n v="26.186044757547577"/>
    <x v="892"/>
    <n v="8"/>
    <n v="27.59831266655176"/>
    <n v="44.749749519999291"/>
    <m/>
  </r>
  <r>
    <x v="5"/>
    <n v="54.864831406730445"/>
    <n v="22.260340648504922"/>
    <x v="893"/>
    <n v="9"/>
    <n v="25.672687972114733"/>
    <n v="44.730934375806847"/>
    <m/>
  </r>
  <r>
    <x v="6"/>
    <n v="51.540115043853753"/>
    <n v="18.988070903040597"/>
    <x v="894"/>
    <n v="10"/>
    <n v="23.963336857609036"/>
    <n v="44.687517980464293"/>
    <m/>
  </r>
  <r>
    <x v="7"/>
    <n v="48.074591991744512"/>
    <n v="16.496669869943826"/>
    <x v="895"/>
    <n v="11"/>
    <n v="22.781884362049485"/>
    <n v="44.578846365854382"/>
    <m/>
  </r>
  <r>
    <x v="8"/>
    <n v="44.548762906884271"/>
    <n v="14.04705054982389"/>
    <x v="896"/>
    <n v="12"/>
    <n v="21.227820988619641"/>
    <n v="44.425780829868984"/>
    <m/>
  </r>
  <r>
    <x v="9"/>
    <n v="41.300974018380067"/>
    <n v="11.813423428351987"/>
    <x v="897"/>
    <n v="13"/>
    <n v="19.535429037948397"/>
    <n v="44.280267470943812"/>
    <m/>
  </r>
  <r>
    <x v="10"/>
    <n v="40.218676234476149"/>
    <n v="10.033174911938344"/>
    <x v="898"/>
    <n v="14"/>
    <n v="18.155678271012288"/>
    <n v="44.159598482747491"/>
    <m/>
  </r>
  <r>
    <x v="11"/>
    <n v="38.219787217991538"/>
    <n v="8.4990529330187083"/>
    <x v="899"/>
    <n v="15"/>
    <n v="16.829512672425185"/>
    <n v="44.055360058300842"/>
    <m/>
  </r>
  <r>
    <x v="0"/>
    <n v="38.442941136092408"/>
    <n v="52.911517548195746"/>
    <x v="900"/>
    <n v="16"/>
    <n v="15.444367596505419"/>
    <n v="43.996049210767488"/>
    <m/>
  </r>
  <r>
    <x v="1"/>
    <n v="38.347736621640713"/>
    <n v="44.988782843454118"/>
    <x v="901"/>
    <n v="17"/>
    <n v="14.369811377886794"/>
    <n v="43.954815589115256"/>
    <m/>
  </r>
  <r>
    <x v="2"/>
    <n v="36.481754524938587"/>
    <n v="37.213230498037355"/>
    <x v="902"/>
    <n v="18"/>
    <n v="13.006819352122436"/>
    <n v="43.9091128813224"/>
    <m/>
  </r>
  <r>
    <x v="3"/>
    <n v="34.736449137612986"/>
    <n v="31.488118113723917"/>
    <x v="903"/>
    <n v="19"/>
    <n v="12.04335125196522"/>
    <n v="43.903953596458287"/>
    <m/>
  </r>
  <r>
    <x v="4"/>
    <n v="35.660444881981739"/>
    <n v="26.775441546634692"/>
    <x v="904"/>
    <n v="20"/>
    <n v="11.206350461800204"/>
    <n v="43.902233872418428"/>
    <m/>
  </r>
  <r>
    <x v="5"/>
    <n v="37.202807563119798"/>
    <n v="22.793245073156381"/>
    <x v="905"/>
    <n v="21"/>
    <n v="10.43904165559637"/>
    <n v="43.908670144170422"/>
    <m/>
  </r>
  <r>
    <x v="6"/>
    <n v="37.085777492253918"/>
    <n v="19.344596772903223"/>
    <x v="906"/>
    <n v="22"/>
    <n v="9.6948493237020017"/>
    <n v="43.913327790265456"/>
    <m/>
  </r>
  <r>
    <x v="7"/>
    <n v="38.898176384209577"/>
    <n v="16.236599842993083"/>
    <x v="907"/>
    <n v="23"/>
    <n v="8.9043737628329396"/>
    <n v="43.914812909021151"/>
    <m/>
  </r>
  <r>
    <x v="8"/>
    <n v="38.160832532557869"/>
    <n v="13.619262496737807"/>
    <x v="908"/>
    <n v="24"/>
    <n v="8.1731373256055235"/>
    <n v="43.920797340503896"/>
    <m/>
  </r>
  <r>
    <x v="9"/>
    <n v="38.158409902091499"/>
    <n v="11.280201932469824"/>
    <x v="909"/>
    <n v="25"/>
    <n v="7.4076250457598301"/>
    <n v="43.931068122287044"/>
    <m/>
  </r>
  <r>
    <x v="10"/>
    <n v="39.357802100343982"/>
    <n v="9.6655828055135853"/>
    <x v="910"/>
    <n v="0"/>
    <n v="51.372975108652703"/>
    <n v="43.939271357493567"/>
    <m/>
  </r>
  <r>
    <x v="11"/>
    <n v="41.533785756109047"/>
    <n v="8.079502595684513"/>
    <x v="911"/>
    <n v="1"/>
    <n v="46.991380950290477"/>
    <n v="43.951557805545058"/>
    <m/>
  </r>
  <r>
    <x v="0"/>
    <n v="43.743845380996987"/>
    <n v="50.404978269458717"/>
    <x v="912"/>
    <n v="2"/>
    <n v="43.214144606874761"/>
    <n v="43.981858734522618"/>
    <m/>
  </r>
  <r>
    <x v="1"/>
    <n v="44.619768140552686"/>
    <n v="43.812114396863507"/>
    <x v="913"/>
    <n v="3"/>
    <n v="41.103008765584057"/>
    <n v="43.938857110458073"/>
    <m/>
  </r>
  <r>
    <x v="2"/>
    <n v="46.303733203190667"/>
    <n v="37.050572896088504"/>
    <x v="914"/>
    <n v="4"/>
    <n v="38.036560636118331"/>
    <n v="43.835182076355906"/>
    <m/>
  </r>
  <r>
    <x v="3"/>
    <n v="47.830708304072964"/>
    <n v="31.278676051013861"/>
    <x v="915"/>
    <n v="5"/>
    <n v="35.138367946418697"/>
    <n v="43.717631278315544"/>
    <m/>
  </r>
  <r>
    <x v="4"/>
    <n v="48.104804572363498"/>
    <n v="26.117195063831641"/>
    <x v="916"/>
    <n v="6"/>
    <n v="32.106034526501922"/>
    <n v="43.644697315424089"/>
    <m/>
  </r>
  <r>
    <x v="5"/>
    <n v="49.502517959443772"/>
    <n v="22.0820272757609"/>
    <x v="917"/>
    <n v="7"/>
    <n v="29.70475599744211"/>
    <n v="43.691205705188153"/>
    <m/>
  </r>
  <r>
    <x v="6"/>
    <n v="52.459786820468445"/>
    <n v="18.57603333290032"/>
    <x v="918"/>
    <n v="8"/>
    <n v="27.344308219953827"/>
    <n v="43.722289546001122"/>
    <m/>
  </r>
  <r>
    <x v="7"/>
    <n v="55.003235866044889"/>
    <n v="15.574006688621935"/>
    <x v="919"/>
    <n v="9"/>
    <n v="25.086566634990316"/>
    <n v="43.710652426178669"/>
    <m/>
  </r>
  <r>
    <x v="8"/>
    <n v="59.759836074273615"/>
    <n v="12.762705107005871"/>
    <x v="920"/>
    <n v="10"/>
    <n v="22.496270060375291"/>
    <n v="43.731313864291266"/>
    <m/>
  </r>
  <r>
    <x v="9"/>
    <n v="63.933056066534171"/>
    <n v="10.739911886638909"/>
    <x v="921"/>
    <n v="11"/>
    <n v="20.715499626246647"/>
    <n v="43.823839274068149"/>
    <m/>
  </r>
  <r>
    <x v="10"/>
    <n v="66.027217791395984"/>
    <n v="9.1266443295284034"/>
    <x v="922"/>
    <n v="12"/>
    <n v="19.263390643129839"/>
    <n v="43.864422624217539"/>
    <m/>
  </r>
  <r>
    <x v="11"/>
    <n v="67.594389260065938"/>
    <n v="7.7528201362442486"/>
    <x v="923"/>
    <n v="13"/>
    <n v="17.906397697298043"/>
    <n v="43.908873165475519"/>
    <m/>
  </r>
  <r>
    <x v="0"/>
    <n v="68.599222489948929"/>
    <n v="49.193468579910942"/>
    <x v="924"/>
    <n v="14"/>
    <n v="16.748459540982445"/>
    <n v="43.942715645981586"/>
    <m/>
  </r>
  <r>
    <x v="1"/>
    <n v="70.477361850402374"/>
    <n v="43.023636432839801"/>
    <x v="925"/>
    <n v="15"/>
    <n v="16.028816230724832"/>
    <n v="43.973932629900816"/>
    <m/>
  </r>
  <r>
    <x v="2"/>
    <n v="71.009851356597295"/>
    <n v="36.517981314540521"/>
    <x v="926"/>
    <n v="16"/>
    <n v="14.88771370420033"/>
    <n v="43.95074144705211"/>
    <m/>
  </r>
  <r>
    <x v="3"/>
    <n v="72.372350070192567"/>
    <n v="30.827886617012048"/>
    <x v="927"/>
    <n v="17"/>
    <n v="13.752824822683227"/>
    <n v="43.967171781762929"/>
    <m/>
  </r>
  <r>
    <x v="4"/>
    <n v="74.262898071105738"/>
    <n v="26.501117143284265"/>
    <x v="928"/>
    <n v="18"/>
    <n v="12.937169006456843"/>
    <n v="43.99202318735253"/>
    <m/>
  </r>
  <r>
    <x v="5"/>
    <n v="73.912994451311562"/>
    <n v="22.501287205737679"/>
    <x v="929"/>
    <n v="19"/>
    <n v="12.020134977427324"/>
    <n v="44.01143843899888"/>
    <m/>
  </r>
  <r>
    <x v="6"/>
    <n v="73.141951614591321"/>
    <n v="19.319223624578196"/>
    <x v="930"/>
    <n v="20"/>
    <n v="11.293240130452038"/>
    <n v="44.026358132281537"/>
    <m/>
  </r>
  <r>
    <x v="7"/>
    <n v="73.360327360910347"/>
    <n v="16.417721934826734"/>
    <x v="931"/>
    <n v="21"/>
    <n v="10.501919877879228"/>
    <n v="44.043484635048252"/>
    <m/>
  </r>
  <r>
    <x v="8"/>
    <n v="73.685594910545689"/>
    <n v="13.878916015722618"/>
    <x v="932"/>
    <n v="22"/>
    <n v="9.714898426903753"/>
    <n v="44.065512930319407"/>
    <m/>
  </r>
  <r>
    <x v="9"/>
    <n v="73.324959444502255"/>
    <n v="11.730495583488132"/>
    <x v="933"/>
    <n v="23"/>
    <n v="8.9851635878500034"/>
    <n v="44.074430229291927"/>
    <m/>
  </r>
  <r>
    <x v="10"/>
    <n v="72.990090916285411"/>
    <n v="9.9164944411387062"/>
    <x v="934"/>
    <n v="24"/>
    <n v="8.3117928796781104"/>
    <n v="44.086527616644489"/>
    <m/>
  </r>
  <r>
    <x v="11"/>
    <n v="73.133924470563656"/>
    <n v="8.1970987947325398"/>
    <x v="935"/>
    <n v="25"/>
    <n v="7.5183687210479011"/>
    <n v="44.070712067450138"/>
    <m/>
  </r>
  <r>
    <x v="0"/>
    <n v="71.922039032249742"/>
    <n v="51.538842157347851"/>
    <x v="936"/>
    <n v="0"/>
    <n v="51.538842157347851"/>
    <n v="44.080047675732153"/>
    <m/>
  </r>
  <r>
    <x v="1"/>
    <n v="70.417753389259545"/>
    <n v="43.316712975297833"/>
    <x v="937"/>
    <n v="1"/>
    <n v="47.400443491487529"/>
    <n v="44.264475800288238"/>
    <m/>
  </r>
  <r>
    <x v="2"/>
    <n v="69.390293868525305"/>
    <n v="35.603968976632927"/>
    <x v="938"/>
    <n v="2"/>
    <n v="42.633622682003576"/>
    <n v="44.483201098911948"/>
    <m/>
  </r>
  <r>
    <x v="3"/>
    <n v="68.637644983992232"/>
    <n v="30.300299292566873"/>
    <x v="939"/>
    <n v="3"/>
    <n v="39.703395805204728"/>
    <n v="44.864018954087506"/>
    <m/>
  </r>
  <r>
    <x v="4"/>
    <n v="68.540317922787082"/>
    <n v="25.420577719180219"/>
    <x v="940"/>
    <n v="4"/>
    <n v="36.449624862573266"/>
    <n v="45.157618137108791"/>
    <m/>
  </r>
  <r>
    <x v="5"/>
    <n v="68.576933684145388"/>
    <n v="21.767269633784007"/>
    <x v="941"/>
    <n v="5"/>
    <n v="34.153759447384097"/>
    <n v="45.50003387862958"/>
    <m/>
  </r>
  <r>
    <x v="6"/>
    <n v="68.561927150227078"/>
    <n v="19.064975522731896"/>
    <x v="942"/>
    <n v="6"/>
    <n v="32.733897788316852"/>
    <n v="45.761510949651672"/>
    <m/>
  </r>
  <r>
    <x v="7"/>
    <n v="68.571469874169878"/>
    <n v="16.033555846872158"/>
    <x v="943"/>
    <n v="7"/>
    <n v="30.124387848417157"/>
    <n v="45.907240163030764"/>
    <m/>
  </r>
  <r>
    <x v="8"/>
    <n v="68.847715551060148"/>
    <n v="13.223587772147184"/>
    <x v="944"/>
    <n v="8"/>
    <n v="27.187207102350804"/>
    <n v="46.110818716824106"/>
    <m/>
  </r>
  <r>
    <x v="9"/>
    <n v="69.513462691924261"/>
    <n v="11.274600310042642"/>
    <x v="945"/>
    <n v="9"/>
    <n v="25.365496049510284"/>
    <n v="46.352769049549238"/>
    <m/>
  </r>
  <r>
    <x v="10"/>
    <n v="70.286242168490006"/>
    <n v="9.6451658141645709"/>
    <x v="946"/>
    <n v="10"/>
    <n v="23.745363092363267"/>
    <n v="46.550240515811772"/>
    <m/>
  </r>
  <r>
    <x v="11"/>
    <n v="70.928776570243386"/>
    <n v="7.8928921248490713"/>
    <x v="947"/>
    <n v="11"/>
    <n v="21.263374853263471"/>
    <n v="46.708545212722875"/>
    <m/>
  </r>
  <r>
    <x v="0"/>
    <n v="71.726632618398739"/>
    <n v="50.019603999215839"/>
    <x v="948"/>
    <n v="12"/>
    <n v="19.863472950112676"/>
    <n v="46.908063097061678"/>
    <m/>
  </r>
  <r>
    <x v="1"/>
    <n v="72.80778241483371"/>
    <n v="42.257928309682868"/>
    <x v="949"/>
    <n v="13"/>
    <n v="18.363271184129903"/>
    <n v="47.068030593369031"/>
    <m/>
  </r>
  <r>
    <x v="2"/>
    <n v="73.713456254946877"/>
    <n v="36.107608555695663"/>
    <x v="950"/>
    <n v="14"/>
    <n v="17.169888823892045"/>
    <n v="47.214288431249336"/>
    <m/>
  </r>
  <r>
    <x v="3"/>
    <n v="74.245691830267745"/>
    <n v="30.202231714987654"/>
    <x v="951"/>
    <n v="15"/>
    <n v="15.715735262267376"/>
    <n v="47.356592462997646"/>
    <m/>
  </r>
  <r>
    <x v="4"/>
    <n v="74.35136907616824"/>
    <n v="26.535555258104413"/>
    <x v="952"/>
    <n v="16"/>
    <n v="15.109523222796426"/>
    <n v="47.498662347572576"/>
    <m/>
  </r>
  <r>
    <x v="5"/>
    <n v="73.838649060835678"/>
    <n v="22.610474582153614"/>
    <x v="953"/>
    <n v="17"/>
    <n v="14.088318798142781"/>
    <n v="47.578096008267174"/>
    <m/>
  </r>
  <r>
    <x v="6"/>
    <n v="73.444412608164328"/>
    <n v="19.358587684674035"/>
    <x v="954"/>
    <n v="18"/>
    <n v="13.199274903682518"/>
    <n v="47.643014297992266"/>
    <m/>
  </r>
  <r>
    <x v="7"/>
    <n v="72.545713713618696"/>
    <n v="16.380343425493415"/>
    <x v="955"/>
    <n v="19"/>
    <n v="12.221550836743072"/>
    <n v="47.690770226329455"/>
    <m/>
  </r>
  <r>
    <x v="8"/>
    <n v="71.363774426596024"/>
    <n v="14.115293149525293"/>
    <x v="956"/>
    <n v="20"/>
    <n v="11.5244479178027"/>
    <n v="47.72911294511389"/>
    <m/>
  </r>
  <r>
    <x v="9"/>
    <n v="69.781866295153733"/>
    <n v="12.087557185288322"/>
    <x v="957"/>
    <n v="21"/>
    <n v="10.799301864039906"/>
    <n v="47.746240040953289"/>
    <m/>
  </r>
  <r>
    <x v="10"/>
    <n v="68.632287624337934"/>
    <n v="10.060110806169737"/>
    <x v="958"/>
    <n v="22"/>
    <n v="9.8352819630326955"/>
    <n v="47.757760126133249"/>
    <m/>
  </r>
  <r>
    <x v="11"/>
    <n v="67.487017061088636"/>
    <n v="8.5514133736996669"/>
    <x v="959"/>
    <n v="23"/>
    <n v="9.1484783171095447"/>
    <n v="47.779514188252172"/>
    <m/>
  </r>
  <r>
    <x v="0"/>
    <n v="65.882636325613205"/>
    <n v="51.352675945892962"/>
    <x v="960"/>
    <n v="24"/>
    <n v="8.0982829655543593"/>
    <n v="47.790642320872486"/>
    <m/>
  </r>
  <r>
    <x v="1"/>
    <n v="65.343729776938247"/>
    <n v="44.298252228069906"/>
    <x v="961"/>
    <n v="25"/>
    <n v="7.6443994328550522"/>
    <n v="47.824336787945931"/>
    <m/>
  </r>
  <r>
    <x v="2"/>
    <n v="65.251340298516936"/>
    <n v="38.683214452671422"/>
    <x v="962"/>
    <n v="0"/>
    <n v="54.028621838855123"/>
    <n v="47.846835733767534"/>
    <m/>
  </r>
  <r>
    <x v="3"/>
    <n v="65.129494456670713"/>
    <n v="32.945729759093886"/>
    <x v="963"/>
    <n v="1"/>
    <n v="50.353235022907633"/>
    <n v="47.868072352806074"/>
    <m/>
  </r>
  <r>
    <x v="4"/>
    <n v="64.313439763777367"/>
    <n v="28.565542821875329"/>
    <x v="964"/>
    <n v="2"/>
    <n v="47.774663726873541"/>
    <n v="47.841410710535961"/>
    <m/>
  </r>
  <r>
    <x v="5"/>
    <n v="64.310486034600004"/>
    <n v="23.860038244644258"/>
    <x v="965"/>
    <n v="3"/>
    <n v="43.66698477599212"/>
    <n v="47.733925581991855"/>
    <m/>
  </r>
  <r>
    <x v="6"/>
    <n v="63.460314518374439"/>
    <n v="20.508758937085283"/>
    <x v="966"/>
    <n v="4"/>
    <n v="41.072237373103867"/>
    <n v="47.678835746011757"/>
    <m/>
  </r>
  <r>
    <x v="7"/>
    <n v="62.473658413656814"/>
    <n v="17.195612271219993"/>
    <x v="967"/>
    <n v="5"/>
    <n v="37.683699906182284"/>
    <n v="47.60118554295191"/>
    <m/>
  </r>
  <r>
    <x v="8"/>
    <n v="60.741200317799546"/>
    <n v="14.470455993866997"/>
    <x v="967"/>
    <n v="6"/>
    <n v="34.701242168934662"/>
    <n v="47.538667059020661"/>
    <m/>
  </r>
  <r>
    <x v="9"/>
    <n v="59.842452425612784"/>
    <n v="12.526958488474014"/>
    <x v="968"/>
    <n v="7"/>
    <n v="32.872698324627272"/>
    <n v="47.480333004795249"/>
    <m/>
  </r>
  <r>
    <x v="10"/>
    <n v="58.029440215337367"/>
    <n v="10.605254800478543"/>
    <x v="969"/>
    <n v="8"/>
    <n v="30.453536594140143"/>
    <n v="47.38445921017238"/>
    <m/>
  </r>
  <r>
    <x v="11"/>
    <n v="56.260650626111612"/>
    <n v="8.9207350908495471"/>
    <x v="970"/>
    <n v="9"/>
    <n v="28.03136084405449"/>
    <n v="47.295295211366984"/>
    <m/>
  </r>
  <r>
    <x v="0"/>
    <n v="54.634975082890897"/>
    <n v="55.878325508607205"/>
    <x v="971"/>
    <n v="10"/>
    <n v="25.882476500663177"/>
    <n v="47.214917513887109"/>
    <m/>
  </r>
  <r>
    <x v="1"/>
    <n v="53.899859611730186"/>
    <n v="47.265107740459854"/>
    <x v="972"/>
    <n v="11"/>
    <n v="23.956866291837233"/>
    <n v="47.133790203990756"/>
    <m/>
  </r>
  <r>
    <x v="2"/>
    <n v="52.521134493214781"/>
    <n v="39.706433869489132"/>
    <x v="973"/>
    <n v="12"/>
    <n v="22.023034150261864"/>
    <n v="47.060846375939171"/>
    <m/>
  </r>
  <r>
    <x v="3"/>
    <n v="49.975379497715068"/>
    <n v="33.508868794621769"/>
    <x v="974"/>
    <n v="13"/>
    <n v="20.337751995514207"/>
    <n v="47.00366446668987"/>
    <m/>
  </r>
  <r>
    <x v="4"/>
    <n v="46.420500683656222"/>
    <n v="28.744743151672893"/>
    <x v="975"/>
    <n v="14"/>
    <n v="19.090993252494179"/>
    <n v="46.950188550139877"/>
    <m/>
  </r>
  <r>
    <x v="5"/>
    <n v="43.295754867187604"/>
    <n v="24.263079431209196"/>
    <x v="976"/>
    <n v="15"/>
    <n v="17.633678704029016"/>
    <n v="46.874285230814756"/>
    <m/>
  </r>
  <r>
    <x v="6"/>
    <n v="41.736230039106808"/>
    <n v="20.347216113320389"/>
    <x v="977"/>
    <n v="16"/>
    <n v="16.18187764217334"/>
    <n v="46.804691287422656"/>
    <m/>
  </r>
  <r>
    <x v="7"/>
    <n v="39.790355019141515"/>
    <n v="17.195612271219993"/>
    <x v="978"/>
    <n v="17"/>
    <n v="14.964715709431648"/>
    <n v="46.752939831884717"/>
    <m/>
  </r>
  <r>
    <x v="8"/>
    <n v="38.677481229725736"/>
    <n v="14.537282256005639"/>
    <x v="979"/>
    <n v="18"/>
    <n v="13.843979936234504"/>
    <n v="46.691325222691034"/>
    <m/>
  </r>
  <r>
    <x v="9"/>
    <n v="37.06534091471314"/>
    <n v="12.224658622172297"/>
    <x v="980"/>
    <n v="19"/>
    <n v="12.739177540333134"/>
    <n v="46.631738698758141"/>
    <m/>
  </r>
  <r>
    <x v="10"/>
    <n v="37.49799530269209"/>
    <n v="10.308977510373207"/>
    <x v="981"/>
    <n v="20"/>
    <n v="11.755663711634648"/>
    <n v="46.58210619832208"/>
    <m/>
  </r>
  <r>
    <x v="11"/>
    <n v="38.83318345009878"/>
    <n v="8.7790372564513444"/>
    <x v="982"/>
    <n v="21"/>
    <n v="10.954823013969243"/>
    <n v="46.536773545424616"/>
    <m/>
  </r>
  <r>
    <x v="0"/>
    <n v="41.475116846265415"/>
    <n v="55.066510172143971"/>
    <x v="983"/>
    <n v="22"/>
    <n v="10.128961801638161"/>
    <n v="46.481236907252772"/>
    <m/>
  </r>
  <r>
    <x v="1"/>
    <n v="41.353996256340913"/>
    <n v="46.197484049596724"/>
    <x v="984"/>
    <n v="23"/>
    <n v="9.298708107483753"/>
    <n v="46.430480037934103"/>
    <m/>
  </r>
  <r>
    <x v="2"/>
    <n v="42.331349728031505"/>
    <n v="38.832495970304898"/>
    <x v="985"/>
    <n v="24"/>
    <n v="8.5531582710458345"/>
    <n v="46.390147013854097"/>
    <m/>
  </r>
  <r>
    <x v="3"/>
    <n v="44.279607213515241"/>
    <n v="32.976695324797369"/>
    <x v="986"/>
    <n v="25"/>
    <n v="7.9481352014467488"/>
    <n v="46.35254550894556"/>
    <m/>
  </r>
  <r>
    <x v="4"/>
    <n v="46.998878694427646"/>
    <n v="27.843231834452926"/>
    <x v="987"/>
    <n v="0"/>
    <n v="54.315316195875283"/>
    <n v="46.322180420454103"/>
    <m/>
  </r>
  <r>
    <x v="5"/>
    <n v="50.154916346547729"/>
    <n v="23.419749715379048"/>
    <x v="988"/>
    <n v="1"/>
    <n v="49.993302852260925"/>
    <n v="46.135968034950757"/>
    <m/>
  </r>
  <r>
    <x v="6"/>
    <n v="52.781070227329884"/>
    <n v="19.831060835135759"/>
    <x v="989"/>
    <n v="2"/>
    <n v="46.323614491528289"/>
    <n v="45.980971363180473"/>
    <m/>
  </r>
  <r>
    <x v="7"/>
    <n v="55.545070554124749"/>
    <n v="16.792270315313385"/>
    <x v="990"/>
    <n v="3"/>
    <n v="42.923271990260766"/>
    <n v="45.81134613356712"/>
    <m/>
  </r>
  <r>
    <x v="8"/>
    <n v="58.452846547822539"/>
    <n v="14.309014922864447"/>
    <x v="991"/>
    <n v="4"/>
    <n v="40.023959631795947"/>
    <n v="45.637594151379318"/>
    <m/>
  </r>
  <r>
    <x v="9"/>
    <n v="61.819682608994782"/>
    <n v="12.035908082667886"/>
    <x v="992"/>
    <n v="5"/>
    <n v="36.839700373110411"/>
    <n v="45.412780139081129"/>
    <m/>
  </r>
  <r>
    <x v="10"/>
    <n v="64.035084651621688"/>
    <n v="10.125382794883786"/>
    <x v="993"/>
    <n v="6"/>
    <n v="33.913732436891564"/>
    <n v="45.223347735212187"/>
    <m/>
  </r>
  <r>
    <x v="11"/>
    <n v="64.017418159343819"/>
    <n v="8.6158692599400197"/>
    <x v="994"/>
    <n v="7"/>
    <n v="31.578402097218614"/>
    <n v="45.033298668998761"/>
    <m/>
  </r>
  <r>
    <x v="0"/>
    <n v="63.694143646030263"/>
    <n v="54.139380314729749"/>
    <x v="995"/>
    <n v="8"/>
    <n v="29.249822610267284"/>
    <n v="44.852694353949857"/>
    <m/>
  </r>
  <r>
    <x v="1"/>
    <n v="64.448914206859286"/>
    <n v="45.578671157793437"/>
    <x v="996"/>
    <n v="9"/>
    <n v="26.946261928076169"/>
    <n v="44.655691548054357"/>
    <m/>
  </r>
  <r>
    <x v="2"/>
    <n v="64.746738121336151"/>
    <n v="38.314636049273616"/>
    <x v="997"/>
    <n v="10"/>
    <n v="24.787257817062343"/>
    <n v="44.494306545226053"/>
    <m/>
  </r>
  <r>
    <x v="3"/>
    <n v="65.251961459105942"/>
    <n v="32.449684033020212"/>
    <x v="998"/>
    <n v="11"/>
    <n v="22.972124613140814"/>
    <n v="44.350902410758451"/>
    <m/>
  </r>
  <r>
    <x v="4"/>
    <n v="66.567607873271612"/>
    <n v="27.432372555988803"/>
    <x v="999"/>
    <n v="12"/>
    <n v="21.251078375396389"/>
    <n v="44.26633379231199"/>
    <m/>
  </r>
  <r>
    <x v="5"/>
    <n v="66.817295477228484"/>
    <n v="23.13993373398603"/>
    <x v="1000"/>
    <n v="13"/>
    <n v="19.615827122089204"/>
    <n v="44.192923042390866"/>
    <m/>
  </r>
  <r>
    <x v="6"/>
    <n v="66.688087150825638"/>
    <n v="19.475909781829234"/>
    <x v="1001"/>
    <n v="14"/>
    <n v="18.066298441604964"/>
    <n v="44.113476116048943"/>
    <m/>
  </r>
  <r>
    <x v="7"/>
    <n v="66.355180086508554"/>
    <n v="16.446225699271135"/>
    <x v="1002"/>
    <n v="15"/>
    <n v="16.694160468235694"/>
    <n v="44.021331902704837"/>
    <m/>
  </r>
  <r>
    <x v="8"/>
    <n v="65.2005013841367"/>
    <n v="13.939153470900262"/>
    <x v="1003"/>
    <n v="16"/>
    <n v="15.483232992411292"/>
    <n v="43.953995756653164"/>
    <m/>
  </r>
  <r>
    <x v="9"/>
    <n v="64.666172000105988"/>
    <n v="11.62732182056215"/>
    <x v="1004"/>
    <n v="17"/>
    <n v="14.132918485316967"/>
    <n v="43.907442124627288"/>
    <m/>
  </r>
  <r>
    <x v="10"/>
    <n v="63.988043937223573"/>
    <n v="9.8035626007129419"/>
    <x v="1005"/>
    <n v="18"/>
    <n v="13.039561863140319"/>
    <n v="43.875112679637432"/>
    <m/>
  </r>
  <r>
    <x v="11"/>
    <n v="64.677849094893162"/>
    <n v="8.2922100932310574"/>
    <x v="1006"/>
    <n v="19"/>
    <n v="12.06913878444645"/>
    <n v="43.851329800366301"/>
    <m/>
  </r>
  <r>
    <x v="0"/>
    <n v="64.314695681496445"/>
    <n v="51.940181800410521"/>
    <x v="1007"/>
    <n v="20"/>
    <n v="11.143672897518895"/>
    <n v="43.825630378726885"/>
    <m/>
  </r>
  <r>
    <x v="1"/>
    <n v="63.631653330558969"/>
    <n v="43.467488063141083"/>
    <x v="1008"/>
    <n v="21"/>
    <n v="10.205078398649333"/>
    <n v="43.823366309732258"/>
    <m/>
  </r>
  <r>
    <x v="2"/>
    <n v="61.918021941850633"/>
    <n v="36.759152943575522"/>
    <x v="1009"/>
    <n v="22"/>
    <n v="9.4437440658360483"/>
    <n v="43.843558489252111"/>
    <m/>
  </r>
  <r>
    <x v="3"/>
    <n v="59.83239653085726"/>
    <n v="31.139486629283088"/>
    <x v="1010"/>
    <n v="23"/>
    <n v="8.7542122824037438"/>
    <n v="43.872081148568263"/>
    <m/>
  </r>
  <r>
    <x v="4"/>
    <n v="58.066663429059709"/>
    <n v="26.153062462668657"/>
    <x v="1011"/>
    <n v="24"/>
    <n v="8.0455379547805865"/>
    <n v="43.888899212766269"/>
    <m/>
  </r>
  <r>
    <x v="5"/>
    <n v="56.659616141361511"/>
    <n v="22.392809323799803"/>
    <x v="1012"/>
    <n v="25"/>
    <n v="7.5382065068121618"/>
    <n v="43.916102515136828"/>
    <m/>
  </r>
  <r>
    <x v="6"/>
    <n v="55.216193845975482"/>
    <n v="19.012442128323858"/>
    <x v="1013"/>
    <n v="0"/>
    <n v="51.801448991580173"/>
    <n v="43.932828238476439"/>
    <m/>
  </r>
  <r>
    <x v="7"/>
    <n v="54.742272453432612"/>
    <n v="16.066167312660049"/>
    <x v="1014"/>
    <n v="1"/>
    <n v="47.900847783361975"/>
    <n v="43.998232037087149"/>
    <m/>
  </r>
  <r>
    <x v="8"/>
    <n v="55.014416132917397"/>
    <n v="13.496684489378103"/>
    <x v="1015"/>
    <n v="2"/>
    <n v="44.033673891748137"/>
    <n v="44.100247835948188"/>
    <m/>
  </r>
  <r>
    <x v="9"/>
    <n v="54.299609951825026"/>
    <n v="11.365847780132466"/>
    <x v="1016"/>
    <n v="3"/>
    <n v="40.577620230725529"/>
    <n v="44.215239835888084"/>
    <m/>
  </r>
  <r>
    <x v="10"/>
    <n v="53.594155415833889"/>
    <n v="9.4680511173616839"/>
    <x v="1017"/>
    <n v="4"/>
    <n v="36.988970465770223"/>
    <n v="44.321782626381228"/>
    <m/>
  </r>
  <r>
    <x v="11"/>
    <n v="53.79740575074586"/>
    <n v="8.0192210863077609"/>
    <x v="1018"/>
    <n v="5"/>
    <n v="34.282362920879777"/>
    <n v="44.465733201008902"/>
    <m/>
  </r>
  <r>
    <x v="0"/>
    <n v="54.07948518356276"/>
    <n v="49.745447425102796"/>
    <x v="1019"/>
    <n v="6"/>
    <n v="31.348070043010139"/>
    <n v="44.596552903937159"/>
    <m/>
  </r>
  <r>
    <x v="1"/>
    <n v="54.52366951927317"/>
    <n v="42.257986775315928"/>
    <x v="1020"/>
    <n v="7"/>
    <n v="29.140243844058602"/>
    <n v="44.745111721635311"/>
    <m/>
  </r>
  <r>
    <x v="2"/>
    <n v="55.001831980931456"/>
    <n v="35.238036202775397"/>
    <x v="1021"/>
    <n v="8"/>
    <n v="26.59028473067783"/>
    <n v="44.838957803163304"/>
    <m/>
  </r>
  <r>
    <x v="3"/>
    <n v="56.488513017965708"/>
    <n v="29.994739787482779"/>
    <x v="1022"/>
    <n v="9"/>
    <n v="24.767564389894165"/>
    <n v="44.974326684717589"/>
    <m/>
  </r>
  <r>
    <x v="4"/>
    <n v="58.787568819576428"/>
    <n v="25.289825705121352"/>
    <x v="1023"/>
    <n v="10"/>
    <n v="22.851302001749808"/>
    <n v="45.090948965411698"/>
    <m/>
  </r>
  <r>
    <x v="5"/>
    <n v="61.733755256457975"/>
    <n v="22.078554082009326"/>
    <x v="1024"/>
    <n v="11"/>
    <n v="21.830448264113478"/>
    <n v="45.208319285527629"/>
    <m/>
  </r>
  <r>
    <x v="6"/>
    <n v="65.282525736587615"/>
    <n v="18.724973715875191"/>
    <x v="1025"/>
    <n v="12"/>
    <n v="20.260033251461348"/>
    <n v="45.261972193434318"/>
    <m/>
  </r>
  <r>
    <x v="7"/>
    <n v="67.223735918923239"/>
    <n v="15.661776651686584"/>
    <x v="1026"/>
    <n v="13"/>
    <n v="18.543293616473239"/>
    <n v="45.300749272362111"/>
    <m/>
  </r>
  <r>
    <x v="8"/>
    <n v="68.696410295220517"/>
    <n v="12.984162568744905"/>
    <x v="1027"/>
    <n v="14"/>
    <n v="16.822351561459538"/>
    <n v="45.344699013487585"/>
    <m/>
  </r>
  <r>
    <x v="9"/>
    <n v="71.171630680556078"/>
    <n v="11.133924819085612"/>
    <x v="1028"/>
    <n v="15"/>
    <n v="15.785122496538149"/>
    <n v="45.404003995412417"/>
    <m/>
  </r>
  <r>
    <x v="10"/>
    <n v="73.365982766911387"/>
    <n v="9.5750053531954062"/>
    <x v="1029"/>
    <n v="16"/>
    <n v="14.854758960061901"/>
    <n v="45.435260241143688"/>
    <m/>
  </r>
  <r>
    <x v="11"/>
    <n v="74.343123695921548"/>
    <n v="8.0678011644009846"/>
    <x v="1030"/>
    <n v="17"/>
    <n v="13.696470977953982"/>
    <n v="45.436401045609777"/>
    <m/>
  </r>
  <r>
    <x v="0"/>
    <n v="74.082932870764523"/>
    <n v="50.823346000194874"/>
    <x v="1031"/>
    <n v="18"/>
    <n v="12.718492992979979"/>
    <n v="45.453247843949391"/>
    <m/>
  </r>
  <r>
    <x v="1"/>
    <n v="73.639888872244299"/>
    <n v="42.806496825789431"/>
    <x v="1032"/>
    <n v="19"/>
    <n v="11.722196592314257"/>
    <n v="45.464513290889954"/>
    <m/>
  </r>
  <r>
    <x v="2"/>
    <n v="72.293095371597005"/>
    <n v="37.085941513346903"/>
    <x v="1033"/>
    <n v="20"/>
    <n v="11.113107966091455"/>
    <n v="45.482132802648842"/>
    <m/>
  </r>
  <r>
    <x v="3"/>
    <n v="69.671917097565142"/>
    <n v="31.953004218458283"/>
    <x v="1034"/>
    <n v="21"/>
    <n v="10.477672822167367"/>
    <n v="45.47568704330962"/>
    <m/>
  </r>
  <r>
    <x v="4"/>
    <n v="65.308096218033057"/>
    <n v="27.391792216377628"/>
    <x v="1035"/>
    <n v="22"/>
    <n v="9.8287999666040324"/>
    <n v="45.453805162902441"/>
    <m/>
  </r>
  <r>
    <x v="5"/>
    <n v="60.619228905090409"/>
    <n v="22.873368319382156"/>
    <x v="1036"/>
    <n v="23"/>
    <n v="8.9812561490769465"/>
    <n v="45.419210319100081"/>
    <m/>
  </r>
  <r>
    <x v="6"/>
    <n v="57.044273703138266"/>
    <n v="19.579689110165308"/>
    <x v="1037"/>
    <n v="24"/>
    <n v="8.4127825367831939"/>
    <n v="45.393572388552705"/>
    <m/>
  </r>
  <r>
    <x v="7"/>
    <n v="53.466367618711907"/>
    <n v="16.512960986524664"/>
    <x v="1038"/>
    <n v="25"/>
    <n v="7.7640037718968182"/>
    <n v="45.368576349014006"/>
    <m/>
  </r>
  <r>
    <x v="8"/>
    <n v="51.336178529550359"/>
    <n v="13.844481760836857"/>
    <x v="1039"/>
    <n v="0"/>
    <n v="52.68440027282471"/>
    <n v="45.348803044425814"/>
    <m/>
  </r>
  <r>
    <x v="9"/>
    <n v="48.672222470049867"/>
    <n v="11.833722000748317"/>
    <x v="1040"/>
    <n v="1"/>
    <n v="49.278061067986037"/>
    <n v="45.233609208594096"/>
    <m/>
  </r>
  <r>
    <x v="10"/>
    <n v="46.951565776094689"/>
    <n v="10.00398319210939"/>
    <x v="1041"/>
    <n v="2"/>
    <n v="45.58606589093668"/>
    <n v="45.122909788689427"/>
    <m/>
  </r>
  <r>
    <x v="11"/>
    <n v="45.97752742816224"/>
    <n v="8.4261288069652291"/>
    <x v="1042"/>
    <n v="3"/>
    <n v="42.015947902382948"/>
    <n v="45.026595530731264"/>
    <m/>
  </r>
  <r>
    <x v="0"/>
    <n v="45.976799942683861"/>
    <n v="52.96696872259573"/>
    <x v="1043"/>
    <n v="4"/>
    <n v="38.932303223243899"/>
    <n v="44.939877664337352"/>
    <m/>
  </r>
  <r>
    <x v="1"/>
    <n v="46.713321961645306"/>
    <n v="44.818204303734845"/>
    <x v="1044"/>
    <n v="5"/>
    <n v="36.048428910411019"/>
    <n v="44.85318425243188"/>
    <m/>
  </r>
  <r>
    <x v="2"/>
    <n v="50.121031305397615"/>
    <n v="37.895190801448535"/>
    <x v="1045"/>
    <n v="6"/>
    <n v="33.353614081935355"/>
    <n v="44.815484914028325"/>
    <m/>
  </r>
  <r>
    <x v="3"/>
    <n v="54.044864898672273"/>
    <n v="31.571137610477052"/>
    <x v="1046"/>
    <n v="7"/>
    <n v="30.407165944686568"/>
    <n v="44.772313552901664"/>
    <m/>
  </r>
  <r>
    <x v="4"/>
    <n v="58.816183132352364"/>
    <n v="26.96356351727259"/>
    <x v="1047"/>
    <n v="8"/>
    <n v="28.417764631660603"/>
    <n v="44.764614417536507"/>
    <m/>
  </r>
  <r>
    <x v="5"/>
    <n v="62.999777930817459"/>
    <n v="22.840659259303266"/>
    <x v="1048"/>
    <n v="9"/>
    <n v="26.341965179264644"/>
    <n v="44.710497689864553"/>
    <m/>
  </r>
  <r>
    <x v="6"/>
    <n v="64.837233166672689"/>
    <n v="19.362442336672611"/>
    <x v="1049"/>
    <n v="10"/>
    <n v="24.435801323314891"/>
    <n v="44.667321647402204"/>
    <m/>
  </r>
  <r>
    <x v="7"/>
    <n v="67.897316012379875"/>
    <n v="16.332207880105045"/>
    <x v="1050"/>
    <n v="11"/>
    <n v="22.554762520853764"/>
    <n v="44.644891867217574"/>
    <m/>
  </r>
  <r>
    <x v="8"/>
    <n v="69.704064396107611"/>
    <n v="13.753046524049381"/>
    <x v="1051"/>
    <n v="12"/>
    <n v="20.783523816986477"/>
    <n v="44.633748604403465"/>
    <m/>
  </r>
  <r>
    <x v="9"/>
    <n v="70.763446329968687"/>
    <n v="11.572253518390109"/>
    <x v="1052"/>
    <n v="13"/>
    <n v="19.136615121667241"/>
    <n v="44.628854459749718"/>
    <m/>
  </r>
  <r>
    <x v="10"/>
    <n v="70.647154665309117"/>
    <n v="9.7387894835834459"/>
    <x v="1053"/>
    <n v="14"/>
    <n v="17.622968817444804"/>
    <n v="44.612218957031196"/>
    <m/>
  </r>
  <r>
    <x v="11"/>
    <n v="69.543190661337377"/>
    <n v="8.1847198375435255"/>
    <x v="1054"/>
    <n v="15"/>
    <n v="16.207081813910307"/>
    <n v="44.595763642904963"/>
    <m/>
  </r>
  <r>
    <x v="0"/>
    <n v="68.062839591827256"/>
    <n v="50.944314641744555"/>
    <x v="1055"/>
    <n v="16"/>
    <n v="14.870159820354003"/>
    <n v="44.599717167865812"/>
    <m/>
  </r>
  <r>
    <x v="1"/>
    <n v="65.434361833738947"/>
    <n v="43.592739036664277"/>
    <x v="1056"/>
    <n v="17"/>
    <n v="13.923902755538814"/>
    <n v="44.607749016931137"/>
    <m/>
  </r>
  <r>
    <x v="2"/>
    <n v="61.325531120741317"/>
    <n v="36.823432229165519"/>
    <x v="1057"/>
    <n v="18"/>
    <n v="12.870576526677507"/>
    <n v="44.603293768121539"/>
    <m/>
  </r>
  <r>
    <x v="3"/>
    <n v="59.043120471292973"/>
    <n v="31.270347769615046"/>
    <x v="1058"/>
    <n v="19"/>
    <n v="11.960060001059329"/>
    <n v="44.582408619802372"/>
    <m/>
  </r>
  <r>
    <x v="4"/>
    <n v="56.487061079444153"/>
    <n v="26.344743995499165"/>
    <x v="1059"/>
    <n v="20"/>
    <n v="11.026090215011839"/>
    <n v="44.557536216067867"/>
    <m/>
  </r>
  <r>
    <x v="5"/>
    <n v="54.410319609823141"/>
    <n v="22.232588463714489"/>
    <x v="1060"/>
    <n v="21"/>
    <n v="10.182267436670339"/>
    <n v="44.523239632048728"/>
    <m/>
  </r>
  <r>
    <x v="6"/>
    <n v="52.383908350098018"/>
    <n v="18.679986812349959"/>
    <x v="1061"/>
    <n v="22"/>
    <n v="9.3617695752721559"/>
    <n v="44.491032724327439"/>
    <m/>
  </r>
  <r>
    <x v="7"/>
    <n v="50.559131948935082"/>
    <n v="15.745675423840627"/>
    <x v="1062"/>
    <n v="23"/>
    <n v="8.6351440866873137"/>
    <n v="44.464380076390242"/>
    <m/>
  </r>
  <r>
    <x v="8"/>
    <n v="49.477111442995408"/>
    <n v="13.456291799944148"/>
    <x v="1063"/>
    <n v="24"/>
    <n v="8.0753360030109089"/>
    <n v="44.450355257274694"/>
    <m/>
  </r>
  <r>
    <x v="9"/>
    <n v="50.005359581041652"/>
    <n v="11.416398252149166"/>
    <x v="1064"/>
    <n v="25"/>
    <n v="7.4970641599562642"/>
    <n v="44.44702013680272"/>
    <m/>
  </r>
  <r>
    <x v="10"/>
    <n v="50.989641837424067"/>
    <n v="9.6197333774271687"/>
    <x v="1065"/>
    <n v="0"/>
    <n v="51.129283489096579"/>
    <n v="44.432272393207725"/>
    <m/>
  </r>
  <r>
    <x v="11"/>
    <n v="52.630940803747087"/>
    <n v="8.215716693584211"/>
    <x v="1066"/>
    <n v="1"/>
    <n v="47.783618899273108"/>
    <n v="44.418376953355526"/>
    <m/>
  </r>
  <r>
    <x v="0"/>
    <n v="55.266177296992829"/>
    <n v="51.654984423676019"/>
    <x v="1067"/>
    <n v="2"/>
    <n v="44.285823408501393"/>
    <n v="44.38378677223151"/>
    <m/>
  </r>
  <r>
    <x v="1"/>
    <n v="58.627045772267302"/>
    <n v="43.537373859447698"/>
    <x v="1068"/>
    <n v="3"/>
    <n v="40.845256706065292"/>
    <n v="44.372843596659372"/>
    <m/>
  </r>
  <r>
    <x v="2"/>
    <n v="61.639708179241133"/>
    <n v="36.78307311155217"/>
    <x v="1069"/>
    <n v="4"/>
    <n v="37.761942162520079"/>
    <n v="44.400492609926296"/>
    <m/>
  </r>
  <r>
    <x v="3"/>
    <n v="62.886843292733936"/>
    <n v="31.635735869201056"/>
    <x v="1070"/>
    <n v="5"/>
    <n v="35.539487841962881"/>
    <n v="44.406370855107042"/>
    <m/>
  </r>
  <r>
    <x v="4"/>
    <n v="63.987838422691475"/>
    <n v="26.657960320481628"/>
    <x v="1071"/>
    <n v="6"/>
    <n v="32.770800706725488"/>
    <n v="44.383887634113464"/>
    <m/>
  </r>
  <r>
    <x v="5"/>
    <n v="64.825411330066331"/>
    <n v="22.526921239328672"/>
    <x v="1072"/>
    <n v="7"/>
    <n v="30.303227617256749"/>
    <n v="44.385312209820498"/>
    <m/>
  </r>
  <r>
    <x v="6"/>
    <n v="65.925646770533561"/>
    <n v="18.80896521704873"/>
    <x v="1073"/>
    <n v="8"/>
    <n v="27.687188808089285"/>
    <n v="44.368385373269597"/>
    <m/>
  </r>
  <r>
    <x v="7"/>
    <n v="66.338392294707603"/>
    <n v="15.991515462441068"/>
    <x v="1074"/>
    <n v="9"/>
    <n v="25.759088606022907"/>
    <n v="44.385833066763972"/>
    <m/>
  </r>
  <r>
    <x v="8"/>
    <n v="65.580259802768936"/>
    <n v="13.691263150279225"/>
    <x v="1075"/>
    <n v="10"/>
    <n v="24.132999290822234"/>
    <n v="44.383982492446385"/>
    <m/>
  </r>
  <r>
    <x v="9"/>
    <n v="63.012289318091121"/>
    <n v="11.615482031290272"/>
    <x v="1076"/>
    <n v="11"/>
    <n v="22.404328472863408"/>
    <n v="44.337320002140913"/>
    <m/>
  </r>
  <r>
    <x v="10"/>
    <n v="60.357802426551224"/>
    <n v="9.8155525788706957"/>
    <x v="1077"/>
    <n v="12"/>
    <n v="20.717452864160975"/>
    <n v="44.290701468752744"/>
    <m/>
  </r>
  <r>
    <x v="11"/>
    <n v="57.357545037750583"/>
    <n v="8.1882249415710628"/>
    <x v="1078"/>
    <n v="13"/>
    <n v="18.912035834967199"/>
    <n v="44.244548356128057"/>
    <m/>
  </r>
  <r>
    <x v="0"/>
    <n v="55.445519416783831"/>
    <n v="51.109583660644148"/>
    <x v="1079"/>
    <n v="14"/>
    <n v="17.400822076740532"/>
    <n v="44.212322477776212"/>
    <m/>
  </r>
  <r>
    <x v="1"/>
    <n v="54.025450385161008"/>
    <n v="43.645386428182974"/>
    <x v="1080"/>
    <n v="15"/>
    <n v="16.260454400881986"/>
    <n v="44.180044495957169"/>
    <m/>
  </r>
  <r>
    <x v="2"/>
    <n v="53.536009926315309"/>
    <n v="36.740890688259107"/>
    <x v="1081"/>
    <n v="16"/>
    <n v="14.978589782736018"/>
    <n v="44.135174524987107"/>
    <m/>
  </r>
  <r>
    <x v="3"/>
    <n v="53.235067764430632"/>
    <n v="31.076548360418641"/>
    <x v="1082"/>
    <n v="17"/>
    <n v="13.863756896609006"/>
    <n v="44.084198236451414"/>
    <m/>
  </r>
  <r>
    <x v="4"/>
    <n v="52.978461465133734"/>
    <n v="25.78714703961997"/>
    <x v="1083"/>
    <n v="18"/>
    <n v="12.588627024368996"/>
    <n v="44.026761441232942"/>
    <m/>
  </r>
  <r>
    <x v="5"/>
    <n v="52.827784150532388"/>
    <n v="21.760264815982264"/>
    <x v="1084"/>
    <n v="19"/>
    <n v="11.624282550643288"/>
    <n v="43.994006034459986"/>
    <m/>
  </r>
  <r>
    <x v="6"/>
    <n v="53.29765217840216"/>
    <n v="18.070157424464906"/>
    <x v="1085"/>
    <n v="20"/>
    <n v="10.563086330753546"/>
    <n v="43.996096524075305"/>
    <m/>
  </r>
  <r>
    <x v="7"/>
    <n v="53.178666861913335"/>
    <n v="15.238291908050728"/>
    <x v="1086"/>
    <n v="21"/>
    <n v="9.7474741824327928"/>
    <n v="44.014628235092985"/>
    <m/>
  </r>
  <r>
    <x v="8"/>
    <n v="53.108421310496077"/>
    <n v="12.860394937993151"/>
    <x v="1087"/>
    <n v="22"/>
    <n v="9.0019588281200278"/>
    <n v="44.036777903183989"/>
    <m/>
  </r>
  <r>
    <x v="9"/>
    <n v="53.13902450116089"/>
    <n v="11.026346325321059"/>
    <x v="1088"/>
    <n v="23"/>
    <n v="8.4458090286274476"/>
    <n v="44.048259568998652"/>
    <m/>
  </r>
  <r>
    <x v="10"/>
    <n v="52.944749373215963"/>
    <n v="9.5806698071122973"/>
    <x v="1089"/>
    <n v="24"/>
    <n v="8.0303118766392299"/>
    <n v="44.05376095510934"/>
    <m/>
  </r>
  <r>
    <x v="11"/>
    <n v="53.954709509270749"/>
    <n v="7.9568028926665928"/>
    <x v="1090"/>
    <n v="25"/>
    <n v="7.2979696214238308"/>
    <n v="44.047550783463045"/>
    <m/>
  </r>
  <r>
    <x v="0"/>
    <n v="54.396322644898959"/>
    <n v="50.941695051091969"/>
    <x v="1091"/>
    <n v="0"/>
    <n v="50.941695051091969"/>
    <n v="44.057245727606876"/>
    <m/>
  </r>
  <r>
    <x v="1"/>
    <n v="53.901719707918666"/>
    <n v="43.240139944207264"/>
    <x v="1092"/>
    <n v="1"/>
    <n v="47.31665145409886"/>
    <n v="44.034391862004831"/>
    <m/>
  </r>
  <r>
    <x v="2"/>
    <n v="52.419080480271894"/>
    <n v="36.860372338848983"/>
    <x v="1093"/>
    <n v="2"/>
    <n v="44.138090538277545"/>
    <n v="44.011964831614023"/>
    <m/>
  </r>
  <r>
    <x v="3"/>
    <n v="51.243366892754068"/>
    <n v="31.456590000371175"/>
    <x v="1094"/>
    <n v="3"/>
    <n v="41.2185183851687"/>
    <n v="43.964449584960292"/>
    <m/>
  </r>
  <r>
    <x v="4"/>
    <n v="50.150036958408215"/>
    <n v="26.391154159767613"/>
    <x v="1095"/>
    <n v="4"/>
    <n v="37.841298472460174"/>
    <n v="43.894534279917082"/>
    <m/>
  </r>
  <r>
    <x v="5"/>
    <n v="48.534748996398754"/>
    <n v="22.456993004841848"/>
    <x v="1096"/>
    <n v="5"/>
    <n v="35.235964358549758"/>
    <n v="43.815186876856373"/>
    <m/>
  </r>
  <r>
    <x v="6"/>
    <n v="47.4869703979031"/>
    <n v="19.097669658529323"/>
    <x v="1097"/>
    <n v="6"/>
    <n v="32.790032478770257"/>
    <n v="43.71992062394326"/>
    <m/>
  </r>
  <r>
    <x v="7"/>
    <n v="47.988102370357126"/>
    <n v="16.007117892308688"/>
    <x v="1098"/>
    <n v="7"/>
    <n v="30.074715323819678"/>
    <n v="43.615296611329455"/>
    <m/>
  </r>
  <r>
    <x v="8"/>
    <n v="49.232985828405582"/>
    <n v="13.581340110198482"/>
    <x v="1099"/>
    <n v="8"/>
    <n v="27.922732670263422"/>
    <n v="43.536136347584218"/>
    <m/>
  </r>
  <r>
    <x v="9"/>
    <n v="50.662989859729976"/>
    <n v="11.438442097075482"/>
    <x v="1100"/>
    <n v="9"/>
    <n v="25.734105852735365"/>
    <n v="43.435333738074412"/>
    <m/>
  </r>
  <r>
    <x v="10"/>
    <n v="52.759767697806488"/>
    <n v="9.5467425876497707"/>
    <x v="1101"/>
    <n v="10"/>
    <n v="23.503055671698331"/>
    <n v="43.340020815235462"/>
    <m/>
  </r>
  <r>
    <x v="11"/>
    <n v="53.243602940697123"/>
    <n v="8.0827975666534968"/>
    <x v="1102"/>
    <n v="11"/>
    <n v="21.774978272122983"/>
    <n v="43.257754167919735"/>
    <m/>
  </r>
  <r>
    <x v="0"/>
    <n v="53.711217838054786"/>
    <n v="50.601081947505506"/>
    <x v="1103"/>
    <n v="12"/>
    <n v="20.094385843727746"/>
    <n v="43.160350459623324"/>
    <m/>
  </r>
  <r>
    <x v="1"/>
    <n v="54.849311493390267"/>
    <n v="42.519612225082064"/>
    <x v="1104"/>
    <n v="13"/>
    <n v="18.476986477217267"/>
    <n v="43.06742348318641"/>
    <m/>
  </r>
  <r>
    <x v="2"/>
    <n v="57.810588840688631"/>
    <n v="35.676881107887688"/>
    <x v="1105"/>
    <n v="14"/>
    <n v="16.965069322183584"/>
    <n v="42.990930085822541"/>
    <m/>
  </r>
  <r>
    <x v="3"/>
    <n v="61.058662701649688"/>
    <n v="30.084954009616034"/>
    <x v="1106"/>
    <n v="15"/>
    <n v="15.654709792786196"/>
    <n v="42.955547910157605"/>
    <m/>
  </r>
  <r>
    <x v="4"/>
    <n v="63.397409492770294"/>
    <n v="25.097017003071475"/>
    <x v="1107"/>
    <n v="16"/>
    <n v="14.290409887504044"/>
    <n v="42.936718356628731"/>
    <m/>
  </r>
  <r>
    <x v="5"/>
    <n v="66.635243603323644"/>
    <n v="21.005631614823045"/>
    <x v="1108"/>
    <n v="17"/>
    <n v="13.08836016115972"/>
    <n v="42.935762717660609"/>
    <m/>
  </r>
  <r>
    <x v="6"/>
    <n v="69.353132369061214"/>
    <n v="17.814441566340889"/>
    <x v="1109"/>
    <n v="18"/>
    <n v="12.146429032933934"/>
    <n v="42.944085112269484"/>
    <m/>
  </r>
  <r>
    <x v="7"/>
    <n v="70.812002343332594"/>
    <n v="15.617659531499385"/>
    <x v="1110"/>
    <n v="19"/>
    <n v="11.652504160450178"/>
    <n v="42.948431209755363"/>
    <m/>
  </r>
  <r>
    <x v="8"/>
    <n v="72.115522444482778"/>
    <n v="13.244226397156508"/>
    <x v="1111"/>
    <n v="20"/>
    <n v="10.813264429492278"/>
    <n v="42.922395328802494"/>
    <m/>
  </r>
  <r>
    <x v="9"/>
    <n v="73.103274044927005"/>
    <n v="11.244947196299316"/>
    <x v="1112"/>
    <n v="21"/>
    <n v="10.046494701661169"/>
    <n v="42.894097334691018"/>
    <m/>
  </r>
  <r>
    <x v="10"/>
    <n v="72.17763409515014"/>
    <n v="9.3662841430714252"/>
    <x v="1113"/>
    <n v="22"/>
    <n v="9.1569613166182524"/>
    <n v="42.854756433726749"/>
    <m/>
  </r>
  <r>
    <x v="11"/>
    <n v="71.318223441567966"/>
    <n v="7.9640246404832933"/>
    <x v="1114"/>
    <n v="23"/>
    <n v="8.5200777411215363"/>
    <n v="42.823287675725496"/>
    <m/>
  </r>
  <r>
    <x v="0"/>
    <n v="68.970334302493782"/>
    <n v="50.39003140512613"/>
    <x v="1115"/>
    <n v="24"/>
    <n v="7.9464745594142414"/>
    <n v="42.784935915545255"/>
    <m/>
  </r>
  <r>
    <x v="1"/>
    <n v="66.380094400355233"/>
    <n v="43.049180583371644"/>
    <x v="1116"/>
    <n v="25"/>
    <n v="7.428851367365545"/>
    <n v="42.740421987411466"/>
    <m/>
  </r>
  <r>
    <x v="2"/>
    <n v="62.508593862285231"/>
    <n v="36.252149773498246"/>
    <x v="1117"/>
    <n v="0"/>
    <n v="50.633167865464493"/>
    <n v="42.70591249174074"/>
    <m/>
  </r>
  <r>
    <x v="3"/>
    <n v="57.451377704587024"/>
    <n v="30.76082004051629"/>
    <x v="1118"/>
    <n v="1"/>
    <n v="47.013886543822721"/>
    <n v="42.520667384069"/>
    <m/>
  </r>
  <r>
    <x v="4"/>
    <n v="53.842798419114381"/>
    <n v="26.007613334028502"/>
    <x v="1119"/>
    <n v="2"/>
    <n v="43.496634708452341"/>
    <n v="42.319923570079297"/>
    <m/>
  </r>
  <r>
    <x v="5"/>
    <n v="49.683673672544671"/>
    <n v="22.006442051870273"/>
    <x v="1120"/>
    <n v="3"/>
    <n v="40.274661767085497"/>
    <n v="42.101169801195581"/>
    <m/>
  </r>
  <r>
    <x v="6"/>
    <n v="46.888903171465849"/>
    <n v="18.360560324611232"/>
    <x v="1121"/>
    <n v="4"/>
    <n v="36.770108531140593"/>
    <n v="41.926075454273459"/>
    <m/>
  </r>
  <r>
    <x v="7"/>
    <n v="44.087312425861654"/>
    <n v="15.491812154130335"/>
    <x v="1122"/>
    <n v="5"/>
    <n v="33.949869944222485"/>
    <n v="41.808640899379633"/>
    <m/>
  </r>
  <r>
    <x v="8"/>
    <n v="41.603379291032972"/>
    <n v="13.084497033572712"/>
    <x v="1123"/>
    <n v="6"/>
    <n v="31.377608308484046"/>
    <n v="41.685563559212547"/>
    <m/>
  </r>
  <r>
    <x v="9"/>
    <n v="39.327034317385127"/>
    <n v="11.053476741234123"/>
    <x v="1124"/>
    <n v="7"/>
    <n v="29.006051763258963"/>
    <n v="41.591494645351787"/>
    <m/>
  </r>
  <r>
    <x v="10"/>
    <n v="38.9424435594835"/>
    <n v="9.2500156585929236"/>
    <x v="1125"/>
    <n v="8"/>
    <n v="26.561897441881168"/>
    <n v="41.52369019505182"/>
    <m/>
  </r>
  <r>
    <x v="11"/>
    <n v="37.691056889005957"/>
    <n v="7.7801650193785763"/>
    <x v="1126"/>
    <n v="9"/>
    <n v="24.447381394409486"/>
    <n v="41.482801473994044"/>
    <m/>
  </r>
  <r>
    <x v="0"/>
    <n v="37.035391574498753"/>
    <n v="48.34363286394489"/>
    <x v="1127"/>
    <n v="10"/>
    <n v="22.392455932936024"/>
    <n v="41.440252036492041"/>
    <m/>
  </r>
  <r>
    <x v="1"/>
    <n v="36.388365661459581"/>
    <n v="40.366107400855654"/>
    <x v="1128"/>
    <n v="11"/>
    <n v="20.460028210121489"/>
    <n v="41.420330963930894"/>
    <m/>
  </r>
  <r>
    <x v="2"/>
    <n v="36.923694719083606"/>
    <n v="33.967350418025667"/>
    <x v="1129"/>
    <n v="12"/>
    <n v="18.839871661829388"/>
    <n v="41.409505902059664"/>
    <m/>
  </r>
  <r>
    <x v="3"/>
    <n v="37.64144354618049"/>
    <n v="28.741604199867876"/>
    <x v="1130"/>
    <n v="13"/>
    <n v="17.444325612804988"/>
    <n v="41.416545276830881"/>
    <m/>
  </r>
  <r>
    <x v="4"/>
    <n v="37.36121113537299"/>
    <n v="24.824604880497176"/>
    <x v="1131"/>
    <n v="14"/>
    <n v="16.487409950706898"/>
    <n v="41.425845329131427"/>
    <m/>
  </r>
  <r>
    <x v="5"/>
    <n v="36.983338832202961"/>
    <n v="21.19034964752047"/>
    <x v="1132"/>
    <n v="15"/>
    <n v="15.400510820146469"/>
    <n v="41.409880269065617"/>
    <m/>
  </r>
  <r>
    <x v="6"/>
    <n v="35.803515372465043"/>
    <n v="17.952648187847213"/>
    <x v="1133"/>
    <n v="16"/>
    <n v="14.277508761434278"/>
    <n v="41.381565134702186"/>
    <m/>
  </r>
  <r>
    <x v="7"/>
    <n v="36.591848335768383"/>
    <n v="15.168636548903041"/>
    <x v="1134"/>
    <n v="17"/>
    <n v="13.200712488379667"/>
    <n v="41.332828743126704"/>
    <m/>
  </r>
  <r>
    <x v="8"/>
    <n v="37.466363420515741"/>
    <n v="12.816329125779625"/>
    <x v="1135"/>
    <n v="18"/>
    <n v="12.205101348993315"/>
    <n v="41.289738382172203"/>
    <m/>
  </r>
  <r>
    <x v="9"/>
    <n v="38.616250215677439"/>
    <n v="10.844586183351989"/>
    <x v="1136"/>
    <n v="19"/>
    <n v="11.301019767586403"/>
    <n v="41.246612678184313"/>
    <m/>
  </r>
  <r>
    <x v="10"/>
    <n v="39.853462576900988"/>
    <n v="9.1475425598465758"/>
    <x v="1137"/>
    <n v="20"/>
    <n v="10.431241508987334"/>
    <n v="41.198090776477379"/>
    <m/>
  </r>
  <r>
    <x v="11"/>
    <n v="42.098862444059719"/>
    <n v="7.625498422018242"/>
    <x v="1138"/>
    <n v="21"/>
    <n v="9.5153925386436331"/>
    <n v="41.154446434724079"/>
    <m/>
  </r>
  <r>
    <x v="0"/>
    <n v="44.963218940102166"/>
    <n v="47.47259439707674"/>
    <x v="1139"/>
    <n v="22"/>
    <n v="8.732133083601413"/>
    <n v="41.116823716188144"/>
    <m/>
  </r>
  <r>
    <x v="1"/>
    <n v="47.603017304234434"/>
    <n v="39.756863112526936"/>
    <x v="1140"/>
    <n v="23"/>
    <n v="8.0023289786882472"/>
    <n v="41.070121213592557"/>
    <m/>
  </r>
  <r>
    <x v="2"/>
    <n v="49.418833155548015"/>
    <n v="33.349729847902807"/>
    <x v="1141"/>
    <n v="24"/>
    <n v="7.3455365296081023"/>
    <n v="41.03006087031563"/>
    <m/>
  </r>
  <r>
    <x v="3"/>
    <n v="52.653641225551461"/>
    <n v="28.889272660038575"/>
    <x v="1142"/>
    <n v="25"/>
    <n v="6.9629731758106876"/>
    <n v="40.988284442221506"/>
    <m/>
  </r>
  <r>
    <x v="4"/>
    <n v="56.13165440196795"/>
    <n v="24.67371124362138"/>
    <x v="1143"/>
    <n v="0"/>
    <n v="48.132358911896063"/>
    <n v="40.938409234039227"/>
    <m/>
  </r>
  <r>
    <x v="5"/>
    <n v="58.420223929031543"/>
    <n v="20.754479168587469"/>
    <x v="1144"/>
    <n v="1"/>
    <n v="44.303845054961585"/>
    <n v="40.556948228875513"/>
    <m/>
  </r>
  <r>
    <x v="6"/>
    <n v="59.403649013911668"/>
    <n v="17.356585994434568"/>
    <x v="1145"/>
    <n v="2"/>
    <n v="40.543458828522219"/>
    <n v="40.211326562530282"/>
    <m/>
  </r>
  <r>
    <x v="7"/>
    <n v="58.380833034145731"/>
    <n v="14.831345586572903"/>
    <x v="1146"/>
    <n v="3"/>
    <n v="37.910888083636806"/>
    <n v="39.983195706357087"/>
    <m/>
  </r>
  <r>
    <x v="8"/>
    <n v="57.67936068295387"/>
    <n v="12.578940303262581"/>
    <x v="1147"/>
    <n v="4"/>
    <n v="35.184742040073836"/>
    <n v="39.746309904835726"/>
    <m/>
  </r>
  <r>
    <x v="9"/>
    <n v="56.01623047659703"/>
    <n v="10.548927330070176"/>
    <x v="1148"/>
    <n v="5"/>
    <n v="32.288325851966732"/>
    <n v="39.585404988271421"/>
    <m/>
  </r>
  <r>
    <x v="10"/>
    <n v="54.074532420773266"/>
    <n v="8.9890360812521575"/>
    <x v="1149"/>
    <n v="6"/>
    <n v="30.107677971363934"/>
    <n v="39.43177984576419"/>
    <m/>
  </r>
  <r>
    <x v="11"/>
    <n v="53.112393937748401"/>
    <n v="7.6642803593203057"/>
    <x v="1150"/>
    <n v="7"/>
    <n v="28.090691684209318"/>
    <n v="39.290947105106802"/>
    <m/>
  </r>
  <r>
    <x v="0"/>
    <n v="52.037217753367997"/>
    <n v="48.142509135200974"/>
    <x v="1151"/>
    <n v="8"/>
    <n v="26.009899707601225"/>
    <n v="39.128528970191837"/>
    <m/>
  </r>
  <r>
    <x v="1"/>
    <n v="51.175079637404053"/>
    <n v="40.380293863439924"/>
    <x v="1152"/>
    <n v="9"/>
    <n v="23.872963988132565"/>
    <n v="38.985855904104888"/>
    <m/>
  </r>
  <r>
    <x v="2"/>
    <n v="49.028871461809018"/>
    <n v="34.197194335483012"/>
    <x v="1153"/>
    <n v="10"/>
    <n v="22.123521453360418"/>
    <n v="38.830606397381601"/>
    <m/>
  </r>
  <r>
    <x v="3"/>
    <n v="46.005789036407826"/>
    <n v="28.694747178225668"/>
    <x v="1154"/>
    <n v="11"/>
    <n v="20.313889874859854"/>
    <n v="38.676404808755699"/>
    <m/>
  </r>
  <r>
    <x v="4"/>
    <n v="42.956823984284483"/>
    <n v="24.442492296204968"/>
    <x v="1155"/>
    <n v="12"/>
    <n v="18.934903221240951"/>
    <n v="38.544992079822983"/>
    <m/>
  </r>
  <r>
    <x v="5"/>
    <n v="42.608400150281582"/>
    <n v="20.726415011833684"/>
    <x v="1156"/>
    <n v="13"/>
    <n v="17.569876318862303"/>
    <n v="38.453391323236474"/>
    <m/>
  </r>
  <r>
    <x v="6"/>
    <n v="43.001283020151384"/>
    <n v="17.541484760812772"/>
    <x v="1157"/>
    <n v="14"/>
    <n v="16.271881639818517"/>
    <n v="38.363030493059803"/>
    <m/>
  </r>
  <r>
    <x v="7"/>
    <n v="45.25336609501192"/>
    <n v="14.795211570005728"/>
    <x v="1158"/>
    <n v="15"/>
    <n v="15.018256506240165"/>
    <n v="38.275267673959547"/>
    <m/>
  </r>
  <r>
    <x v="8"/>
    <n v="45.937857170042101"/>
    <n v="12.261343695897345"/>
    <x v="1159"/>
    <n v="16"/>
    <n v="13.619567475165391"/>
    <n v="38.196162223981233"/>
    <m/>
  </r>
  <r>
    <x v="9"/>
    <n v="48.923837119022316"/>
    <n v="10.381796820244752"/>
    <x v="1160"/>
    <n v="17"/>
    <n v="12.618992615493651"/>
    <n v="38.155085926897478"/>
    <m/>
  </r>
  <r>
    <x v="10"/>
    <n v="51.496500496283936"/>
    <n v="8.7384738494889476"/>
    <x v="1161"/>
    <n v="18"/>
    <n v="11.622904345156995"/>
    <n v="38.136139887390307"/>
    <m/>
  </r>
  <r>
    <x v="11"/>
    <n v="53.452943738690699"/>
    <n v="7.3144120235660735"/>
    <x v="1162"/>
    <n v="19"/>
    <n v="10.645974094542629"/>
    <n v="38.125962443587689"/>
    <m/>
  </r>
  <r>
    <x v="0"/>
    <n v="53.981714590419465"/>
    <n v="45.873340143003063"/>
    <x v="1163"/>
    <n v="20"/>
    <n v="9.8420428953178671"/>
    <n v="38.119905720672726"/>
    <m/>
  </r>
  <r>
    <x v="1"/>
    <n v="53.815832215753744"/>
    <n v="38.366464995678477"/>
    <x v="1164"/>
    <n v="21"/>
    <n v="9.0074858384085079"/>
    <n v="38.116240130074857"/>
    <m/>
  </r>
  <r>
    <x v="2"/>
    <n v="55.165725087354588"/>
    <n v="31.535137291403494"/>
    <x v="1165"/>
    <n v="22"/>
    <n v="8.1016492985610462"/>
    <n v="38.117377808428593"/>
    <m/>
  </r>
  <r>
    <x v="3"/>
    <n v="55.350191847425812"/>
    <n v="26.541248791764055"/>
    <x v="1166"/>
    <n v="23"/>
    <n v="7.4615143444496681"/>
    <n v="38.138179860165486"/>
    <m/>
  </r>
  <r>
    <x v="4"/>
    <n v="55.665686348420216"/>
    <n v="22.044321458231131"/>
    <x v="1167"/>
    <n v="24"/>
    <n v="6.7815547503374498"/>
    <n v="38.158485083252529"/>
    <m/>
  </r>
  <r>
    <x v="5"/>
    <n v="55.059369810078984"/>
    <n v="18.6839016898039"/>
    <x v="1168"/>
    <n v="25"/>
    <n v="6.2896578653499224"/>
    <n v="38.184697846240105"/>
    <m/>
  </r>
  <r>
    <x v="6"/>
    <n v="53.785028738186263"/>
    <n v="15.775714441867947"/>
    <x v="1169"/>
    <n v="0"/>
    <n v="42.982635342185901"/>
    <n v="38.212584774740314"/>
    <m/>
  </r>
  <r>
    <x v="7"/>
    <n v="50.812849398916832"/>
    <n v="13.29475379285892"/>
    <x v="1170"/>
    <n v="1"/>
    <n v="39.637952559300871"/>
    <n v="38.381820876417052"/>
    <m/>
  </r>
  <r>
    <x v="8"/>
    <n v="49.107614169462359"/>
    <n v="11.482930895588625"/>
    <x v="1171"/>
    <n v="2"/>
    <n v="37.463692270184161"/>
    <n v="38.469289326635739"/>
    <m/>
  </r>
  <r>
    <x v="9"/>
    <n v="45.655678229127268"/>
    <n v="9.7231398353681424"/>
    <x v="1172"/>
    <n v="3"/>
    <n v="34.712929763098536"/>
    <n v="38.453314852899148"/>
    <m/>
  </r>
  <r>
    <x v="10"/>
    <n v="44.213569990261853"/>
    <n v="8.4502022248082049"/>
    <x v="1173"/>
    <n v="4"/>
    <n v="33.01252566645563"/>
    <n v="38.4015785191623"/>
    <m/>
  </r>
  <r>
    <x v="11"/>
    <n v="42.467778772770785"/>
    <n v="7.0676529886057846"/>
    <x v="1174"/>
    <n v="5"/>
    <n v="30.214386428119145"/>
    <n v="38.325010810992744"/>
    <m/>
  </r>
  <r>
    <x v="0"/>
    <n v="41.362532631315879"/>
    <n v="44.760068986507051"/>
    <x v="1175"/>
    <n v="6"/>
    <n v="28.206435972489182"/>
    <n v="38.226625079096713"/>
    <m/>
  </r>
  <r>
    <x v="1"/>
    <n v="40.709239705797287"/>
    <n v="37.556285654084178"/>
    <x v="1176"/>
    <n v="7"/>
    <n v="25.898046862857225"/>
    <n v="38.119424554372713"/>
    <m/>
  </r>
  <r>
    <x v="2"/>
    <n v="40.304381816552848"/>
    <n v="31.916404585573702"/>
    <x v="1177"/>
    <n v="8"/>
    <n v="24.083813315427438"/>
    <n v="38.067911752806339"/>
    <m/>
  </r>
  <r>
    <x v="3"/>
    <n v="41.211635476889249"/>
    <n v="26.373134919009562"/>
    <x v="1178"/>
    <n v="9"/>
    <n v="21.777095647368284"/>
    <n v="38.01858144057644"/>
    <m/>
  </r>
  <r>
    <x v="4"/>
    <n v="41.012992706162784"/>
    <n v="22.180514219839978"/>
    <x v="1179"/>
    <n v="10"/>
    <n v="20.041800006910616"/>
    <n v="38.012752155316754"/>
    <m/>
  </r>
  <r>
    <x v="5"/>
    <n v="39.843645452808566"/>
    <n v="18.75052542155505"/>
    <x v="1180"/>
    <n v="11"/>
    <n v="18.53981803426819"/>
    <n v="37.975740916039562"/>
    <m/>
  </r>
  <r>
    <x v="6"/>
    <n v="40.554223260564406"/>
    <n v="16.357331069734528"/>
    <x v="1181"/>
    <n v="12"/>
    <n v="17.698293007323134"/>
    <n v="37.950805704053458"/>
    <m/>
  </r>
  <r>
    <x v="7"/>
    <n v="42.484464560948446"/>
    <n v="13.809312067539457"/>
    <x v="1182"/>
    <n v="13"/>
    <n v="16.350005111477284"/>
    <n v="37.881471970482202"/>
    <m/>
  </r>
  <r>
    <x v="8"/>
    <n v="43.638583168059036"/>
    <n v="11.644813461470642"/>
    <x v="1183"/>
    <n v="14"/>
    <n v="15.087083581964993"/>
    <n v="37.847351406557763"/>
    <m/>
  </r>
  <r>
    <x v="9"/>
    <n v="44.338820084415993"/>
    <n v="9.8397689403403135"/>
    <x v="1184"/>
    <n v="15"/>
    <n v="13.950332931533055"/>
    <n v="37.815253196536517"/>
    <m/>
  </r>
  <r>
    <x v="10"/>
    <n v="42.801632398955029"/>
    <n v="8.4213957290691663"/>
    <x v="1185"/>
    <n v="16"/>
    <n v="13.065037464534587"/>
    <n v="37.802329137635859"/>
    <m/>
  </r>
  <r>
    <x v="11"/>
    <n v="41.146222455080142"/>
    <n v="7.2824605405903755"/>
    <x v="1186"/>
    <n v="17"/>
    <n v="12.363221082146849"/>
    <n v="37.762749408228856"/>
    <m/>
  </r>
  <r>
    <x v="0"/>
    <n v="41.309372794730869"/>
    <n v="45.896317337932437"/>
    <x v="1187"/>
    <n v="18"/>
    <n v="11.485508853821647"/>
    <n v="37.718770955916405"/>
    <m/>
  </r>
  <r>
    <x v="1"/>
    <n v="42.565524477545587"/>
    <n v="38.577816623875258"/>
    <x v="1188"/>
    <n v="19"/>
    <n v="10.564208335190603"/>
    <n v="37.666967264848296"/>
    <m/>
  </r>
  <r>
    <x v="2"/>
    <n v="42.777737053125286"/>
    <n v="32.679086078856642"/>
    <x v="1189"/>
    <n v="20"/>
    <n v="9.7925574222466452"/>
    <n v="37.625267926531592"/>
    <m/>
  </r>
  <r>
    <x v="3"/>
    <n v="43.544333765426622"/>
    <n v="27.516319047402895"/>
    <x v="1190"/>
    <n v="21"/>
    <n v="9.0228444961839731"/>
    <n v="37.571040637936328"/>
    <m/>
  </r>
  <r>
    <x v="4"/>
    <n v="47.274789350876766"/>
    <n v="23.361048036464524"/>
    <x v="1191"/>
    <n v="22"/>
    <n v="8.3824769970090767"/>
    <n v="37.516286266409296"/>
    <m/>
  </r>
  <r>
    <x v="5"/>
    <n v="48.749271406790776"/>
    <n v="19.701033164116865"/>
    <x v="1192"/>
    <n v="23"/>
    <n v="7.7356348561248041"/>
    <n v="37.465161556872502"/>
    <m/>
  </r>
  <r>
    <x v="6"/>
    <n v="50.034462260367285"/>
    <n v="16.606805502166171"/>
    <x v="1193"/>
    <n v="24"/>
    <n v="7.1354270506698088"/>
    <n v="37.409448607896792"/>
    <m/>
  </r>
  <r>
    <x v="7"/>
    <n v="51.299792738585133"/>
    <n v="14.177938467699647"/>
    <x v="1194"/>
    <n v="25"/>
    <n v="6.6661314001025866"/>
    <n v="37.360112567464505"/>
    <m/>
  </r>
  <r>
    <x v="8"/>
    <n v="52.637205350286216"/>
    <n v="11.895411553361265"/>
    <x v="1195"/>
    <n v="0"/>
    <n v="45.267322714821951"/>
    <n v="37.31276602053876"/>
    <m/>
  </r>
  <r>
    <x v="9"/>
    <n v="53.746509633137386"/>
    <n v="9.8022942597005738"/>
    <x v="1196"/>
    <n v="1"/>
    <n v="40.818776637253137"/>
    <n v="36.962593669083752"/>
    <m/>
  </r>
  <r>
    <x v="10"/>
    <n v="55.698977918852641"/>
    <n v="8.1741805867932236"/>
    <x v="1197"/>
    <n v="2"/>
    <n v="37.248036874740166"/>
    <n v="36.68426136909342"/>
    <m/>
  </r>
  <r>
    <x v="11"/>
    <n v="57.744500485986521"/>
    <n v="6.8214685636509982"/>
    <x v="1198"/>
    <n v="3"/>
    <n v="34.014489257651114"/>
    <n v="36.49522539247053"/>
    <m/>
  </r>
  <r>
    <x v="0"/>
    <n v="57.161607200841765"/>
    <n v="43.506888168557538"/>
    <x v="1199"/>
    <n v="4"/>
    <n v="31.97886160616661"/>
    <n v="36.316828822890649"/>
    <m/>
  </r>
  <r>
    <x v="1"/>
    <n v="55.362782337692259"/>
    <n v="35.913539458920333"/>
    <x v="1200"/>
    <n v="5"/>
    <n v="28.886179047522553"/>
    <n v="36.189848580467832"/>
    <m/>
  </r>
  <r>
    <x v="2"/>
    <n v="52.170625765341583"/>
    <n v="30.402884735262248"/>
    <x v="1201"/>
    <n v="6"/>
    <n v="26.759228888715313"/>
    <n v="36.116752780043392"/>
    <m/>
  </r>
  <r>
    <x v="3"/>
    <n v="48.165306711142904"/>
    <n v="26.167368350387925"/>
    <x v="1202"/>
    <n v="7"/>
    <n v="25.202624041711303"/>
    <n v="36.0208499986718"/>
    <m/>
  </r>
  <r>
    <x v="4"/>
    <n v="41.768770740836118"/>
    <n v="22.219509685459826"/>
    <x v="1203"/>
    <n v="8"/>
    <n v="23.417854100323702"/>
    <n v="35.892690272924561"/>
    <m/>
  </r>
  <r>
    <x v="5"/>
    <n v="38.650002326405591"/>
    <n v="18.814305017429103"/>
    <x v="1204"/>
    <n v="9"/>
    <n v="21.698400296362532"/>
    <n v="35.788505357086514"/>
    <m/>
  </r>
  <r>
    <x v="6"/>
    <n v="33.852129427668878"/>
    <n v="15.484809118196285"/>
    <x v="1205"/>
    <n v="10"/>
    <n v="19.54214827666847"/>
    <n v="35.695391572314946"/>
    <m/>
  </r>
  <r>
    <x v="7"/>
    <n v="28.316843678074573"/>
    <n v="13.181177435731218"/>
    <x v="1206"/>
    <n v="11"/>
    <n v="18.203192672455845"/>
    <n v="35.612507305045462"/>
    <m/>
  </r>
  <r>
    <x v="8"/>
    <n v="23.446194915498026"/>
    <n v="11.092080597055476"/>
    <x v="1207"/>
    <n v="12"/>
    <n v="16.762287604111094"/>
    <n v="35.511714386358499"/>
    <m/>
  </r>
  <r>
    <x v="9"/>
    <n v="20.207093558388131"/>
    <n v="9.6085908345318582"/>
    <x v="1208"/>
    <n v="13"/>
    <n v="15.889377498497435"/>
    <n v="35.451023541230626"/>
    <m/>
  </r>
  <r>
    <x v="10"/>
    <n v="17.162903430595517"/>
    <n v="8.097946680644533"/>
    <x v="1209"/>
    <n v="14"/>
    <n v="14.653757746678215"/>
    <n v="35.377392556839553"/>
    <m/>
  </r>
  <r>
    <x v="11"/>
    <n v="14.412948468243137"/>
    <n v="6.9569303507305928"/>
    <x v="1210"/>
    <n v="15"/>
    <n v="13.775858136374096"/>
    <n v="35.303649728631427"/>
    <m/>
  </r>
  <r>
    <x v="0"/>
    <n v="12.23387580690054"/>
    <n v="42.929497568881686"/>
    <x v="1211"/>
    <n v="16"/>
    <n v="12.530711117540099"/>
    <n v="35.195527888675933"/>
    <m/>
  </r>
  <r>
    <x v="1"/>
    <n v="11.229900863637637"/>
    <n v="36.847805759880316"/>
    <x v="1212"/>
    <n v="17"/>
    <n v="11.76951197592874"/>
    <n v="35.09620249223326"/>
    <m/>
  </r>
  <r>
    <x v="2"/>
    <n v="11.981409799677358"/>
    <n v="30.859798317877107"/>
    <x v="1213"/>
    <n v="18"/>
    <n v="10.786159024402055"/>
    <n v="34.986036114022703"/>
    <m/>
  </r>
  <r>
    <x v="3"/>
    <n v="12.556568880140071"/>
    <n v="26.14895791299319"/>
    <x v="1214"/>
    <n v="19"/>
    <n v="10.001267267915123"/>
    <n v="34.912760668471698"/>
    <m/>
  </r>
  <r>
    <x v="4"/>
    <n v="13.555787388639681"/>
    <n v="21.648314063725643"/>
    <x v="1215"/>
    <n v="20"/>
    <n v="9.0604890262106252"/>
    <n v="34.85489661949444"/>
    <m/>
  </r>
  <r>
    <x v="5"/>
    <n v="15.281847187538384"/>
    <n v="18.087053358505365"/>
    <x v="1216"/>
    <n v="21"/>
    <n v="8.2836604805690932"/>
    <n v="34.800176354054784"/>
    <m/>
  </r>
  <r>
    <x v="6"/>
    <n v="17.852816371394603"/>
    <n v="15.34880114859987"/>
    <x v="1217"/>
    <n v="22"/>
    <n v="7.6922934182622171"/>
    <n v="34.755712828520302"/>
    <m/>
  </r>
  <r>
    <x v="7"/>
    <n v="20.222475863132985"/>
    <n v="12.734018261082896"/>
    <x v="1218"/>
    <n v="23"/>
    <n v="6.9835100449528502"/>
    <n v="34.722743262524943"/>
    <m/>
  </r>
  <r>
    <x v="8"/>
    <n v="22.159270253751107"/>
    <n v="10.780233338696373"/>
    <x v="1219"/>
    <n v="24"/>
    <n v="6.4693905048339282"/>
    <n v="34.672117218321418"/>
    <m/>
  </r>
  <r>
    <x v="9"/>
    <n v="25.919919307291071"/>
    <n v="9.1777387009790967"/>
    <x v="1220"/>
    <n v="25"/>
    <n v="6.0269530166049536"/>
    <n v="34.631572436126852"/>
    <m/>
  </r>
  <r>
    <x v="10"/>
    <n v="29.431325443633899"/>
    <n v="7.6274089082093601"/>
    <x v="1221"/>
    <n v="0"/>
    <n v="40.539995970179326"/>
    <n v="34.593586830654345"/>
    <m/>
  </r>
  <r>
    <x v="11"/>
    <n v="31.681668630695054"/>
    <n v="6.3721641595709144"/>
    <x v="1222"/>
    <n v="1"/>
    <n v="37.061290587383674"/>
    <n v="34.360408606328377"/>
    <m/>
  </r>
  <r>
    <x v="0"/>
    <n v="33.856989292913447"/>
    <n v="40.469474108402174"/>
    <x v="1223"/>
    <n v="2"/>
    <n v="34.696051190331083"/>
    <n v="34.106763389772695"/>
    <m/>
  </r>
  <r>
    <x v="1"/>
    <n v="35.337947801174408"/>
    <n v="33.689300826113239"/>
    <x v="1224"/>
    <n v="3"/>
    <n v="31.606135568322696"/>
    <n v="33.851405352888086"/>
    <m/>
  </r>
  <r>
    <x v="2"/>
    <n v="36.027312247008076"/>
    <n v="29.480105443000092"/>
    <x v="1225"/>
    <n v="4"/>
    <n v="30.264628333458646"/>
    <n v="33.648156824523817"/>
    <m/>
  </r>
  <r>
    <x v="3"/>
    <n v="36.890808460504189"/>
    <n v="24.834842926412847"/>
    <x v="1226"/>
    <n v="5"/>
    <n v="27.899385741792681"/>
    <n v="33.323606830123474"/>
    <m/>
  </r>
  <r>
    <x v="4"/>
    <n v="38.351527766463214"/>
    <n v="20.714560461959305"/>
    <x v="1227"/>
    <n v="6"/>
    <n v="25.464541340198807"/>
    <n v="33.018576084606885"/>
    <m/>
  </r>
  <r>
    <x v="5"/>
    <n v="39.880358104546893"/>
    <n v="17.449046644240621"/>
    <x v="1228"/>
    <n v="7"/>
    <n v="23.472467744123527"/>
    <n v="32.67860431068349"/>
    <m/>
  </r>
  <r>
    <x v="6"/>
    <n v="39.998767279783976"/>
    <n v="14.953156310512618"/>
    <x v="1229"/>
    <n v="8"/>
    <n v="22.011357736510085"/>
    <n v="32.412436699576169"/>
    <m/>
  </r>
  <r>
    <x v="7"/>
    <n v="39.851121314381174"/>
    <n v="12.690215741265904"/>
    <x v="1230"/>
    <n v="9"/>
    <n v="20.441364201946396"/>
    <n v="32.127746956605094"/>
    <m/>
  </r>
  <r>
    <x v="8"/>
    <n v="39.31176377519791"/>
    <n v="10.451955113254733"/>
    <x v="1231"/>
    <n v="10"/>
    <n v="18.423210668530469"/>
    <n v="31.90653353668425"/>
    <m/>
  </r>
  <r>
    <x v="9"/>
    <n v="36.345351903290442"/>
    <n v="8.731956420897367"/>
    <x v="1232"/>
    <n v="11"/>
    <n v="16.842488270181757"/>
    <n v="31.707007428875674"/>
    <m/>
  </r>
  <r>
    <x v="10"/>
    <n v="33.544684776276604"/>
    <n v="7.55348521352244"/>
    <x v="1233"/>
    <n v="12"/>
    <n v="15.942961194884914"/>
    <n v="31.544642061851789"/>
    <m/>
  </r>
  <r>
    <x v="11"/>
    <n v="30.682225537169401"/>
    <n v="6.4491497824401325"/>
    <x v="1234"/>
    <n v="13"/>
    <n v="14.895359209217956"/>
    <n v="31.403389672554621"/>
    <m/>
  </r>
  <r>
    <x v="0"/>
    <n v="29.990604380828927"/>
    <n v="40.116864799516421"/>
    <x v="1235"/>
    <n v="14"/>
    <n v="13.658229565868519"/>
    <n v="31.280655348273644"/>
    <m/>
  </r>
  <r>
    <x v="1"/>
    <n v="28.71297154885502"/>
    <n v="33.058478897689056"/>
    <x v="1236"/>
    <n v="15"/>
    <n v="12.316213296974839"/>
    <n v="31.195538948860285"/>
    <m/>
  </r>
  <r>
    <x v="2"/>
    <n v="27.952486499659159"/>
    <n v="27.447436352815252"/>
    <x v="1237"/>
    <n v="16"/>
    <n v="11.189818265564098"/>
    <n v="31.149347170738459"/>
    <m/>
  </r>
  <r>
    <x v="3"/>
    <n v="27.940341908010854"/>
    <n v="23.048394093275885"/>
    <x v="1238"/>
    <n v="17"/>
    <n v="10.282265870086199"/>
    <n v="31.097198395020214"/>
    <m/>
  </r>
  <r>
    <x v="4"/>
    <n v="27.354772459764249"/>
    <n v="20.068522561427553"/>
    <x v="1239"/>
    <n v="18"/>
    <n v="9.7969405094635444"/>
    <n v="31.082701200538622"/>
    <m/>
  </r>
  <r>
    <x v="5"/>
    <n v="26.372816699823929"/>
    <n v="17.259721060522427"/>
    <x v="1240"/>
    <n v="19"/>
    <n v="9.2201026067221026"/>
    <n v="31.054911982968573"/>
    <m/>
  </r>
  <r>
    <x v="6"/>
    <n v="27.886718171624505"/>
    <n v="14.235954047124995"/>
    <x v="1241"/>
    <n v="20"/>
    <n v="8.3217654427753036"/>
    <n v="31.021065325548204"/>
    <m/>
  </r>
  <r>
    <x v="7"/>
    <n v="29.901015808861757"/>
    <n v="12.011515376240219"/>
    <x v="1242"/>
    <n v="21"/>
    <n v="7.6834028858535683"/>
    <n v="31.006313085823244"/>
    <m/>
  </r>
  <r>
    <x v="8"/>
    <n v="34.064324834810769"/>
    <n v="10.353514271979305"/>
    <x v="1243"/>
    <n v="22"/>
    <n v="7.2472042773248493"/>
    <n v="31.015711267963329"/>
    <m/>
  </r>
  <r>
    <x v="9"/>
    <n v="38.191998433243363"/>
    <n v="8.2249818915175137"/>
    <x v="1244"/>
    <n v="23"/>
    <n v="6.3000584482052533"/>
    <n v="31.017963857405292"/>
    <m/>
  </r>
  <r>
    <x v="10"/>
    <n v="41.987217024174534"/>
    <n v="7.0653633194413343"/>
    <x v="1245"/>
    <n v="24"/>
    <n v="5.9220359452072593"/>
    <n v="31.047296922153944"/>
    <m/>
  </r>
  <r>
    <x v="11"/>
    <n v="45.233773418418309"/>
    <n v="6.0119438423523404"/>
    <x v="1246"/>
    <n v="25"/>
    <n v="5.5141473427261758"/>
    <n v="31.067424473679125"/>
    <m/>
  </r>
  <r>
    <x v="0"/>
    <n v="46.637977020942778"/>
    <n v="37.392089941778764"/>
    <x v="1247"/>
    <n v="0"/>
    <n v="37.392089941778764"/>
    <n v="31.102340262195789"/>
    <m/>
  </r>
  <r>
    <x v="1"/>
    <n v="47.421166121722337"/>
    <n v="30.739116334378327"/>
    <x v="1248"/>
    <n v="1"/>
    <n v="33.637080163882011"/>
    <n v="31.36823315941734"/>
    <m/>
  </r>
  <r>
    <x v="2"/>
    <n v="48.351233837901312"/>
    <n v="26.096266404051377"/>
    <x v="1249"/>
    <n v="2"/>
    <n v="31.248717692388837"/>
    <n v="31.625829339505749"/>
    <m/>
  </r>
  <r>
    <x v="3"/>
    <n v="47.971519387993368"/>
    <n v="22.026723853785033"/>
    <x v="1250"/>
    <n v="3"/>
    <n v="28.862280435405086"/>
    <n v="31.802843112939769"/>
    <m/>
  </r>
  <r>
    <x v="4"/>
    <n v="47.627430605878864"/>
    <n v="18.051378755253292"/>
    <x v="1251"/>
    <n v="4"/>
    <n v="25.883203409053991"/>
    <n v="31.982029629141373"/>
    <m/>
  </r>
  <r>
    <x v="5"/>
    <n v="46.457090280321431"/>
    <n v="15.156682394469872"/>
    <x v="1252"/>
    <n v="5"/>
    <n v="23.781470677318765"/>
    <n v="32.165166494028838"/>
    <m/>
  </r>
  <r>
    <x v="6"/>
    <n v="44.864931107628614"/>
    <n v="12.158035288693705"/>
    <x v="1253"/>
    <n v="6"/>
    <n v="20.874922392232946"/>
    <n v="32.360547910885174"/>
    <m/>
  </r>
  <r>
    <x v="7"/>
    <n v="43.55694052053429"/>
    <n v="10.580608146109343"/>
    <x v="1254"/>
    <n v="7"/>
    <n v="19.879204994174692"/>
    <n v="32.655200767738329"/>
    <m/>
  </r>
  <r>
    <x v="8"/>
    <n v="41.564652513650039"/>
    <n v="8.8367574041097257"/>
    <x v="1255"/>
    <n v="8"/>
    <n v="18.168046206400522"/>
    <n v="32.934341608319777"/>
    <m/>
  </r>
  <r>
    <x v="9"/>
    <n v="40.684432360392741"/>
    <n v="7.75849038125234"/>
    <x v="1256"/>
    <n v="9"/>
    <n v="17.454983033014983"/>
    <n v="33.170073287638253"/>
    <m/>
  </r>
  <r>
    <x v="10"/>
    <n v="37.844260602536956"/>
    <n v="6.389233923996267"/>
    <x v="1257"/>
    <n v="10"/>
    <n v="15.729608213114714"/>
    <n v="33.327398500094638"/>
    <m/>
  </r>
  <r>
    <x v="11"/>
    <n v="36.848345869444522"/>
    <n v="5.4382362827020243"/>
    <x v="1258"/>
    <n v="11"/>
    <n v="14.650555815359308"/>
    <n v="33.494810492534789"/>
    <m/>
  </r>
  <r>
    <x v="0"/>
    <n v="36.308463575878342"/>
    <n v="35.34517158818835"/>
    <x v="1259"/>
    <n v="12"/>
    <n v="14.036053939372989"/>
    <n v="33.637409221056267"/>
    <m/>
  </r>
  <r>
    <x v="1"/>
    <n v="37.924716170115282"/>
    <n v="30.464577322119226"/>
    <x v="1260"/>
    <n v="13"/>
    <n v="13.238445831424803"/>
    <n v="33.748103826206304"/>
    <m/>
  </r>
  <r>
    <x v="2"/>
    <n v="39.68488398491079"/>
    <n v="26.306273228275803"/>
    <x v="1261"/>
    <n v="14"/>
    <n v="12.509158173788146"/>
    <n v="33.794000753051833"/>
    <m/>
  </r>
  <r>
    <x v="3"/>
    <n v="43.539503621568997"/>
    <n v="22.470685738842167"/>
    <x v="1262"/>
    <n v="15"/>
    <n v="11.692624292330208"/>
    <n v="33.86124453023686"/>
    <m/>
  </r>
  <r>
    <x v="4"/>
    <n v="46.054969705931349"/>
    <n v="18.415325294849936"/>
    <x v="1263"/>
    <n v="16"/>
    <n v="10.485809793367871"/>
    <n v="33.905315901196104"/>
    <m/>
  </r>
  <r>
    <x v="5"/>
    <n v="47.089462474501488"/>
    <n v="16.188004426299742"/>
    <x v="1264"/>
    <n v="17"/>
    <n v="10.086553744584632"/>
    <n v="33.965523273625593"/>
    <m/>
  </r>
  <r>
    <x v="6"/>
    <n v="48.617865979996765"/>
    <n v="13.818370566352218"/>
    <x v="1265"/>
    <n v="18"/>
    <n v="9.4217860722678655"/>
    <n v="34.016726339553827"/>
    <m/>
  </r>
  <r>
    <x v="7"/>
    <n v="49.069571011918072"/>
    <n v="11.745136174380454"/>
    <x v="1266"/>
    <n v="19"/>
    <n v="8.7631727315471029"/>
    <n v="34.055810264736081"/>
    <m/>
  </r>
  <r>
    <x v="8"/>
    <n v="47.108849470345355"/>
    <n v="9.9486782379220458"/>
    <x v="1267"/>
    <n v="20"/>
    <n v="8.1226102064883854"/>
    <n v="34.102472007819578"/>
    <m/>
  </r>
  <r>
    <x v="9"/>
    <n v="47.816258457877893"/>
    <n v="8.7419712231105393"/>
    <x v="1268"/>
    <n v="21"/>
    <n v="7.8102783447447237"/>
    <n v="34.159342073270153"/>
    <m/>
  </r>
  <r>
    <x v="10"/>
    <n v="50.424097248328934"/>
    <n v="7.4439762766072732"/>
    <x v="1269"/>
    <n v="22"/>
    <n v="7.2776142347913142"/>
    <n v="34.188948537803753"/>
    <m/>
  </r>
  <r>
    <x v="11"/>
    <n v="50.965493770136419"/>
    <n v="6.2590444851856528"/>
    <x v="1270"/>
    <n v="23"/>
    <n v="6.6960548223120044"/>
    <n v="34.227947030807449"/>
    <m/>
  </r>
  <r>
    <x v="0"/>
    <n v="51.316113295151609"/>
    <n v="39.275738228252195"/>
    <x v="1271"/>
    <n v="24"/>
    <n v="6.1937578907972153"/>
    <n v="34.263419532852375"/>
    <m/>
  </r>
  <r>
    <x v="1"/>
    <n v="48.726993916555394"/>
    <n v="34.685217017619259"/>
    <x v="1272"/>
    <n v="25"/>
    <n v="5.9855104877011449"/>
    <n v="34.296029904975533"/>
    <m/>
  </r>
  <r>
    <x v="2"/>
    <n v="44.591306468643388"/>
    <n v="29.341887163116212"/>
    <x v="1273"/>
    <n v="0"/>
    <n v="40.981644054269751"/>
    <n v="34.293776631544219"/>
    <m/>
  </r>
  <r>
    <x v="3"/>
    <n v="39.049311519567837"/>
    <n v="24.28381261395046"/>
    <x v="1274"/>
    <n v="1"/>
    <n v="37.114628595075523"/>
    <n v="34.242820452555783"/>
    <m/>
  </r>
  <r>
    <x v="4"/>
    <n v="35.563681387875789"/>
    <n v="20.113155896874428"/>
    <x v="1275"/>
    <n v="2"/>
    <n v="33.638403633748148"/>
    <n v="34.192805500191504"/>
    <m/>
  </r>
  <r>
    <x v="5"/>
    <n v="32.981835185459424"/>
    <n v="17.092386389704352"/>
    <x v="1276"/>
    <n v="3"/>
    <n v="31.281298404126801"/>
    <n v="34.204153676750153"/>
    <m/>
  </r>
  <r>
    <x v="6"/>
    <n v="29.401886993816948"/>
    <n v="14.15888685216853"/>
    <x v="1277"/>
    <n v="4"/>
    <n v="28.355551085034779"/>
    <n v="34.187651416610883"/>
    <m/>
  </r>
  <r>
    <x v="7"/>
    <n v="28.217791966711857"/>
    <n v="12.055422950576075"/>
    <x v="1278"/>
    <n v="5"/>
    <n v="26.419119804879173"/>
    <n v="34.215822141396643"/>
    <m/>
  </r>
  <r>
    <x v="8"/>
    <n v="26.309089254078668"/>
    <n v="10.363618117241801"/>
    <x v="1279"/>
    <n v="6"/>
    <n v="24.852735959750564"/>
    <n v="34.232277897666293"/>
    <m/>
  </r>
  <r>
    <x v="9"/>
    <n v="22.230976188113058"/>
    <n v="9.011507971537112"/>
    <x v="1280"/>
    <n v="7"/>
    <n v="23.647606342024307"/>
    <n v="34.251694718398198"/>
    <m/>
  </r>
  <r>
    <x v="10"/>
    <n v="19.305317581727923"/>
    <n v="7.4351523875061334"/>
    <x v="1281"/>
    <n v="8"/>
    <n v="21.350423877199955"/>
    <n v="34.229053335536392"/>
    <m/>
  </r>
  <r>
    <x v="11"/>
    <n v="18.681179128737739"/>
    <n v="6.2308049887709753"/>
    <x v="1282"/>
    <n v="9"/>
    <n v="19.578873401176281"/>
    <n v="34.278085195847382"/>
    <m/>
  </r>
  <r>
    <x v="0"/>
    <n v="17.313765343154444"/>
    <n v="38.83834849545137"/>
    <x v="1283"/>
    <n v="10"/>
    <n v="17.989670111056682"/>
    <n v="34.35126012435412"/>
    <m/>
  </r>
  <r>
    <x v="1"/>
    <n v="19.790823811995399"/>
    <n v="32.702496943224723"/>
    <x v="1284"/>
    <n v="11"/>
    <n v="16.575638650399238"/>
    <n v="34.373428752955057"/>
    <m/>
  </r>
  <r>
    <x v="2"/>
    <n v="26.720939519479789"/>
    <n v="28.000593904668836"/>
    <x v="1285"/>
    <n v="12"/>
    <n v="15.530431108898522"/>
    <n v="34.404115849202064"/>
    <m/>
  </r>
  <r>
    <x v="3"/>
    <n v="31.485550662411963"/>
    <n v="22.832795131874644"/>
    <x v="1286"/>
    <n v="13"/>
    <n v="13.858054343839335"/>
    <n v="34.414888088054248"/>
    <m/>
  </r>
  <r>
    <x v="4"/>
    <n v="35.042224274755426"/>
    <n v="20.201503009760216"/>
    <x v="1287"/>
    <n v="14"/>
    <n v="13.416949165786093"/>
    <n v="34.488018311094656"/>
    <m/>
  </r>
  <r>
    <x v="5"/>
    <n v="38.668569925814374"/>
    <n v="16.90711982565675"/>
    <x v="1288"/>
    <n v="15"/>
    <n v="12.287587800279978"/>
    <n v="34.497249235605722"/>
    <m/>
  </r>
  <r>
    <x v="6"/>
    <n v="40.275430056117109"/>
    <n v="14.206957358185971"/>
    <x v="1289"/>
    <n v="16"/>
    <n v="11.298609321165941"/>
    <n v="34.527032923899263"/>
    <m/>
  </r>
  <r>
    <x v="7"/>
    <n v="40.376395401292257"/>
    <n v="12.384517679589999"/>
    <x v="1290"/>
    <n v="17"/>
    <n v="10.777795134615793"/>
    <n v="34.53171571284269"/>
    <m/>
  </r>
  <r>
    <x v="8"/>
    <n v="40.115924060581072"/>
    <n v="10.44768295368077"/>
    <x v="1291"/>
    <n v="18"/>
    <n v="9.9494190622283067"/>
    <n v="34.489233097188176"/>
    <m/>
  </r>
  <r>
    <x v="9"/>
    <n v="39.095183751716966"/>
    <n v="9.0137308398083338"/>
    <x v="1292"/>
    <n v="19"/>
    <n v="9.3931062631743121"/>
    <n v="34.471937828268501"/>
    <m/>
  </r>
  <r>
    <x v="10"/>
    <n v="37.690972552212472"/>
    <n v="7.7962829866463261"/>
    <x v="1293"/>
    <n v="20"/>
    <n v="8.8903560900711351"/>
    <n v="34.431221938188145"/>
    <m/>
  </r>
  <r>
    <x v="11"/>
    <n v="35.496819290522232"/>
    <n v="6.5793481030853673"/>
    <x v="1294"/>
    <n v="21"/>
    <n v="8.2099656159482812"/>
    <n v="34.361757129415167"/>
    <m/>
  </r>
  <r>
    <x v="0"/>
    <n v="36.232557018026931"/>
    <n v="42.427271818454464"/>
    <x v="1295"/>
    <n v="22"/>
    <n v="7.8040938903412762"/>
    <n v="34.339629567858211"/>
    <m/>
  </r>
  <r>
    <x v="1"/>
    <n v="36.461186847865243"/>
    <n v="35.646229208160626"/>
    <x v="1296"/>
    <n v="23"/>
    <n v="7.1749335999184325"/>
    <n v="34.3030793567888"/>
    <m/>
  </r>
  <r>
    <x v="2"/>
    <n v="30.85490729733759"/>
    <n v="30.11924824919388"/>
    <x v="1297"/>
    <n v="24"/>
    <n v="6.6339979144599059"/>
    <n v="34.255544878118144"/>
    <m/>
  </r>
  <r>
    <x v="3"/>
    <n v="26.209121221352987"/>
    <n v="24.707585658114802"/>
    <x v="1298"/>
    <n v="25"/>
    <n v="5.9550912963784004"/>
    <n v="34.210036172462644"/>
    <m/>
  </r>
  <r>
    <x v="4"/>
    <n v="21.521451316017131"/>
    <n v="20.655459664398048"/>
    <x v="1299"/>
    <n v="0"/>
    <n v="40.29373563792587"/>
    <n v="34.162524383379711"/>
    <m/>
  </r>
  <r>
    <x v="5"/>
    <n v="18.095543354766235"/>
    <n v="17.070331530235233"/>
    <x v="1300"/>
    <n v="1"/>
    <n v="36.439426738157884"/>
    <n v="33.70337222926198"/>
    <m/>
  </r>
  <r>
    <x v="6"/>
    <n v="16.467418820435689"/>
    <n v="14.466128395620871"/>
    <x v="1301"/>
    <n v="2"/>
    <n v="33.791604017289792"/>
    <n v="33.506868855647944"/>
    <m/>
  </r>
  <r>
    <x v="7"/>
    <n v="13.968828070266659"/>
    <n v="12.150588803154228"/>
    <x v="1302"/>
    <n v="3"/>
    <n v="31.058517892246826"/>
    <n v="33.443012769388723"/>
    <m/>
  </r>
  <r>
    <x v="8"/>
    <n v="14.066220076438833"/>
    <n v="10.273391094801749"/>
    <x v="1303"/>
    <n v="4"/>
    <n v="28.735855869642549"/>
    <n v="33.366016204345577"/>
    <m/>
  </r>
  <r>
    <x v="9"/>
    <n v="13.432939863376758"/>
    <n v="8.7039770666568188"/>
    <x v="1304"/>
    <n v="5"/>
    <n v="26.641272514519386"/>
    <n v="33.341067322144667"/>
    <m/>
  </r>
  <r>
    <x v="10"/>
    <n v="12.139693238195605"/>
    <n v="7.4983667041236624"/>
    <x v="1305"/>
    <n v="6"/>
    <n v="25.114863039631388"/>
    <n v="33.41421020763071"/>
    <m/>
  </r>
  <r>
    <x v="11"/>
    <n v="11.863717777150873"/>
    <n v="6.3686303318052069"/>
    <x v="1306"/>
    <n v="7"/>
    <n v="23.3419476733898"/>
    <n v="33.310267493648766"/>
    <m/>
  </r>
  <r>
    <x v="0"/>
    <n v="10.622832568153475"/>
    <n v="40.743331002098117"/>
    <x v="1307"/>
    <n v="8"/>
    <n v="22.012353991398328"/>
    <n v="33.290936519449374"/>
    <m/>
  </r>
  <r>
    <x v="1"/>
    <n v="8.339299269812118"/>
    <n v="34.787921639754991"/>
    <x v="1308"/>
    <n v="9"/>
    <n v="20.566734936017141"/>
    <n v="33.284233484465894"/>
    <m/>
  </r>
  <r>
    <x v="2"/>
    <n v="10.258899333768019"/>
    <n v="28.269941667883526"/>
    <x v="1309"/>
    <n v="10"/>
    <n v="18.288946597169286"/>
    <n v="33.274227831130958"/>
    <m/>
  </r>
  <r>
    <x v="3"/>
    <n v="12.935648455173423"/>
    <n v="23.999406451353547"/>
    <x v="1310"/>
    <n v="11"/>
    <n v="16.989914449733892"/>
    <n v="33.282478821155557"/>
    <m/>
  </r>
  <r>
    <x v="4"/>
    <n v="14.093780992796622"/>
    <n v="20.235487511538974"/>
    <x v="1311"/>
    <n v="12"/>
    <n v="15.675856333403068"/>
    <n v="33.345400292684978"/>
    <m/>
  </r>
  <r>
    <x v="5"/>
    <n v="17.549926710127142"/>
    <n v="17.512366010073766"/>
    <x v="1312"/>
    <n v="13"/>
    <n v="14.84531235488479"/>
    <n v="33.466857394096785"/>
    <m/>
  </r>
  <r>
    <x v="6"/>
    <n v="20.46458575104888"/>
    <n v="14.598138692767222"/>
    <x v="1313"/>
    <n v="14"/>
    <n v="13.541566646685446"/>
    <n v="33.510091953809095"/>
    <m/>
  </r>
  <r>
    <x v="7"/>
    <n v="23.687560456418073"/>
    <n v="12.501205895788658"/>
    <x v="1314"/>
    <n v="15"/>
    <n v="12.689667592242701"/>
    <n v="33.549992830413132"/>
    <m/>
  </r>
  <r>
    <x v="8"/>
    <n v="26.586178245558131"/>
    <n v="10.228758422015746"/>
    <x v="1315"/>
    <n v="16"/>
    <n v="11.361826971902222"/>
    <n v="33.561097178498471"/>
    <m/>
  </r>
  <r>
    <x v="9"/>
    <n v="30.390480786698504"/>
    <n v="8.3951835974722098"/>
    <x v="1316"/>
    <n v="17"/>
    <n v="10.204279823279929"/>
    <n v="33.571116969084663"/>
    <m/>
  </r>
  <r>
    <x v="10"/>
    <n v="35.636185874532977"/>
    <n v="7.3047513191838931"/>
    <x v="1317"/>
    <n v="18"/>
    <n v="9.7159329318126986"/>
    <n v="33.609590719317723"/>
    <m/>
  </r>
  <r>
    <x v="11"/>
    <n v="38.426380937934404"/>
    <n v="6.0759660008731"/>
    <x v="1318"/>
    <n v="19"/>
    <n v="8.8434417470893898"/>
    <n v="33.554940925169504"/>
    <m/>
  </r>
  <r>
    <x v="0"/>
    <n v="38.804180303475597"/>
    <n v="37.066640023978422"/>
    <x v="1319"/>
    <n v="20"/>
    <n v="7.9525811716360364"/>
    <n v="33.540162825806711"/>
    <m/>
  </r>
  <r>
    <x v="1"/>
    <n v="40.751907710551869"/>
    <n v="33.697132984755427"/>
    <x v="1320"/>
    <n v="21"/>
    <n v="7.9112435349293015"/>
    <n v="33.563722806466295"/>
    <m/>
  </r>
  <r>
    <x v="2"/>
    <n v="40.1554279646083"/>
    <n v="28.45628696029409"/>
    <x v="1321"/>
    <n v="22"/>
    <n v="7.3106660409043034"/>
    <n v="33.537582335617316"/>
    <m/>
  </r>
  <r>
    <x v="3"/>
    <n v="41.458418706644814"/>
    <n v="23.239219279517091"/>
    <x v="1322"/>
    <n v="23"/>
    <n v="6.5332181378645338"/>
    <n v="33.547711365865858"/>
    <m/>
  </r>
  <r>
    <x v="4"/>
    <n v="44.217820652742944"/>
    <n v="19.567587702310391"/>
    <x v="1323"/>
    <n v="24"/>
    <n v="6.0196303881106461"/>
    <n v="33.592456081700789"/>
    <m/>
  </r>
  <r>
    <x v="5"/>
    <n v="42.769183437599565"/>
    <n v="15.78469241257076"/>
    <x v="1324"/>
    <n v="25"/>
    <n v="5.3136821437587507"/>
    <n v="33.612304785836052"/>
    <m/>
  </r>
  <r>
    <x v="6"/>
    <n v="40.954154758664536"/>
    <n v="12.513794089407019"/>
    <x v="1325"/>
    <n v="0"/>
    <n v="34.095181557336502"/>
    <n v="33.647233251729041"/>
    <m/>
  </r>
  <r>
    <x v="7"/>
    <n v="41.141178211471491"/>
    <n v="11.332193370665298"/>
    <x v="1326"/>
    <n v="1"/>
    <n v="33.786631194368411"/>
    <n v="33.946426111410261"/>
    <m/>
  </r>
  <r>
    <x v="8"/>
    <n v="40.69000366500034"/>
    <n v="10.093177901596643"/>
    <x v="1327"/>
    <n v="2"/>
    <n v="32.929546852790374"/>
    <n v="34.326541352584059"/>
    <m/>
  </r>
  <r>
    <x v="9"/>
    <n v="39.542158388073524"/>
    <n v="8.4083815903563988"/>
    <x v="1328"/>
    <n v="3"/>
    <n v="30.019064264164328"/>
    <n v="34.611126690906268"/>
    <m/>
  </r>
  <r>
    <x v="10"/>
    <n v="38.640344390829249"/>
    <n v="7.2692917766324348"/>
    <x v="1329"/>
    <n v="4"/>
    <n v="28.399045959930255"/>
    <n v="34.696249006259755"/>
    <m/>
  </r>
  <r>
    <x v="11"/>
    <n v="39.779304015897857"/>
    <n v="6.4628178027135172"/>
    <x v="1330"/>
    <n v="5"/>
    <n v="27.628701468581077"/>
    <n v="34.735606089032615"/>
    <m/>
  </r>
  <r>
    <x v="0"/>
    <n v="42.941102192557132"/>
    <n v="37.627386959532998"/>
    <x v="1331"/>
    <n v="6"/>
    <n v="23.711636400875115"/>
    <n v="34.808000737665203"/>
    <m/>
  </r>
  <r>
    <x v="1"/>
    <n v="45.256605871197074"/>
    <n v="33.471090105106136"/>
    <x v="1332"/>
    <n v="7"/>
    <n v="23.080979521697955"/>
    <n v="35.031150100942178"/>
    <m/>
  </r>
  <r>
    <x v="2"/>
    <n v="48.234814397311403"/>
    <n v="29.051340010994782"/>
    <x v="1333"/>
    <n v="8"/>
    <n v="21.921863019121439"/>
    <n v="35.251113665625816"/>
    <m/>
  </r>
  <r>
    <x v="3"/>
    <n v="48.775222121927406"/>
    <n v="24.743744437927919"/>
    <x v="1334"/>
    <n v="9"/>
    <n v="20.431658615995492"/>
    <n v="35.476928762764494"/>
    <m/>
  </r>
  <r>
    <x v="4"/>
    <n v="49.645819193768141"/>
    <n v="20.363884039599849"/>
    <x v="1335"/>
    <n v="10"/>
    <n v="18.400334962501322"/>
    <n v="35.70006833600646"/>
    <m/>
  </r>
  <r>
    <x v="5"/>
    <n v="53.11666274911007"/>
    <n v="18.042100843514813"/>
    <x v="1336"/>
    <n v="11"/>
    <n v="17.839354315381108"/>
    <n v="36.010576016774266"/>
    <m/>
  </r>
  <r>
    <x v="6"/>
    <n v="56.76070458594257"/>
    <n v="16.003566614050126"/>
    <x v="1337"/>
    <n v="12"/>
    <n v="17.315527202462501"/>
    <n v="36.24338824667884"/>
    <m/>
  </r>
  <r>
    <x v="7"/>
    <n v="58.717627272591194"/>
    <n v="13.031407832156054"/>
    <x v="1338"/>
    <n v="13"/>
    <n v="15.428978911000906"/>
    <n v="36.346333763595538"/>
    <m/>
  </r>
  <r>
    <x v="8"/>
    <n v="61.097627997033129"/>
    <n v="10.867682495659173"/>
    <x v="1339"/>
    <n v="14"/>
    <n v="14.08022848083999"/>
    <n v="36.584237548005504"/>
    <m/>
  </r>
  <r>
    <x v="9"/>
    <n v="63.853724182645074"/>
    <n v="9.056304578482413"/>
    <x v="1340"/>
    <n v="15"/>
    <n v="12.839576291394836"/>
    <n v="36.813038947122109"/>
    <m/>
  </r>
  <r>
    <x v="10"/>
    <n v="65.986189417449921"/>
    <n v="7.4107387591258345"/>
    <x v="1341"/>
    <n v="16"/>
    <n v="11.497094144815764"/>
    <n v="37.026850853380687"/>
    <m/>
  </r>
  <r>
    <x v="11"/>
    <n v="67.986458839166559"/>
    <n v="6.3166987637131484"/>
    <x v="1342"/>
    <n v="17"/>
    <n v="10.723675451426248"/>
    <n v="37.253611575668103"/>
    <m/>
  </r>
  <r>
    <x v="0"/>
    <n v="69.255206008064206"/>
    <n v="35.876905267219755"/>
    <x v="1343"/>
    <n v="18"/>
    <n v="8.9781607108117463"/>
    <n v="37.470944759104263"/>
    <m/>
  </r>
  <r>
    <x v="1"/>
    <n v="69.165961126909224"/>
    <n v="31.565472921830249"/>
    <x v="1344"/>
    <n v="19"/>
    <n v="8.6439374056917515"/>
    <n v="37.763303392832633"/>
    <m/>
  </r>
  <r>
    <x v="2"/>
    <n v="70.50031794827872"/>
    <n v="27.600245225914943"/>
    <x v="1345"/>
    <n v="20"/>
    <n v="8.2706409105403349"/>
    <n v="37.986438443184937"/>
    <m/>
  </r>
  <r>
    <x v="3"/>
    <n v="72.412198443393592"/>
    <n v="23.050147048608107"/>
    <x v="1346"/>
    <n v="21"/>
    <n v="7.55834717846807"/>
    <n v="38.151762603221734"/>
    <m/>
  </r>
  <r>
    <x v="4"/>
    <n v="73.280002780410413"/>
    <n v="20.75511270855614"/>
    <x v="1347"/>
    <n v="22"/>
    <n v="7.4474079492596568"/>
    <n v="38.342090266106375"/>
    <m/>
  </r>
  <r>
    <x v="5"/>
    <n v="73.863076690007674"/>
    <n v="18.177128455593675"/>
    <x v="1348"/>
    <n v="23"/>
    <n v="7.1372718016360759"/>
    <n v="38.478443142583245"/>
    <m/>
  </r>
  <r>
    <x v="6"/>
    <n v="74.133707653880819"/>
    <n v="14.633566917705327"/>
    <x v="1349"/>
    <n v="24"/>
    <n v="6.2875878939367009"/>
    <n v="38.611811040799282"/>
    <m/>
  </r>
  <r>
    <x v="7"/>
    <n v="72.908692505657314"/>
    <n v="12.304354308495853"/>
    <x v="1350"/>
    <n v="25"/>
    <n v="5.7852164333140736"/>
    <n v="38.755737938592695"/>
    <m/>
  </r>
  <r>
    <x v="8"/>
    <n v="72.741641917800067"/>
    <n v="10.020981783377819"/>
    <x v="1351"/>
    <n v="0"/>
    <n v="38.134285163032992"/>
    <n v="38.883264768381288"/>
    <m/>
  </r>
  <r>
    <x v="9"/>
    <n v="72.482726173231029"/>
    <n v="9.3458832421714515"/>
    <x v="1352"/>
    <n v="1"/>
    <n v="38.918186950214732"/>
    <n v="39.826440844298617"/>
    <m/>
  </r>
  <r>
    <x v="10"/>
    <n v="72.403289916810579"/>
    <n v="8.0695920948012407"/>
    <x v="1353"/>
    <n v="2"/>
    <n v="36.771448920140159"/>
    <n v="40.545513640197669"/>
    <m/>
  </r>
  <r>
    <x v="11"/>
    <n v="71.039002666802517"/>
    <n v="6.2506598512794831"/>
    <x v="1354"/>
    <n v="3"/>
    <n v="31.168215521436341"/>
    <n v="41.116250137274235"/>
    <m/>
  </r>
  <r>
    <x v="0"/>
    <n v="68.914683791190626"/>
    <n v="39.359444337256413"/>
    <x v="1355"/>
    <n v="4"/>
    <n v="28.930366577363788"/>
    <n v="41.861922803123086"/>
    <m/>
  </r>
  <r>
    <x v="1"/>
    <n v="67.795392357171508"/>
    <n v="35.565235459119307"/>
    <x v="1356"/>
    <n v="5"/>
    <n v="28.606029225121194"/>
    <n v="42.628565290790789"/>
    <m/>
  </r>
  <r>
    <x v="2"/>
    <n v="65.419093965914925"/>
    <n v="30.363032535816341"/>
    <x v="1357"/>
    <n v="6"/>
    <n v="26.724152805114116"/>
    <n v="43.212351694046021"/>
    <m/>
  </r>
  <r>
    <x v="3"/>
    <n v="63.849697614516685"/>
    <n v="27.047687763934668"/>
    <x v="1358"/>
    <n v="7"/>
    <n v="26.05048764492723"/>
    <n v="43.753472187186595"/>
    <m/>
  </r>
  <r>
    <x v="4"/>
    <n v="63.621552509292208"/>
    <n v="23.692576837429701"/>
    <x v="1359"/>
    <n v="8"/>
    <n v="24.970366830493607"/>
    <n v="44.192642201487416"/>
    <m/>
  </r>
  <r>
    <x v="5"/>
    <n v="61.781494196343147"/>
    <n v="20.327921279298824"/>
    <x v="1360"/>
    <n v="9"/>
    <n v="23.444042854762007"/>
    <n v="44.517741467023832"/>
    <m/>
  </r>
  <r>
    <x v="6"/>
    <n v="60.584153539498345"/>
    <n v="17.901600371623068"/>
    <x v="1361"/>
    <n v="10"/>
    <n v="22.592188652866732"/>
    <n v="44.779686911191874"/>
    <m/>
  </r>
  <r>
    <x v="7"/>
    <n v="61.126534321267059"/>
    <n v="15.19358061263318"/>
    <x v="1362"/>
    <n v="11"/>
    <n v="20.982319419092843"/>
    <n v="44.951482649400681"/>
    <m/>
  </r>
  <r>
    <x v="8"/>
    <n v="60.627981980433503"/>
    <n v="12.377821441531626"/>
    <x v="1363"/>
    <n v="12"/>
    <n v="18.705291680837973"/>
    <n v="45.136291267687469"/>
    <m/>
  </r>
  <r>
    <x v="9"/>
    <n v="58.809405190902929"/>
    <n v="11.272352678355263"/>
    <x v="1364"/>
    <n v="13"/>
    <n v="18.640680000535365"/>
    <n v="45.347549736114544"/>
    <m/>
  </r>
  <r>
    <x v="10"/>
    <n v="56.291429172403724"/>
    <n v="9.4879438130771625"/>
    <x v="1365"/>
    <n v="14"/>
    <n v="17.16904736891415"/>
    <n v="45.440398861700139"/>
    <m/>
  </r>
  <r>
    <x v="11"/>
    <n v="55.103873903421864"/>
    <n v="7.9417879597076642"/>
    <x v="1366"/>
    <n v="15"/>
    <n v="15.726037025885608"/>
    <n v="45.523764985964711"/>
    <m/>
  </r>
  <r>
    <x v="0"/>
    <n v="55.697385452695158"/>
    <n v="49.87611968744045"/>
    <x v="1367"/>
    <n v="16"/>
    <n v="14.558363895695868"/>
    <n v="45.617850100143428"/>
    <m/>
  </r>
  <r>
    <x v="1"/>
    <n v="54.386795341581681"/>
    <n v="42.7592323818739"/>
    <x v="1368"/>
    <n v="17"/>
    <n v="13.657673427814428"/>
    <n v="45.719125320315563"/>
    <m/>
  </r>
  <r>
    <x v="2"/>
    <n v="54.230956118963142"/>
    <n v="36.97914728393684"/>
    <x v="1369"/>
    <n v="18"/>
    <n v="12.925002266144638"/>
    <n v="45.799735201384159"/>
    <m/>
  </r>
  <r>
    <x v="3"/>
    <n v="52.133605009015533"/>
    <n v="30.476044615823564"/>
    <x v="1370"/>
    <n v="19"/>
    <n v="11.65626058544785"/>
    <n v="45.850364165318339"/>
    <m/>
  </r>
  <r>
    <x v="4"/>
    <n v="50.008939453631768"/>
    <n v="25.093765618580761"/>
    <x v="1371"/>
    <n v="20"/>
    <n v="10.502517071037165"/>
    <n v="45.917861251670601"/>
    <m/>
  </r>
  <r>
    <x v="5"/>
    <n v="47.711188475134186"/>
    <n v="22.113596781322201"/>
    <x v="1372"/>
    <n v="21"/>
    <n v="10.127770627410587"/>
    <n v="46.006388260736443"/>
    <m/>
  </r>
  <r>
    <x v="6"/>
    <n v="46.661926402834659"/>
    <n v="18.533133613033641"/>
    <x v="1373"/>
    <n v="22"/>
    <n v="9.2881717816975939"/>
    <n v="46.054160485422848"/>
    <m/>
  </r>
  <r>
    <x v="7"/>
    <n v="45.293511698537877"/>
    <n v="16.297438339261962"/>
    <x v="1374"/>
    <n v="23"/>
    <n v="8.93773842755248"/>
    <n v="46.092472864285739"/>
    <m/>
  </r>
  <r>
    <x v="8"/>
    <n v="44.252283557795778"/>
    <n v="13.715016798557299"/>
    <x v="1375"/>
    <n v="24"/>
    <n v="8.2306010141478101"/>
    <n v="46.112519807502665"/>
    <m/>
  </r>
  <r>
    <x v="9"/>
    <n v="44.103578083858082"/>
    <n v="11.431267424760648"/>
    <x v="1376"/>
    <n v="25"/>
    <n v="7.5068286354599767"/>
    <n v="46.126660976476757"/>
    <m/>
  </r>
  <r>
    <x v="10"/>
    <n v="45.20252029214695"/>
    <n v="9.570416491724469"/>
    <x v="1377"/>
    <n v="0"/>
    <n v="50.867162187916911"/>
    <n v="46.135272579053577"/>
    <m/>
  </r>
  <r>
    <x v="11"/>
    <n v="45.721197196514559"/>
    <n v="8.3604954051478373"/>
    <x v="1378"/>
    <n v="1"/>
    <n v="48.625669694852085"/>
    <n v="46.273851006576493"/>
    <m/>
  </r>
  <r>
    <x v="0"/>
    <n v="46.15337387108454"/>
    <n v="51.877263198017921"/>
    <x v="1379"/>
    <n v="2"/>
    <n v="44.476391630673803"/>
    <n v="46.302000052749072"/>
    <m/>
  </r>
  <r>
    <x v="1"/>
    <n v="47.129778300089434"/>
    <n v="43.95258829221094"/>
    <x v="1380"/>
    <n v="3"/>
    <n v="41.234796510395896"/>
    <n v="46.417924220630844"/>
    <m/>
  </r>
  <r>
    <x v="2"/>
    <n v="48.458587254637543"/>
    <n v="38.261818813342764"/>
    <x v="1381"/>
    <n v="4"/>
    <n v="39.280040160877753"/>
    <n v="46.471780181543295"/>
    <m/>
  </r>
  <r>
    <x v="3"/>
    <n v="50.641141609000691"/>
    <n v="32.479300437322102"/>
    <x v="1382"/>
    <n v="5"/>
    <n v="36.487145669067047"/>
    <n v="46.402035644656493"/>
    <m/>
  </r>
  <r>
    <x v="4"/>
    <n v="53.379661423922904"/>
    <n v="27.681691081171738"/>
    <x v="1383"/>
    <n v="6"/>
    <n v="34.029279462511781"/>
    <n v="46.362228188428098"/>
    <m/>
  </r>
  <r>
    <x v="5"/>
    <n v="56.720681935065763"/>
    <n v="23.772873136831617"/>
    <x v="1384"/>
    <n v="7"/>
    <n v="31.979282837988272"/>
    <n v="46.293526595470283"/>
    <m/>
  </r>
  <r>
    <x v="6"/>
    <n v="58.992708853635712"/>
    <n v="19.94483100095206"/>
    <x v="1385"/>
    <n v="8"/>
    <n v="29.359206915235024"/>
    <n v="46.225335829530934"/>
    <m/>
  </r>
  <r>
    <x v="7"/>
    <n v="60.15550267077208"/>
    <n v="16.749660393381287"/>
    <x v="1386"/>
    <n v="9"/>
    <n v="26.980306351030496"/>
    <n v="46.182701495888459"/>
    <m/>
  </r>
  <r>
    <x v="8"/>
    <n v="61.156997495077967"/>
    <n v="14.13288728789249"/>
    <x v="1387"/>
    <n v="10"/>
    <n v="24.911431118685652"/>
    <n v="46.150276279957446"/>
    <m/>
  </r>
  <r>
    <x v="9"/>
    <n v="63.17287207384603"/>
    <n v="12.171728802950994"/>
    <x v="1388"/>
    <n v="11"/>
    <n v="23.477235765964558"/>
    <n v="46.119939367996061"/>
    <m/>
  </r>
  <r>
    <x v="10"/>
    <n v="63.804184848371527"/>
    <n v="10.213447885971362"/>
    <x v="1389"/>
    <n v="12"/>
    <n v="21.55728100460351"/>
    <n v="46.066813278519668"/>
    <m/>
  </r>
  <r>
    <x v="11"/>
    <n v="64.362156971203817"/>
    <n v="8.6134417748406413"/>
    <x v="1390"/>
    <n v="13"/>
    <n v="19.894143195940917"/>
    <n v="46.025729852559891"/>
    <m/>
  </r>
  <r>
    <x v="0"/>
    <n v="66.64248647614663"/>
    <n v="53.734459523583553"/>
    <x v="1391"/>
    <n v="14"/>
    <n v="18.294490046485908"/>
    <n v="45.972224838358052"/>
    <m/>
  </r>
  <r>
    <x v="1"/>
    <n v="67.393901617869872"/>
    <n v="45.62019550156591"/>
    <x v="1392"/>
    <n v="15"/>
    <n v="16.996186067298307"/>
    <n v="45.945868977833165"/>
    <m/>
  </r>
  <r>
    <x v="2"/>
    <n v="66.461815763612165"/>
    <n v="39.063755613496085"/>
    <x v="1393"/>
    <n v="16"/>
    <n v="15.925579368019777"/>
    <n v="45.921898490689351"/>
    <m/>
  </r>
  <r>
    <x v="3"/>
    <n v="66.050153851858951"/>
    <n v="33.053947057573616"/>
    <x v="1394"/>
    <n v="17"/>
    <n v="14.745906822240535"/>
    <n v="45.900696950423722"/>
    <m/>
  </r>
  <r>
    <x v="4"/>
    <n v="66.404371629750742"/>
    <n v="27.876289963991926"/>
    <x v="1395"/>
    <n v="18"/>
    <n v="13.608493279256015"/>
    <n v="45.866657617188245"/>
    <m/>
  </r>
  <r>
    <x v="5"/>
    <n v="66.499130736365871"/>
    <n v="23.525882247098298"/>
    <x v="1396"/>
    <n v="19"/>
    <n v="12.567471251203562"/>
    <n v="45.858669281459385"/>
    <m/>
  </r>
  <r>
    <x v="6"/>
    <n v="66.595841212608349"/>
    <n v="20.011011893201118"/>
    <x v="1397"/>
    <n v="20"/>
    <n v="11.697631693426084"/>
    <n v="45.844613998684757"/>
    <m/>
  </r>
  <r>
    <x v="7"/>
    <n v="67.525200356741223"/>
    <n v="16.841027536121889"/>
    <x v="1398"/>
    <n v="21"/>
    <n v="10.772695660677021"/>
    <n v="45.83339595424836"/>
    <m/>
  </r>
  <r>
    <x v="8"/>
    <n v="68.099260675540521"/>
    <n v="14.008192676211774"/>
    <x v="1399"/>
    <n v="22"/>
    <n v="9.8053888963466633"/>
    <n v="45.824969189456986"/>
    <m/>
  </r>
  <r>
    <x v="9"/>
    <n v="68.745416856331403"/>
    <n v="12.02190343107001"/>
    <x v="1400"/>
    <n v="23"/>
    <n v="9.2083721609807103"/>
    <n v="45.84532177556077"/>
    <m/>
  </r>
  <r>
    <x v="10"/>
    <n v="68.962327646305383"/>
    <n v="10.047390079433717"/>
    <x v="1401"/>
    <n v="24"/>
    <n v="8.4215067952981215"/>
    <n v="45.854322238383816"/>
    <m/>
  </r>
  <r>
    <x v="11"/>
    <n v="71.377795975471443"/>
    <n v="8.3112687604627915"/>
    <x v="1402"/>
    <n v="25"/>
    <n v="7.6230852702471159"/>
    <n v="45.871194889970482"/>
    <m/>
  </r>
  <r>
    <x v="0"/>
    <n v="71.851312168293489"/>
    <n v="52.737970959476129"/>
    <x v="1403"/>
    <n v="0"/>
    <n v="52.737970959476129"/>
    <n v="45.89913356111429"/>
    <m/>
  </r>
  <r>
    <x v="1"/>
    <n v="74.325565176902572"/>
    <n v="44.78365384615384"/>
    <x v="1404"/>
    <n v="1"/>
    <n v="49.005681818181813"/>
    <n v="46.161135359597694"/>
    <m/>
  </r>
  <r>
    <x v="2"/>
    <n v="77.377929488642451"/>
    <n v="38.449827416173569"/>
    <x v="1405"/>
    <n v="2"/>
    <n v="46.041367897077777"/>
    <n v="46.370578226898502"/>
    <m/>
  </r>
  <r>
    <x v="3"/>
    <n v="79.417346207562346"/>
    <n v="32.023877256865426"/>
    <x v="1406"/>
    <n v="3"/>
    <n v="41.961851982713895"/>
    <n v="46.540590780737112"/>
    <m/>
  </r>
  <r>
    <x v="4"/>
    <n v="80.124538781105031"/>
    <n v="26.737903084625884"/>
    <x v="1407"/>
    <n v="4"/>
    <n v="38.338488912905923"/>
    <n v="46.730211244129755"/>
    <m/>
  </r>
  <r>
    <x v="5"/>
    <n v="80.883359482270464"/>
    <n v="22.911907958584369"/>
    <x v="1408"/>
    <n v="5"/>
    <n v="35.949745009983673"/>
    <n v="46.996302177405369"/>
    <m/>
  </r>
  <r>
    <x v="6"/>
    <n v="80.873171427815294"/>
    <n v="19.279254873664978"/>
    <x v="1409"/>
    <n v="6"/>
    <n v="33.101807957581272"/>
    <n v="47.200143866633582"/>
    <m/>
  </r>
  <r>
    <x v="7"/>
    <n v="81.939791532325827"/>
    <n v="16.530842840809022"/>
    <x v="1410"/>
    <n v="7"/>
    <n v="31.058707497807344"/>
    <n v="47.424368847947868"/>
    <m/>
  </r>
  <r>
    <x v="8"/>
    <n v="83.072421933486396"/>
    <n v="14.000078552219112"/>
    <x v="1411"/>
    <n v="8"/>
    <n v="28.783643411061718"/>
    <n v="47.608281650996176"/>
    <m/>
  </r>
  <r>
    <x v="9"/>
    <n v="84.765307237596446"/>
    <n v="11.797791044449129"/>
    <x v="1412"/>
    <n v="9"/>
    <n v="26.542565935961807"/>
    <n v="47.777057470482575"/>
    <m/>
  </r>
  <r>
    <x v="10"/>
    <n v="85.708113763615643"/>
    <n v="9.9524577289257294"/>
    <x v="1413"/>
    <n v="10"/>
    <n v="24.50188280720689"/>
    <n v="47.909293540462954"/>
    <m/>
  </r>
  <r>
    <x v="11"/>
    <n v="85.224375344207473"/>
    <n v="8.448446724529699"/>
    <x v="1414"/>
    <n v="11"/>
    <n v="22.760033558033214"/>
    <n v="48.034644192065173"/>
    <m/>
  </r>
  <r>
    <x v="0"/>
    <n v="84.079202792002448"/>
    <n v="52.888257575757578"/>
    <x v="1415"/>
    <n v="12"/>
    <n v="21.002654754146434"/>
    <n v="48.165864779167968"/>
    <m/>
  </r>
  <r>
    <x v="1"/>
    <n v="81.99056557795258"/>
    <n v="44.118589743589745"/>
    <x v="1416"/>
    <n v="13"/>
    <n v="19.171825504216031"/>
    <n v="48.302181257651775"/>
    <m/>
  </r>
  <r>
    <x v="2"/>
    <n v="80.80996931098916"/>
    <n v="37.724358974358971"/>
    <x v="1417"/>
    <n v="14"/>
    <n v="17.938685929399913"/>
    <n v="48.439180365602446"/>
    <m/>
  </r>
  <r>
    <x v="3"/>
    <n v="81.551370115825364"/>
    <n v="32.041088226369297"/>
    <x v="1418"/>
    <n v="15"/>
    <n v="16.67258449085698"/>
    <n v="48.592042838997365"/>
    <m/>
  </r>
  <r>
    <x v="4"/>
    <n v="82.688637005454865"/>
    <n v="27.466059486712648"/>
    <x v="1419"/>
    <n v="16"/>
    <n v="15.639358574433636"/>
    <n v="48.70025525460013"/>
    <m/>
  </r>
  <r>
    <x v="5"/>
    <n v="84.018056200727614"/>
    <n v="22.928338154323765"/>
    <x v="1420"/>
    <n v="17"/>
    <n v="14.286375823561617"/>
    <n v="48.783240563857525"/>
    <m/>
  </r>
  <r>
    <x v="6"/>
    <n v="86.550140250869688"/>
    <n v="19.800597623088045"/>
    <x v="1421"/>
    <n v="18"/>
    <n v="13.500650746916433"/>
    <n v="48.881349756799416"/>
    <m/>
  </r>
  <r>
    <x v="7"/>
    <n v="88.266704986630359"/>
    <n v="16.589660997154187"/>
    <x v="1422"/>
    <n v="19"/>
    <n v="12.377724933746091"/>
    <n v="48.969356282706258"/>
    <m/>
  </r>
  <r>
    <x v="8"/>
    <n v="91.587003309124427"/>
    <n v="14.141920798482262"/>
    <x v="1423"/>
    <n v="20"/>
    <n v="11.54618809353461"/>
    <n v="49.057145068960999"/>
    <m/>
  </r>
  <r>
    <x v="9"/>
    <n v="93.312087186872418"/>
    <n v="11.930445129011023"/>
    <x v="1424"/>
    <n v="21"/>
    <n v="10.658934335993493"/>
    <n v="49.130584636583599"/>
    <m/>
  </r>
  <r>
    <x v="10"/>
    <n v="93.740591449657799"/>
    <n v="10.310575166003078"/>
    <x v="1425"/>
    <n v="22"/>
    <n v="10.080148808747818"/>
    <n v="49.195161989591803"/>
    <m/>
  </r>
  <r>
    <x v="11"/>
    <n v="93.925660295339455"/>
    <n v="8.7209745967573511"/>
    <x v="1426"/>
    <n v="23"/>
    <n v="9.3298784090916129"/>
    <n v="49.233981399266504"/>
    <m/>
  </r>
  <r>
    <x v="0"/>
    <n v="92.594881320196677"/>
    <n v="54.846695867453818"/>
    <x v="1427"/>
    <n v="24"/>
    <n v="8.6492875917182825"/>
    <n v="49.277941669584756"/>
    <m/>
  </r>
  <r>
    <x v="1"/>
    <n v="91.947398324886066"/>
    <n v="46.360400216808522"/>
    <x v="1428"/>
    <n v="25"/>
    <n v="8.0002573306884965"/>
    <n v="49.317867009731003"/>
    <m/>
  </r>
  <r>
    <x v="2"/>
    <n v="90.487821980712837"/>
    <n v="40.291564638575466"/>
    <x v="1429"/>
    <n v="0"/>
    <n v="56.274995239002095"/>
    <n v="49.366146496314968"/>
    <m/>
  </r>
  <r>
    <x v="3"/>
    <n v="89.576919683196593"/>
    <n v="33.914033497488433"/>
    <x v="1430"/>
    <n v="1"/>
    <n v="51.833160526742695"/>
    <n v="49.605241933699531"/>
    <m/>
  </r>
  <r>
    <x v="4"/>
    <n v="87.884360900908177"/>
    <n v="28.901499675833399"/>
    <x v="1431"/>
    <n v="2"/>
    <n v="48.336537373898864"/>
    <n v="49.842922156379089"/>
    <m/>
  </r>
  <r>
    <x v="5"/>
    <n v="86.798940691696657"/>
    <n v="24.327077858434077"/>
    <x v="1432"/>
    <n v="3"/>
    <n v="44.521728238514562"/>
    <n v="50.016872748037329"/>
    <m/>
  </r>
  <r>
    <x v="6"/>
    <n v="85.857749181614068"/>
    <n v="20.937426641617652"/>
    <x v="1433"/>
    <n v="4"/>
    <n v="41.930716512126764"/>
    <n v="50.155785362019799"/>
    <m/>
  </r>
  <r>
    <x v="7"/>
    <n v="85.561608434750667"/>
    <n v="17.660098236343579"/>
    <x v="1434"/>
    <n v="5"/>
    <n v="38.701607814564596"/>
    <n v="50.228909903111401"/>
    <m/>
  </r>
  <r>
    <x v="8"/>
    <n v="83.730579463863748"/>
    <n v="15.065768023742486"/>
    <x v="1435"/>
    <n v="6"/>
    <n v="36.128845205324453"/>
    <n v="50.298479904803258"/>
    <m/>
  </r>
  <r>
    <x v="9"/>
    <n v="82.254159078948547"/>
    <n v="12.781833546084437"/>
    <x v="1436"/>
    <n v="7"/>
    <n v="33.541530338959276"/>
    <n v="50.314233283800434"/>
    <m/>
  </r>
  <r>
    <x v="10"/>
    <n v="83.13707190397794"/>
    <n v="10.817189134489064"/>
    <x v="1437"/>
    <n v="8"/>
    <n v="31.062116974128088"/>
    <n v="50.337170307506952"/>
    <m/>
  </r>
  <r>
    <x v="11"/>
    <n v="81.235568886740026"/>
    <n v="9.0150592607189228"/>
    <x v="1438"/>
    <n v="9"/>
    <n v="28.327752880696906"/>
    <n v="50.344582251654693"/>
    <m/>
  </r>
  <r>
    <x v="0"/>
    <n v="80.64188440929432"/>
    <n v="56.551133117501429"/>
    <x v="1439"/>
    <n v="10"/>
    <n v="26.194116603836811"/>
    <n v="50.416988380144772"/>
    <m/>
  </r>
  <r>
    <x v="1"/>
    <n v="80.922155515090694"/>
    <n v="48.398839781433573"/>
    <x v="1440"/>
    <n v="11"/>
    <n v="24.531511483921054"/>
    <n v="50.470177742991751"/>
    <m/>
  </r>
  <r>
    <x v="2"/>
    <n v="82.539890831662248"/>
    <n v="41.184660233779077"/>
    <x v="1441"/>
    <n v="12"/>
    <n v="22.842927213677733"/>
    <n v="50.501296351134869"/>
    <m/>
  </r>
  <r>
    <x v="3"/>
    <n v="83.017320933938564"/>
    <n v="34.635117727321074"/>
    <x v="1442"/>
    <n v="13"/>
    <n v="21.021313461549948"/>
    <n v="50.516633581861861"/>
    <m/>
  </r>
  <r>
    <x v="4"/>
    <n v="84.139423505507736"/>
    <n v="30.116914879225146"/>
    <x v="1443"/>
    <n v="14"/>
    <n v="20.00232932023145"/>
    <n v="50.522331385831102"/>
    <m/>
  </r>
  <r>
    <x v="5"/>
    <n v="82.880034457064212"/>
    <n v="24.950743182139259"/>
    <x v="1444"/>
    <n v="15"/>
    <n v="18.133452101494409"/>
    <n v="50.493567359674806"/>
    <m/>
  </r>
  <r>
    <x v="6"/>
    <n v="79.834012165711172"/>
    <n v="21.073724361367795"/>
    <x v="1445"/>
    <n v="16"/>
    <n v="16.759660249408565"/>
    <n v="50.503031006201859"/>
    <m/>
  </r>
  <r>
    <x v="7"/>
    <n v="78.646405924376822"/>
    <n v="17.93807031173144"/>
    <x v="1446"/>
    <n v="17"/>
    <n v="15.610849928277187"/>
    <n v="50.514474360128567"/>
    <m/>
  </r>
  <r>
    <x v="8"/>
    <n v="75.09538394383371"/>
    <n v="15.424346436658613"/>
    <x v="1447"/>
    <n v="18"/>
    <n v="14.688738846658683"/>
    <n v="50.514740405271688"/>
    <m/>
  </r>
  <r>
    <x v="9"/>
    <n v="71.881330567268165"/>
    <n v="13.015086612720127"/>
    <x v="1448"/>
    <n v="19"/>
    <n v="13.562873548185193"/>
    <n v="50.498348398655963"/>
    <m/>
  </r>
  <r>
    <x v="10"/>
    <n v="69.532210261017269"/>
    <n v="10.994705960095891"/>
    <x v="1449"/>
    <n v="20"/>
    <n v="12.537622256439796"/>
    <n v="50.481677956514822"/>
    <m/>
  </r>
  <r>
    <x v="11"/>
    <n v="69.395277309109588"/>
    <n v="9.2405596930619929"/>
    <x v="1450"/>
    <n v="21"/>
    <n v="11.530728601604165"/>
    <n v="50.475718659733303"/>
    <m/>
  </r>
  <r>
    <x v="0"/>
    <n v="69.984492136544574"/>
    <n v="57.650220771741218"/>
    <x v="1451"/>
    <n v="22"/>
    <n v="10.604210839356311"/>
    <n v="50.473585205378647"/>
    <m/>
  </r>
  <r>
    <x v="1"/>
    <n v="67.726397296132021"/>
    <n v="49.300766424974526"/>
    <x v="1452"/>
    <n v="23"/>
    <n v="9.9233420583880321"/>
    <n v="50.460586062929394"/>
    <m/>
  </r>
  <r>
    <x v="2"/>
    <n v="64.616959970689479"/>
    <n v="41.716033128824598"/>
    <x v="1453"/>
    <n v="24"/>
    <n v="9.1882796836926239"/>
    <n v="50.44031406529362"/>
    <m/>
  </r>
  <r>
    <x v="3"/>
    <n v="61.353751463109347"/>
    <n v="35.897146084736747"/>
    <x v="1454"/>
    <n v="25"/>
    <n v="8.6520303995720553"/>
    <n v="50.408619272201832"/>
    <m/>
  </r>
  <r>
    <x v="4"/>
    <n v="59.201222810810407"/>
    <n v="30.502442327905815"/>
    <x v="1455"/>
    <n v="0"/>
    <n v="59.502783643693604"/>
    <n v="50.365977075216975"/>
    <m/>
  </r>
  <r>
    <x v="5"/>
    <n v="58.254378449218109"/>
    <n v="25.784777677589787"/>
    <x v="1456"/>
    <n v="1"/>
    <n v="55.041843532916673"/>
    <n v="50.04832990560665"/>
    <m/>
  </r>
  <r>
    <x v="6"/>
    <n v="58.852712649232153"/>
    <n v="21.69810707969333"/>
    <x v="1457"/>
    <n v="2"/>
    <n v="50.684870361285121"/>
    <n v="49.826788965587006"/>
    <m/>
  </r>
  <r>
    <x v="7"/>
    <n v="56.907040576906503"/>
    <n v="18.151267239821394"/>
    <x v="1458"/>
    <n v="3"/>
    <n v="46.39704852727791"/>
    <n v="49.619166638247066"/>
    <m/>
  </r>
  <r>
    <x v="8"/>
    <n v="60.016692988471469"/>
    <n v="15.343630314667923"/>
    <x v="1459"/>
    <n v="4"/>
    <n v="42.917897816863373"/>
    <n v="49.483971643035041"/>
    <m/>
  </r>
  <r>
    <x v="9"/>
    <n v="63.102962708123869"/>
    <n v="12.951056996717897"/>
    <x v="1460"/>
    <n v="5"/>
    <n v="39.640802837404628"/>
    <n v="49.367165095356739"/>
    <m/>
  </r>
  <r>
    <x v="10"/>
    <n v="65.164772042906421"/>
    <n v="10.850228877834445"/>
    <x v="1461"/>
    <n v="6"/>
    <n v="36.341515821786274"/>
    <n v="49.266269509541196"/>
    <m/>
  </r>
  <r>
    <x v="11"/>
    <n v="67.194453617447152"/>
    <n v="9.2359753241056186"/>
    <x v="1462"/>
    <n v="7"/>
    <n v="33.851180158997295"/>
    <n v="49.184462139853665"/>
    <m/>
  </r>
  <r>
    <x v="0"/>
    <n v="67.798236268169887"/>
    <n v="57.679017085813015"/>
    <x v="1463"/>
    <n v="8"/>
    <n v="31.162178220122616"/>
    <n v="49.092947470241427"/>
    <m/>
  </r>
  <r>
    <x v="1"/>
    <n v="70.121802816566628"/>
    <n v="49.568793655950493"/>
    <x v="1464"/>
    <n v="9"/>
    <n v="29.305235615312885"/>
    <n v="49.024351839534582"/>
    <m/>
  </r>
  <r>
    <x v="2"/>
    <n v="72.79819834548897"/>
    <n v="41.599200746091476"/>
    <x v="1465"/>
    <n v="10"/>
    <n v="26.912173002271025"/>
    <n v="48.862101819568259"/>
    <m/>
  </r>
  <r>
    <x v="3"/>
    <n v="74.248054115620462"/>
    <n v="35.245845199998286"/>
    <x v="1466"/>
    <n v="11"/>
    <n v="24.951612693853168"/>
    <n v="48.719428033221057"/>
    <m/>
  </r>
  <r>
    <x v="4"/>
    <n v="74.024468256835704"/>
    <n v="29.754519883343519"/>
    <x v="1467"/>
    <n v="12"/>
    <n v="23.049979828492141"/>
    <n v="48.597715417696939"/>
    <m/>
  </r>
  <r>
    <x v="5"/>
    <n v="74.469271310661583"/>
    <n v="24.888664105149374"/>
    <x v="1468"/>
    <n v="13"/>
    <n v="21.098233815134567"/>
    <n v="48.507077067084815"/>
    <m/>
  </r>
  <r>
    <x v="6"/>
    <n v="75.770045935141738"/>
    <n v="21.144385895862079"/>
    <x v="1469"/>
    <n v="14"/>
    <n v="19.614014967121523"/>
    <n v="48.443347482906503"/>
    <m/>
  </r>
  <r>
    <x v="7"/>
    <n v="76.264208038297056"/>
    <n v="17.990003369159364"/>
    <x v="1470"/>
    <n v="15"/>
    <n v="18.261211329609633"/>
    <n v="48.374877298340834"/>
    <m/>
  </r>
  <r>
    <x v="8"/>
    <n v="74.156091829360449"/>
    <n v="15.227366949227896"/>
    <x v="1471"/>
    <n v="16"/>
    <n v="16.914145527419283"/>
    <n v="48.279586574377682"/>
    <m/>
  </r>
  <r>
    <x v="9"/>
    <n v="70.657978185796466"/>
    <n v="12.846188633714974"/>
    <x v="1472"/>
    <n v="17"/>
    <n v="15.614441537709276"/>
    <n v="48.172431796977548"/>
    <m/>
  </r>
  <r>
    <x v="10"/>
    <n v="66.872588572969079"/>
    <n v="10.877092455004497"/>
    <x v="1473"/>
    <n v="18"/>
    <n v="14.467446757346508"/>
    <n v="48.10806481077551"/>
    <m/>
  </r>
  <r>
    <x v="11"/>
    <n v="63.234480024770967"/>
    <n v="9.1638706778449119"/>
    <x v="1474"/>
    <n v="19"/>
    <n v="13.337822579279868"/>
    <n v="48.012632334167357"/>
    <m/>
  </r>
  <r>
    <x v="0"/>
    <n v="61.321570966452356"/>
    <n v="58.06234365980373"/>
    <x v="1475"/>
    <n v="20"/>
    <n v="12.457171749889195"/>
    <n v="47.938466500631307"/>
    <m/>
  </r>
  <r>
    <x v="1"/>
    <n v="62.179754128658061"/>
    <n v="48.991281952605789"/>
    <x v="1476"/>
    <n v="21"/>
    <n v="11.501926967816315"/>
    <n v="47.876363558711411"/>
    <m/>
  </r>
  <r>
    <x v="2"/>
    <n v="62.705407046898948"/>
    <n v="40.593116420146806"/>
    <x v="1477"/>
    <n v="22"/>
    <n v="10.428722416291487"/>
    <n v="47.816314402132598"/>
    <m/>
  </r>
  <r>
    <x v="3"/>
    <n v="62.846871091347168"/>
    <n v="34.324707130763876"/>
    <x v="1478"/>
    <n v="23"/>
    <n v="9.6496700903049692"/>
    <n v="47.781030362983586"/>
    <m/>
  </r>
  <r>
    <x v="4"/>
    <n v="61.878219192115985"/>
    <n v="28.476813990926196"/>
    <x v="1479"/>
    <n v="24"/>
    <n v="8.7603999769534084"/>
    <n v="47.727733955527363"/>
    <m/>
  </r>
  <r>
    <x v="5"/>
    <n v="60.766234648111045"/>
    <n v="23.99143694508782"/>
    <x v="1480"/>
    <n v="25"/>
    <n v="8.0763607402765185"/>
    <n v="47.700521986735289"/>
    <m/>
  </r>
  <r>
    <x v="6"/>
    <n v="57.987031916482131"/>
    <n v="20.265135380152383"/>
    <x v="1481"/>
    <n v="0"/>
    <n v="55.214546853954197"/>
    <n v="47.683440386266895"/>
    <m/>
  </r>
  <r>
    <x v="7"/>
    <n v="55.368863643883856"/>
    <n v="17.458161382826468"/>
    <x v="1482"/>
    <n v="1"/>
    <n v="52.051040842651382"/>
    <n v="47.653371511287972"/>
    <m/>
  </r>
  <r>
    <x v="8"/>
    <n v="53.774580975017955"/>
    <n v="14.676218685085162"/>
    <x v="1483"/>
    <n v="2"/>
    <n v="47.881968942195989"/>
    <n v="47.52919929593606"/>
    <m/>
  </r>
  <r>
    <x v="9"/>
    <n v="51.990335845183665"/>
    <n v="12.484655598061712"/>
    <x v="1484"/>
    <n v="3"/>
    <n v="44.571916091915625"/>
    <n v="47.447825624206295"/>
    <m/>
  </r>
  <r>
    <x v="10"/>
    <n v="49.778926735464175"/>
    <n v="10.58204068762794"/>
    <x v="1485"/>
    <n v="4"/>
    <n v="41.341009423206337"/>
    <n v="47.344920992630044"/>
    <m/>
  </r>
  <r>
    <x v="11"/>
    <n v="48.714808317641427"/>
    <n v="8.9540344279928732"/>
    <x v="1486"/>
    <n v="5"/>
    <n v="38.278712428894757"/>
    <n v="47.322906833323046"/>
    <m/>
  </r>
  <r>
    <x v="0"/>
    <n v="47.004040354996391"/>
    <n v="55.916875120261679"/>
    <x v="1487"/>
    <n v="6"/>
    <n v="35.237116331004472"/>
    <n v="47.314153898322068"/>
    <m/>
  </r>
  <r>
    <x v="1"/>
    <n v="44.500902919260461"/>
    <n v="47.29799736534391"/>
    <x v="1488"/>
    <n v="7"/>
    <n v="32.615732119232241"/>
    <n v="47.319972528143317"/>
    <m/>
  </r>
  <r>
    <x v="2"/>
    <n v="41.084684943613617"/>
    <n v="40.069600919055482"/>
    <x v="1489"/>
    <n v="8"/>
    <n v="30.236137205580089"/>
    <n v="47.307080117358993"/>
    <m/>
  </r>
  <r>
    <x v="3"/>
    <n v="40.284709128211617"/>
    <n v="32.837430747816335"/>
    <x v="1490"/>
    <n v="9"/>
    <n v="27.114860345767504"/>
    <n v="47.263595302170557"/>
    <m/>
  </r>
  <r>
    <x v="4"/>
    <n v="39.471117478289067"/>
    <n v="27.652408141474041"/>
    <x v="1491"/>
    <n v="10"/>
    <n v="24.986076886583916"/>
    <n v="47.274740749434841"/>
    <m/>
  </r>
  <r>
    <x v="5"/>
    <n v="39.40996204317576"/>
    <n v="23.573396361372076"/>
    <x v="1492"/>
    <n v="11"/>
    <n v="23.308492384277535"/>
    <n v="47.317386735872397"/>
    <m/>
  </r>
  <r>
    <x v="6"/>
    <n v="39.306675278920409"/>
    <n v="20.172625161750208"/>
    <x v="1493"/>
    <n v="12"/>
    <n v="21.826362095228333"/>
    <n v="47.327856109860882"/>
    <m/>
  </r>
  <r>
    <x v="7"/>
    <n v="39.000163622159128"/>
    <n v="17.093038183022557"/>
    <x v="1494"/>
    <n v="13"/>
    <n v="20.237884428727476"/>
    <n v="47.314071944322819"/>
    <m/>
  </r>
  <r>
    <x v="8"/>
    <n v="38.822745541339643"/>
    <n v="14.425431543913497"/>
    <x v="1495"/>
    <n v="14"/>
    <n v="18.689667475484956"/>
    <n v="47.300784185730599"/>
    <m/>
  </r>
  <r>
    <x v="9"/>
    <n v="39.553584964804784"/>
    <n v="11.973045972698081"/>
    <x v="1496"/>
    <n v="15"/>
    <n v="16.97478655610713"/>
    <n v="47.309330891415946"/>
    <m/>
  </r>
  <r>
    <x v="10"/>
    <n v="42.973450638950887"/>
    <n v="9.9699989889022866"/>
    <x v="1497"/>
    <n v="16"/>
    <n v="15.467556032517432"/>
    <n v="47.323541331566716"/>
    <m/>
  </r>
  <r>
    <x v="11"/>
    <n v="45.600981979543782"/>
    <n v="8.6857161371557918"/>
    <x v="1498"/>
    <n v="17"/>
    <n v="14.745487223981883"/>
    <n v="47.349386234980351"/>
    <m/>
  </r>
  <r>
    <x v="0"/>
    <n v="49.238851642586184"/>
    <n v="52.663973841123287"/>
    <x v="1499"/>
    <n v="18"/>
    <n v="13.179108323136361"/>
    <n v="47.330001775652136"/>
    <m/>
  </r>
  <r>
    <x v="1"/>
    <n v="52.322703257266205"/>
    <n v="45.050083595957801"/>
    <x v="1500"/>
    <n v="19"/>
    <n v="12.336583826543251"/>
    <n v="47.345034981968645"/>
    <m/>
  </r>
  <r>
    <x v="2"/>
    <n v="55.779036439974135"/>
    <n v="38.773444142080123"/>
    <x v="1501"/>
    <n v="20"/>
    <n v="11.618782033970417"/>
    <n v="47.342285918780121"/>
    <m/>
  </r>
  <r>
    <x v="3"/>
    <n v="59.222321966613642"/>
    <n v="32.604375880904932"/>
    <x v="1502"/>
    <n v="21"/>
    <n v="10.691263354002389"/>
    <n v="47.33392832543155"/>
    <m/>
  </r>
  <r>
    <x v="4"/>
    <n v="63.856523057172666"/>
    <n v="27.736218257074871"/>
    <x v="1503"/>
    <n v="22"/>
    <n v="9.9523878877798708"/>
    <n v="47.353633861221418"/>
    <m/>
  </r>
  <r>
    <x v="5"/>
    <n v="67.542268970277902"/>
    <n v="22.743259062502311"/>
    <x v="1504"/>
    <n v="23"/>
    <n v="8.9301685896459304"/>
    <n v="47.373973421901518"/>
    <m/>
  </r>
  <r>
    <x v="6"/>
    <n v="69.765266279708058"/>
    <n v="19.533737120756896"/>
    <x v="1505"/>
    <n v="24"/>
    <n v="8.3930383982603392"/>
    <n v="47.40509832922681"/>
    <m/>
  </r>
  <r>
    <x v="7"/>
    <n v="72.487122936156553"/>
    <n v="16.686843321430548"/>
    <x v="1506"/>
    <n v="25"/>
    <n v="7.8457591339531563"/>
    <n v="47.416976184880284"/>
    <m/>
  </r>
  <r>
    <x v="8"/>
    <n v="74.526148809342359"/>
    <n v="14.402686469650144"/>
    <x v="1507"/>
    <n v="0"/>
    <n v="54.808617041738792"/>
    <n v="47.42515784197623"/>
    <m/>
  </r>
  <r>
    <x v="9"/>
    <n v="76.130414907246418"/>
    <n v="12.097074668253804"/>
    <x v="1508"/>
    <n v="1"/>
    <n v="50.37471593540068"/>
    <n v="47.389326543682103"/>
    <m/>
  </r>
  <r>
    <x v="10"/>
    <n v="76.956098081486417"/>
    <n v="10.266746690205366"/>
    <x v="1509"/>
    <n v="2"/>
    <n v="46.783424373844184"/>
    <n v="47.343074704061841"/>
    <m/>
  </r>
  <r>
    <x v="11"/>
    <n v="79.459277155757675"/>
    <n v="8.6601169470797821"/>
    <x v="1510"/>
    <n v="3"/>
    <n v="43.182703565636267"/>
    <n v="47.339195092823473"/>
    <m/>
  </r>
  <r>
    <x v="0"/>
    <n v="80.699752285394098"/>
    <n v="55.839661636066523"/>
    <x v="1511"/>
    <n v="4"/>
    <n v="41.043818272561751"/>
    <n v="47.299948703907205"/>
    <m/>
  </r>
  <r>
    <x v="1"/>
    <n v="79.99688244346963"/>
    <n v="47.44415442291055"/>
    <x v="1512"/>
    <n v="5"/>
    <n v="38.160547806381643"/>
    <n v="47.16004151870893"/>
    <m/>
  </r>
  <r>
    <x v="2"/>
    <n v="82.433846634187645"/>
    <n v="40.124406534983365"/>
    <x v="1513"/>
    <n v="6"/>
    <n v="35.315667833591284"/>
    <n v="47.064794490047646"/>
    <m/>
  </r>
  <r>
    <x v="3"/>
    <n v="83.575605724399153"/>
    <n v="33.683536632560788"/>
    <x v="1514"/>
    <n v="7"/>
    <n v="32.441684573643983"/>
    <n v="46.985558696002876"/>
    <m/>
  </r>
  <r>
    <x v="4"/>
    <n v="85.869921028477677"/>
    <n v="28.131881277106402"/>
    <x v="1515"/>
    <n v="8"/>
    <n v="29.649092200536209"/>
    <n v="46.991402869044059"/>
    <m/>
  </r>
  <r>
    <x v="5"/>
    <n v="87.118308284095647"/>
    <n v="23.64128751166345"/>
    <x v="1516"/>
    <n v="9"/>
    <n v="27.26532388383519"/>
    <n v="47.04562256533729"/>
    <m/>
  </r>
  <r>
    <x v="6"/>
    <n v="88.870201659011002"/>
    <n v="20.25465944443167"/>
    <x v="1517"/>
    <n v="10"/>
    <n v="25.561797703491052"/>
    <n v="47.168349872323624"/>
    <m/>
  </r>
  <r>
    <x v="7"/>
    <n v="92.097441768686735"/>
    <n v="16.980337546650958"/>
    <x v="1518"/>
    <n v="11"/>
    <n v="23.449828933121911"/>
    <n v="47.235537736177776"/>
    <m/>
  </r>
  <r>
    <x v="8"/>
    <n v="95.573029478334504"/>
    <n v="14.319983623709925"/>
    <x v="1519"/>
    <n v="12"/>
    <n v="21.640275860464541"/>
    <n v="47.344703917285855"/>
    <m/>
  </r>
  <r>
    <x v="9"/>
    <n v="99.42824103062263"/>
    <n v="12.12973360801786"/>
    <x v="1520"/>
    <n v="13"/>
    <n v="20.058499687732549"/>
    <n v="47.443821998904205"/>
    <m/>
  </r>
  <r>
    <x v="10"/>
    <n v="102.05553949386062"/>
    <n v="10.392029040032217"/>
    <x v="1521"/>
    <n v="14"/>
    <n v="18.805048002237104"/>
    <n v="47.509475243811927"/>
    <m/>
  </r>
  <r>
    <x v="11"/>
    <n v="100.30885760433968"/>
    <n v="8.6692989053201917"/>
    <x v="1522"/>
    <n v="15"/>
    <n v="17.166627498142539"/>
    <n v="47.575302713891986"/>
    <m/>
  </r>
  <r>
    <x v="0"/>
    <n v="97.865282900841066"/>
    <n v="54.186292415649326"/>
    <x v="1523"/>
    <n v="16"/>
    <n v="15.816462228601468"/>
    <n v="47.653764067038821"/>
    <m/>
  </r>
  <r>
    <x v="1"/>
    <n v="97.796950702736765"/>
    <n v="45.345647335457969"/>
    <x v="1524"/>
    <n v="17"/>
    <n v="14.483797023050938"/>
    <n v="47.768310295201175"/>
    <m/>
  </r>
  <r>
    <x v="2"/>
    <n v="92.809254121260096"/>
    <n v="38.286805069316031"/>
    <x v="1525"/>
    <n v="18"/>
    <n v="13.382056608409297"/>
    <n v="47.884959252844993"/>
    <m/>
  </r>
  <r>
    <x v="3"/>
    <n v="88.519394847155027"/>
    <n v="32.157760941390151"/>
    <x v="1526"/>
    <n v="19"/>
    <n v="12.299471473498201"/>
    <n v="48.008442770818618"/>
    <m/>
  </r>
  <r>
    <x v="4"/>
    <n v="82.439591714486383"/>
    <n v="27.491288429668348"/>
    <x v="1527"/>
    <n v="20"/>
    <n v="11.505954523764617"/>
    <n v="48.138943813634299"/>
    <m/>
  </r>
  <r>
    <x v="5"/>
    <n v="78.318925739334176"/>
    <n v="23.924816180233663"/>
    <x v="1528"/>
    <n v="21"/>
    <n v="10.957288087165724"/>
    <n v="48.250154165988739"/>
    <m/>
  </r>
  <r>
    <x v="6"/>
    <n v="74.837217729642461"/>
    <n v="20.406366526144012"/>
    <x v="1529"/>
    <n v="22"/>
    <n v="10.226971956961153"/>
    <n v="48.340956890954779"/>
    <m/>
  </r>
  <r>
    <x v="7"/>
    <n v="71.511063583077302"/>
    <n v="17.049820003852037"/>
    <x v="1530"/>
    <n v="23"/>
    <n v="9.3503548385372959"/>
    <n v="48.41678319728306"/>
    <m/>
  </r>
  <r>
    <x v="8"/>
    <n v="67.664502275315513"/>
    <n v="14.252893535232227"/>
    <x v="1531"/>
    <n v="24"/>
    <n v="8.5533894495822373"/>
    <n v="48.494357701785574"/>
    <m/>
  </r>
  <r>
    <x v="9"/>
    <n v="61.945385201483724"/>
    <n v="12.115579802783763"/>
    <x v="1532"/>
    <n v="25"/>
    <n v="7.9562115047485236"/>
    <n v="48.558763575325273"/>
    <m/>
  </r>
  <r>
    <x v="10"/>
    <n v="56.605643271142874"/>
    <n v="10.220972509821436"/>
    <x v="1533"/>
    <n v="0"/>
    <n v="54.324894514767934"/>
    <n v="48.610713640662027"/>
    <m/>
  </r>
  <r>
    <x v="11"/>
    <n v="55.204290199077072"/>
    <n v="8.5538624305495929"/>
    <x v="1534"/>
    <n v="1"/>
    <n v="49.75031610052708"/>
    <n v="48.987108564013681"/>
    <m/>
  </r>
  <r>
    <x v="0"/>
    <n v="55.474467432273059"/>
    <n v="54.507096279248181"/>
    <x v="1535"/>
    <n v="2"/>
    <n v="46.731049622126356"/>
    <n v="49.351359649412338"/>
    <m/>
  </r>
  <r>
    <x v="1"/>
    <n v="56.606272310281419"/>
    <n v="45.46413502109705"/>
    <x v="1536"/>
    <n v="3"/>
    <n v="42.6528773152667"/>
    <n v="49.697876525912271"/>
    <m/>
  </r>
  <r>
    <x v="2"/>
    <n v="58.283895361693801"/>
    <n v="38.140089381569418"/>
    <x v="1537"/>
    <n v="4"/>
    <n v="39.155071272384916"/>
    <n v="50.118072961795519"/>
    <m/>
  </r>
  <r>
    <x v="3"/>
    <n v="59.260340727890942"/>
    <n v="32.824296268982067"/>
    <x v="1538"/>
    <n v="5"/>
    <n v="36.87471291945441"/>
    <n v="50.520173655474309"/>
    <m/>
  </r>
  <r>
    <x v="4"/>
    <n v="60.546137090839203"/>
    <n v="27.857973540088967"/>
    <x v="1539"/>
    <n v="6"/>
    <n v="34.245984613986913"/>
    <n v="50.811202656551679"/>
    <m/>
  </r>
  <r>
    <x v="5"/>
    <n v="64.353010262687391"/>
    <n v="24.175265224646981"/>
    <x v="1540"/>
    <n v="7"/>
    <n v="32.520580909700065"/>
    <n v="51.144823185936566"/>
    <m/>
  </r>
  <r>
    <x v="6"/>
    <n v="67.734560454165546"/>
    <n v="20.639013553531537"/>
    <x v="1541"/>
    <n v="8"/>
    <n v="30.381058100494705"/>
    <n v="51.373699071739154"/>
    <m/>
  </r>
  <r>
    <x v="7"/>
    <n v="70.695800077103783"/>
    <n v="17.955172891392831"/>
    <x v="1542"/>
    <n v="9"/>
    <n v="28.922142528150832"/>
    <n v="51.57297066913047"/>
    <m/>
  </r>
  <r>
    <x v="8"/>
    <n v="73.306912033412473"/>
    <n v="15.016441403191097"/>
    <x v="1543"/>
    <n v="10"/>
    <n v="26.468833865522015"/>
    <n v="51.665738640577899"/>
    <m/>
  </r>
  <r>
    <x v="9"/>
    <n v="76.966370730246993"/>
    <n v="12.921579303919327"/>
    <x v="1544"/>
    <n v="11"/>
    <n v="24.923572378080991"/>
    <n v="51.742030619790285"/>
    <m/>
  </r>
  <r>
    <x v="10"/>
    <n v="79.822809003098797"/>
    <n v="10.886734002517663"/>
    <x v="1545"/>
    <n v="12"/>
    <n v="22.978369962312179"/>
    <n v="51.794416229129013"/>
    <m/>
  </r>
  <r>
    <x v="11"/>
    <n v="81.51314688109774"/>
    <n v="9.0683460355996015"/>
    <x v="1546"/>
    <n v="13"/>
    <n v="20.944818493986897"/>
    <n v="51.855685566641206"/>
    <m/>
  </r>
  <r>
    <x v="0"/>
    <n v="81.65078806629711"/>
    <n v="57.844265439202154"/>
    <x v="1547"/>
    <n v="14"/>
    <n v="19.6937188483179"/>
    <n v="51.934096023148122"/>
    <m/>
  </r>
  <r>
    <x v="1"/>
    <n v="79.515003411505305"/>
    <n v="48.920804933463167"/>
    <x v="1548"/>
    <n v="15"/>
    <n v="18.225855765624786"/>
    <n v="51.983965241353189"/>
    <m/>
  </r>
  <r>
    <x v="2"/>
    <n v="80.599892264088069"/>
    <n v="42.589194317529277"/>
    <x v="1549"/>
    <n v="16"/>
    <n v="17.362836308793081"/>
    <n v="51.991859919545874"/>
    <m/>
  </r>
  <r>
    <x v="3"/>
    <n v="81.632259872799182"/>
    <n v="35.996343306657145"/>
    <x v="1550"/>
    <n v="17"/>
    <n v="16.058557951242516"/>
    <n v="51.95044831690393"/>
    <m/>
  </r>
  <r>
    <x v="4"/>
    <n v="83.124476819302586"/>
    <n v="30.827265258890979"/>
    <x v="1551"/>
    <n v="18"/>
    <n v="15.04908410105322"/>
    <n v="51.932065051797146"/>
    <m/>
  </r>
  <r>
    <x v="5"/>
    <n v="81.857334940491924"/>
    <n v="26.322158628519052"/>
    <x v="1552"/>
    <n v="19"/>
    <n v="14.061235551509846"/>
    <n v="51.888733695448408"/>
    <m/>
  </r>
  <r>
    <x v="6"/>
    <n v="82.911898985578361"/>
    <n v="22.251437501893935"/>
    <x v="1553"/>
    <n v="20"/>
    <n v="13.007294280549566"/>
    <n v="51.854515020634985"/>
    <m/>
  </r>
  <r>
    <x v="7"/>
    <n v="82.86209979873037"/>
    <n v="19.045961005979265"/>
    <x v="1554"/>
    <n v="21"/>
    <n v="12.183124874207296"/>
    <n v="51.817805269597123"/>
    <m/>
  </r>
  <r>
    <x v="8"/>
    <n v="83.961724754586882"/>
    <n v="16.072891519597775"/>
    <x v="1555"/>
    <n v="22"/>
    <n v="11.250627092392936"/>
    <n v="51.784074146250227"/>
    <m/>
  </r>
  <r>
    <x v="9"/>
    <n v="86.15076192190935"/>
    <n v="13.574502523874029"/>
    <x v="1556"/>
    <n v="23"/>
    <n v="10.397610649321148"/>
    <n v="51.749580971710188"/>
    <m/>
  </r>
  <r>
    <x v="10"/>
    <n v="87.621576086303961"/>
    <n v="11.242078196117509"/>
    <x v="1557"/>
    <n v="24"/>
    <n v="9.4228687423682143"/>
    <n v="51.730587347930019"/>
    <m/>
  </r>
  <r>
    <x v="11"/>
    <n v="89.487186185755775"/>
    <n v="9.4391073265631711"/>
    <x v="1558"/>
    <n v="25"/>
    <n v="8.6575373867946865"/>
    <n v="51.728824327811672"/>
    <m/>
  </r>
  <r>
    <x v="0"/>
    <n v="91.253590165797974"/>
    <n v="59.406225980015371"/>
    <x v="1559"/>
    <n v="0"/>
    <n v="59.406225980015371"/>
    <n v="51.715900442779301"/>
    <m/>
  </r>
  <r>
    <x v="1"/>
    <n v="93.090059562186823"/>
    <n v="49.957872642346125"/>
    <x v="1560"/>
    <n v="1"/>
    <n v="54.667705753409066"/>
    <n v="51.660038867790632"/>
    <m/>
  </r>
  <r>
    <x v="2"/>
    <n v="93.808335827928772"/>
    <n v="42.932439316138243"/>
    <x v="1561"/>
    <n v="2"/>
    <n v="51.409027454875378"/>
    <n v="51.699109742902429"/>
    <m/>
  </r>
  <r>
    <x v="3"/>
    <n v="95.258718492120622"/>
    <n v="36.880422153471109"/>
    <x v="1562"/>
    <n v="3"/>
    <n v="48.325529199690578"/>
    <n v="51.712630779709556"/>
    <m/>
  </r>
  <r>
    <x v="4"/>
    <n v="96.948623978665339"/>
    <n v="31.093229841728512"/>
    <x v="1563"/>
    <n v="4"/>
    <n v="44.583430637048529"/>
    <n v="51.751527092543988"/>
    <m/>
  </r>
  <r>
    <x v="5"/>
    <n v="98.764953016716547"/>
    <n v="26.005425877447571"/>
    <x v="1564"/>
    <n v="5"/>
    <n v="40.803604433999041"/>
    <n v="51.754162668236539"/>
    <m/>
  </r>
  <r>
    <x v="6"/>
    <n v="99.208943873394745"/>
    <n v="22.568811412380537"/>
    <x v="1565"/>
    <n v="6"/>
    <n v="38.749861760682855"/>
    <n v="51.802594980356055"/>
    <m/>
  </r>
  <r>
    <x v="7"/>
    <n v="100.5040975171223"/>
    <n v="18.953461430358811"/>
    <x v="1566"/>
    <n v="7"/>
    <n v="35.610405368034932"/>
    <n v="51.764493089117572"/>
    <m/>
  </r>
  <r>
    <x v="8"/>
    <n v="101.53072298547869"/>
    <n v="16.08551553115888"/>
    <x v="1567"/>
    <n v="8"/>
    <n v="33.071224665277576"/>
    <n v="51.835021789891222"/>
    <m/>
  </r>
  <r>
    <x v="9"/>
    <n v="102.78993214616969"/>
    <n v="13.412138313641984"/>
    <x v="1568"/>
    <n v="9"/>
    <n v="30.174510142691222"/>
    <n v="51.862099111982396"/>
    <m/>
  </r>
  <r>
    <x v="10"/>
    <n v="104.81245145137603"/>
    <n v="11.169770248240889"/>
    <x v="1569"/>
    <n v="10"/>
    <n v="27.498775584889181"/>
    <n v="51.933881040566185"/>
    <m/>
  </r>
  <r>
    <x v="11"/>
    <n v="106.9531173416712"/>
    <n v="9.514057295612206"/>
    <x v="1570"/>
    <n v="11"/>
    <n v="25.630778104153663"/>
    <n v="52.023703247384148"/>
    <m/>
  </r>
  <r>
    <x v="0"/>
    <n v="109.53289615679303"/>
    <n v="59.946313872111979"/>
    <x v="1571"/>
    <n v="12"/>
    <n v="23.805506018726735"/>
    <n v="52.076867959782192"/>
    <m/>
  </r>
  <r>
    <x v="1"/>
    <n v="109.41054068957904"/>
    <n v="50.634572981423716"/>
    <x v="1572"/>
    <n v="13"/>
    <n v="22.003359656830245"/>
    <n v="52.116118995653004"/>
    <m/>
  </r>
  <r>
    <x v="2"/>
    <n v="108.94527291498135"/>
    <n v="42.830910820557072"/>
    <x v="1573"/>
    <n v="14"/>
    <n v="20.366953294086166"/>
    <n v="52.155334810029267"/>
    <m/>
  </r>
  <r>
    <x v="3"/>
    <n v="108.13460218580805"/>
    <n v="35.230958523329527"/>
    <x v="1574"/>
    <n v="15"/>
    <n v="18.332433921226059"/>
    <n v="52.17946360564855"/>
    <m/>
  </r>
  <r>
    <x v="4"/>
    <n v="106.90552149087462"/>
    <n v="29.511032048219985"/>
    <x v="1575"/>
    <n v="16"/>
    <n v="16.803779673126858"/>
    <n v="52.239629748360812"/>
    <m/>
  </r>
  <r>
    <x v="5"/>
    <n v="104.56728750701224"/>
    <n v="25.37423292308489"/>
    <x v="1576"/>
    <n v="17"/>
    <n v="15.810383872300873"/>
    <n v="52.338471434831582"/>
    <m/>
  </r>
  <r>
    <x v="6"/>
    <n v="101.40822316367395"/>
    <n v="21.213646890377262"/>
    <x v="1577"/>
    <n v="18"/>
    <n v="14.464110790345298"/>
    <n v="52.410601162226783"/>
    <m/>
  </r>
  <r>
    <x v="7"/>
    <n v="98.254955398784716"/>
    <n v="18.226895758855093"/>
    <x v="1578"/>
    <n v="19"/>
    <n v="13.599283441528586"/>
    <n v="52.488928545990582"/>
    <m/>
  </r>
  <r>
    <x v="8"/>
    <n v="96.237908661388985"/>
    <n v="15.324507776647536"/>
    <x v="1579"/>
    <n v="20"/>
    <n v="12.51171264153847"/>
    <n v="52.550461094594297"/>
    <m/>
  </r>
  <r>
    <x v="9"/>
    <n v="93.843431846967405"/>
    <n v="13.126765737737589"/>
    <x v="1580"/>
    <n v="21"/>
    <n v="11.727754709024223"/>
    <n v="52.621205679270162"/>
    <m/>
  </r>
  <r>
    <x v="10"/>
    <n v="92.422321549956607"/>
    <n v="11.031507379669149"/>
    <x v="1581"/>
    <n v="22"/>
    <n v="10.784969236102413"/>
    <n v="52.670586778648499"/>
    <m/>
  </r>
  <r>
    <x v="11"/>
    <n v="90.41692784536167"/>
    <n v="9.479343156492126"/>
    <x v="1582"/>
    <n v="23"/>
    <n v="10.141196728288897"/>
    <n v="52.725875567700811"/>
    <m/>
  </r>
  <r>
    <x v="0"/>
    <n v="87.905744997502609"/>
    <n v="59.601188764260385"/>
    <x v="1583"/>
    <n v="24"/>
    <n v="9.3990679707705098"/>
    <n v="52.765457111278749"/>
    <m/>
  </r>
  <r>
    <x v="1"/>
    <n v="88.373421940125738"/>
    <n v="49.158204464503001"/>
    <x v="1584"/>
    <n v="25"/>
    <n v="8.4830649388578045"/>
    <n v="52.794439893033555"/>
    <m/>
  </r>
  <r>
    <x v="2"/>
    <n v="86.660379458452198"/>
    <n v="41.993511602591049"/>
    <x v="1585"/>
    <n v="0"/>
    <n v="58.65209471766849"/>
    <n v="52.839331366999161"/>
    <m/>
  </r>
  <r>
    <x v="3"/>
    <n v="86.052645172678965"/>
    <n v="36.113765265094464"/>
    <x v="1586"/>
    <n v="1"/>
    <n v="55.19516256741835"/>
    <n v="53.065518500211304"/>
    <m/>
  </r>
  <r>
    <x v="4"/>
    <n v="86.538980475539958"/>
    <n v="30.847751568139362"/>
    <x v="1587"/>
    <n v="2"/>
    <n v="51.591561451771589"/>
    <n v="53.207873043210178"/>
    <m/>
  </r>
  <r>
    <x v="5"/>
    <n v="86.128983137202397"/>
    <n v="26.692428897620765"/>
    <x v="1588"/>
    <n v="3"/>
    <n v="48.850629422955322"/>
    <n v="53.31786922676995"/>
    <m/>
  </r>
  <r>
    <x v="6"/>
    <n v="86.807630228572478"/>
    <n v="22.279783066821832"/>
    <x v="1589"/>
    <n v="4"/>
    <n v="44.619010908897934"/>
    <n v="53.347619150478629"/>
    <m/>
  </r>
  <r>
    <x v="7"/>
    <n v="86.236918348590862"/>
    <n v="18.917624248899912"/>
    <x v="1590"/>
    <n v="5"/>
    <n v="41.457440647612579"/>
    <n v="53.412308035609826"/>
    <m/>
  </r>
  <r>
    <x v="8"/>
    <n v="83.980812503696569"/>
    <n v="15.944239638073689"/>
    <x v="1591"/>
    <n v="6"/>
    <n v="38.235486228963389"/>
    <n v="53.4669689840646"/>
    <m/>
  </r>
  <r>
    <x v="9"/>
    <n v="81.810479700275678"/>
    <n v="13.933065418675334"/>
    <x v="1592"/>
    <n v="7"/>
    <n v="36.562542828479096"/>
    <n v="53.509235634892853"/>
    <m/>
  </r>
  <r>
    <x v="10"/>
    <n v="77.230229577429967"/>
    <n v="11.644146770743466"/>
    <x v="1593"/>
    <n v="8"/>
    <n v="33.436768513508426"/>
    <n v="53.452822302909851"/>
    <m/>
  </r>
  <r>
    <x v="11"/>
    <n v="72.946516447085813"/>
    <n v="9.9111671819640872"/>
    <x v="1594"/>
    <n v="9"/>
    <n v="31.143566178572403"/>
    <n v="53.433456307176783"/>
    <m/>
  </r>
  <r>
    <x v="0"/>
    <n v="70.493451582563637"/>
    <n v="61.985706007340156"/>
    <x v="1595"/>
    <n v="10"/>
    <n v="28.711375376931674"/>
    <n v="53.404449390563698"/>
    <m/>
  </r>
  <r>
    <x v="1"/>
    <n v="69.238965896641091"/>
    <n v="51.983625800508158"/>
    <x v="1596"/>
    <n v="11"/>
    <n v="26.348501721527182"/>
    <n v="53.379524051232636"/>
    <m/>
  </r>
  <r>
    <x v="2"/>
    <n v="69.359702876628617"/>
    <n v="43.875505335959112"/>
    <x v="1597"/>
    <n v="12"/>
    <n v="24.335395002982583"/>
    <n v="53.379189990735867"/>
    <m/>
  </r>
  <r>
    <x v="3"/>
    <n v="67.836669818352334"/>
    <n v="37.125427591965405"/>
    <x v="1598"/>
    <n v="13"/>
    <n v="22.532773150909797"/>
    <n v="53.375124822754579"/>
    <m/>
  </r>
  <r>
    <x v="4"/>
    <n v="67.689128412349305"/>
    <n v="31.156373573360259"/>
    <x v="1599"/>
    <n v="14"/>
    <n v="20.692692034946642"/>
    <n v="53.330012454113628"/>
    <m/>
  </r>
  <r>
    <x v="5"/>
    <n v="67.386561897982546"/>
    <n v="26.342138973978201"/>
    <x v="1600"/>
    <n v="15"/>
    <n v="19.144676847841588"/>
    <n v="53.307288346157236"/>
    <m/>
  </r>
  <r>
    <x v="6"/>
    <n v="66.062486061148192"/>
    <n v="22.807038360544297"/>
    <x v="1601"/>
    <n v="16"/>
    <n v="18.13814244048228"/>
    <n v="53.28669342714857"/>
    <m/>
  </r>
  <r>
    <x v="7"/>
    <n v="64.099746315042992"/>
    <n v="19.286265551293585"/>
    <x v="1602"/>
    <n v="17"/>
    <n v="16.784135192136258"/>
    <n v="53.231875726520869"/>
    <m/>
  </r>
  <r>
    <x v="8"/>
    <n v="63.980946654298606"/>
    <n v="16.298844013332712"/>
    <x v="1603"/>
    <n v="18"/>
    <n v="15.521530471156478"/>
    <n v="53.175852528104009"/>
    <m/>
  </r>
  <r>
    <x v="9"/>
    <n v="63.026867814662005"/>
    <n v="13.847164892049717"/>
    <x v="1604"/>
    <n v="19"/>
    <n v="14.429972847678838"/>
    <n v="53.110619400809853"/>
    <m/>
  </r>
  <r>
    <x v="10"/>
    <n v="62.816997963881839"/>
    <n v="11.809505284497783"/>
    <x v="1605"/>
    <n v="20"/>
    <n v="13.466764534662595"/>
    <n v="53.049582957984903"/>
    <m/>
  </r>
  <r>
    <x v="11"/>
    <n v="63.274416933019275"/>
    <n v="9.9326931423344718"/>
    <x v="1606"/>
    <n v="21"/>
    <n v="12.394399550631775"/>
    <n v="52.999004083334952"/>
    <m/>
  </r>
  <r>
    <x v="0"/>
    <n v="62.057392925280261"/>
    <n v="62.69074753718369"/>
    <x v="1607"/>
    <n v="22"/>
    <n v="11.531367888308514"/>
    <n v="52.956139322213005"/>
    <m/>
  </r>
  <r>
    <x v="1"/>
    <n v="60.68006586730101"/>
    <n v="53.037844905722054"/>
    <x v="1608"/>
    <n v="23"/>
    <n v="10.675547566591101"/>
    <n v="52.916878471346017"/>
    <m/>
  </r>
  <r>
    <x v="2"/>
    <n v="61.421919036146186"/>
    <n v="44.449448116555587"/>
    <x v="1609"/>
    <n v="24"/>
    <n v="9.7903355244603674"/>
    <n v="52.87857524758671"/>
    <m/>
  </r>
  <r>
    <x v="3"/>
    <n v="62.17601459916127"/>
    <n v="37.710540713982198"/>
    <x v="1610"/>
    <n v="25"/>
    <n v="9.0890998373935599"/>
    <n v="52.842772486773235"/>
    <m/>
  </r>
  <r>
    <x v="4"/>
    <n v="62.272178644113666"/>
    <n v="31.631665463244669"/>
    <x v="1611"/>
    <n v="0"/>
    <n v="61.705621016032445"/>
    <n v="52.809118765966346"/>
    <m/>
  </r>
  <r>
    <x v="5"/>
    <n v="63.743467135006718"/>
    <n v="26.756876849045604"/>
    <x v="1612"/>
    <n v="1"/>
    <n v="57.116948897903114"/>
    <n v="52.54388303940565"/>
    <m/>
  </r>
  <r>
    <x v="6"/>
    <n v="67.629991469511467"/>
    <n v="22.72196392463303"/>
    <x v="1613"/>
    <n v="2"/>
    <n v="53.076509929828376"/>
    <n v="52.366208669318908"/>
    <m/>
  </r>
  <r>
    <x v="7"/>
    <n v="72.606064617417374"/>
    <n v="19.268269036004664"/>
    <x v="1614"/>
    <n v="3"/>
    <n v="49.252253393022684"/>
    <n v="52.215614093940921"/>
    <m/>
  </r>
  <r>
    <x v="8"/>
    <n v="76.037659862704729"/>
    <n v="16.26401188022383"/>
    <x v="1615"/>
    <n v="4"/>
    <n v="45.492310858168977"/>
    <n v="52.026127355395786"/>
    <m/>
  </r>
  <r>
    <x v="9"/>
    <n v="80.533960044039304"/>
    <n v="13.785658158901381"/>
    <x v="1616"/>
    <n v="5"/>
    <n v="42.195363451752065"/>
    <n v="51.857343529584455"/>
    <m/>
  </r>
  <r>
    <x v="10"/>
    <n v="86.20226334628984"/>
    <n v="11.586058137531934"/>
    <x v="1617"/>
    <n v="6"/>
    <n v="38.806086015144878"/>
    <n v="51.666496291593027"/>
    <m/>
  </r>
  <r>
    <x v="11"/>
    <n v="91.045871910916972"/>
    <n v="9.7679551459754848"/>
    <x v="1618"/>
    <n v="7"/>
    <n v="35.800962846708394"/>
    <n v="51.504283330132381"/>
    <m/>
  </r>
  <r>
    <x v="0"/>
    <n v="94.894021243537466"/>
    <n v="61.405216037368625"/>
    <x v="1619"/>
    <n v="8"/>
    <n v="33.175327571112"/>
    <n v="51.367574874854427"/>
    <m/>
  </r>
  <r>
    <x v="1"/>
    <n v="97.068124589700972"/>
    <n v="52.015899631703441"/>
    <x v="1620"/>
    <n v="9"/>
    <n v="30.751972804295725"/>
    <n v="51.190772209883747"/>
    <m/>
  </r>
  <r>
    <x v="2"/>
    <n v="98.555521604997296"/>
    <n v="43.860169384168543"/>
    <x v="1621"/>
    <n v="10"/>
    <n v="28.374883295962334"/>
    <n v="51.031082949465997"/>
    <m/>
  </r>
  <r>
    <x v="3"/>
    <n v="100.26581674459038"/>
    <n v="37.21267526952515"/>
    <x v="1622"/>
    <n v="11"/>
    <n v="26.343991904820733"/>
    <n v="50.914458038007183"/>
    <m/>
  </r>
  <r>
    <x v="4"/>
    <n v="99.831561068489364"/>
    <n v="31.342980719297685"/>
    <x v="1623"/>
    <n v="12"/>
    <n v="24.280515235235161"/>
    <n v="50.832371659291198"/>
    <m/>
  </r>
  <r>
    <x v="5"/>
    <n v="99.468177193071782"/>
    <n v="25.862496743820401"/>
    <x v="1624"/>
    <n v="13"/>
    <n v="21.923756174257083"/>
    <n v="50.764090273568975"/>
    <m/>
  </r>
  <r>
    <x v="6"/>
    <n v="97.381350847301348"/>
    <n v="21.976514633990735"/>
    <x v="1625"/>
    <n v="14"/>
    <n v="20.385916577535351"/>
    <n v="50.747023015398689"/>
    <m/>
  </r>
  <r>
    <x v="7"/>
    <n v="94.631045506925716"/>
    <n v="18.58644582366917"/>
    <x v="1626"/>
    <n v="15"/>
    <n v="18.866645441224456"/>
    <n v="50.7626792183909"/>
    <m/>
  </r>
  <r>
    <x v="8"/>
    <n v="92.119119850530936"/>
    <n v="15.663061755718703"/>
    <x v="1627"/>
    <n v="16"/>
    <n v="17.398103482008402"/>
    <n v="50.759537339984867"/>
    <m/>
  </r>
  <r>
    <x v="9"/>
    <n v="89.371954764214294"/>
    <n v="13.186281717210015"/>
    <x v="1628"/>
    <n v="17"/>
    <n v="16.027822013508569"/>
    <n v="50.748529996112673"/>
    <m/>
  </r>
  <r>
    <x v="10"/>
    <n v="85.27164520110999"/>
    <n v="11.007487598426357"/>
    <x v="1629"/>
    <n v="18"/>
    <n v="14.640883252685327"/>
    <n v="50.724940679355953"/>
    <m/>
  </r>
  <r>
    <x v="11"/>
    <n v="81.711025943517328"/>
    <n v="9.3481112372428363"/>
    <x v="1630"/>
    <n v="19"/>
    <n v="13.605980869542284"/>
    <n v="50.744795456253982"/>
    <m/>
  </r>
  <r>
    <x v="0"/>
    <n v="80.519836538901103"/>
    <n v="59.585441806150243"/>
    <x v="1631"/>
    <n v="20"/>
    <n v="12.783949726888281"/>
    <n v="50.751425394935275"/>
    <m/>
  </r>
  <r>
    <x v="1"/>
    <n v="80.670946563029446"/>
    <n v="50.327873761116258"/>
    <x v="1632"/>
    <n v="21"/>
    <n v="11.815725275485446"/>
    <n v="50.733699957676073"/>
    <m/>
  </r>
  <r>
    <x v="2"/>
    <n v="78.90461133934393"/>
    <n v="42.822017638617929"/>
    <x v="1633"/>
    <n v="22"/>
    <n v="11.001346401604245"/>
    <n v="50.730075971511027"/>
    <m/>
  </r>
  <r>
    <x v="3"/>
    <n v="78.249135377420032"/>
    <n v="36.134495455458286"/>
    <x v="1634"/>
    <n v="23"/>
    <n v="10.158454045840445"/>
    <n v="50.714358740070679"/>
    <m/>
  </r>
  <r>
    <x v="4"/>
    <n v="78.039182139678431"/>
    <n v="30.253602435439092"/>
    <x v="1635"/>
    <n v="24"/>
    <n v="9.3069982534783584"/>
    <n v="50.714819507151255"/>
    <m/>
  </r>
  <r>
    <x v="5"/>
    <n v="78.141090054285982"/>
    <n v="25.65024732907272"/>
    <x v="1636"/>
    <n v="25"/>
    <n v="8.6347746065006366"/>
    <n v="50.738212412067028"/>
    <m/>
  </r>
  <r>
    <x v="6"/>
    <n v="77.984823213727978"/>
    <n v="21.333322810480343"/>
    <x v="1637"/>
    <n v="0"/>
    <n v="58.124938707462981"/>
    <n v="50.757648638761793"/>
    <m/>
  </r>
  <r>
    <x v="7"/>
    <n v="78.51479296606702"/>
    <n v="18.352787579856198"/>
    <x v="1638"/>
    <n v="1"/>
    <n v="54.718344901732166"/>
    <n v="51.03070906015332"/>
    <m/>
  </r>
  <r>
    <x v="8"/>
    <n v="77.422888782635539"/>
    <n v="15.645248887773198"/>
    <x v="1639"/>
    <n v="2"/>
    <n v="51.043483162225421"/>
    <n v="51.201542033751018"/>
    <m/>
  </r>
  <r>
    <x v="9"/>
    <n v="77.29811139990484"/>
    <n v="13.079105344671389"/>
    <x v="1640"/>
    <n v="3"/>
    <n v="46.69418242266331"/>
    <n v="51.368299865293174"/>
    <m/>
  </r>
  <r>
    <x v="10"/>
    <n v="78.119886614267372"/>
    <n v="11.061399978894951"/>
    <x v="1641"/>
    <n v="4"/>
    <n v="43.213729209715986"/>
    <n v="51.542397515871187"/>
    <m/>
  </r>
  <r>
    <x v="11"/>
    <n v="77.488390541309471"/>
    <n v="9.2675328545829814"/>
    <x v="1642"/>
    <n v="5"/>
    <n v="39.618925738867894"/>
    <n v="51.702541320536113"/>
    <m/>
  </r>
  <r>
    <x v="0"/>
    <n v="77.825070865692069"/>
    <n v="58.105325095616358"/>
    <x v="1643"/>
    <n v="6"/>
    <n v="36.616211035426069"/>
    <n v="51.881962040590182"/>
    <m/>
  </r>
  <r>
    <x v="1"/>
    <n v="78.189644036686872"/>
    <n v="49.240726910629824"/>
    <x v="1644"/>
    <n v="7"/>
    <n v="33.955398700456051"/>
    <n v="52.054495942777301"/>
    <m/>
  </r>
  <r>
    <x v="2"/>
    <n v="79.951873450596295"/>
    <n v="40.801593228777691"/>
    <x v="1645"/>
    <n v="8"/>
    <n v="30.788491594007873"/>
    <n v="52.206634521137069"/>
    <m/>
  </r>
  <r>
    <x v="3"/>
    <n v="80.530401486466346"/>
    <n v="34.631366986166782"/>
    <x v="1646"/>
    <n v="9"/>
    <n v="28.596167788656238"/>
    <n v="52.353943056874854"/>
    <m/>
  </r>
  <r>
    <x v="4"/>
    <n v="81.145458320625892"/>
    <n v="29.660394544548133"/>
    <x v="1647"/>
    <n v="10"/>
    <n v="26.800446991268402"/>
    <n v="52.474748440098359"/>
    <m/>
  </r>
  <r>
    <x v="5"/>
    <n v="81.588456578590112"/>
    <n v="25.522634158281313"/>
    <x v="1648"/>
    <n v="11"/>
    <n v="25.235825792154802"/>
    <n v="52.585843862540131"/>
    <m/>
  </r>
  <r>
    <x v="6"/>
    <n v="82.065132669187264"/>
    <n v="21.588876365321592"/>
    <x v="1649"/>
    <n v="12"/>
    <n v="23.358716527985266"/>
    <n v="52.654140623977696"/>
    <m/>
  </r>
  <r>
    <x v="7"/>
    <n v="82.97974838481997"/>
    <n v="18.322331576570676"/>
    <x v="1650"/>
    <n v="13"/>
    <n v="21.693348188957948"/>
    <n v="52.707322395179162"/>
    <m/>
  </r>
  <r>
    <x v="8"/>
    <n v="84.576352104103734"/>
    <n v="15.897799438094689"/>
    <x v="1651"/>
    <n v="14"/>
    <n v="20.597275317930208"/>
    <n v="52.750160318229256"/>
    <m/>
  </r>
  <r>
    <x v="9"/>
    <n v="86.079315077490818"/>
    <n v="13.27753791992399"/>
    <x v="1652"/>
    <n v="15"/>
    <n v="18.824230082743021"/>
    <n v="52.745332699506264"/>
    <m/>
  </r>
  <r>
    <x v="10"/>
    <n v="87.725787909076999"/>
    <n v="11.118598210645697"/>
    <x v="1653"/>
    <n v="16"/>
    <n v="17.249504339733679"/>
    <n v="52.742832754615918"/>
    <m/>
  </r>
  <r>
    <x v="11"/>
    <n v="90.629636991027198"/>
    <n v="9.2534816760635668"/>
    <x v="1654"/>
    <n v="17"/>
    <n v="15.709366237292954"/>
    <n v="52.75577134757765"/>
    <m/>
  </r>
  <r>
    <x v="0"/>
    <n v="91.930837217361557"/>
    <n v="59.576345984112969"/>
    <x v="1655"/>
    <n v="18"/>
    <n v="14.908922740808649"/>
    <n v="52.786798434170279"/>
    <m/>
  </r>
  <r>
    <x v="1"/>
    <n v="91.506192857687509"/>
    <n v="50.012447099825742"/>
    <x v="1656"/>
    <n v="19"/>
    <n v="13.695485041739634"/>
    <n v="52.774903480972014"/>
    <m/>
  </r>
  <r>
    <x v="2"/>
    <n v="90.615021642105205"/>
    <n v="41.863211637312091"/>
    <x v="1657"/>
    <n v="20"/>
    <n v="12.54465632388902"/>
    <n v="52.778654818099376"/>
    <m/>
  </r>
  <r>
    <x v="3"/>
    <n v="89.085613868974974"/>
    <n v="35.884366990903615"/>
    <x v="1658"/>
    <n v="21"/>
    <n v="11.76680146225736"/>
    <n v="52.797490047219085"/>
    <m/>
  </r>
  <r>
    <x v="4"/>
    <n v="88.085668200804434"/>
    <n v="30.068221286076174"/>
    <x v="1659"/>
    <n v="22"/>
    <n v="10.789163777159759"/>
    <n v="52.812314681210502"/>
    <m/>
  </r>
  <r>
    <x v="5"/>
    <n v="87.098415153179488"/>
    <n v="25.887285427702469"/>
    <x v="1660"/>
    <n v="23"/>
    <n v="10.164674401428211"/>
    <n v="52.828852776063677"/>
    <m/>
  </r>
  <r>
    <x v="6"/>
    <n v="86.096321053906252"/>
    <n v="22.395857720585333"/>
    <x v="1661"/>
    <n v="24"/>
    <n v="9.6228024698411883"/>
    <n v="52.841298581560025"/>
    <m/>
  </r>
  <r>
    <x v="7"/>
    <n v="86.463241224826717"/>
    <n v="18.923035181115274"/>
    <x v="1662"/>
    <n v="25"/>
    <n v="8.8971636668800613"/>
    <n v="52.836050346068802"/>
    <m/>
  </r>
  <r>
    <x v="8"/>
    <n v="87.307685879366872"/>
    <n v="16.242849490017143"/>
    <x v="1663"/>
    <n v="0"/>
    <n v="61.811254396248536"/>
    <n v="52.833089830421656"/>
    <m/>
  </r>
  <r>
    <x v="9"/>
    <n v="87.283799142541284"/>
    <n v="13.693987368369365"/>
    <x v="1664"/>
    <n v="1"/>
    <n v="57.02459004530126"/>
    <n v="52.713061039020872"/>
    <m/>
  </r>
  <r>
    <x v="10"/>
    <n v="87.36650968935902"/>
    <n v="11.695666461761482"/>
    <x v="1665"/>
    <n v="2"/>
    <n v="53.294713888044619"/>
    <n v="52.59596165451341"/>
    <m/>
  </r>
  <r>
    <x v="11"/>
    <n v="86.983217808354766"/>
    <n v="9.8356767096552886"/>
    <x v="1666"/>
    <n v="3"/>
    <n v="49.044500705466518"/>
    <n v="52.399601602712274"/>
    <m/>
  </r>
  <r>
    <x v="0"/>
    <n v="86.300518651142468"/>
    <n v="61.733098866744818"/>
    <x v="1667"/>
    <n v="4"/>
    <n v="45.375670572692357"/>
    <n v="52.278556498772943"/>
    <m/>
  </r>
  <r>
    <x v="1"/>
    <n v="85.827080476215556"/>
    <n v="52.268764842035644"/>
    <x v="1668"/>
    <n v="5"/>
    <n v="42.041105459597709"/>
    <n v="52.162774817017592"/>
    <m/>
  </r>
  <r>
    <x v="2"/>
    <n v="85.438714080275716"/>
    <n v="44.248400470783011"/>
    <x v="1669"/>
    <n v="6"/>
    <n v="38.945418714952332"/>
    <n v="52.024143724932088"/>
    <m/>
  </r>
  <r>
    <x v="3"/>
    <n v="86.794204844414324"/>
    <n v="37.387687000088754"/>
    <x v="1670"/>
    <n v="7"/>
    <n v="36.009269508312826"/>
    <n v="51.941233659231997"/>
    <m/>
  </r>
  <r>
    <x v="4"/>
    <n v="88.318238144548005"/>
    <n v="31.099875780568464"/>
    <x v="1671"/>
    <n v="8"/>
    <n v="32.777156826468065"/>
    <n v="51.892677128798695"/>
    <m/>
  </r>
  <r>
    <x v="5"/>
    <n v="89.947826478323336"/>
    <n v="26.209340378186244"/>
    <x v="1672"/>
    <n v="9"/>
    <n v="30.22704046217347"/>
    <n v="51.898125154911334"/>
    <m/>
  </r>
  <r>
    <x v="6"/>
    <n v="91.456999763152609"/>
    <n v="22.424542776903728"/>
    <x v="1673"/>
    <n v="10"/>
    <n v="28.30023519423229"/>
    <n v="51.905724642978541"/>
    <m/>
  </r>
  <r>
    <x v="7"/>
    <n v="91.802293375106331"/>
    <n v="18.941239159163487"/>
    <x v="1674"/>
    <n v="11"/>
    <n v="26.157832071561931"/>
    <n v="51.880945623801317"/>
    <m/>
  </r>
  <r>
    <x v="8"/>
    <n v="92.692929578375285"/>
    <n v="15.932214941527798"/>
    <x v="1675"/>
    <n v="12"/>
    <n v="24.076670439205003"/>
    <n v="51.858322427681749"/>
    <m/>
  </r>
  <r>
    <x v="9"/>
    <n v="92.860650657825474"/>
    <n v="13.468071333104387"/>
    <x v="1676"/>
    <n v="13"/>
    <n v="22.271660150134128"/>
    <n v="51.833971760223825"/>
    <m/>
  </r>
  <r>
    <x v="10"/>
    <n v="93.229271706243765"/>
    <n v="11.346432353992396"/>
    <x v="1677"/>
    <n v="14"/>
    <n v="20.532102465169945"/>
    <n v="51.810899508388864"/>
    <m/>
  </r>
  <r>
    <x v="11"/>
    <n v="93.970333045183779"/>
    <n v="9.4893592162571458"/>
    <x v="1678"/>
    <n v="15"/>
    <n v="18.790480826723289"/>
    <n v="51.787592992975156"/>
    <m/>
  </r>
  <r>
    <x v="0"/>
    <n v="94.887746856885244"/>
    <n v="59.694225338397118"/>
    <x v="1679"/>
    <n v="16"/>
    <n v="17.424175344717"/>
    <n v="51.794414856079129"/>
    <m/>
  </r>
  <r>
    <x v="1"/>
    <n v="95.325513504931678"/>
    <n v="50.494018592178108"/>
    <x v="1680"/>
    <n v="17"/>
    <n v="16.128231906293543"/>
    <n v="51.79778367736504"/>
    <m/>
  </r>
  <r>
    <x v="2"/>
    <n v="95.485414924626198"/>
    <n v="42.19582001554631"/>
    <x v="1681"/>
    <n v="18"/>
    <n v="14.748340872632079"/>
    <n v="51.804997009979544"/>
    <m/>
  </r>
  <r>
    <x v="3"/>
    <n v="94.209239068599004"/>
    <n v="35.940137918574777"/>
    <x v="1682"/>
    <n v="19"/>
    <n v="13.746128092958958"/>
    <n v="51.823950962044691"/>
    <m/>
  </r>
  <r>
    <x v="4"/>
    <n v="92.902819844021451"/>
    <n v="30.580611821065201"/>
    <x v="1683"/>
    <n v="20"/>
    <n v="12.798931917005087"/>
    <n v="51.827293810733423"/>
    <m/>
  </r>
  <r>
    <x v="5"/>
    <n v="91.239663888128078"/>
    <n v="26.129339159398814"/>
    <x v="1684"/>
    <n v="21"/>
    <n v="11.966934021141441"/>
    <n v="51.825127149546276"/>
    <m/>
  </r>
  <r>
    <x v="6"/>
    <n v="90.549341879820176"/>
    <n v="21.97362466949965"/>
    <x v="1685"/>
    <n v="22"/>
    <n v="11.012428057677667"/>
    <n v="51.807358235048525"/>
    <m/>
  </r>
  <r>
    <x v="7"/>
    <n v="89.493627946747083"/>
    <n v="18.841055234983372"/>
    <x v="1686"/>
    <n v="23"/>
    <n v="10.33269277562891"/>
    <n v="51.799264568797312"/>
    <m/>
  </r>
  <r>
    <x v="8"/>
    <n v="87.861404995667087"/>
    <n v="15.916841575226107"/>
    <x v="1687"/>
    <n v="24"/>
    <n v="9.5519512907098036"/>
    <n v="51.781819204382124"/>
    <m/>
  </r>
  <r>
    <x v="9"/>
    <n v="86.014663651416342"/>
    <n v="13.48758431725102"/>
    <x v="1688"/>
    <n v="25"/>
    <n v="8.8571967056435863"/>
    <n v="51.761570933216866"/>
    <m/>
  </r>
  <r>
    <x v="10"/>
    <n v="83.648548887943775"/>
    <n v="11.324627305459749"/>
    <x v="1689"/>
    <n v="0"/>
    <n v="60.190865712338109"/>
    <n v="51.749984843806878"/>
    <m/>
  </r>
  <r>
    <x v="11"/>
    <n v="81.169891815186574"/>
    <n v="9.5327674923648402"/>
    <x v="1690"/>
    <n v="1"/>
    <n v="55.44374835445047"/>
    <n v="51.697327258770294"/>
    <m/>
  </r>
  <r>
    <x v="0"/>
    <n v="78.822714296565351"/>
    <n v="59.070990359333919"/>
    <x v="1691"/>
    <n v="2"/>
    <n v="50.643853188729359"/>
    <n v="51.667939463975642"/>
    <m/>
  </r>
  <r>
    <x v="1"/>
    <n v="78.107595350604427"/>
    <n v="50.535218019880602"/>
    <x v="1692"/>
    <n v="3"/>
    <n v="47.410391802285531"/>
    <n v="51.690202944880681"/>
    <m/>
  </r>
  <r>
    <x v="2"/>
    <n v="77.952691692084969"/>
    <n v="42.676902563641598"/>
    <x v="1693"/>
    <n v="4"/>
    <n v="43.812617868994963"/>
    <n v="51.666725508741109"/>
    <m/>
  </r>
  <r>
    <x v="3"/>
    <n v="78.822903529713926"/>
    <n v="35.757251464951032"/>
    <x v="1694"/>
    <n v="5"/>
    <n v="40.169585716443457"/>
    <n v="51.637564284990518"/>
    <m/>
  </r>
  <r>
    <x v="4"/>
    <n v="79.477893554542888"/>
    <n v="30.770305462789079"/>
    <x v="1695"/>
    <n v="6"/>
    <n v="37.826132828001349"/>
    <n v="51.62283639420739"/>
    <m/>
  </r>
  <r>
    <x v="5"/>
    <n v="80.456410176164923"/>
    <n v="26.281401268958845"/>
    <x v="1696"/>
    <n v="7"/>
    <n v="35.353756347463225"/>
    <n v="51.561490790245493"/>
    <m/>
  </r>
  <r>
    <x v="6"/>
    <n v="80.070488535479043"/>
    <n v="22.316739173122286"/>
    <x v="1697"/>
    <n v="8"/>
    <n v="32.850705178988598"/>
    <n v="51.49923985375483"/>
    <m/>
  </r>
  <r>
    <x v="7"/>
    <n v="79.452909714227431"/>
    <n v="18.828958249278728"/>
    <x v="1698"/>
    <n v="9"/>
    <n v="30.329633551080597"/>
    <n v="51.435367380301557"/>
    <m/>
  </r>
  <r>
    <x v="8"/>
    <n v="78.045198543090194"/>
    <n v="15.865662020321841"/>
    <x v="1699"/>
    <n v="10"/>
    <n v="27.965718435339802"/>
    <n v="51.378386223042689"/>
    <m/>
  </r>
  <r>
    <x v="9"/>
    <n v="77.782003537446258"/>
    <n v="13.403138051658985"/>
    <x v="1700"/>
    <n v="11"/>
    <n v="25.852418923947639"/>
    <n v="51.313238881295327"/>
    <m/>
  </r>
  <r>
    <x v="10"/>
    <n v="77.537050821052247"/>
    <n v="11.251340605537667"/>
    <x v="1701"/>
    <n v="12"/>
    <n v="23.747936428523076"/>
    <n v="51.25601095837947"/>
    <m/>
  </r>
  <r>
    <x v="11"/>
    <n v="76.398596309477014"/>
    <n v="9.5079627631604442"/>
    <x v="1702"/>
    <n v="13"/>
    <n v="21.960184750362171"/>
    <n v="51.2216469323834"/>
    <m/>
  </r>
  <r>
    <x v="0"/>
    <n v="76.784000095970427"/>
    <n v="59.382607848865518"/>
    <x v="1703"/>
    <n v="14"/>
    <n v="20.217464507085005"/>
    <n v="51.17920413360806"/>
    <m/>
  </r>
  <r>
    <x v="1"/>
    <n v="76.285784905141867"/>
    <n v="50.683535959609586"/>
    <x v="1704"/>
    <n v="15"/>
    <n v="18.88257597862685"/>
    <n v="51.149976039716698"/>
    <m/>
  </r>
  <r>
    <x v="2"/>
    <n v="74.729473643066683"/>
    <n v="42.851207834690612"/>
    <x v="1705"/>
    <n v="16"/>
    <n v="17.469654432076783"/>
    <n v="51.112227000511915"/>
    <m/>
  </r>
  <r>
    <x v="3"/>
    <n v="71.609469738846329"/>
    <n v="36.370806019043577"/>
    <x v="1706"/>
    <n v="17"/>
    <n v="16.225611896589374"/>
    <n v="51.074321787521285"/>
    <m/>
  </r>
  <r>
    <x v="4"/>
    <n v="67.900661171631938"/>
    <n v="30.735361897208367"/>
    <x v="1707"/>
    <n v="18"/>
    <n v="15.004219225511518"/>
    <n v="51.023028511050533"/>
    <m/>
  </r>
  <r>
    <x v="5"/>
    <n v="62.68834332319372"/>
    <n v="25.816767045303191"/>
    <x v="1708"/>
    <n v="19"/>
    <n v="13.791256550256918"/>
    <n v="50.973725796846018"/>
    <m/>
  </r>
  <r>
    <x v="6"/>
    <n v="58.895081633468955"/>
    <n v="21.844956730641158"/>
    <x v="1709"/>
    <n v="20"/>
    <n v="12.769681990978629"/>
    <n v="50.93024172974026"/>
    <m/>
  </r>
  <r>
    <x v="7"/>
    <n v="56.183239922468061"/>
    <n v="18.332981835388313"/>
    <x v="1710"/>
    <n v="21"/>
    <n v="11.727053675421825"/>
    <n v="50.894317096712307"/>
    <m/>
  </r>
  <r>
    <x v="8"/>
    <n v="54.770272878135891"/>
    <n v="15.576497535112749"/>
    <x v="1711"/>
    <n v="22"/>
    <n v="10.903163563286265"/>
    <n v="50.865492590912119"/>
    <m/>
  </r>
  <r>
    <x v="9"/>
    <n v="52.427261897737132"/>
    <n v="13.182278587802891"/>
    <x v="1712"/>
    <n v="23"/>
    <n v="10.097180356023886"/>
    <n v="50.83601751049143"/>
    <m/>
  </r>
  <r>
    <x v="10"/>
    <n v="53.29108371084083"/>
    <n v="11.069956023230514"/>
    <x v="1713"/>
    <n v="24"/>
    <n v="9.2785996299788795"/>
    <n v="50.80601994805771"/>
    <m/>
  </r>
  <r>
    <x v="11"/>
    <n v="55.130741078626833"/>
    <n v="9.4862586251065952"/>
    <x v="1714"/>
    <n v="25"/>
    <n v="8.7007844986086216"/>
    <n v="50.781654927898742"/>
    <m/>
  </r>
  <r>
    <x v="0"/>
    <n v="55.712139710738093"/>
    <n v="59.479988314344148"/>
    <x v="1715"/>
    <n v="0"/>
    <n v="59.479988314344148"/>
    <n v="50.743919223535428"/>
    <m/>
  </r>
  <r>
    <x v="1"/>
    <n v="56.615479297556135"/>
    <n v="50.304501224746623"/>
    <x v="1716"/>
    <n v="1"/>
    <n v="55.047013124722739"/>
    <n v="50.477003770213123"/>
    <m/>
  </r>
  <r>
    <x v="2"/>
    <n v="58.186616382775192"/>
    <n v="42.544430557644347"/>
    <x v="1717"/>
    <n v="2"/>
    <n v="50.944410180947344"/>
    <n v="50.236534782238138"/>
    <m/>
  </r>
  <r>
    <x v="3"/>
    <n v="60.393333633930219"/>
    <n v="35.940137918574777"/>
    <x v="1718"/>
    <n v="3"/>
    <n v="47.093446414401349"/>
    <n v="50.009554717039158"/>
    <m/>
  </r>
  <r>
    <x v="4"/>
    <n v="63.083903224170321"/>
    <n v="30.281095544659074"/>
    <x v="1719"/>
    <n v="4"/>
    <n v="43.418941348361933"/>
    <n v="49.827426833954384"/>
    <m/>
  </r>
  <r>
    <x v="5"/>
    <n v="67.116113786359506"/>
    <n v="25.47462729879312"/>
    <x v="1720"/>
    <n v="5"/>
    <n v="39.970759190871227"/>
    <n v="49.68422948635655"/>
    <m/>
  </r>
  <r>
    <x v="6"/>
    <n v="70.331964922542895"/>
    <n v="21.548467681252752"/>
    <x v="1721"/>
    <n v="6"/>
    <n v="36.997967174515523"/>
    <n v="49.572745887393886"/>
    <m/>
  </r>
  <r>
    <x v="7"/>
    <n v="72.423248172955297"/>
    <n v="18.369569113810456"/>
    <x v="1722"/>
    <n v="7"/>
    <n v="34.513368704839309"/>
    <n v="49.470408854225056"/>
    <m/>
  </r>
  <r>
    <x v="8"/>
    <n v="74.536188232991975"/>
    <n v="15.558853387301792"/>
    <x v="1723"/>
    <n v="8"/>
    <n v="31.988426787369605"/>
    <n v="49.352905273788593"/>
    <m/>
  </r>
  <r>
    <x v="9"/>
    <n v="77.928673915939456"/>
    <n v="13.139169770165521"/>
    <x v="1724"/>
    <n v="9"/>
    <n v="29.560387928085945"/>
    <n v="49.206331546673454"/>
    <m/>
  </r>
  <r>
    <x v="10"/>
    <n v="78.400798709181231"/>
    <n v="11.002197442615216"/>
    <x v="1725"/>
    <n v="10"/>
    <n v="27.086229321750395"/>
    <n v="49.062692286421324"/>
    <m/>
  </r>
  <r>
    <x v="11"/>
    <n v="78.573182020452307"/>
    <n v="9.3095516822128772"/>
    <x v="1726"/>
    <n v="11"/>
    <n v="25.079841964583697"/>
    <n v="48.931071333644873"/>
    <m/>
  </r>
  <r>
    <x v="0"/>
    <n v="78.614415541890523"/>
    <n v="58.633128595105781"/>
    <x v="1727"/>
    <n v="12"/>
    <n v="23.284022077576228"/>
    <n v="48.815382042679772"/>
    <m/>
  </r>
  <r>
    <x v="1"/>
    <n v="78.76282115861855"/>
    <n v="49.216670041472611"/>
    <x v="1728"/>
    <n v="13"/>
    <n v="21.387206966895107"/>
    <n v="48.699094491749122"/>
    <m/>
  </r>
  <r>
    <x v="2"/>
    <n v="78.526278899113535"/>
    <n v="41.686756857634528"/>
    <x v="1729"/>
    <n v="14"/>
    <n v="19.822885239551532"/>
    <n v="48.592771885275354"/>
    <m/>
  </r>
  <r>
    <x v="3"/>
    <n v="78.465743810649315"/>
    <n v="35.308848439439586"/>
    <x v="1730"/>
    <n v="15"/>
    <n v="18.372963949362308"/>
    <n v="48.519349959427608"/>
    <m/>
  </r>
  <r>
    <x v="4"/>
    <n v="77.549098778119273"/>
    <n v="29.781760125033138"/>
    <x v="1731"/>
    <n v="16"/>
    <n v="16.957934056703284"/>
    <n v="48.447274370111366"/>
    <m/>
  </r>
  <r>
    <x v="5"/>
    <n v="76.314449555184396"/>
    <n v="24.929301964807905"/>
    <x v="1732"/>
    <n v="17"/>
    <n v="15.533152664234285"/>
    <n v="48.385805070659103"/>
    <m/>
  </r>
  <r>
    <x v="6"/>
    <n v="75.751776554984147"/>
    <n v="21.029615503607182"/>
    <x v="1733"/>
    <n v="18"/>
    <n v="14.338632583750336"/>
    <n v="48.335342455028083"/>
    <m/>
  </r>
  <r>
    <x v="7"/>
    <n v="75.886887098772718"/>
    <n v="17.697400934600644"/>
    <x v="1734"/>
    <n v="19"/>
    <n v="13.20422164432923"/>
    <n v="48.2931333515807"/>
    <m/>
  </r>
  <r>
    <x v="8"/>
    <n v="76.703600992458576"/>
    <n v="15.046459071895837"/>
    <x v="1735"/>
    <n v="20"/>
    <n v="12.284699445101158"/>
    <n v="48.243374040540019"/>
    <m/>
  </r>
  <r>
    <x v="9"/>
    <n v="76.202331243150823"/>
    <n v="12.690430594711923"/>
    <x v="1736"/>
    <n v="21"/>
    <n v="11.3379228471193"/>
    <n v="48.199765756119099"/>
    <m/>
  </r>
  <r>
    <x v="10"/>
    <n v="75.555153883189092"/>
    <n v="10.745393901107025"/>
    <x v="1737"/>
    <n v="22"/>
    <n v="10.50524997760709"/>
    <n v="48.172565128478574"/>
    <m/>
  </r>
  <r>
    <x v="11"/>
    <n v="75.473030498701632"/>
    <n v="9.0596620822068292"/>
    <x v="1738"/>
    <n v="23"/>
    <n v="9.6922132631685347"/>
    <n v="48.152153479536452"/>
    <m/>
  </r>
  <r>
    <x v="0"/>
    <n v="75.077840242118967"/>
    <n v="56.751486789509599"/>
    <x v="1739"/>
    <n v="24"/>
    <n v="8.9496718578328629"/>
    <n v="48.129431486668615"/>
    <m/>
  </r>
  <r>
    <x v="1"/>
    <n v="75.05753567947842"/>
    <n v="47.46777060319031"/>
    <x v="1740"/>
    <n v="25"/>
    <n v="8.1913524897036734"/>
    <n v="48.135762946548446"/>
    <m/>
  </r>
  <r>
    <x v="2"/>
    <n v="75.344786371712956"/>
    <n v="40.006344337477302"/>
    <x v="1741"/>
    <n v="0"/>
    <n v="55.87662969449309"/>
    <n v="48.150274733603361"/>
    <m/>
  </r>
  <r>
    <x v="3"/>
    <n v="76.082253275426922"/>
    <n v="33.892782910907449"/>
    <x v="1742"/>
    <n v="1"/>
    <n v="51.800681787060455"/>
    <n v="48.273308853595857"/>
    <m/>
  </r>
  <r>
    <x v="4"/>
    <n v="77.102813493324689"/>
    <n v="28.628632949761823"/>
    <x v="1743"/>
    <n v="2"/>
    <n v="47.880179300761199"/>
    <n v="48.384567093543595"/>
    <m/>
  </r>
  <r>
    <x v="5"/>
    <n v="77.94122076855426"/>
    <n v="24.388817582195244"/>
    <x v="1744"/>
    <n v="3"/>
    <n v="44.634719992756956"/>
    <n v="48.498103289640611"/>
    <m/>
  </r>
  <r>
    <x v="6"/>
    <n v="78.496794642140671"/>
    <n v="20.715253354153109"/>
    <x v="1745"/>
    <n v="4"/>
    <n v="41.485777155791268"/>
    <n v="48.568860028430386"/>
    <m/>
  </r>
  <r>
    <x v="7"/>
    <n v="78.691648627345543"/>
    <n v="17.552464085463114"/>
    <x v="1746"/>
    <n v="5"/>
    <n v="38.465730604875198"/>
    <n v="48.626974066252117"/>
    <m/>
  </r>
  <r>
    <x v="8"/>
    <n v="77.636246298885013"/>
    <n v="14.852084995391865"/>
    <x v="1747"/>
    <n v="6"/>
    <n v="35.616417226736289"/>
    <n v="48.671444899357724"/>
    <m/>
  </r>
  <r>
    <x v="9"/>
    <n v="77.586768063850911"/>
    <n v="12.547678306950765"/>
    <x v="1748"/>
    <n v="7"/>
    <n v="32.927070368947049"/>
    <n v="48.691200742487275"/>
    <m/>
  </r>
  <r>
    <x v="10"/>
    <n v="77.370468159136806"/>
    <n v="10.450685013238743"/>
    <x v="1749"/>
    <n v="8"/>
    <n v="30.009681471315254"/>
    <n v="48.698929820678231"/>
    <m/>
  </r>
  <r>
    <x v="11"/>
    <n v="76.460652622233695"/>
    <n v="8.7902234252452729"/>
    <x v="1750"/>
    <n v="9"/>
    <n v="27.621257914682154"/>
    <n v="48.752069525692377"/>
    <m/>
  </r>
  <r>
    <x v="0"/>
    <n v="76.238828027459974"/>
    <n v="54.640980735551658"/>
    <x v="1751"/>
    <n v="10"/>
    <n v="25.309346459268227"/>
    <n v="48.827279415738438"/>
    <m/>
  </r>
  <r>
    <x v="1"/>
    <n v="75.631681826291228"/>
    <n v="46.399329411588603"/>
    <x v="1752"/>
    <n v="11"/>
    <n v="23.518036536554906"/>
    <n v="48.916613932493881"/>
    <m/>
  </r>
  <r>
    <x v="2"/>
    <n v="74.442184270607029"/>
    <n v="39.149513351318554"/>
    <x v="1753"/>
    <n v="12"/>
    <n v="21.714140140012386"/>
    <n v="48.991288008785979"/>
    <m/>
  </r>
  <r>
    <x v="3"/>
    <n v="72.538210776929049"/>
    <n v="32.873052225066239"/>
    <x v="1754"/>
    <n v="13"/>
    <n v="19.951851779499322"/>
    <n v="49.065584318655134"/>
    <m/>
  </r>
  <r>
    <x v="4"/>
    <n v="71.381052330842962"/>
    <n v="28.354316780382572"/>
    <x v="1755"/>
    <n v="14"/>
    <n v="18.831689240606863"/>
    <n v="49.148165674090798"/>
    <m/>
  </r>
  <r>
    <x v="5"/>
    <n v="71.361219883362395"/>
    <n v="23.941471213669082"/>
    <x v="1756"/>
    <n v="15"/>
    <n v="17.399943493593064"/>
    <n v="49.194436196395927"/>
    <m/>
  </r>
  <r>
    <x v="6"/>
    <n v="71.913329043191808"/>
    <n v="20.279593828346062"/>
    <x v="1757"/>
    <n v="16"/>
    <n v="16.128098514097811"/>
    <n v="49.238731465694691"/>
    <m/>
  </r>
  <r>
    <x v="7"/>
    <n v="72.431872796185289"/>
    <n v="17.065986771336831"/>
    <x v="1758"/>
    <n v="17"/>
    <n v="14.851907353215621"/>
    <n v="49.270222830776241"/>
    <m/>
  </r>
  <r>
    <x v="8"/>
    <n v="73.730280052299861"/>
    <n v="14.458347503690995"/>
    <x v="1759"/>
    <n v="18"/>
    <n v="13.768809687210542"/>
    <n v="49.300712934737085"/>
    <m/>
  </r>
  <r>
    <x v="9"/>
    <n v="74.584857347716493"/>
    <n v="12.026300639368847"/>
    <x v="1760"/>
    <n v="19"/>
    <n v="12.532470945280055"/>
    <n v="49.327863614677973"/>
    <m/>
  </r>
  <r>
    <x v="10"/>
    <n v="74.916345738525507"/>
    <n v="10.256645319526481"/>
    <x v="1761"/>
    <n v="20"/>
    <n v="11.695987605418665"/>
    <n v="49.371388733542538"/>
    <m/>
  </r>
  <r>
    <x v="11"/>
    <n v="75.346507322567888"/>
    <n v="8.7917723632937754"/>
    <x v="1762"/>
    <n v="21"/>
    <n v="10.970714373972333"/>
    <n v="49.415005836697354"/>
    <m/>
  </r>
  <r>
    <x v="0"/>
    <n v="75.521042336415675"/>
    <n v="55.614137863698495"/>
    <x v="1763"/>
    <n v="22"/>
    <n v="10.229692716888371"/>
    <n v="49.437732771291678"/>
    <m/>
  </r>
  <r>
    <x v="1"/>
    <n v="75.26422512560579"/>
    <n v="46.628513060850494"/>
    <x v="1764"/>
    <n v="23"/>
    <n v="9.3854663594526961"/>
    <n v="49.452269475370372"/>
    <m/>
  </r>
  <r>
    <x v="2"/>
    <n v="75.440752737909591"/>
    <n v="41.020788053368832"/>
    <x v="1765"/>
    <n v="24"/>
    <n v="9.0351465662106651"/>
    <n v="49.475718746948132"/>
    <m/>
  </r>
  <r>
    <x v="3"/>
    <n v="76.294105911493133"/>
    <n v="34.798624315684243"/>
    <x v="1766"/>
    <n v="25"/>
    <n v="8.3872616149450465"/>
    <n v="49.469823078252404"/>
    <m/>
  </r>
  <r>
    <x v="4"/>
    <n v="76.989835762071536"/>
    <n v="29.495040782640984"/>
    <x v="1767"/>
    <n v="0"/>
    <n v="57.537590314391721"/>
    <n v="49.466064721828168"/>
    <m/>
  </r>
  <r>
    <x v="5"/>
    <n v="76.792683938016708"/>
    <n v="24.970047448719651"/>
    <x v="1768"/>
    <n v="1"/>
    <n v="53.302668026354809"/>
    <n v="49.430916385524668"/>
    <m/>
  </r>
  <r>
    <x v="6"/>
    <n v="75.680664218641269"/>
    <n v="21.153586407834688"/>
    <x v="1769"/>
    <n v="2"/>
    <n v="49.412917948070955"/>
    <n v="49.403081590481918"/>
    <m/>
  </r>
  <r>
    <x v="7"/>
    <n v="75.493773423475389"/>
    <n v="17.835511900855106"/>
    <x v="1770"/>
    <n v="3"/>
    <n v="45.589935966419041"/>
    <n v="49.350571688873124"/>
    <m/>
  </r>
  <r>
    <x v="8"/>
    <n v="74.643635823384258"/>
    <n v="15.112112782889154"/>
    <x v="1771"/>
    <n v="4"/>
    <n v="42.270316666384602"/>
    <n v="49.290966450122916"/>
    <m/>
  </r>
  <r>
    <x v="9"/>
    <n v="73.322218119687804"/>
    <n v="12.763291387706136"/>
    <x v="1772"/>
    <n v="5"/>
    <n v="39.066086851800776"/>
    <n v="49.224056386128872"/>
    <m/>
  </r>
  <r>
    <x v="10"/>
    <n v="72.361794991389345"/>
    <n v="10.713369216430372"/>
    <x v="1773"/>
    <n v="6"/>
    <n v="35.883121108985236"/>
    <n v="49.165047769170428"/>
    <m/>
  </r>
  <r>
    <x v="11"/>
    <n v="72.78001502058946"/>
    <n v="9.012309563752984"/>
    <x v="1774"/>
    <n v="7"/>
    <n v="33.031412924525029"/>
    <n v="49.128172768073789"/>
    <m/>
  </r>
  <r>
    <x v="0"/>
    <n v="73.50816077871346"/>
    <n v="56.873657488771727"/>
    <x v="1775"/>
    <n v="8"/>
    <n v="30.72706748900616"/>
    <n v="49.117268910973721"/>
    <m/>
  </r>
  <r>
    <x v="1"/>
    <n v="74.007731003251578"/>
    <n v="48.437805116188244"/>
    <x v="1776"/>
    <n v="9"/>
    <n v="28.636591430304104"/>
    <n v="49.090349966580135"/>
    <m/>
  </r>
  <r>
    <x v="2"/>
    <n v="74.830503674871679"/>
    <n v="40.985835098313132"/>
    <x v="1777"/>
    <n v="10"/>
    <n v="26.515362435466763"/>
    <n v="49.047393450755877"/>
    <m/>
  </r>
  <r>
    <x v="3"/>
    <n v="76.022362101445296"/>
    <n v="34.64483131343917"/>
    <x v="1778"/>
    <n v="11"/>
    <n v="24.526136566498131"/>
    <n v="49.016987902430479"/>
    <m/>
  </r>
  <r>
    <x v="4"/>
    <n v="76.9701583369215"/>
    <n v="29.324867460630159"/>
    <x v="1779"/>
    <n v="12"/>
    <n v="22.717140323246095"/>
    <n v="48.993793939588187"/>
    <m/>
  </r>
  <r>
    <x v="5"/>
    <n v="78.241634766740717"/>
    <n v="24.851465133834278"/>
    <x v="1780"/>
    <n v="13"/>
    <n v="21.066700077880828"/>
    <n v="48.961703119386783"/>
    <m/>
  </r>
  <r>
    <x v="6"/>
    <n v="79.733919731909438"/>
    <n v="20.974409833145252"/>
    <x v="1781"/>
    <n v="14"/>
    <n v="19.456341291726073"/>
    <n v="48.924017935039508"/>
    <m/>
  </r>
  <r>
    <x v="7"/>
    <n v="79.658226105137075"/>
    <n v="17.730631819636031"/>
    <x v="1782"/>
    <n v="15"/>
    <n v="17.997929629126258"/>
    <n v="48.900442099314091"/>
    <m/>
  </r>
  <r>
    <x v="8"/>
    <n v="79.369166986081254"/>
    <n v="14.902445800678459"/>
    <x v="1783"/>
    <n v="16"/>
    <n v="16.553231942698712"/>
    <n v="48.884441346113611"/>
    <m/>
  </r>
  <r>
    <x v="9"/>
    <n v="79.675998907214932"/>
    <n v="12.557484359594781"/>
    <x v="1784"/>
    <n v="17"/>
    <n v="15.263523756687023"/>
    <n v="48.881681873304203"/>
    <m/>
  </r>
  <r>
    <x v="10"/>
    <n v="80.987311314485297"/>
    <n v="10.627406804879026"/>
    <x v="1785"/>
    <n v="18"/>
    <n v="14.135343866412478"/>
    <n v="48.880709842192417"/>
    <m/>
  </r>
  <r>
    <x v="11"/>
    <n v="80.723017632482083"/>
    <n v="9.0142549781772257"/>
    <x v="1786"/>
    <n v="19"/>
    <n v="13.120060049951844"/>
    <n v="48.886136224996577"/>
    <m/>
  </r>
  <r>
    <x v="0"/>
    <n v="79.774936601237314"/>
    <n v="57.259012539184958"/>
    <x v="1787"/>
    <n v="20"/>
    <n v="12.284818498008546"/>
    <n v="48.886630646131536"/>
    <m/>
  </r>
  <r>
    <x v="1"/>
    <n v="78.380939037059633"/>
    <n v="48.03547745358091"/>
    <x v="1788"/>
    <n v="21"/>
    <n v="11.277527990995711"/>
    <n v="48.86875447353183"/>
    <m/>
  </r>
  <r>
    <x v="2"/>
    <n v="76.834647314907741"/>
    <n v="40.582279126708841"/>
    <x v="1789"/>
    <n v="22"/>
    <n v="10.425938221950785"/>
    <n v="48.858118596106948"/>
    <m/>
  </r>
  <r>
    <x v="3"/>
    <n v="74.601324901623698"/>
    <n v="34.510961263792325"/>
    <x v="1790"/>
    <n v="23"/>
    <n v="9.7020315257524228"/>
    <n v="48.850933493434077"/>
    <m/>
  </r>
  <r>
    <x v="4"/>
    <n v="73.58717096097233"/>
    <n v="29.111190778599706"/>
    <x v="1791"/>
    <n v="24"/>
    <n v="8.9555550388183196"/>
    <n v="48.838727994402035"/>
    <m/>
  </r>
  <r>
    <x v="5"/>
    <n v="72.535856850510541"/>
    <n v="24.764270888582555"/>
    <x v="1792"/>
    <n v="25"/>
    <n v="8.3365238032176876"/>
    <n v="48.829486420115082"/>
    <m/>
  </r>
  <r>
    <x v="6"/>
    <n v="72.013710812595846"/>
    <n v="20.94359665785765"/>
    <x v="1793"/>
    <n v="0"/>
    <n v="57.063087774294672"/>
    <n v="48.820070814310668"/>
    <m/>
  </r>
  <r>
    <x v="7"/>
    <n v="72.975923345896106"/>
    <n v="17.751928048657557"/>
    <x v="1794"/>
    <n v="1"/>
    <n v="52.92689829327761"/>
    <n v="48.768601093098944"/>
    <m/>
  </r>
  <r>
    <x v="8"/>
    <n v="74.052561606998552"/>
    <n v="14.928188495100084"/>
    <x v="1795"/>
    <n v="2"/>
    <n v="48.704034276352289"/>
    <n v="48.698840713816324"/>
    <m/>
  </r>
  <r>
    <x v="9"/>
    <n v="74.938117397260015"/>
    <n v="12.54441499165765"/>
    <x v="1796"/>
    <n v="3"/>
    <n v="44.785265243291128"/>
    <n v="48.633109572660004"/>
    <m/>
  </r>
  <r>
    <x v="10"/>
    <n v="75.350253979815136"/>
    <n v="10.588701369065211"/>
    <x v="1797"/>
    <n v="4"/>
    <n v="41.367030802464988"/>
    <n v="48.622848316003022"/>
    <m/>
  </r>
  <r>
    <x v="11"/>
    <n v="75.566970409462911"/>
    <n v="8.9518725907849959"/>
    <x v="1798"/>
    <n v="5"/>
    <n v="38.269470522861909"/>
    <n v="48.616542783902389"/>
    <m/>
  </r>
  <r>
    <x v="0"/>
    <n v="75.791544637749467"/>
    <n v="56.152037617554861"/>
    <x v="1799"/>
    <n v="6"/>
    <n v="35.385308594180614"/>
    <n v="48.590925820546843"/>
    <m/>
  </r>
  <r>
    <x v="1"/>
    <n v="76.895354155112884"/>
    <n v="47.687334217506631"/>
    <x v="1800"/>
    <n v="7"/>
    <n v="32.884210853674155"/>
    <n v="48.556215883739682"/>
    <m/>
  </r>
  <r>
    <x v="2"/>
    <n v="78.021554132508868"/>
    <n v="40.238599265456031"/>
    <x v="1801"/>
    <n v="8"/>
    <n v="30.363661739692759"/>
    <n v="48.550366273134294"/>
    <m/>
  </r>
  <r>
    <x v="3"/>
    <n v="79.73226693527279"/>
    <n v="33.978018858100292"/>
    <x v="1802"/>
    <n v="9"/>
    <n v="28.05667846667664"/>
    <n v="48.561426837970281"/>
    <m/>
  </r>
  <r>
    <x v="4"/>
    <n v="80.245450427987933"/>
    <n v="28.890610071700937"/>
    <x v="1803"/>
    <n v="10"/>
    <n v="26.104887533073846"/>
    <n v="48.563959233153852"/>
    <m/>
  </r>
  <r>
    <x v="5"/>
    <n v="80.996889656181381"/>
    <n v="24.488202094531182"/>
    <x v="1804"/>
    <n v="11"/>
    <n v="24.213018068127333"/>
    <n v="48.55457969640468"/>
    <m/>
  </r>
  <r>
    <x v="6"/>
    <n v="80.744157975596266"/>
    <n v="20.595509565505619"/>
    <x v="1805"/>
    <n v="12"/>
    <n v="22.283914250526973"/>
    <n v="48.549962453068744"/>
    <m/>
  </r>
  <r>
    <x v="7"/>
    <n v="80.352973769681157"/>
    <n v="17.363367553400725"/>
    <x v="1806"/>
    <n v="13"/>
    <n v="20.557950089192559"/>
    <n v="48.550535183874402"/>
    <m/>
  </r>
  <r>
    <x v="8"/>
    <n v="80.118633815970426"/>
    <n v="14.771524592518611"/>
    <x v="1807"/>
    <n v="14"/>
    <n v="19.138067509433032"/>
    <n v="48.55530801873536"/>
    <m/>
  </r>
  <r>
    <x v="9"/>
    <n v="80.265893596806876"/>
    <n v="12.542351474328781"/>
    <x v="1808"/>
    <n v="15"/>
    <n v="17.781919460919731"/>
    <n v="48.545425303414028"/>
    <m/>
  </r>
  <r>
    <x v="10"/>
    <n v="80.651185174621816"/>
    <n v="10.645786197928123"/>
    <x v="1809"/>
    <n v="16"/>
    <n v="16.515979059771578"/>
    <n v="48.520041025745293"/>
    <m/>
  </r>
  <r>
    <x v="11"/>
    <n v="81.315583636995726"/>
    <n v="8.9831319220604726"/>
    <x v="1810"/>
    <n v="17"/>
    <n v="15.250401336678017"/>
    <n v="48.489985102767555"/>
    <m/>
  </r>
  <r>
    <x v="0"/>
    <n v="80.999472112499248"/>
    <n v="56.777842793056365"/>
    <x v="1811"/>
    <n v="18"/>
    <n v="14.20860003426845"/>
    <n v="48.465083054948174"/>
    <m/>
  </r>
  <r>
    <x v="1"/>
    <n v="80.709388235941503"/>
    <n v="47.935514845988806"/>
    <x v="1812"/>
    <n v="19"/>
    <n v="13.126734735273837"/>
    <n v="48.442061982221681"/>
    <m/>
  </r>
  <r>
    <x v="2"/>
    <n v="80.108574197017063"/>
    <n v="40.19075251914969"/>
    <x v="1813"/>
    <n v="20"/>
    <n v="12.043490167912532"/>
    <n v="48.419724074732336"/>
    <m/>
  </r>
  <r>
    <x v="3"/>
    <n v="79.29134366082863"/>
    <n v="33.95438608546381"/>
    <x v="1814"/>
    <n v="21"/>
    <n v="11.133943645759871"/>
    <n v="48.405229080540295"/>
    <m/>
  </r>
  <r>
    <x v="4"/>
    <n v="78.472653752962842"/>
    <n v="28.785626024027337"/>
    <x v="1815"/>
    <n v="22"/>
    <n v="10.328939335866915"/>
    <n v="48.384007856475364"/>
    <m/>
  </r>
  <r>
    <x v="5"/>
    <n v="77.739209417973839"/>
    <n v="24.289386150768362"/>
    <x v="1816"/>
    <n v="23"/>
    <n v="9.5372572888200349"/>
    <n v="48.364767605118594"/>
    <m/>
  </r>
  <r>
    <x v="6"/>
    <n v="77.369463596926394"/>
    <n v="20.552557512188613"/>
    <x v="1817"/>
    <n v="24"/>
    <n v="8.8307937859444792"/>
    <n v="48.349168552192154"/>
    <m/>
  </r>
  <r>
    <x v="7"/>
    <n v="76.046019334284495"/>
    <n v="17.460285007039104"/>
    <x v="1818"/>
    <n v="25"/>
    <n v="8.2094131248580826"/>
    <n v="48.343965710824321"/>
    <m/>
  </r>
  <r>
    <x v="8"/>
    <n v="75.18823699943043"/>
    <n v="14.812528130596384"/>
    <x v="1819"/>
    <n v="0"/>
    <n v="56.368246537936407"/>
    <n v="48.335761309976384"/>
    <m/>
  </r>
  <r>
    <x v="9"/>
    <n v="74.545673253269754"/>
    <n v="12.483803153131186"/>
    <x v="1820"/>
    <n v="1"/>
    <n v="51.985133172962307"/>
    <n v="48.271662444551723"/>
    <m/>
  </r>
  <r>
    <x v="10"/>
    <n v="73.210108191338421"/>
    <n v="10.493493841080822"/>
    <x v="1821"/>
    <n v="2"/>
    <n v="47.816663870742133"/>
    <n v="48.248682989072108"/>
    <m/>
  </r>
  <r>
    <x v="11"/>
    <n v="72.286390489069532"/>
    <n v="8.953723200982715"/>
    <x v="1822"/>
    <n v="3"/>
    <n v="44.646738278421822"/>
    <n v="48.240910769676972"/>
    <m/>
  </r>
  <r>
    <x v="0"/>
    <n v="72.597704273238165"/>
    <n v="56.163577522800821"/>
    <x v="1823"/>
    <n v="4"/>
    <n v="41.281906119106495"/>
    <n v="48.194546639825724"/>
    <m/>
  </r>
  <r>
    <x v="1"/>
    <n v="72.795222730961854"/>
    <n v="47.149614139905403"/>
    <x v="1824"/>
    <n v="5"/>
    <n v="37.92364151756189"/>
    <n v="48.15642589852682"/>
    <m/>
  </r>
  <r>
    <x v="2"/>
    <n v="73.54492733738978"/>
    <n v="39.671141239475816"/>
    <x v="1825"/>
    <n v="6"/>
    <n v="34.916724447283933"/>
    <n v="48.126955381913966"/>
    <m/>
  </r>
  <r>
    <x v="3"/>
    <n v="74.144294309179472"/>
    <n v="34.061009938530475"/>
    <x v="1826"/>
    <n v="7"/>
    <n v="32.805241110501271"/>
    <n v="48.107866050114851"/>
    <m/>
  </r>
  <r>
    <x v="4"/>
    <n v="74.166755592219545"/>
    <n v="28.951561386788594"/>
    <x v="1827"/>
    <n v="8"/>
    <n v="30.512979364978722"/>
    <n v="48.051596940146993"/>
    <m/>
  </r>
  <r>
    <x v="5"/>
    <n v="73.811134175381042"/>
    <n v="24.357100531719801"/>
    <x v="1828"/>
    <n v="9"/>
    <n v="28.090865801654765"/>
    <n v="47.984946487867042"/>
    <m/>
  </r>
  <r>
    <x v="6"/>
    <n v="73.736393562642846"/>
    <n v="20.584658875170753"/>
    <x v="1829"/>
    <n v="10"/>
    <n v="25.978263786959996"/>
    <n v="47.941443146495729"/>
    <m/>
  </r>
  <r>
    <x v="7"/>
    <n v="74.573327347221877"/>
    <n v="17.487837086547344"/>
    <x v="1830"/>
    <n v="11"/>
    <n v="24.150685283092148"/>
    <n v="47.898098903168815"/>
    <m/>
  </r>
  <r>
    <x v="8"/>
    <n v="75.920237234381432"/>
    <n v="14.751013775920571"/>
    <x v="1831"/>
    <n v="12"/>
    <n v="22.291646116403413"/>
    <n v="47.850799616221423"/>
    <m/>
  </r>
  <r>
    <x v="9"/>
    <n v="77.042153072354665"/>
    <n v="12.470724152413416"/>
    <x v="1832"/>
    <n v="13"/>
    <n v="20.622383359815576"/>
    <n v="47.794484900617753"/>
    <m/>
  </r>
  <r>
    <x v="10"/>
    <n v="76.643986299216081"/>
    <n v="10.502333391137624"/>
    <x v="1833"/>
    <n v="14"/>
    <n v="19.004650852595031"/>
    <n v="47.750129506088818"/>
    <m/>
  </r>
  <r>
    <x v="11"/>
    <n v="76.168721129634903"/>
    <n v="8.8069664475577145"/>
    <x v="1834"/>
    <n v="15"/>
    <n v="17.439231712391752"/>
    <n v="47.713745908252513"/>
    <m/>
  </r>
  <r>
    <x v="0"/>
    <n v="75.681867694101527"/>
    <n v="55.192703736393057"/>
    <x v="1835"/>
    <n v="16"/>
    <n v="16.110224099572047"/>
    <n v="47.691966938372495"/>
    <m/>
  </r>
  <r>
    <x v="1"/>
    <n v="75.029758884476649"/>
    <n v="46.693220479628245"/>
    <x v="1836"/>
    <n v="17"/>
    <n v="14.914223691116494"/>
    <n v="47.677545590824913"/>
    <m/>
  </r>
  <r>
    <x v="2"/>
    <n v="74.01447717425286"/>
    <n v="39.762419971531251"/>
    <x v="1837"/>
    <n v="18"/>
    <n v="13.897815552460806"/>
    <n v="47.661029443804729"/>
    <m/>
  </r>
  <r>
    <x v="3"/>
    <n v="72.922522695627023"/>
    <n v="33.532241425617649"/>
    <x v="1838"/>
    <n v="19"/>
    <n v="12.82517298416766"/>
    <n v="47.62546937883274"/>
    <m/>
  </r>
  <r>
    <x v="4"/>
    <n v="72.552879944352242"/>
    <n v="28.308081640737381"/>
    <x v="1839"/>
    <n v="20"/>
    <n v="11.847807746319939"/>
    <n v="47.594894426473353"/>
    <m/>
  </r>
  <r>
    <x v="5"/>
    <n v="72.694288731110547"/>
    <n v="23.685004498885061"/>
    <x v="1840"/>
    <n v="21"/>
    <n v="10.847457120883307"/>
    <n v="47.565468618227278"/>
    <m/>
  </r>
  <r>
    <x v="6"/>
    <n v="73.227488447959331"/>
    <n v="20.091548494702426"/>
    <x v="1841"/>
    <n v="22"/>
    <n v="10.069195942550458"/>
    <n v="47.549909279027176"/>
    <m/>
  </r>
  <r>
    <x v="7"/>
    <n v="73.610838468693558"/>
    <n v="17.006632234636079"/>
    <x v="1842"/>
    <n v="23"/>
    <n v="9.3266700743132276"/>
    <n v="47.532430285899615"/>
    <m/>
  </r>
  <r>
    <x v="8"/>
    <n v="72.655615670794631"/>
    <n v="14.598103424771987"/>
    <x v="1843"/>
    <n v="24"/>
    <n v="8.7605554274787174"/>
    <n v="47.514638845263356"/>
    <m/>
  </r>
  <r>
    <x v="9"/>
    <n v="71.438796752091136"/>
    <n v="12.332488308208021"/>
    <x v="1844"/>
    <n v="25"/>
    <n v="8.0986537134109398"/>
    <n v="47.484117389137737"/>
    <m/>
  </r>
  <r>
    <x v="10"/>
    <n v="71.542576187744515"/>
    <n v="10.442610912530162"/>
    <x v="1845"/>
    <n v="0"/>
    <n v="55.502911854703378"/>
    <n v="47.453002429656301"/>
    <m/>
  </r>
  <r>
    <x v="11"/>
    <n v="70.653327225240844"/>
    <n v="8.8847691910135698"/>
    <x v="1846"/>
    <n v="1"/>
    <n v="51.674910523987606"/>
    <n v="47.256584067261613"/>
    <m/>
  </r>
  <r>
    <x v="0"/>
    <n v="69.532130475074425"/>
    <n v="55.650972263350113"/>
    <x v="1847"/>
    <n v="2"/>
    <n v="47.711738908907847"/>
    <n v="47.067168686973176"/>
    <m/>
  </r>
  <r>
    <x v="1"/>
    <n v="68.978052970792461"/>
    <n v="46.922241710515323"/>
    <x v="1848"/>
    <n v="3"/>
    <n v="44.020822525429999"/>
    <n v="46.886257552319741"/>
    <m/>
  </r>
  <r>
    <x v="2"/>
    <n v="68.277145083888058"/>
    <n v="39.710502476726475"/>
    <x v="1849"/>
    <n v="4"/>
    <n v="40.767276111571135"/>
    <n v="46.73438873557393"/>
    <m/>
  </r>
  <r>
    <x v="3"/>
    <n v="67.470536688678891"/>
    <n v="33.403856902883554"/>
    <x v="1850"/>
    <n v="5"/>
    <n v="37.525789543288376"/>
    <n v="46.592698557603022"/>
    <m/>
  </r>
  <r>
    <x v="4"/>
    <n v="66.972071686782201"/>
    <n v="28.193962892003896"/>
    <x v="1851"/>
    <n v="6"/>
    <n v="34.659018467995857"/>
    <n v="46.471009865004341"/>
    <m/>
  </r>
  <r>
    <x v="5"/>
    <n v="66.419731186119336"/>
    <n v="23.8221782655338"/>
    <x v="1852"/>
    <n v="7"/>
    <n v="32.045608125935381"/>
    <n v="46.363413627884334"/>
    <m/>
  </r>
  <r>
    <x v="6"/>
    <n v="65.820035421288395"/>
    <n v="20.117377025294488"/>
    <x v="1853"/>
    <n v="8"/>
    <n v="29.613198259199219"/>
    <n v="46.262965580936047"/>
    <m/>
  </r>
  <r>
    <x v="7"/>
    <n v="65.000432387841201"/>
    <n v="17.0745084478216"/>
    <x v="1854"/>
    <n v="9"/>
    <n v="27.503570693142123"/>
    <n v="46.151952474089761"/>
    <m/>
  </r>
  <r>
    <x v="8"/>
    <n v="64.140885623716073"/>
    <n v="14.4061596341833"/>
    <x v="1855"/>
    <n v="10"/>
    <n v="25.393116502046567"/>
    <n v="46.036409226533671"/>
    <m/>
  </r>
  <r>
    <x v="9"/>
    <n v="63.650976184992821"/>
    <n v="12.189827382770485"/>
    <x v="1856"/>
    <n v="11"/>
    <n v="23.512144909302378"/>
    <n v="45.927783653329513"/>
    <m/>
  </r>
  <r>
    <x v="10"/>
    <n v="63.910669064168083"/>
    <n v="10.201184731020483"/>
    <x v="1857"/>
    <n v="12"/>
    <n v="21.53139745575394"/>
    <n v="45.834986385540944"/>
    <m/>
  </r>
  <r>
    <x v="11"/>
    <n v="64.266218608766408"/>
    <n v="8.669485607856716"/>
    <x v="1858"/>
    <n v="13"/>
    <n v="20.023585533674929"/>
    <n v="45.782338559048512"/>
    <m/>
  </r>
  <r>
    <x v="0"/>
    <n v="64.992981026028076"/>
    <n v="54.377652748988254"/>
    <x v="1859"/>
    <n v="14"/>
    <n v="18.513472281804923"/>
    <n v="45.726871373754079"/>
    <m/>
  </r>
  <r>
    <x v="1"/>
    <n v="65.630983945046154"/>
    <n v="46.020212143990641"/>
    <x v="1860"/>
    <n v="15"/>
    <n v="17.145215619011502"/>
    <n v="45.647077046414701"/>
    <m/>
  </r>
  <r>
    <x v="2"/>
    <n v="65.964059695869636"/>
    <n v="39.039120071442795"/>
    <x v="1861"/>
    <n v="16"/>
    <n v="15.915535907679564"/>
    <n v="45.574087519143632"/>
    <m/>
  </r>
  <r>
    <x v="3"/>
    <n v="64.88434432503972"/>
    <n v="32.931442886534143"/>
    <x v="1862"/>
    <n v="17"/>
    <n v="14.691255706343926"/>
    <n v="45.503100233092482"/>
    <m/>
  </r>
  <r>
    <x v="4"/>
    <n v="63.597408242099284"/>
    <n v="27.485571864566609"/>
    <x v="1863"/>
    <n v="18"/>
    <n v="13.417754675339165"/>
    <n v="45.435716985391124"/>
    <m/>
  </r>
  <r>
    <x v="5"/>
    <n v="62.476488841663333"/>
    <n v="23.235614925782158"/>
    <x v="1864"/>
    <n v="19"/>
    <n v="12.412411127315778"/>
    <n v="45.383298511918824"/>
    <m/>
  </r>
  <r>
    <x v="6"/>
    <n v="60.123936773077055"/>
    <n v="19.588347884574151"/>
    <x v="1865"/>
    <n v="20"/>
    <n v="11.450559334998017"/>
    <n v="45.334452721674339"/>
    <m/>
  </r>
  <r>
    <x v="7"/>
    <n v="57.344433503979815"/>
    <n v="16.62952836538356"/>
    <x v="1866"/>
    <n v="21"/>
    <n v="10.637406041681825"/>
    <n v="45.291601525510927"/>
    <m/>
  </r>
  <r>
    <x v="8"/>
    <n v="55.01587286426539"/>
    <n v="14.047966420956573"/>
    <x v="1867"/>
    <n v="22"/>
    <n v="9.8332295353285275"/>
    <n v="45.251738757733456"/>
    <m/>
  </r>
  <r>
    <x v="9"/>
    <n v="52.739376392915659"/>
    <n v="11.862775614470928"/>
    <x v="1868"/>
    <n v="23"/>
    <n v="9.0864856257236042"/>
    <n v="45.216292784132342"/>
    <m/>
  </r>
  <r>
    <x v="10"/>
    <n v="51.010315584216507"/>
    <n v="9.9603071709380604"/>
    <x v="1869"/>
    <n v="24"/>
    <n v="8.3485157697827841"/>
    <n v="45.186533426676689"/>
    <m/>
  </r>
  <r>
    <x v="11"/>
    <n v="50.735660192870824"/>
    <n v="8.3717970707252434"/>
    <x v="1870"/>
    <n v="25"/>
    <n v="7.6786017604116035"/>
    <n v="45.160522669951703"/>
    <m/>
  </r>
  <r>
    <x v="0"/>
    <n v="50.127874556354989"/>
    <n v="52.851263962375072"/>
    <x v="1871"/>
    <n v="0"/>
    <n v="52.851263962375072"/>
    <n v="45.138691128199859"/>
    <m/>
  </r>
  <r>
    <x v="1"/>
    <n v="49.329217300766281"/>
    <n v="44.886115256485631"/>
    <x v="1872"/>
    <n v="1"/>
    <n v="49.117802890093699"/>
    <n v="44.939615645295838"/>
    <m/>
  </r>
  <r>
    <x v="2"/>
    <n v="49.561063548890424"/>
    <n v="37.805177833667862"/>
    <x v="1873"/>
    <n v="2"/>
    <n v="45.269438591086718"/>
    <n v="44.700886590568146"/>
    <m/>
  </r>
  <r>
    <x v="3"/>
    <n v="51.180820768738101"/>
    <n v="32.030548489018798"/>
    <x v="1874"/>
    <n v="3"/>
    <n v="41.970593499361513"/>
    <n v="44.486221873459343"/>
    <m/>
  </r>
  <r>
    <x v="4"/>
    <n v="53.254830848283497"/>
    <n v="27.097749046028689"/>
    <x v="1875"/>
    <n v="4"/>
    <n v="38.85445870896401"/>
    <n v="44.2930537546127"/>
    <m/>
  </r>
  <r>
    <x v="5"/>
    <n v="54.154536892311974"/>
    <n v="22.869364280081044"/>
    <x v="1876"/>
    <n v="5"/>
    <n v="35.882992193206221"/>
    <n v="44.107385797316482"/>
    <m/>
  </r>
  <r>
    <x v="6"/>
    <n v="56.479785294336551"/>
    <n v="19.340212029234404"/>
    <x v="1877"/>
    <n v="6"/>
    <n v="33.206469266875743"/>
    <n v="43.940929704849836"/>
    <m/>
  </r>
  <r>
    <x v="7"/>
    <n v="57.85202224288907"/>
    <n v="16.334365647827806"/>
    <x v="1878"/>
    <n v="7"/>
    <n v="30.689559492133412"/>
    <n v="43.795369675939625"/>
    <m/>
  </r>
  <r>
    <x v="8"/>
    <n v="58.877830315238036"/>
    <n v="13.674624204857103"/>
    <x v="1879"/>
    <n v="8"/>
    <n v="28.114521316774397"/>
    <n v="43.670238839148965"/>
    <m/>
  </r>
  <r>
    <x v="9"/>
    <n v="60.138173592974688"/>
    <n v="11.531620078493043"/>
    <x v="1880"/>
    <n v="9"/>
    <n v="25.943736851134769"/>
    <n v="43.577884299294496"/>
    <m/>
  </r>
  <r>
    <x v="10"/>
    <n v="60.464943225165889"/>
    <n v="9.7188116611485196"/>
    <x v="1881"/>
    <n v="10"/>
    <n v="23.926671263790485"/>
    <n v="43.497478512602704"/>
    <m/>
  </r>
  <r>
    <x v="11"/>
    <n v="60.318788580826471"/>
    <n v="8.2626064996518753"/>
    <x v="1882"/>
    <n v="11"/>
    <n v="22.259381794156798"/>
    <n v="43.41819116259601"/>
    <m/>
  </r>
  <r>
    <x v="0"/>
    <n v="60.64809299268083"/>
    <n v="52.429943170683913"/>
    <x v="1883"/>
    <n v="12"/>
    <n v="20.820651798106027"/>
    <n v="43.339653687095151"/>
    <m/>
  </r>
  <r>
    <x v="1"/>
    <n v="60.410579865804998"/>
    <n v="44.355507318470281"/>
    <x v="1884"/>
    <n v="13"/>
    <n v="19.274778532200152"/>
    <n v="43.253629366621468"/>
    <m/>
  </r>
  <r>
    <x v="2"/>
    <n v="59.168885333046859"/>
    <n v="36.667753360105507"/>
    <x v="1885"/>
    <n v="14"/>
    <n v="17.436248862723271"/>
    <n v="43.159860713592046"/>
    <m/>
  </r>
  <r>
    <x v="3"/>
    <n v="58.052131847304167"/>
    <n v="31.055737289785977"/>
    <x v="1886"/>
    <n v="15"/>
    <n v="16.159857000852128"/>
    <n v="43.106855189166765"/>
    <m/>
  </r>
  <r>
    <x v="4"/>
    <n v="56.531813150556417"/>
    <n v="26.268056343744046"/>
    <x v="1887"/>
    <n v="16"/>
    <n v="14.957207545988933"/>
    <n v="43.059117683088573"/>
    <m/>
  </r>
  <r>
    <x v="5"/>
    <n v="54.426765511825572"/>
    <n v="22.118189605575342"/>
    <x v="1888"/>
    <n v="17"/>
    <n v="13.781581862375626"/>
    <n v="43.009104814737128"/>
    <m/>
  </r>
  <r>
    <x v="6"/>
    <n v="51.444451770485671"/>
    <n v="18.641151836508477"/>
    <x v="1889"/>
    <n v="18"/>
    <n v="12.710105283463228"/>
    <n v="42.949549170429187"/>
    <m/>
  </r>
  <r>
    <x v="7"/>
    <n v="50.013605794365553"/>
    <n v="15.752343014217422"/>
    <x v="1890"/>
    <n v="19"/>
    <n v="11.752992959015065"/>
    <n v="42.904384002922164"/>
    <m/>
  </r>
  <r>
    <x v="8"/>
    <n v="49.484064919910928"/>
    <n v="13.316250001106905"/>
    <x v="1891"/>
    <n v="20"/>
    <n v="10.872068186791976"/>
    <n v="42.872620833035548"/>
    <m/>
  </r>
  <r>
    <x v="9"/>
    <n v="48.483840388197343"/>
    <n v="11.304005418160699"/>
    <x v="1892"/>
    <n v="21"/>
    <n v="10.099258676685896"/>
    <n v="42.831310737423976"/>
    <m/>
  </r>
  <r>
    <x v="10"/>
    <n v="47.783904713326258"/>
    <n v="9.5685521130785745"/>
    <x v="1893"/>
    <n v="22"/>
    <n v="9.3547088917135994"/>
    <n v="42.788107902183739"/>
    <m/>
  </r>
  <r>
    <x v="11"/>
    <n v="47.266433252860629"/>
    <n v="8.1179350779868553"/>
    <x v="1894"/>
    <n v="23"/>
    <n v="8.684734300072213"/>
    <n v="42.749020206788735"/>
    <m/>
  </r>
  <r>
    <x v="0"/>
    <n v="46.414761721345535"/>
    <n v="50.712772105567325"/>
    <x v="1895"/>
    <n v="24"/>
    <n v="7.9973705539954754"/>
    <n v="42.714276095498079"/>
    <m/>
  </r>
  <r>
    <x v="1"/>
    <n v="47.399914794267595"/>
    <n v="42.788554154379625"/>
    <x v="1896"/>
    <n v="25"/>
    <n v="7.3838759467616777"/>
    <n v="42.692210333511007"/>
    <m/>
  </r>
  <r>
    <x v="2"/>
    <n v="48.473900185532024"/>
    <n v="35.916054071737719"/>
    <x v="1897"/>
    <n v="0"/>
    <n v="50.163744943170869"/>
    <n v="42.678430524451898"/>
    <m/>
  </r>
  <r>
    <x v="3"/>
    <n v="48.750643695980408"/>
    <n v="30.028715538000501"/>
    <x v="1898"/>
    <n v="1"/>
    <n v="45.894960651269649"/>
    <n v="42.605491539845474"/>
    <m/>
  </r>
  <r>
    <x v="4"/>
    <n v="48.167252579888533"/>
    <n v="25.334849078900504"/>
    <x v="1899"/>
    <n v="2"/>
    <n v="42.371464910117993"/>
    <n v="42.57693917625668"/>
    <m/>
  </r>
  <r>
    <x v="5"/>
    <n v="49.772586989605792"/>
    <n v="21.508205532584409"/>
    <x v="1900"/>
    <n v="3"/>
    <n v="39.362823894931935"/>
    <n v="42.579189629118957"/>
    <m/>
  </r>
  <r>
    <x v="6"/>
    <n v="51.47755119307579"/>
    <n v="18.149757923124316"/>
    <x v="1901"/>
    <n v="4"/>
    <n v="36.347941285465154"/>
    <n v="42.565434262170655"/>
    <m/>
  </r>
  <r>
    <x v="7"/>
    <n v="52.005493706138402"/>
    <n v="15.348513483849146"/>
    <x v="1902"/>
    <n v="5"/>
    <n v="33.635834944906456"/>
    <n v="42.580427966231142"/>
    <m/>
  </r>
  <r>
    <x v="8"/>
    <n v="51.126637310406608"/>
    <n v="13.027701721288203"/>
    <x v="1903"/>
    <n v="6"/>
    <n v="31.241408876587755"/>
    <n v="42.572352207954488"/>
    <m/>
  </r>
  <r>
    <x v="9"/>
    <n v="50.577705322182624"/>
    <n v="11.051282295890339"/>
    <x v="1904"/>
    <n v="7"/>
    <n v="29.000293195459562"/>
    <n v="42.563497788288579"/>
    <m/>
  </r>
  <r>
    <x v="10"/>
    <n v="50.079948825288149"/>
    <n v="9.356521696936495"/>
    <x v="1905"/>
    <n v="8"/>
    <n v="26.86773502873919"/>
    <n v="42.508869849403396"/>
    <m/>
  </r>
  <r>
    <x v="11"/>
    <n v="48.960085098401102"/>
    <n v="7.9109231332327532"/>
    <x v="1906"/>
    <n v="9"/>
    <n v="24.858258730795598"/>
    <n v="42.448308592620059"/>
    <m/>
  </r>
  <r>
    <x v="0"/>
    <n v="48.043077367122002"/>
    <n v="49.345020227316503"/>
    <x v="1907"/>
    <n v="10"/>
    <n v="22.856292038700047"/>
    <n v="42.40857984524316"/>
    <m/>
  </r>
  <r>
    <x v="1"/>
    <n v="46.851064000657452"/>
    <n v="41.824291886701864"/>
    <x v="1908"/>
    <n v="11"/>
    <n v="21.199125874895149"/>
    <n v="42.379086745134622"/>
    <m/>
  </r>
  <r>
    <x v="2"/>
    <n v="45.926742629940144"/>
    <n v="35.444781224167464"/>
    <x v="1909"/>
    <n v="12"/>
    <n v="19.659323471711307"/>
    <n v="42.349424150071144"/>
    <m/>
  </r>
  <r>
    <x v="3"/>
    <n v="45.03544917180411"/>
    <n v="29.671810575718514"/>
    <x v="1910"/>
    <n v="13"/>
    <n v="18.008901716303079"/>
    <n v="42.326748710105292"/>
    <m/>
  </r>
  <r>
    <x v="4"/>
    <n v="45.270394955965507"/>
    <n v="25.175824077372489"/>
    <x v="1911"/>
    <n v="14"/>
    <n v="16.720674282981957"/>
    <n v="42.308909448593631"/>
    <m/>
  </r>
  <r>
    <x v="5"/>
    <n v="45.335360789248831"/>
    <n v="21.348432459985339"/>
    <x v="1912"/>
    <n v="15"/>
    <n v="15.515400668796479"/>
    <n v="42.288034593550442"/>
    <m/>
  </r>
  <r>
    <x v="6"/>
    <n v="45.999393498684725"/>
    <n v="17.958338035009128"/>
    <x v="1913"/>
    <n v="16"/>
    <n v="14.282033823244403"/>
    <n v="42.273402695049569"/>
    <m/>
  </r>
  <r>
    <x v="7"/>
    <n v="47.605179366827059"/>
    <n v="14.91224087736818"/>
    <x v="1914"/>
    <n v="17"/>
    <n v="12.977580664218351"/>
    <n v="42.272715000908924"/>
    <m/>
  </r>
  <r>
    <x v="8"/>
    <n v="49.940135926579991"/>
    <n v="12.706358661232178"/>
    <x v="1915"/>
    <n v="18"/>
    <n v="12.100375522118469"/>
    <n v="42.271724187841876"/>
    <m/>
  </r>
  <r>
    <x v="9"/>
    <n v="51.237127642432704"/>
    <n v="10.866820758880516"/>
    <x v="1916"/>
    <n v="19"/>
    <n v="11.324190165545664"/>
    <n v="42.258713472428255"/>
    <m/>
  </r>
  <r>
    <x v="10"/>
    <n v="52.162093778438127"/>
    <n v="9.0450640310845127"/>
    <x v="1917"/>
    <n v="20"/>
    <n v="10.314381896035647"/>
    <n v="42.244513110777596"/>
    <m/>
  </r>
  <r>
    <x v="11"/>
    <n v="53.709982789682158"/>
    <n v="7.6260015818144913"/>
    <x v="1918"/>
    <n v="21"/>
    <n v="9.5160204009427254"/>
    <n v="42.253170368047918"/>
    <m/>
  </r>
  <r>
    <x v="0"/>
    <n v="54.675411136761959"/>
    <n v="47.988478156505032"/>
    <x v="1919"/>
    <n v="22"/>
    <n v="8.8270250038810811"/>
    <n v="42.264293782167378"/>
    <m/>
  </r>
  <r>
    <x v="1"/>
    <n v="55.651157201697146"/>
    <n v="40.816869160604156"/>
    <x v="1920"/>
    <n v="23"/>
    <n v="8.2156887976484203"/>
    <n v="42.27472193086107"/>
    <m/>
  </r>
  <r>
    <x v="2"/>
    <n v="56.934764256239625"/>
    <n v="34.956693662702001"/>
    <x v="1921"/>
    <n v="24"/>
    <n v="7.6994827671698491"/>
    <n v="42.285098102205438"/>
    <m/>
  </r>
  <r>
    <x v="3"/>
    <n v="58.635118633575566"/>
    <n v="29.863767005633964"/>
    <x v="1922"/>
    <n v="25"/>
    <n v="7.1978485244637476"/>
    <n v="42.287863926777042"/>
    <m/>
  </r>
  <r>
    <x v="4"/>
    <n v="59.637966502889249"/>
    <n v="25.21027779556244"/>
    <x v="1923"/>
    <n v="0"/>
    <n v="49.179068650984149"/>
    <n v="42.294667558561294"/>
    <m/>
  </r>
  <r>
    <x v="5"/>
    <n v="60.025665320953664"/>
    <n v="21.319279313824612"/>
    <x v="1924"/>
    <n v="1"/>
    <n v="45.509503742821067"/>
    <n v="42.337015574871039"/>
    <m/>
  </r>
  <r>
    <x v="6"/>
    <n v="60.480017120488206"/>
    <n v="18.152158402341446"/>
    <x v="1925"/>
    <n v="2"/>
    <n v="42.401846023758857"/>
    <n v="42.353487143069195"/>
    <m/>
  </r>
  <r>
    <x v="7"/>
    <n v="60.876763522676093"/>
    <n v="15.326718278278832"/>
    <x v="1926"/>
    <n v="3"/>
    <n v="39.177126441129829"/>
    <n v="42.327279080484068"/>
    <m/>
  </r>
  <r>
    <x v="8"/>
    <n v="61.35909951530158"/>
    <n v="13.067162729650805"/>
    <x v="1927"/>
    <n v="4"/>
    <n v="36.550356290281634"/>
    <n v="42.358333064867367"/>
    <m/>
  </r>
  <r>
    <x v="9"/>
    <n v="62.401703141656633"/>
    <n v="10.953553529359244"/>
    <x v="1928"/>
    <n v="5"/>
    <n v="33.52681220817157"/>
    <n v="42.355722569532475"/>
    <m/>
  </r>
  <r>
    <x v="10"/>
    <n v="62.407574215700457"/>
    <n v="9.2918374663709944"/>
    <x v="1929"/>
    <n v="6"/>
    <n v="31.121874211098127"/>
    <n v="42.348651643088502"/>
    <m/>
  </r>
  <r>
    <x v="11"/>
    <n v="62.255133566362026"/>
    <n v="7.7112428615220239"/>
    <x v="1930"/>
    <n v="7"/>
    <n v="28.262816020509625"/>
    <n v="42.311193531586511"/>
    <m/>
  </r>
  <r>
    <x v="0"/>
    <n v="62.477689115287369"/>
    <n v="48.217024539877301"/>
    <x v="1931"/>
    <n v="8"/>
    <n v="26.050158062163916"/>
    <n v="42.337858189380931"/>
    <m/>
  </r>
  <r>
    <x v="1"/>
    <n v="61.671545106474987"/>
    <n v="41.139688532326566"/>
    <x v="1932"/>
    <n v="9"/>
    <n v="24.321920641207459"/>
    <n v="42.379438854208736"/>
    <m/>
  </r>
  <r>
    <x v="2"/>
    <n v="60.928469487137981"/>
    <n v="34.714419900533635"/>
    <x v="1933"/>
    <n v="10"/>
    <n v="22.458135187234806"/>
    <n v="42.397684842888182"/>
    <m/>
  </r>
  <r>
    <x v="3"/>
    <n v="60.104117455719653"/>
    <n v="29.379547298184086"/>
    <x v="1934"/>
    <n v="11"/>
    <n v="20.798680841538317"/>
    <n v="42.427088763332357"/>
    <m/>
  </r>
  <r>
    <x v="4"/>
    <n v="60.040851075566358"/>
    <n v="24.982465417362"/>
    <x v="1935"/>
    <n v="12"/>
    <n v="19.353205032172369"/>
    <n v="42.47901791631822"/>
    <m/>
  </r>
  <r>
    <x v="5"/>
    <n v="59.978716023895572"/>
    <n v="20.960217422050178"/>
    <x v="1936"/>
    <n v="13"/>
    <n v="17.768071685895642"/>
    <n v="42.52541631840473"/>
    <m/>
  </r>
  <r>
    <x v="6"/>
    <n v="59.304616867642444"/>
    <n v="17.721495532075963"/>
    <x v="1937"/>
    <n v="14"/>
    <n v="16.438863739898817"/>
    <n v="42.571499224212182"/>
    <m/>
  </r>
  <r>
    <x v="7"/>
    <n v="58.358121249529745"/>
    <n v="15.090375366488351"/>
    <x v="1938"/>
    <n v="15"/>
    <n v="15.31787003903468"/>
    <n v="42.630145649237747"/>
    <m/>
  </r>
  <r>
    <x v="8"/>
    <n v="57.572260520130975"/>
    <n v="12.849386955233587"/>
    <x v="1939"/>
    <n v="16"/>
    <n v="14.272749952345761"/>
    <n v="42.691855644250694"/>
    <m/>
  </r>
  <r>
    <x v="9"/>
    <n v="57.08784978988664"/>
    <n v="10.665806939270997"/>
    <x v="1940"/>
    <n v="17"/>
    <n v="12.964204687813243"/>
    <n v="42.745268000394375"/>
    <m/>
  </r>
  <r>
    <x v="10"/>
    <n v="57.810746181733172"/>
    <n v="8.9653967479290024"/>
    <x v="1941"/>
    <n v="18"/>
    <n v="11.924730864034633"/>
    <n v="42.814492146511228"/>
    <m/>
  </r>
  <r>
    <x v="11"/>
    <n v="57.77418110898649"/>
    <n v="7.6486739010386673"/>
    <x v="1942"/>
    <n v="19"/>
    <n v="11.132485283261728"/>
    <n v="42.883918609508733"/>
    <m/>
  </r>
  <r>
    <x v="0"/>
    <n v="58.196264919557699"/>
    <n v="48.619631901840492"/>
    <x v="1943"/>
    <n v="20"/>
    <n v="10.431254869184972"/>
    <n v="42.934042058571272"/>
    <m/>
  </r>
  <r>
    <x v="1"/>
    <n v="59.177101057797394"/>
    <n v="41.172133081642286"/>
    <x v="1944"/>
    <n v="21"/>
    <n v="9.6661864915554752"/>
    <n v="42.969176179421787"/>
    <m/>
  </r>
  <r>
    <x v="2"/>
    <n v="59.86206897857334"/>
    <n v="34.906591461865176"/>
    <x v="1945"/>
    <n v="22"/>
    <n v="8.9678050112459413"/>
    <n v="43.005098868210439"/>
    <m/>
  </r>
  <r>
    <x v="3"/>
    <n v="61.30991308312074"/>
    <n v="29.722182856712028"/>
    <x v="1946"/>
    <n v="23"/>
    <n v="8.3557671107973821"/>
    <n v="43.033392175604497"/>
    <m/>
  </r>
  <r>
    <x v="4"/>
    <n v="61.81512533513785"/>
    <n v="25.14953934029479"/>
    <x v="1947"/>
    <n v="24"/>
    <n v="7.736821398886466"/>
    <n v="43.064189054405411"/>
    <m/>
  </r>
  <r>
    <x v="5"/>
    <n v="62.752221646786104"/>
    <n v="21.654594789533292"/>
    <x v="1948"/>
    <n v="25"/>
    <n v="7.2896975535511404"/>
    <n v="43.093832778761858"/>
    <m/>
  </r>
  <r>
    <x v="6"/>
    <n v="64.180546991117851"/>
    <n v="18.259789916909718"/>
    <x v="1949"/>
    <n v="0"/>
    <n v="49.750766871165645"/>
    <n v="43.110278008513717"/>
    <m/>
  </r>
  <r>
    <x v="7"/>
    <n v="65.732780487407751"/>
    <n v="15.338682039073179"/>
    <x v="1950"/>
    <n v="1"/>
    <n v="45.731869913496098"/>
    <n v="43.227815137108443"/>
    <m/>
  </r>
  <r>
    <x v="8"/>
    <n v="67.150993554029895"/>
    <n v="12.88807044799093"/>
    <x v="1951"/>
    <n v="2"/>
    <n v="42.048037178859659"/>
    <n v="43.371958712403632"/>
    <m/>
  </r>
  <r>
    <x v="9"/>
    <n v="68.071971353861201"/>
    <n v="11.090994090750405"/>
    <x v="1952"/>
    <n v="3"/>
    <n v="39.596355230304326"/>
    <n v="43.53902474066976"/>
    <m/>
  </r>
  <r>
    <x v="10"/>
    <n v="68.339446128327253"/>
    <n v="9.3467584327584348"/>
    <x v="1953"/>
    <n v="4"/>
    <n v="36.5151146032605"/>
    <n v="43.644605324464251"/>
    <m/>
  </r>
  <r>
    <x v="11"/>
    <n v="69.033593821433499"/>
    <n v="7.8201559554763902"/>
    <x v="1954"/>
    <n v="5"/>
    <n v="33.43135470117803"/>
    <n v="43.753867019475777"/>
    <m/>
  </r>
  <r>
    <x v="0"/>
    <n v="68.784970429835525"/>
    <n v="48.58404531055006"/>
    <x v="1955"/>
    <n v="6"/>
    <n v="30.616189705821192"/>
    <n v="43.879696666158118"/>
    <m/>
  </r>
  <r>
    <x v="1"/>
    <n v="68.428532527085153"/>
    <n v="41.50759483388839"/>
    <x v="1956"/>
    <n v="7"/>
    <n v="28.622788900734424"/>
    <n v="43.981630092119239"/>
    <m/>
  </r>
  <r>
    <x v="2"/>
    <n v="67.651361748747817"/>
    <n v="35.266147222933832"/>
    <x v="1957"/>
    <n v="8"/>
    <n v="26.61149703733934"/>
    <n v="44.064447493283474"/>
    <m/>
  </r>
  <r>
    <x v="3"/>
    <n v="66.497636156123932"/>
    <n v="29.753349941049496"/>
    <x v="1958"/>
    <n v="9"/>
    <n v="24.568241488380014"/>
    <n v="44.133448994128969"/>
    <m/>
  </r>
  <r>
    <x v="4"/>
    <n v="66.088175888987962"/>
    <n v="25.294015842709722"/>
    <x v="1959"/>
    <n v="10"/>
    <n v="22.855088113231048"/>
    <n v="44.201601537694479"/>
    <m/>
  </r>
  <r>
    <x v="5"/>
    <n v="65.340074745704499"/>
    <n v="21.744071506089973"/>
    <x v="1960"/>
    <n v="11"/>
    <n v="21.499724406847626"/>
    <n v="44.270717259574617"/>
    <m/>
  </r>
  <r>
    <x v="6"/>
    <n v="64.674904254751411"/>
    <n v="18.465773007653901"/>
    <x v="1961"/>
    <n v="12"/>
    <n v="19.97958346034023"/>
    <n v="44.306330666714445"/>
    <m/>
  </r>
  <r>
    <x v="7"/>
    <n v="63.571852631560802"/>
    <n v="15.532465194085765"/>
    <x v="1962"/>
    <n v="13"/>
    <n v="18.39019091429622"/>
    <n v="44.349564822010024"/>
    <m/>
  </r>
  <r>
    <x v="8"/>
    <n v="63.19158209079535"/>
    <n v="13.299257663301661"/>
    <x v="1963"/>
    <n v="14"/>
    <n v="17.230590477743949"/>
    <n v="44.40112129030252"/>
    <m/>
  </r>
  <r>
    <x v="9"/>
    <n v="62.884651264047761"/>
    <n v="11.391962175199174"/>
    <x v="1964"/>
    <n v="15"/>
    <n v="16.150954971709282"/>
    <n v="44.428003553917442"/>
    <m/>
  </r>
  <r>
    <x v="10"/>
    <n v="63.172124200349685"/>
    <n v="9.6646385263169829"/>
    <x v="1965"/>
    <n v="16"/>
    <n v="14.993816760285705"/>
    <n v="44.434715722790969"/>
    <m/>
  </r>
  <r>
    <x v="11"/>
    <n v="63.782669496212485"/>
    <n v="8.1869406788131762"/>
    <x v="1966"/>
    <n v="17"/>
    <n v="13.898730660390672"/>
    <n v="44.441536885335253"/>
    <m/>
  </r>
  <r>
    <x v="0"/>
    <n v="64.379572162763523"/>
    <n v="51.396755303830275"/>
    <x v="1967"/>
    <n v="18"/>
    <n v="12.861988114500871"/>
    <n v="44.449992416336428"/>
    <m/>
  </r>
  <r>
    <x v="1"/>
    <n v="65.022170199971342"/>
    <n v="43.124035415482091"/>
    <x v="1968"/>
    <n v="19"/>
    <n v="11.809151845606111"/>
    <n v="44.457638084409069"/>
    <m/>
  </r>
  <r>
    <x v="2"/>
    <n v="66.144180812192204"/>
    <n v="36.393344288722403"/>
    <x v="1969"/>
    <n v="20"/>
    <n v="10.905565500666995"/>
    <n v="44.465655655102601"/>
    <m/>
  </r>
  <r>
    <x v="3"/>
    <n v="66.81986022219597"/>
    <n v="30.95720909620924"/>
    <x v="1970"/>
    <n v="21"/>
    <n v="10.15114279020222"/>
    <n v="44.480135476115066"/>
    <m/>
  </r>
  <r>
    <x v="4"/>
    <n v="66.673878318647908"/>
    <n v="26.056773129795328"/>
    <x v="1971"/>
    <n v="22"/>
    <n v="9.3497646610656684"/>
    <n v="44.492150026343481"/>
    <m/>
  </r>
  <r>
    <x v="5"/>
    <n v="65.52371342652286"/>
    <n v="22.339227178987073"/>
    <x v="1972"/>
    <n v="23"/>
    <n v="8.771524974609596"/>
    <n v="44.505750545787599"/>
    <m/>
  </r>
  <r>
    <x v="6"/>
    <n v="64.490236140679301"/>
    <n v="18.937867255991105"/>
    <x v="1973"/>
    <n v="24"/>
    <n v="8.137011677698446"/>
    <n v="44.512315491216697"/>
    <m/>
  </r>
  <r>
    <x v="7"/>
    <n v="63.946912216244158"/>
    <n v="15.976363143715155"/>
    <x v="1974"/>
    <n v="25"/>
    <n v="7.5117081552012719"/>
    <n v="44.513649506018169"/>
    <m/>
  </r>
  <r>
    <x v="8"/>
    <n v="62.763186369736474"/>
    <n v="13.490546146508889"/>
    <x v="1975"/>
    <n v="0"/>
    <n v="51.337518107194583"/>
    <n v="44.520323189809297"/>
    <m/>
  </r>
  <r>
    <x v="9"/>
    <n v="61.155650750560334"/>
    <n v="11.449434401010583"/>
    <x v="1976"/>
    <n v="1"/>
    <n v="47.677808179981042"/>
    <n v="44.575329875138074"/>
    <m/>
  </r>
  <r>
    <x v="10"/>
    <n v="60.15966695750469"/>
    <n v="9.7225050244948346"/>
    <x v="1977"/>
    <n v="2"/>
    <n v="44.30342856045236"/>
    <n v="44.607037799071236"/>
    <m/>
  </r>
  <r>
    <x v="11"/>
    <n v="58.969389222061274"/>
    <n v="8.2267350207263998"/>
    <x v="1978"/>
    <n v="3"/>
    <n v="41.021693111529963"/>
    <n v="44.623515562065464"/>
    <m/>
  </r>
  <r>
    <x v="0"/>
    <n v="58.676102254703871"/>
    <n v="51.685176243360694"/>
    <x v="1979"/>
    <n v="4"/>
    <n v="37.990147485916168"/>
    <n v="44.627394578927152"/>
    <m/>
  </r>
  <r>
    <x v="1"/>
    <n v="58.649022516880756"/>
    <n v="43.676410504030009"/>
    <x v="1980"/>
    <n v="5"/>
    <n v="35.130054931389772"/>
    <n v="44.605175635913817"/>
    <m/>
  </r>
  <r>
    <x v="2"/>
    <n v="57.748502002221443"/>
    <n v="36.348503852868149"/>
    <x v="1981"/>
    <n v="6"/>
    <n v="31.992290956296301"/>
    <n v="44.584596275885737"/>
    <m/>
  </r>
  <r>
    <x v="3"/>
    <n v="57.649499917810694"/>
    <n v="30.879288226537788"/>
    <x v="1982"/>
    <n v="7"/>
    <n v="29.74082381645141"/>
    <n v="44.589855760560269"/>
    <m/>
  </r>
  <r>
    <x v="4"/>
    <n v="57.763911269937388"/>
    <n v="26.133578978442049"/>
    <x v="1983"/>
    <n v="8"/>
    <n v="27.543017298753565"/>
    <n v="44.597668919947438"/>
    <m/>
  </r>
  <r>
    <x v="5"/>
    <n v="57.853599945081527"/>
    <n v="22.100461765673316"/>
    <x v="1984"/>
    <n v="9"/>
    <n v="25.488300826514529"/>
    <n v="44.594837107547939"/>
    <m/>
  </r>
  <r>
    <x v="6"/>
    <n v="57.21228745505892"/>
    <n v="18.849256610024458"/>
    <x v="1985"/>
    <n v="10"/>
    <n v="23.788150358612771"/>
    <n v="44.598666245637155"/>
    <m/>
  </r>
  <r>
    <x v="7"/>
    <n v="56.7845919780004"/>
    <n v="15.916380552599271"/>
    <x v="1986"/>
    <n v="11"/>
    <n v="21.980505403235338"/>
    <n v="44.598585846089577"/>
    <m/>
  </r>
  <r>
    <x v="8"/>
    <n v="56.127130565296746"/>
    <n v="13.607281496911336"/>
    <x v="1987"/>
    <n v="12"/>
    <n v="20.563244556830583"/>
    <n v="44.606189288152322"/>
    <m/>
  </r>
  <r>
    <x v="9"/>
    <n v="56.02620627885748"/>
    <n v="11.541768549405832"/>
    <x v="1988"/>
    <n v="13"/>
    <n v="19.086203236244835"/>
    <n v="44.598459245293064"/>
    <m/>
  </r>
  <r>
    <x v="10"/>
    <n v="56.710508856509982"/>
    <n v="9.7225050244948346"/>
    <x v="1989"/>
    <n v="14"/>
    <n v="17.593501036545408"/>
    <n v="44.57595585768432"/>
    <m/>
  </r>
  <r>
    <x v="11"/>
    <n v="56.949810452833894"/>
    <n v="8.2021362989301707"/>
    <x v="1990"/>
    <n v="15"/>
    <n v="16.241569251501929"/>
    <n v="44.572892590513241"/>
    <m/>
  </r>
  <r>
    <x v="0"/>
    <n v="57.241234921106496"/>
    <n v="51.683436532507741"/>
    <x v="1991"/>
    <n v="16"/>
    <n v="15.085902454633446"/>
    <n v="44.569607177298487"/>
    <m/>
  </r>
  <r>
    <x v="1"/>
    <n v="57.015079473318302"/>
    <n v="43.871308644915459"/>
    <x v="1992"/>
    <n v="17"/>
    <n v="14.012880328906611"/>
    <n v="44.560339973272271"/>
    <m/>
  </r>
  <r>
    <x v="2"/>
    <n v="57.847785867801264"/>
    <n v="37.094168483338514"/>
    <x v="1993"/>
    <n v="18"/>
    <n v="12.965204633481731"/>
    <n v="44.550978630836283"/>
    <m/>
  </r>
  <r>
    <x v="3"/>
    <n v="58.737641459581319"/>
    <n v="31.158781817592519"/>
    <x v="1994"/>
    <n v="19"/>
    <n v="11.917389049968683"/>
    <n v="44.536586679533592"/>
    <m/>
  </r>
  <r>
    <x v="4"/>
    <n v="59.50167777844328"/>
    <n v="26.523829611120746"/>
    <x v="1995"/>
    <n v="20"/>
    <n v="11.101043084335293"/>
    <n v="44.534541653527597"/>
    <m/>
  </r>
  <r>
    <x v="5"/>
    <n v="61.224665571903131"/>
    <n v="22.518778646597049"/>
    <x v="1996"/>
    <n v="21"/>
    <n v="10.313339218285684"/>
    <n v="44.528801659586996"/>
    <m/>
  </r>
  <r>
    <x v="6"/>
    <n v="63.154727023722252"/>
    <n v="19.022392690559137"/>
    <x v="1997"/>
    <n v="22"/>
    <n v="9.5333716735613123"/>
    <n v="44.516947119695857"/>
    <m/>
  </r>
  <r>
    <x v="7"/>
    <n v="64.326820689676254"/>
    <n v="16.155963591397331"/>
    <x v="1998"/>
    <n v="23"/>
    <n v="8.8601517379024983"/>
    <n v="44.504000678392735"/>
    <m/>
  </r>
  <r>
    <x v="8"/>
    <n v="65.602453190876034"/>
    <n v="13.589074252960701"/>
    <x v="1999"/>
    <n v="24"/>
    <n v="8.1550208775182469"/>
    <n v="44.483605064577404"/>
    <m/>
  </r>
  <r>
    <x v="9"/>
    <n v="66.537201798566343"/>
    <n v="11.575892553889283"/>
    <x v="2000"/>
    <n v="25"/>
    <n v="7.6018028863814724"/>
    <n v="44.471155657980383"/>
    <m/>
  </r>
  <r>
    <x v="10"/>
    <n v="65.274556423815852"/>
    <n v="9.798626589187684"/>
    <x v="2001"/>
    <n v="0"/>
    <n v="52.080108359133121"/>
    <n v="44.455025974589596"/>
    <m/>
  </r>
  <r>
    <x v="11"/>
    <n v="64.750222747014291"/>
    <n v="8.2711223741882076"/>
    <x v="2002"/>
    <n v="1"/>
    <n v="48.105865153078774"/>
    <n v="44.350993923963109"/>
    <m/>
  </r>
  <r>
    <x v="0"/>
    <n v="64.115535940972038"/>
    <n v="51.934984520123834"/>
    <x v="2003"/>
    <n v="2"/>
    <n v="44.525878360874344"/>
    <n v="44.231516615803315"/>
    <m/>
  </r>
  <r>
    <x v="1"/>
    <n v="63.184448694733362"/>
    <n v="43.781257442248148"/>
    <x v="2004"/>
    <n v="3"/>
    <n v="41.0740598391628"/>
    <n v="44.146025238007702"/>
    <m/>
  </r>
  <r>
    <x v="2"/>
    <n v="62.731252985583403"/>
    <n v="36.71318262589994"/>
    <x v="2005"/>
    <n v="4"/>
    <n v="37.6901917552361"/>
    <n v="44.081082679059143"/>
    <m/>
  </r>
  <r>
    <x v="3"/>
    <n v="62.015240391009208"/>
    <n v="31.023971437268099"/>
    <x v="2006"/>
    <n v="5"/>
    <n v="34.852233571010601"/>
    <n v="44.062001910799182"/>
    <m/>
  </r>
  <r>
    <x v="4"/>
    <n v="61.204956015649564"/>
    <n v="26.082427061496638"/>
    <x v="2007"/>
    <n v="6"/>
    <n v="32.063293999402553"/>
    <n v="44.071593020657637"/>
    <m/>
  </r>
  <r>
    <x v="5"/>
    <n v="60.146217236318101"/>
    <n v="22.18724985176269"/>
    <x v="2008"/>
    <n v="7"/>
    <n v="29.846301468178236"/>
    <n v="44.073364010993735"/>
    <m/>
  </r>
  <r>
    <x v="6"/>
    <n v="59.268286764846799"/>
    <n v="18.685053264461857"/>
    <x v="2009"/>
    <n v="8"/>
    <n v="27.504787831360272"/>
    <n v="44.080751722659862"/>
    <m/>
  </r>
  <r>
    <x v="7"/>
    <n v="59.464263974453139"/>
    <n v="15.85549932523781"/>
    <x v="2010"/>
    <n v="9"/>
    <n v="25.539994190718954"/>
    <n v="44.094578029186742"/>
    <m/>
  </r>
  <r>
    <x v="8"/>
    <n v="59.922743913148686"/>
    <n v="13.495005825016911"/>
    <x v="2011"/>
    <n v="10"/>
    <n v="23.787064964720447"/>
    <n v="44.084185684168702"/>
    <m/>
  </r>
  <r>
    <x v="9"/>
    <n v="60.828324131194087"/>
    <n v="11.448968625125211"/>
    <x v="2012"/>
    <n v="11"/>
    <n v="22.083151871082471"/>
    <n v="44.055694127441832"/>
    <m/>
  </r>
  <r>
    <x v="10"/>
    <n v="62.297034138110781"/>
    <n v="9.6930497097203077"/>
    <x v="2013"/>
    <n v="12"/>
    <n v="20.458888978230508"/>
    <n v="44.029897990089353"/>
    <m/>
  </r>
  <r>
    <x v="11"/>
    <n v="63.185094229650566"/>
    <n v="8.1321005800322919"/>
    <x v="2014"/>
    <n v="13"/>
    <n v="18.782407503526631"/>
    <n v="44.003744531191927"/>
    <m/>
  </r>
  <r>
    <x v="0"/>
    <n v="63.583339681123256"/>
    <n v="51.554054054054049"/>
    <x v="2015"/>
    <n v="14"/>
    <n v="17.552146929735962"/>
    <n v="43.990145308677015"/>
    <m/>
  </r>
  <r>
    <x v="1"/>
    <n v="63.967574680827774"/>
    <n v="43.475645975645968"/>
    <x v="2016"/>
    <n v="15"/>
    <n v="16.197216173102643"/>
    <n v="43.988906997527337"/>
    <m/>
  </r>
  <r>
    <x v="2"/>
    <n v="63.649571852156129"/>
    <n v="36.697242466473234"/>
    <x v="2017"/>
    <n v="16"/>
    <n v="14.960795200279545"/>
    <n v="43.984182785432537"/>
    <m/>
  </r>
  <r>
    <x v="3"/>
    <n v="63.522506668561846"/>
    <n v="31.127533509190311"/>
    <x v="2018"/>
    <n v="17"/>
    <n v="13.886502206020786"/>
    <n v="43.988551295967298"/>
    <m/>
  </r>
  <r>
    <x v="4"/>
    <n v="63.788450465337348"/>
    <n v="26.160550965967442"/>
    <x v="2019"/>
    <n v="18"/>
    <n v="12.770913290895537"/>
    <n v="43.992009238358179"/>
    <m/>
  </r>
  <r>
    <x v="5"/>
    <n v="64.477429772206179"/>
    <n v="22.257269329500691"/>
    <x v="2020"/>
    <n v="19"/>
    <n v="11.889781198887675"/>
    <n v="44.002365482076499"/>
    <m/>
  </r>
  <r>
    <x v="6"/>
    <n v="65.410606530483705"/>
    <n v="18.857873054498086"/>
    <x v="2021"/>
    <n v="20"/>
    <n v="11.023553166137011"/>
    <n v="44.011771524865622"/>
    <m/>
  </r>
  <r>
    <x v="7"/>
    <n v="64.991850432016747"/>
    <n v="15.872726716560086"/>
    <x v="2022"/>
    <n v="21"/>
    <n v="10.15330292975548"/>
    <n v="44.0152806850652"/>
    <m/>
  </r>
  <r>
    <x v="8"/>
    <n v="64.780992618455841"/>
    <n v="13.369892754454423"/>
    <x v="2023"/>
    <n v="22"/>
    <n v="9.3585947159691401"/>
    <n v="44.023497543644844"/>
    <m/>
  </r>
  <r>
    <x v="9"/>
    <n v="64.768747825113238"/>
    <n v="11.207818974670854"/>
    <x v="2024"/>
    <n v="23"/>
    <n v="8.5848109513956246"/>
    <n v="44.031641681177689"/>
    <m/>
  </r>
  <r>
    <x v="10"/>
    <n v="65.791487275881096"/>
    <n v="9.5289409857861376"/>
    <x v="2025"/>
    <n v="24"/>
    <n v="7.9869538884585252"/>
    <n v="44.03956888421618"/>
    <m/>
  </r>
  <r>
    <x v="11"/>
    <n v="66.987225482702044"/>
    <n v="8.0506566399828383"/>
    <x v="2026"/>
    <n v="25"/>
    <n v="7.3840521606057452"/>
    <n v="44.044314673089367"/>
    <m/>
  </r>
  <r>
    <x v="0"/>
    <n v="68.199231220793635"/>
    <n v="50.675675675675677"/>
    <x v="2027"/>
    <n v="0"/>
    <n v="50.675675675675677"/>
    <n v="44.046631827277061"/>
    <m/>
  </r>
  <r>
    <x v="1"/>
    <n v="69.398000564588685"/>
    <n v="42.487377487377486"/>
    <x v="2028"/>
    <n v="1"/>
    <n v="46.492921492921496"/>
    <n v="44.007325454572886"/>
    <m/>
  </r>
  <r>
    <x v="2"/>
    <n v="70.351390122510608"/>
    <n v="36.220385643462564"/>
    <x v="2029"/>
    <n v="2"/>
    <n v="43.371744760633646"/>
    <n v="44.021277793457017"/>
    <m/>
  </r>
  <r>
    <x v="3"/>
    <n v="70.78574070120294"/>
    <n v="30.67725733406207"/>
    <x v="2030"/>
    <n v="3"/>
    <n v="40.197335293357241"/>
    <n v="44.026255393059223"/>
    <m/>
  </r>
  <r>
    <x v="4"/>
    <n v="71.094071067866793"/>
    <n v="26.106121977765124"/>
    <x v="2031"/>
    <n v="4"/>
    <n v="37.43260138372672"/>
    <n v="44.023477700499235"/>
    <m/>
  </r>
  <r>
    <x v="5"/>
    <n v="70.973414864913977"/>
    <n v="22.294950936717679"/>
    <x v="2032"/>
    <n v="5"/>
    <n v="34.98171355409977"/>
    <n v="44.034621204859469"/>
    <m/>
  </r>
  <r>
    <x v="6"/>
    <n v="70.822116739274293"/>
    <n v="18.688325225207951"/>
    <x v="2033"/>
    <n v="6"/>
    <n v="32.087202368939707"/>
    <n v="44.020120079463148"/>
    <m/>
  </r>
  <r>
    <x v="7"/>
    <n v="72.060910573791048"/>
    <n v="15.938628735327711"/>
    <x v="2034"/>
    <n v="7"/>
    <n v="29.946035575670827"/>
    <n v="44.01606846649964"/>
    <m/>
  </r>
  <r>
    <x v="8"/>
    <n v="72.841332073302979"/>
    <n v="13.4688430946839"/>
    <x v="2035"/>
    <n v="8"/>
    <n v="27.691442969473336"/>
    <n v="43.993188764941891"/>
    <m/>
  </r>
  <r>
    <x v="9"/>
    <n v="72.733788872738074"/>
    <n v="11.289802380419122"/>
    <x v="2036"/>
    <n v="9"/>
    <n v="25.399697532975338"/>
    <n v="43.973923833462877"/>
    <m/>
  </r>
  <r>
    <x v="10"/>
    <n v="72.02301662991232"/>
    <n v="9.5058688632567421"/>
    <x v="2037"/>
    <n v="10"/>
    <n v="23.402428948907904"/>
    <n v="43.985010109151411"/>
    <m/>
  </r>
  <r>
    <x v="11"/>
    <n v="71.574553818597678"/>
    <n v="8.0679221399518806"/>
    <x v="2038"/>
    <n v="11"/>
    <n v="21.734904016823979"/>
    <n v="44.00816654247425"/>
    <m/>
  </r>
  <r>
    <x v="0"/>
    <n v="71.249424006723686"/>
    <n v="50.629868256563128"/>
    <x v="2039"/>
    <n v="12"/>
    <n v="20.105817283115162"/>
    <n v="44.024105289943655"/>
    <m/>
  </r>
  <r>
    <x v="1"/>
    <n v="71.039161561627012"/>
    <n v="42.799973370220506"/>
    <x v="2040"/>
    <n v="13"/>
    <n v="18.59881799957542"/>
    <n v="44.033166978081425"/>
    <m/>
  </r>
  <r>
    <x v="2"/>
    <n v="71.002230208873229"/>
    <n v="36.876326865748922"/>
    <x v="2041"/>
    <n v="14"/>
    <n v="17.535429729215242"/>
    <n v="44.038126508090684"/>
    <m/>
  </r>
  <r>
    <x v="3"/>
    <n v="70.492594903370474"/>
    <n v="31.004968222190403"/>
    <x v="2042"/>
    <n v="15"/>
    <n v="16.133439309822752"/>
    <n v="44.016998503726981"/>
    <m/>
  </r>
  <r>
    <x v="4"/>
    <n v="69.84396530630778"/>
    <n v="26.377929559829287"/>
    <x v="2043"/>
    <n v="16"/>
    <n v="15.019770092498913"/>
    <n v="44.003038216122107"/>
    <m/>
  </r>
  <r>
    <x v="5"/>
    <n v="68.982348534162568"/>
    <n v="22.361497981293116"/>
    <x v="2044"/>
    <n v="17"/>
    <n v="13.9331844282977"/>
    <n v="43.985127693179493"/>
    <m/>
  </r>
  <r>
    <x v="6"/>
    <n v="67.113359380044201"/>
    <n v="18.935385237628072"/>
    <x v="2045"/>
    <n v="18"/>
    <n v="12.910722581092728"/>
    <n v="43.971651747507423"/>
    <m/>
  </r>
  <r>
    <x v="7"/>
    <n v="65.491817647132564"/>
    <n v="16.105869359119797"/>
    <x v="2046"/>
    <n v="19"/>
    <n v="12.016762776540865"/>
    <n v="43.956489355070971"/>
    <m/>
  </r>
  <r>
    <x v="8"/>
    <n v="64.249685392300606"/>
    <n v="13.559814642790583"/>
    <x v="2047"/>
    <n v="20"/>
    <n v="11.070926828831318"/>
    <n v="43.940318059781063"/>
    <m/>
  </r>
  <r>
    <x v="9"/>
    <n v="63.816897882317015"/>
    <n v="11.488656854165139"/>
    <x v="2048"/>
    <n v="21"/>
    <n v="10.264230520580659"/>
    <n v="43.929778300272439"/>
    <m/>
  </r>
  <r>
    <x v="10"/>
    <n v="62.418362969527202"/>
    <n v="9.6849859202537765"/>
    <x v="2049"/>
    <n v="22"/>
    <n v="9.4685405726623983"/>
    <n v="43.908924967865666"/>
    <m/>
  </r>
  <r>
    <x v="11"/>
    <n v="60.935928695974553"/>
    <n v="8.1245659955834206"/>
    <x v="2050"/>
    <n v="23"/>
    <n v="8.691828192415354"/>
    <n v="43.896055985130744"/>
    <m/>
  </r>
  <r>
    <x v="0"/>
    <n v="60.237449087627716"/>
    <n v="51.052985864025388"/>
    <x v="2051"/>
    <n v="24"/>
    <n v="8.0510220382466766"/>
    <n v="43.890818390384275"/>
    <m/>
  </r>
  <r>
    <x v="1"/>
    <n v="58.51829703895956"/>
    <n v="42.970847788618727"/>
    <x v="2052"/>
    <n v="25"/>
    <n v="7.4153337421396062"/>
    <n v="43.889921686612247"/>
    <m/>
  </r>
  <r>
    <x v="2"/>
    <n v="57.017769981310352"/>
    <n v="35.902661520381649"/>
    <x v="2053"/>
    <n v="0"/>
    <n v="50.145039644169408"/>
    <n v="43.890749193174088"/>
    <m/>
  </r>
  <r>
    <x v="3"/>
    <n v="55.800353931578037"/>
    <n v="30.543196903497122"/>
    <x v="2054"/>
    <n v="1"/>
    <n v="46.681278067857065"/>
    <n v="43.93370313380187"/>
    <m/>
  </r>
  <r>
    <x v="4"/>
    <n v="54.165654041634959"/>
    <n v="25.973117782266293"/>
    <x v="2055"/>
    <n v="2"/>
    <n v="43.438942355263436"/>
    <n v="43.946287845962388"/>
    <m/>
  </r>
  <r>
    <x v="5"/>
    <n v="52.618516850005079"/>
    <n v="21.943700449280531"/>
    <x v="2055"/>
    <n v="3"/>
    <n v="40.159836443797403"/>
    <n v="43.918649233102741"/>
    <m/>
  </r>
  <r>
    <x v="6"/>
    <n v="52.053792691310512"/>
    <n v="18.766483882229917"/>
    <x v="2056"/>
    <n v="4"/>
    <n v="37.583038692589888"/>
    <n v="43.883965944748006"/>
    <m/>
  </r>
  <r>
    <x v="7"/>
    <n v="50.771983964734112"/>
    <n v="15.873326716748235"/>
    <x v="2057"/>
    <n v="5"/>
    <n v="34.785948361249467"/>
    <n v="43.807108457975239"/>
    <m/>
  </r>
  <r>
    <x v="8"/>
    <n v="49.343752079922979"/>
    <n v="13.357589918935361"/>
    <x v="2058"/>
    <n v="6"/>
    <n v="32.032505593932335"/>
    <n v="43.727173528137321"/>
    <m/>
  </r>
  <r>
    <x v="9"/>
    <n v="47.581059096268511"/>
    <n v="11.293976065404983"/>
    <x v="2059"/>
    <n v="7"/>
    <n v="29.637159604641173"/>
    <n v="43.664444300805414"/>
    <m/>
  </r>
  <r>
    <x v="10"/>
    <n v="46.787140359641256"/>
    <n v="9.5528028161762109"/>
    <x v="2060"/>
    <n v="8"/>
    <n v="27.431366394506636"/>
    <n v="43.613882019859211"/>
    <m/>
  </r>
  <r>
    <x v="11"/>
    <n v="46.696441829825147"/>
    <n v="8.130860777074993"/>
    <x v="2061"/>
    <n v="9"/>
    <n v="25.549362254770532"/>
    <n v="43.563584054016594"/>
    <m/>
  </r>
  <r>
    <x v="0"/>
    <n v="46.46196966688094"/>
    <n v="51.198994391800426"/>
    <x v="2062"/>
    <n v="10"/>
    <n v="23.715040798766243"/>
    <n v="43.487996416911784"/>
    <m/>
  </r>
  <r>
    <x v="1"/>
    <n v="47.44573282800107"/>
    <n v="43.305862576796635"/>
    <x v="2063"/>
    <n v="11"/>
    <n v="21.950077107660917"/>
    <n v="43.413694982836887"/>
    <m/>
  </r>
  <r>
    <x v="2"/>
    <n v="47.884393344000507"/>
    <n v="36.470347259809202"/>
    <x v="2064"/>
    <n v="12"/>
    <n v="20.22815007297509"/>
    <n v="43.347354128269671"/>
    <m/>
  </r>
  <r>
    <x v="3"/>
    <n v="48.017958765833107"/>
    <n v="30.754082037468336"/>
    <x v="2065"/>
    <n v="13"/>
    <n v="18.665771654700503"/>
    <n v="43.291332256199674"/>
    <m/>
  </r>
  <r>
    <x v="4"/>
    <n v="48.622951714285215"/>
    <n v="25.973117782266293"/>
    <x v="2066"/>
    <n v="14"/>
    <n v="17.250201670305223"/>
    <n v="43.242884365688028"/>
    <m/>
  </r>
  <r>
    <x v="5"/>
    <n v="49.204784282741457"/>
    <n v="21.939506316931663"/>
    <x v="2067"/>
    <n v="15"/>
    <n v="15.944975427156953"/>
    <n v="43.19339472404387"/>
    <m/>
  </r>
  <r>
    <x v="6"/>
    <n v="49.832590299749121"/>
    <n v="18.581942058879694"/>
    <x v="2068"/>
    <n v="16"/>
    <n v="14.777978032773602"/>
    <n v="43.138543645499389"/>
    <m/>
  </r>
  <r>
    <x v="7"/>
    <n v="50.323352838686141"/>
    <n v="15.80125712893099"/>
    <x v="2069"/>
    <n v="17"/>
    <n v="13.751259161724864"/>
    <n v="43.081131214322617"/>
    <m/>
  </r>
  <r>
    <x v="8"/>
    <n v="50.290518416015438"/>
    <n v="13.34234442920479"/>
    <x v="2070"/>
    <n v="18"/>
    <n v="12.706030283200526"/>
    <n v="43.017758459328235"/>
    <m/>
  </r>
  <r>
    <x v="9"/>
    <n v="50.823095717176614"/>
    <n v="11.321926129911029"/>
    <x v="2071"/>
    <n v="19"/>
    <n v="11.798450290127095"/>
    <n v="42.948971948076689"/>
    <m/>
  </r>
  <r>
    <x v="10"/>
    <n v="51.708620922320087"/>
    <n v="9.5837298106296469"/>
    <x v="2072"/>
    <n v="20"/>
    <n v="10.928640075464818"/>
    <n v="42.892002372109239"/>
    <m/>
  </r>
  <r>
    <x v="11"/>
    <n v="52.169723751823376"/>
    <n v="8.0000003266694684"/>
    <x v="2073"/>
    <n v="21"/>
    <n v="9.9827105330892909"/>
    <n v="42.843057514809992"/>
    <m/>
  </r>
  <r>
    <x v="0"/>
    <n v="51.578289370683223"/>
    <n v="50.531606417939301"/>
    <x v="2074"/>
    <n v="22"/>
    <n v="9.2948093057409213"/>
    <n v="42.809111117249543"/>
    <m/>
  </r>
  <r>
    <x v="1"/>
    <n v="50.869898431285748"/>
    <n v="42.831120165355621"/>
    <x v="2075"/>
    <n v="23"/>
    <n v="8.6211206633379387"/>
    <n v="42.765242322538789"/>
    <m/>
  </r>
  <r>
    <x v="2"/>
    <n v="50.935541334389605"/>
    <n v="36.497768911633806"/>
    <x v="2076"/>
    <n v="24"/>
    <n v="8.0389165373242211"/>
    <n v="42.724492807620571"/>
    <m/>
  </r>
  <r>
    <x v="3"/>
    <n v="52.061415141887387"/>
    <n v="30.812459673626613"/>
    <x v="2077"/>
    <n v="25"/>
    <n v="7.426505080724457"/>
    <n v="42.68907698400124"/>
    <m/>
  </r>
  <r>
    <x v="4"/>
    <n v="53.607188911633763"/>
    <n v="26.002714265402407"/>
    <x v="2078"/>
    <n v="0"/>
    <n v="50.724917842644501"/>
    <n v="42.649868797976396"/>
    <m/>
  </r>
  <r>
    <x v="5"/>
    <n v="54.90035702033353"/>
    <n v="21.947794045690632"/>
    <x v="2079"/>
    <n v="1"/>
    <n v="46.851171682024187"/>
    <n v="42.42048039578296"/>
    <m/>
  </r>
  <r>
    <x v="6"/>
    <n v="56.184543924380442"/>
    <n v="18.436404999044832"/>
    <x v="2080"/>
    <n v="2"/>
    <n v="43.065821081658299"/>
    <n v="42.212100907487624"/>
    <m/>
  </r>
  <r>
    <x v="7"/>
    <n v="57.490660908981432"/>
    <n v="15.527993275123936"/>
    <x v="2081"/>
    <n v="3"/>
    <n v="39.691612051008484"/>
    <n v="42.013269958872534"/>
    <m/>
  </r>
  <r>
    <x v="8"/>
    <n v="58.075549732121488"/>
    <n v="13.065413187997036"/>
    <x v="2082"/>
    <n v="4"/>
    <n v="36.545462621157519"/>
    <n v="41.84055379221639"/>
    <m/>
  </r>
  <r>
    <x v="9"/>
    <n v="58.449009862318952"/>
    <n v="11.012366146193699"/>
    <x v="2083"/>
    <n v="5"/>
    <n v="33.706826808437583"/>
    <n v="41.707371829325915"/>
    <m/>
  </r>
  <r>
    <x v="10"/>
    <n v="59.389144109485777"/>
    <n v="9.3108818434160394"/>
    <x v="2084"/>
    <n v="6"/>
    <n v="31.185661024951646"/>
    <n v="41.597665675948441"/>
    <m/>
  </r>
  <r>
    <x v="11"/>
    <n v="58.896446149013649"/>
    <n v="7.8999810881171486"/>
    <x v="2085"/>
    <n v="7"/>
    <n v="28.954568811867357"/>
    <n v="41.509968629613326"/>
    <m/>
  </r>
  <r>
    <x v="0"/>
    <n v="59.211765909010751"/>
    <n v="49.516721438236999"/>
    <x v="2086"/>
    <n v="8"/>
    <n v="26.752343855631388"/>
    <n v="41.41753444480473"/>
    <m/>
  </r>
  <r>
    <x v="1"/>
    <n v="58.911952072516407"/>
    <n v="41.489836280093385"/>
    <x v="2087"/>
    <n v="9"/>
    <n v="24.528929153855533"/>
    <n v="41.340420884032888"/>
    <m/>
  </r>
  <r>
    <x v="2"/>
    <n v="58.322393399921019"/>
    <n v="35.106784544694399"/>
    <x v="2088"/>
    <n v="10"/>
    <n v="22.711971438755121"/>
    <n v="41.310719767326511"/>
    <m/>
  </r>
  <r>
    <x v="3"/>
    <n v="56.833982395620552"/>
    <n v="29.740874702080873"/>
    <x v="2089"/>
    <n v="11"/>
    <n v="21.054475571003579"/>
    <n v="41.299001293759396"/>
    <m/>
  </r>
  <r>
    <x v="4"/>
    <n v="55.602692622717854"/>
    <n v="25.135626804189481"/>
    <x v="2090"/>
    <n v="12"/>
    <n v="19.471854800030112"/>
    <n v="41.290084925990818"/>
    <m/>
  </r>
  <r>
    <x v="5"/>
    <n v="54.943415575051965"/>
    <n v="21.247644741845292"/>
    <x v="2091"/>
    <n v="13"/>
    <n v="18.011725132793185"/>
    <n v="41.276791426281513"/>
    <m/>
  </r>
  <r>
    <x v="6"/>
    <n v="53.984458500899422"/>
    <n v="17.875898554971506"/>
    <x v="2092"/>
    <n v="14"/>
    <n v="16.582091508109134"/>
    <n v="41.256693085407214"/>
    <m/>
  </r>
  <r>
    <x v="7"/>
    <n v="53.041247326174272"/>
    <n v="14.978675129106598"/>
    <x v="2093"/>
    <n v="15"/>
    <n v="15.204485866806422"/>
    <n v="41.243948053149424"/>
    <m/>
  </r>
  <r>
    <x v="8"/>
    <n v="53.027882176847726"/>
    <n v="12.606457228822741"/>
    <x v="2094"/>
    <n v="16"/>
    <n v="14.00291021188705"/>
    <n v="41.242314341656979"/>
    <m/>
  </r>
  <r>
    <x v="9"/>
    <n v="52.641388524846185"/>
    <n v="10.609469497608911"/>
    <x v="2095"/>
    <n v="17"/>
    <n v="12.895726969300844"/>
    <n v="41.247413360416388"/>
    <m/>
  </r>
  <r>
    <x v="10"/>
    <n v="52.172485337277919"/>
    <n v="8.8546379676229545"/>
    <x v="2096"/>
    <n v="18"/>
    <n v="11.777412381304524"/>
    <n v="41.256358568506229"/>
    <m/>
  </r>
  <r>
    <x v="11"/>
    <n v="52.415463974965569"/>
    <n v="7.5778214469403924"/>
    <x v="2097"/>
    <n v="19"/>
    <n v="11.029361014566614"/>
    <n v="41.273710729283962"/>
    <m/>
  </r>
  <r>
    <x v="0"/>
    <n v="52.755174855882785"/>
    <n v="47.85816962146621"/>
    <x v="2096"/>
    <n v="20"/>
    <n v="10.267884501924865"/>
    <n v="41.285648896607398"/>
    <m/>
  </r>
  <r>
    <x v="1"/>
    <n v="53.152109000710993"/>
    <n v="40.568353543916551"/>
    <x v="2098"/>
    <n v="21"/>
    <n v="9.5244341660233225"/>
    <n v="41.297752035101034"/>
    <m/>
  </r>
  <r>
    <x v="2"/>
    <n v="53.707086927890565"/>
    <n v="33.874222788011437"/>
    <x v="2099"/>
    <n v="22"/>
    <n v="8.7025805771457758"/>
    <n v="41.31176572568291"/>
    <m/>
  </r>
  <r>
    <x v="3"/>
    <n v="54.052419875094365"/>
    <n v="28.709249599630457"/>
    <x v="2100"/>
    <n v="23"/>
    <n v="8.0710022119419218"/>
    <n v="41.329064245936216"/>
    <m/>
  </r>
  <r>
    <x v="4"/>
    <n v="54.053538647084629"/>
    <n v="24.577368487461506"/>
    <x v="2101"/>
    <n v="24"/>
    <n v="7.5608029184633656"/>
    <n v="41.344596222509061"/>
    <m/>
  </r>
  <r>
    <x v="5"/>
    <n v="54.173786668588313"/>
    <n v="20.488635157700383"/>
    <x v="2102"/>
    <n v="25"/>
    <n v="6.8971945693890939"/>
    <n v="41.355385998407066"/>
    <m/>
  </r>
  <r>
    <x v="6"/>
    <n v="55.159380297795678"/>
    <n v="17.480744792538353"/>
    <x v="2103"/>
    <n v="0"/>
    <n v="47.628174413033058"/>
    <n v="41.376146295448073"/>
    <m/>
  </r>
  <r>
    <x v="7"/>
    <n v="56.135945504448472"/>
    <n v="14.770566482882623"/>
    <x v="2104"/>
    <n v="1"/>
    <n v="44.038048590037086"/>
    <n v="41.492756124608292"/>
    <m/>
  </r>
  <r>
    <x v="8"/>
    <n v="56.76760795677626"/>
    <n v="12.377294702290007"/>
    <x v="2105"/>
    <n v="2"/>
    <n v="40.381603275354713"/>
    <n v="41.582399077627294"/>
    <m/>
  </r>
  <r>
    <x v="9"/>
    <n v="57.923958961120995"/>
    <n v="10.464572143554401"/>
    <x v="2106"/>
    <n v="3"/>
    <n v="37.359943801150486"/>
    <n v="41.702500231602855"/>
    <m/>
  </r>
  <r>
    <x v="10"/>
    <n v="58.894141116070536"/>
    <n v="8.8943044378505469"/>
    <x v="2107"/>
    <n v="4"/>
    <n v="34.747506122136123"/>
    <n v="41.810903919019189"/>
    <m/>
  </r>
  <r>
    <x v="11"/>
    <n v="59.769570657073452"/>
    <n v="7.5381549767127991"/>
    <x v="2108"/>
    <n v="5"/>
    <n v="32.225793737841634"/>
    <n v="41.862353370125327"/>
    <m/>
  </r>
  <r>
    <x v="0"/>
    <n v="59.887667897745011"/>
    <n v="47.60900814566363"/>
    <x v="2109"/>
    <n v="6"/>
    <n v="30.001750899427549"/>
    <n v="41.913831606303596"/>
    <m/>
  </r>
  <r>
    <x v="1"/>
    <n v="60.458349626989587"/>
    <n v="40.179130883491204"/>
    <x v="2110"/>
    <n v="7"/>
    <n v="27.706707316951356"/>
    <n v="41.982203076714555"/>
    <m/>
  </r>
  <r>
    <x v="2"/>
    <n v="61.281838297012918"/>
    <n v="34.073200398068622"/>
    <x v="2111"/>
    <n v="8"/>
    <n v="25.711310785211431"/>
    <n v="42.020033969066269"/>
    <m/>
  </r>
  <r>
    <x v="3"/>
    <n v="62.677530309772443"/>
    <n v="29.220152322535913"/>
    <x v="2112"/>
    <n v="9"/>
    <n v="24.127964078319451"/>
    <n v="42.062428201151448"/>
    <m/>
  </r>
  <r>
    <x v="4"/>
    <n v="64.538186710691164"/>
    <n v="24.960545529640598"/>
    <x v="2113"/>
    <n v="10"/>
    <n v="22.553772045599256"/>
    <n v="42.063945837329143"/>
    <m/>
  </r>
  <r>
    <x v="5"/>
    <n v="66.217948282108537"/>
    <n v="21.172023364477543"/>
    <x v="2114"/>
    <n v="11"/>
    <n v="20.934104606127597"/>
    <n v="42.058175947805566"/>
    <m/>
  </r>
  <r>
    <x v="6"/>
    <n v="66.700488424149256"/>
    <n v="17.830649091510768"/>
    <x v="2115"/>
    <n v="12"/>
    <n v="19.292392553954663"/>
    <n v="42.043845923377233"/>
    <m/>
  </r>
  <r>
    <x v="7"/>
    <n v="67.666839290352783"/>
    <n v="14.983645817680964"/>
    <x v="2116"/>
    <n v="13"/>
    <n v="17.740397530990116"/>
    <n v="42.049525473431999"/>
    <m/>
  </r>
  <r>
    <x v="8"/>
    <n v="69.095993391794948"/>
    <n v="12.665919083139661"/>
    <x v="2117"/>
    <n v="14"/>
    <n v="16.410033572628841"/>
    <n v="42.067306597641846"/>
    <m/>
  </r>
  <r>
    <x v="9"/>
    <n v="70.01988433076194"/>
    <n v="10.708820454725629"/>
    <x v="2118"/>
    <n v="15"/>
    <n v="15.182430761658409"/>
    <n v="42.084001734651572"/>
    <m/>
  </r>
  <r>
    <x v="10"/>
    <n v="70.173164027105614"/>
    <n v="9.0702954441919079"/>
    <x v="2119"/>
    <n v="16"/>
    <n v="14.071746965139129"/>
    <n v="42.1003523999238"/>
    <m/>
  </r>
  <r>
    <x v="11"/>
    <n v="70.60186425239992"/>
    <n v="7.6672619823775223"/>
    <x v="2120"/>
    <n v="17"/>
    <n v="13.016487278513727"/>
    <n v="42.114667881383475"/>
    <m/>
  </r>
  <r>
    <x v="0"/>
    <n v="70.784935419337003"/>
    <n v="47.998853758716216"/>
    <x v="2121"/>
    <n v="18"/>
    <n v="12.01166655180401"/>
    <n v="42.126367926523272"/>
    <m/>
  </r>
  <r>
    <x v="1"/>
    <n v="70.085244961734517"/>
    <n v="40.864971307229403"/>
    <x v="2122"/>
    <n v="19"/>
    <n v="11.190526273433033"/>
    <n v="42.153089272322752"/>
    <m/>
  </r>
  <r>
    <x v="2"/>
    <n v="68.300822677854072"/>
    <n v="34.810579106191796"/>
    <x v="2123"/>
    <n v="20"/>
    <n v="10.43127687158897"/>
    <n v="42.16893979154667"/>
    <m/>
  </r>
  <r>
    <x v="3"/>
    <n v="66.902224969049001"/>
    <n v="29.622924269163576"/>
    <x v="2124"/>
    <n v="21"/>
    <n v="9.7136189888786912"/>
    <n v="42.183975175041645"/>
    <m/>
  </r>
  <r>
    <x v="4"/>
    <n v="64.131145496197931"/>
    <n v="24.903964433597686"/>
    <x v="2125"/>
    <n v="22"/>
    <n v="8.9361106005652555"/>
    <n v="42.188709151971466"/>
    <m/>
  </r>
  <r>
    <x v="5"/>
    <n v="61.423043274874438"/>
    <n v="21.089158302385652"/>
    <x v="2126"/>
    <n v="23"/>
    <n v="8.2806838956753364"/>
    <n v="42.200936961501611"/>
    <m/>
  </r>
  <r>
    <x v="6"/>
    <n v="59.525314467690293"/>
    <n v="17.93582397801201"/>
    <x v="2127"/>
    <n v="24"/>
    <n v="7.7064648930864861"/>
    <n v="42.206664377595281"/>
    <m/>
  </r>
  <r>
    <x v="7"/>
    <n v="57.500381701812302"/>
    <n v="15.265460577665065"/>
    <x v="2128"/>
    <n v="25"/>
    <n v="7.177458579442682"/>
    <n v="42.210531681370114"/>
    <m/>
  </r>
  <r>
    <x v="8"/>
    <n v="54.690959472251329"/>
    <n v="12.929478635999283"/>
    <x v="2129"/>
    <n v="0"/>
    <n v="49.202407106695958"/>
    <n v="42.213204656183706"/>
    <m/>
  </r>
  <r>
    <x v="9"/>
    <n v="51.95842299710219"/>
    <n v="10.865990766833859"/>
    <x v="2130"/>
    <n v="1"/>
    <n v="45.248228455793651"/>
    <n v="42.265853088407816"/>
    <m/>
  </r>
  <r>
    <x v="10"/>
    <n v="49.795049483333152"/>
    <n v="9.2176630341312258"/>
    <x v="2131"/>
    <n v="2"/>
    <n v="42.002968854024708"/>
    <n v="42.32892853519607"/>
    <m/>
  </r>
  <r>
    <x v="11"/>
    <n v="48.753468799622858"/>
    <n v="7.7858749206213647"/>
    <x v="2132"/>
    <n v="3"/>
    <n v="38.823393581271084"/>
    <n v="42.360450125098964"/>
    <m/>
  </r>
  <r>
    <x v="0"/>
    <n v="48.172827446806913"/>
    <n v="48.218550004776006"/>
    <x v="2133"/>
    <n v="4"/>
    <n v="35.44207371206894"/>
    <n v="42.406239025611711"/>
    <m/>
  </r>
  <r>
    <x v="1"/>
    <n v="48.882960426513478"/>
    <n v="40.929631071956038"/>
    <x v="2134"/>
    <n v="5"/>
    <n v="32.920749926248227"/>
    <n v="42.5103574736167"/>
    <m/>
  </r>
  <r>
    <x v="2"/>
    <n v="50.142974325174521"/>
    <n v="35.135619657485286"/>
    <x v="2135"/>
    <n v="6"/>
    <n v="30.924765749975599"/>
    <n v="42.582933322657965"/>
    <m/>
  </r>
  <r>
    <x v="3"/>
    <n v="50.887923384452499"/>
    <n v="29.297573776528008"/>
    <x v="2136"/>
    <n v="7"/>
    <n v="28.217424363699497"/>
    <n v="42.607847303511392"/>
    <m/>
  </r>
  <r>
    <x v="4"/>
    <n v="52.223508075966002"/>
    <n v="24.938640137420904"/>
    <x v="2137"/>
    <n v="8"/>
    <n v="26.283632918361285"/>
    <n v="42.65926278746786"/>
    <m/>
  </r>
  <r>
    <x v="5"/>
    <n v="53.319859097173413"/>
    <n v="20.938702326346146"/>
    <x v="2138"/>
    <n v="9"/>
    <n v="24.148452166718364"/>
    <n v="42.699552339854456"/>
    <m/>
  </r>
  <r>
    <x v="6"/>
    <n v="54.137803137108953"/>
    <n v="17.809438552117076"/>
    <x v="2139"/>
    <n v="10"/>
    <n v="22.475878537030866"/>
    <n v="42.74074481792514"/>
    <m/>
  </r>
  <r>
    <x v="7"/>
    <n v="54.577104135079885"/>
    <n v="15.018584001335617"/>
    <x v="2140"/>
    <n v="11"/>
    <n v="20.740649276345103"/>
    <n v="42.778260085311963"/>
    <m/>
  </r>
  <r>
    <x v="8"/>
    <n v="56.052765580007495"/>
    <n v="12.81706003122148"/>
    <x v="2141"/>
    <n v="12"/>
    <n v="19.369066479694013"/>
    <n v="42.813588563816666"/>
    <m/>
  </r>
  <r>
    <x v="9"/>
    <n v="57.319665001962228"/>
    <n v="10.873095375797538"/>
    <x v="2142"/>
    <n v="13"/>
    <n v="17.98044270782307"/>
    <n v="42.822405634034901"/>
    <m/>
  </r>
  <r>
    <x v="10"/>
    <n v="58.237128758486868"/>
    <n v="9.1930499789543152"/>
    <x v="2143"/>
    <n v="14"/>
    <n v="16.635417922260228"/>
    <n v="42.831905151977892"/>
    <m/>
  </r>
  <r>
    <x v="11"/>
    <n v="58.206881302331112"/>
    <n v="7.7787345975767286"/>
    <x v="2144"/>
    <n v="15"/>
    <n v="15.403164742833543"/>
    <n v="42.841429901194594"/>
    <m/>
  </r>
  <r>
    <x v="0"/>
    <n v="58.203017131737305"/>
    <n v="48.871092242377458"/>
    <x v="2145"/>
    <n v="16"/>
    <n v="14.265005964844784"/>
    <n v="42.846175038863223"/>
    <m/>
  </r>
  <r>
    <x v="1"/>
    <n v="58.47543654998713"/>
    <n v="41.246326039842053"/>
    <x v="2146"/>
    <n v="17"/>
    <n v="13.174437887900963"/>
    <n v="42.848893061348853"/>
    <m/>
  </r>
  <r>
    <x v="2"/>
    <n v="58.837192825874382"/>
    <n v="35.39813510124943"/>
    <x v="2147"/>
    <n v="18"/>
    <n v="12.372404720097016"/>
    <n v="42.851398308921446"/>
    <m/>
  </r>
  <r>
    <x v="3"/>
    <n v="58.935956529303475"/>
    <n v="29.817821994028208"/>
    <x v="2148"/>
    <n v="19"/>
    <n v="11.404508282955822"/>
    <n v="42.834731206326296"/>
    <m/>
  </r>
  <r>
    <x v="4"/>
    <n v="60.010221161918444"/>
    <n v="25.408527248300508"/>
    <x v="2149"/>
    <n v="20"/>
    <n v="10.63425454877113"/>
    <n v="42.812460394645868"/>
    <m/>
  </r>
  <r>
    <x v="5"/>
    <n v="61.311278435802286"/>
    <n v="21.348854800458064"/>
    <x v="2150"/>
    <n v="21"/>
    <n v="9.7775276774312623"/>
    <n v="42.783392139567589"/>
    <m/>
  </r>
  <r>
    <x v="6"/>
    <n v="62.308086989819593"/>
    <n v="18.160031993489035"/>
    <x v="2151"/>
    <n v="22"/>
    <n v="9.1011860292222124"/>
    <n v="42.768434807236595"/>
    <m/>
  </r>
  <r>
    <x v="7"/>
    <n v="63.582862856596854"/>
    <n v="15.240326861690532"/>
    <x v="2152"/>
    <n v="23"/>
    <n v="8.3580040129398814"/>
    <n v="42.744036336514576"/>
    <m/>
  </r>
  <r>
    <x v="8"/>
    <n v="64.708240871626089"/>
    <n v="12.928622967200463"/>
    <x v="2153"/>
    <n v="24"/>
    <n v="7.7586734940469233"/>
    <n v="42.729328825425021"/>
    <m/>
  </r>
  <r>
    <x v="9"/>
    <n v="65.97464761593632"/>
    <n v="10.984658311776519"/>
    <x v="2154"/>
    <n v="25"/>
    <n v="7.2135437394260764"/>
    <n v="42.718347055063454"/>
    <m/>
  </r>
  <r>
    <x v="10"/>
    <n v="67.178836136984344"/>
    <n v="9.3909256597809385"/>
    <x v="2155"/>
    <n v="0"/>
    <n v="49.913160941721344"/>
    <n v="42.708518953169985"/>
    <m/>
  </r>
  <r>
    <x v="11"/>
    <n v="68.101749644280247"/>
    <n v="7.9261987605639659"/>
    <x v="2156"/>
    <n v="1"/>
    <n v="46.09974698743514"/>
    <n v="42.56287313217836"/>
    <m/>
  </r>
  <r>
    <x v="0"/>
    <n v="68.304268863232551"/>
    <n v="49.488614434581244"/>
    <x v="2157"/>
    <n v="2"/>
    <n v="42.428510317713688"/>
    <n v="42.433943272102304"/>
    <m/>
  </r>
  <r>
    <x v="1"/>
    <n v="67.615021699100652"/>
    <n v="42.041141953907292"/>
    <x v="2158"/>
    <n v="3"/>
    <n v="39.441543738193175"/>
    <n v="42.362670941331075"/>
    <m/>
  </r>
  <r>
    <x v="2"/>
    <n v="66.544061426654068"/>
    <n v="35.892503497129169"/>
    <x v="2159"/>
    <n v="4"/>
    <n v="36.847672760136255"/>
    <n v="42.32642393510384"/>
    <m/>
  </r>
  <r>
    <x v="3"/>
    <n v="66.041788362996513"/>
    <n v="30.176800080153711"/>
    <x v="2160"/>
    <n v="5"/>
    <n v="33.900523888305301"/>
    <n v="42.265930819851725"/>
    <m/>
  </r>
  <r>
    <x v="4"/>
    <n v="65.560660714997553"/>
    <n v="25.429872482112554"/>
    <x v="2161"/>
    <n v="6"/>
    <n v="31.261104491496855"/>
    <n v="42.232436027422501"/>
    <m/>
  </r>
  <r>
    <x v="5"/>
    <n v="64.537985733238088"/>
    <n v="21.492358634895741"/>
    <x v="2162"/>
    <n v="7"/>
    <n v="28.911533397111846"/>
    <n v="42.211379047516125"/>
    <m/>
  </r>
  <r>
    <x v="6"/>
    <n v="64.574473842520831"/>
    <n v="18.22497421079029"/>
    <x v="2163"/>
    <n v="8"/>
    <n v="26.827541875580334"/>
    <n v="42.188493754598497"/>
    <m/>
  </r>
  <r>
    <x v="7"/>
    <n v="64.026617061703362"/>
    <n v="15.336847094457005"/>
    <x v="2164"/>
    <n v="9"/>
    <n v="24.704550620672538"/>
    <n v="42.154839935791458"/>
    <m/>
  </r>
  <r>
    <x v="8"/>
    <n v="63.683906524498973"/>
    <n v="13.038461886340745"/>
    <x v="2165"/>
    <n v="10"/>
    <n v="22.982334646752932"/>
    <n v="42.130483028256691"/>
    <m/>
  </r>
  <r>
    <x v="9"/>
    <n v="63.648009334396896"/>
    <n v="11.000216450729782"/>
    <x v="2166"/>
    <n v="11"/>
    <n v="21.217583736158495"/>
    <n v="42.102291279179518"/>
    <m/>
  </r>
  <r>
    <x v="10"/>
    <n v="63.160880214092856"/>
    <n v="9.2331060825671241"/>
    <x v="2167"/>
    <n v="12"/>
    <n v="19.488096927640356"/>
    <n v="42.077088531283501"/>
    <m/>
  </r>
  <r>
    <x v="11"/>
    <n v="62.858126882269936"/>
    <n v="7.8404037141366345"/>
    <x v="2168"/>
    <n v="13"/>
    <n v="18.108686200053519"/>
    <n v="42.07146747030604"/>
    <m/>
  </r>
  <r>
    <x v="0"/>
    <n v="62.448000763759502"/>
    <n v="49.239119899195494"/>
    <x v="2169"/>
    <n v="14"/>
    <n v="16.764002036685667"/>
    <n v="42.055135233073592"/>
    <m/>
  </r>
  <r>
    <x v="1"/>
    <n v="61.531569969678202"/>
    <n v="41.516242795684484"/>
    <x v="2170"/>
    <n v="15"/>
    <n v="15.467224101360243"/>
    <n v="42.043208879445878"/>
    <m/>
  </r>
  <r>
    <x v="2"/>
    <n v="61.311774112289442"/>
    <n v="35.080550111753276"/>
    <x v="2171"/>
    <n v="16"/>
    <n v="14.301699268400728"/>
    <n v="42.03601228369758"/>
    <m/>
  </r>
  <r>
    <x v="3"/>
    <n v="60.614201867725058"/>
    <n v="29.607204904482391"/>
    <x v="2172"/>
    <n v="17"/>
    <n v="13.20825873013087"/>
    <n v="42.029972251676675"/>
    <m/>
  </r>
  <r>
    <x v="4"/>
    <n v="59.459154722067147"/>
    <n v="24.883314066123418"/>
    <x v="2173"/>
    <n v="18"/>
    <n v="12.1473988350624"/>
    <n v="42.034712618851721"/>
    <m/>
  </r>
  <r>
    <x v="5"/>
    <n v="58.05514618903905"/>
    <n v="20.786036989617475"/>
    <x v="2174"/>
    <n v="19"/>
    <n v="11.103852325270033"/>
    <n v="42.041956443796529"/>
    <m/>
  </r>
  <r>
    <x v="6"/>
    <n v="56.180150211092212"/>
    <n v="17.52059300959246"/>
    <x v="2175"/>
    <n v="20"/>
    <n v="10.241833105214498"/>
    <n v="42.050426629321983"/>
    <m/>
  </r>
  <r>
    <x v="7"/>
    <n v="53.471105352906839"/>
    <n v="14.969605613490613"/>
    <x v="2176"/>
    <n v="21"/>
    <n v="9.5756036909629074"/>
    <n v="42.066916230639094"/>
    <m/>
  </r>
  <r>
    <x v="8"/>
    <n v="50.996538222972781"/>
    <n v="12.531594545965319"/>
    <x v="2177"/>
    <n v="22"/>
    <n v="8.7718066744750374"/>
    <n v="42.074622370053362"/>
    <m/>
  </r>
  <r>
    <x v="9"/>
    <n v="48.084940734850228"/>
    <n v="10.652496407813052"/>
    <x v="2178"/>
    <n v="23"/>
    <n v="8.1594526132308172"/>
    <n v="42.085311100715323"/>
    <m/>
  </r>
  <r>
    <x v="10"/>
    <n v="45.317219574856075"/>
    <n v="9.0797117652914174"/>
    <x v="2179"/>
    <n v="24"/>
    <n v="7.6104195941658537"/>
    <n v="42.093050623269377"/>
    <m/>
  </r>
  <r>
    <x v="11"/>
    <n v="43.535410042981503"/>
    <n v="7.7200981883483335"/>
    <x v="2180"/>
    <n v="25"/>
    <n v="7.080864363864305"/>
    <n v="42.096456199154751"/>
    <m/>
  </r>
  <r>
    <x v="0"/>
    <n v="43.123279427705576"/>
    <n v="47.946942358334141"/>
    <x v="2181"/>
    <n v="0"/>
    <n v="47.946942358334141"/>
    <n v="42.095394245225151"/>
    <m/>
  </r>
  <r>
    <x v="1"/>
    <n v="44.067473552063298"/>
    <n v="40.537478711671625"/>
    <x v="2182"/>
    <n v="1"/>
    <n v="44.359193876408348"/>
    <n v="42.131461636465431"/>
    <m/>
  </r>
  <r>
    <x v="2"/>
    <n v="44.335281669580745"/>
    <n v="34.629148807363059"/>
    <x v="2183"/>
    <n v="2"/>
    <n v="41.466333852302185"/>
    <n v="42.152854981558406"/>
    <m/>
  </r>
  <r>
    <x v="3"/>
    <n v="44.899808156000837"/>
    <n v="29.727018849151957"/>
    <x v="2184"/>
    <n v="3"/>
    <n v="38.952209154125363"/>
    <n v="42.110810345979282"/>
    <m/>
  </r>
  <r>
    <x v="4"/>
    <n v="45.7751259865612"/>
    <n v="25.128632694130463"/>
    <x v="2185"/>
    <n v="4"/>
    <n v="36.031015704232658"/>
    <n v="42.018574960374295"/>
    <m/>
  </r>
  <r>
    <x v="5"/>
    <n v="46.834725172284784"/>
    <n v="21.317686210213928"/>
    <x v="2186"/>
    <n v="5"/>
    <n v="33.448344190510895"/>
    <n v="41.913052603507111"/>
    <m/>
  </r>
  <r>
    <x v="6"/>
    <n v="47.447056666612788"/>
    <n v="18.041621864751249"/>
    <x v="2187"/>
    <n v="6"/>
    <n v="30.976835262760634"/>
    <n v="41.811406694041779"/>
    <m/>
  </r>
  <r>
    <x v="7"/>
    <n v="49.010107691611978"/>
    <n v="15.223582210235616"/>
    <x v="2188"/>
    <n v="7"/>
    <n v="28.602581942723937"/>
    <n v="41.738176509361253"/>
    <m/>
  </r>
  <r>
    <x v="8"/>
    <n v="49.539692974796999"/>
    <n v="12.827670246786278"/>
    <x v="2189"/>
    <n v="8"/>
    <n v="26.373215321685262"/>
    <n v="41.661136543718442"/>
    <m/>
  </r>
  <r>
    <x v="9"/>
    <n v="50.915422643597303"/>
    <n v="10.834664505992265"/>
    <x v="2190"/>
    <n v="9"/>
    <n v="24.375732368953194"/>
    <n v="41.617075687264297"/>
    <m/>
  </r>
  <r>
    <x v="10"/>
    <n v="52.586321421476406"/>
    <n v="9.1806382299419891"/>
    <x v="2191"/>
    <n v="10"/>
    <n v="22.601746034211224"/>
    <n v="41.567275594577275"/>
    <m/>
  </r>
  <r>
    <x v="11"/>
    <n v="52.454364698640262"/>
    <n v="7.7495997703231163"/>
    <x v="2192"/>
    <n v="11"/>
    <n v="20.877346639562226"/>
    <n v="41.523494572078903"/>
    <m/>
  </r>
  <r>
    <x v="0"/>
    <n v="52.37896034745436"/>
    <n v="48.883253681849204"/>
    <x v="2193"/>
    <n v="12"/>
    <n v="19.412212604444647"/>
    <n v="41.487601923206974"/>
    <m/>
  </r>
  <r>
    <x v="1"/>
    <n v="51.802119414006761"/>
    <n v="41.164687258513453"/>
    <x v="2194"/>
    <n v="13"/>
    <n v="17.888200997415446"/>
    <n v="41.440617145170698"/>
    <m/>
  </r>
  <r>
    <x v="2"/>
    <n v="51.127152968401468"/>
    <n v="34.915455542814136"/>
    <x v="2195"/>
    <n v="14"/>
    <n v="16.602996262711475"/>
    <n v="41.400838769360504"/>
    <m/>
  </r>
  <r>
    <x v="3"/>
    <n v="49.976306769108334"/>
    <n v="29.537938228366254"/>
    <x v="2196"/>
    <n v="15"/>
    <n v="15.370070058758268"/>
    <n v="41.346070369342804"/>
    <m/>
  </r>
  <r>
    <x v="4"/>
    <n v="48.478133208419187"/>
    <n v="24.973641127572961"/>
    <x v="2197"/>
    <n v="16"/>
    <n v="14.220158836118626"/>
    <n v="41.282953372803071"/>
    <m/>
  </r>
  <r>
    <x v="5"/>
    <n v="47.591873988940556"/>
    <n v="21.30076405406373"/>
    <x v="2198"/>
    <n v="17"/>
    <n v="13.272253686993897"/>
    <n v="41.237679346906695"/>
    <m/>
  </r>
  <r>
    <x v="6"/>
    <n v="46.587197839159451"/>
    <n v="17.959289066558934"/>
    <x v="2199"/>
    <n v="18"/>
    <n v="12.245190471817349"/>
    <n v="41.185240838703457"/>
    <m/>
  </r>
  <r>
    <x v="7"/>
    <n v="45.787963517952988"/>
    <n v="15.035568585659888"/>
    <x v="2200"/>
    <n v="19"/>
    <n v="11.218199829863716"/>
    <n v="41.146567084831844"/>
    <m/>
  </r>
  <r>
    <x v="8"/>
    <n v="45.833394469533886"/>
    <n v="12.816985050825883"/>
    <x v="2201"/>
    <n v="20"/>
    <n v="10.464442722995535"/>
    <n v="41.11251227186149"/>
    <m/>
  </r>
  <r>
    <x v="9"/>
    <n v="45.774883813543994"/>
    <n v="10.83432633726267"/>
    <x v="2202"/>
    <n v="21"/>
    <n v="9.6796365730555625"/>
    <n v="41.081247873442571"/>
    <m/>
  </r>
  <r>
    <x v="10"/>
    <n v="45.436244805484336"/>
    <n v="9.1199215185647162"/>
    <x v="2203"/>
    <n v="22"/>
    <n v="8.9161045384115738"/>
    <n v="41.038230178016697"/>
    <m/>
  </r>
  <r>
    <x v="11"/>
    <n v="46.610844589950382"/>
    <n v="7.7245998530481934"/>
    <x v="2204"/>
    <n v="23"/>
    <n v="8.2639361677103871"/>
    <n v="41.010137859163066"/>
    <m/>
  </r>
  <r>
    <x v="0"/>
    <n v="47.113097695491611"/>
    <n v="48.550583657587545"/>
    <x v="2205"/>
    <n v="24"/>
    <n v="7.6563948686184897"/>
    <n v="40.98058768236033"/>
    <m/>
  </r>
  <r>
    <x v="1"/>
    <n v="48.025671839389339"/>
    <n v="40.949565998204129"/>
    <x v="2206"/>
    <n v="25"/>
    <n v="7.0665279858146501"/>
    <n v="40.951531271581665"/>
    <m/>
  </r>
  <r>
    <x v="2"/>
    <n v="49.801754827513719"/>
    <n v="34.677491768931453"/>
    <x v="2207"/>
    <n v="0"/>
    <n v="48.433852140077818"/>
    <n v="40.935088102967278"/>
    <m/>
  </r>
  <r>
    <x v="3"/>
    <n v="52.190475954898794"/>
    <n v="29.212841529570746"/>
    <x v="2208"/>
    <n v="1"/>
    <n v="44.648004035163567"/>
    <n v="40.847504484265599"/>
    <m/>
  </r>
  <r>
    <x v="4"/>
    <n v="53.715722885207988"/>
    <n v="24.454268609598923"/>
    <x v="2209"/>
    <n v="2"/>
    <n v="40.898731271983905"/>
    <n v="40.810904315157288"/>
    <m/>
  </r>
  <r>
    <x v="5"/>
    <n v="55.152091004839669"/>
    <n v="20.603465457199569"/>
    <x v="2210"/>
    <n v="3"/>
    <n v="37.707031448458061"/>
    <n v="40.797486371384103"/>
    <m/>
  </r>
  <r>
    <x v="6"/>
    <n v="56.658330040954958"/>
    <n v="17.280179286713793"/>
    <x v="2211"/>
    <n v="4"/>
    <n v="34.606463886525631"/>
    <n v="40.795938342131763"/>
    <m/>
  </r>
  <r>
    <x v="7"/>
    <n v="58.223323126624052"/>
    <n v="14.636795217504957"/>
    <x v="2212"/>
    <n v="5"/>
    <n v="32.076124412728937"/>
    <n v="40.840949533123037"/>
    <m/>
  </r>
  <r>
    <x v="8"/>
    <n v="59.763533368152167"/>
    <n v="12.50512382701241"/>
    <x v="2213"/>
    <n v="6"/>
    <n v="29.988227769573435"/>
    <n v="40.863128119720599"/>
    <m/>
  </r>
  <r>
    <x v="9"/>
    <n v="60.369225287748122"/>
    <n v="10.503391633808649"/>
    <x v="2214"/>
    <n v="7"/>
    <n v="27.562542406545948"/>
    <n v="40.86142024901217"/>
    <m/>
  </r>
  <r>
    <x v="10"/>
    <n v="60.554245901250802"/>
    <n v="8.9771653719767084"/>
    <x v="2215"/>
    <n v="8"/>
    <n v="25.778393759554401"/>
    <n v="40.866206090192762"/>
    <m/>
  </r>
  <r>
    <x v="11"/>
    <n v="59.746380944120801"/>
    <n v="7.543409359301875"/>
    <x v="2216"/>
    <n v="9"/>
    <n v="23.703431117678392"/>
    <n v="40.839962927683978"/>
    <m/>
  </r>
  <r>
    <x v="0"/>
    <n v="59.993470808458675"/>
    <n v="47.519455252918291"/>
    <x v="2217"/>
    <n v="10"/>
    <n v="22.010702230483311"/>
    <n v="40.844782423292855"/>
    <m/>
  </r>
  <r>
    <x v="1"/>
    <n v="59.53404626129602"/>
    <n v="40.233463035019454"/>
    <x v="2218"/>
    <n v="11"/>
    <n v="20.392795879791201"/>
    <n v="40.848896435877037"/>
    <m/>
  </r>
  <r>
    <x v="2"/>
    <n v="59.289596317974436"/>
    <n v="33.855651232933482"/>
    <x v="2219"/>
    <n v="12"/>
    <n v="18.777918100954913"/>
    <n v="40.830835317656451"/>
    <m/>
  </r>
  <r>
    <x v="3"/>
    <n v="59.115359483472126"/>
    <n v="28.588157002208526"/>
    <x v="2220"/>
    <n v="13"/>
    <n v="17.351192923977745"/>
    <n v="40.836381949836067"/>
    <m/>
  </r>
  <r>
    <x v="4"/>
    <n v="59.42823491135951"/>
    <n v="23.885387135486173"/>
    <x v="2221"/>
    <n v="14"/>
    <n v="15.863622862472496"/>
    <n v="40.840998608004121"/>
    <m/>
  </r>
  <r>
    <x v="5"/>
    <n v="59.763439829333379"/>
    <n v="19.976044996307575"/>
    <x v="2222"/>
    <n v="15"/>
    <n v="14.517990605471926"/>
    <n v="40.860013726406756"/>
    <m/>
  </r>
  <r>
    <x v="6"/>
    <n v="59.905891585857269"/>
    <n v="17.112009240999562"/>
    <x v="2223"/>
    <n v="16"/>
    <n v="13.608959486517557"/>
    <n v="40.886178718352753"/>
    <m/>
  </r>
  <r>
    <x v="7"/>
    <n v="59.82208120056665"/>
    <n v="14.437388395304103"/>
    <x v="2224"/>
    <n v="17"/>
    <n v="12.564333826250264"/>
    <n v="40.908142838609486"/>
    <m/>
  </r>
  <r>
    <x v="8"/>
    <n v="60.072033742280347"/>
    <n v="12.310183829163078"/>
    <x v="2225"/>
    <n v="18"/>
    <n v="11.723094794550571"/>
    <n v="40.93506944477727"/>
    <m/>
  </r>
  <r>
    <x v="9"/>
    <n v="60.97989849435276"/>
    <n v="10.323939564264405"/>
    <x v="2226"/>
    <n v="19"/>
    <n v="10.758459854763878"/>
    <n v="40.951758007164912"/>
    <m/>
  </r>
  <r>
    <x v="10"/>
    <n v="62.687240864321048"/>
    <n v="8.8065296436741178"/>
    <x v="2227"/>
    <n v="20"/>
    <n v="10.042373344340215"/>
    <n v="40.973841377281289"/>
    <m/>
  </r>
  <r>
    <x v="11"/>
    <n v="64.047136689858476"/>
    <n v="7.2917254496665693"/>
    <x v="2228"/>
    <n v="21"/>
    <n v="9.0988976848062055"/>
    <n v="40.994155768947806"/>
    <m/>
  </r>
  <r>
    <x v="0"/>
    <n v="64.670526409618816"/>
    <n v="46.410974785044928"/>
    <x v="2229"/>
    <n v="22"/>
    <n v="8.5368582338874077"/>
    <n v="41.032886002734358"/>
    <m/>
  </r>
  <r>
    <x v="1"/>
    <n v="65.134527396968011"/>
    <n v="39.074634186217608"/>
    <x v="2230"/>
    <n v="23"/>
    <n v="7.8650087808735387"/>
    <n v="41.058737330159879"/>
    <m/>
  </r>
  <r>
    <x v="2"/>
    <n v="64.471166288754503"/>
    <n v="32.980148274842954"/>
    <x v="2231"/>
    <n v="24"/>
    <n v="7.2641333231065088"/>
    <n v="41.090858091436374"/>
    <m/>
  </r>
  <r>
    <x v="3"/>
    <n v="63.261336924155664"/>
    <n v="28.397916780538822"/>
    <x v="2232"/>
    <n v="25"/>
    <n v="6.8445452095204109"/>
    <n v="41.120708057728464"/>
    <m/>
  </r>
  <r>
    <x v="4"/>
    <n v="62.11708407433607"/>
    <n v="24.222149798810467"/>
    <x v="2233"/>
    <n v="0"/>
    <n v="47.251473287605066"/>
    <n v="41.143134630711543"/>
    <m/>
  </r>
  <r>
    <x v="5"/>
    <n v="60.788076353182724"/>
    <n v="20.684237067710129"/>
    <x v="2234"/>
    <n v="1"/>
    <n v="44.153901752201435"/>
    <n v="41.285329945254226"/>
    <m/>
  </r>
  <r>
    <x v="6"/>
    <n v="59.514754186599838"/>
    <n v="17.431130838946089"/>
    <x v="2235"/>
    <n v="2"/>
    <n v="40.717589031045954"/>
    <n v="41.386509747865155"/>
    <m/>
  </r>
  <r>
    <x v="7"/>
    <n v="58.058702741531704"/>
    <n v="14.74341782512975"/>
    <x v="2236"/>
    <n v="3"/>
    <n v="37.686133053551487"/>
    <n v="41.465375794151349"/>
    <m/>
  </r>
  <r>
    <x v="8"/>
    <n v="56.208763077551417"/>
    <n v="12.589441453664612"/>
    <x v="2237"/>
    <n v="4"/>
    <n v="35.214114964907864"/>
    <n v="41.538395945784181"/>
    <m/>
  </r>
  <r>
    <x v="9"/>
    <n v="54.5008769098065"/>
    <n v="10.577419561888874"/>
    <x v="2238"/>
    <n v="5"/>
    <n v="32.375535331795973"/>
    <n v="41.57600294992298"/>
    <m/>
  </r>
  <r>
    <x v="10"/>
    <n v="53.093076185657615"/>
    <n v="8.9464889383207424"/>
    <x v="2239"/>
    <n v="6"/>
    <n v="29.965171515009587"/>
    <n v="41.623859450188249"/>
    <m/>
  </r>
  <r>
    <x v="11"/>
    <n v="53.085879162727799"/>
    <n v="7.5378077259683307"/>
    <x v="2240"/>
    <n v="7"/>
    <n v="27.627151262484006"/>
    <n v="41.679042304921552"/>
    <m/>
  </r>
  <r>
    <x v="0"/>
    <n v="52.213323490895625"/>
    <n v="47.058255241039518"/>
    <x v="2241"/>
    <n v="8"/>
    <n v="25.42411106568569"/>
    <n v="41.72338160893932"/>
    <m/>
  </r>
  <r>
    <x v="1"/>
    <n v="51.244754838070634"/>
    <n v="40.203587009209883"/>
    <x v="2242"/>
    <n v="9"/>
    <n v="23.768494308398278"/>
    <n v="41.759329653223745"/>
    <m/>
  </r>
  <r>
    <x v="2"/>
    <n v="50.988453111479096"/>
    <n v="34.108654312241313"/>
    <x v="2243"/>
    <n v="10"/>
    <n v="22.066241400369751"/>
    <n v="41.765319779226964"/>
    <m/>
  </r>
  <r>
    <x v="3"/>
    <n v="50.768209874725585"/>
    <n v="28.461787776969036"/>
    <x v="2244"/>
    <n v="11"/>
    <n v="20.148970783813411"/>
    <n v="41.789857661200102"/>
    <m/>
  </r>
  <r>
    <x v="4"/>
    <n v="50.756661341553411"/>
    <n v="24.336504685577175"/>
    <x v="2245"/>
    <n v="12"/>
    <n v="18.852797635379748"/>
    <n v="41.828895078660658"/>
    <m/>
  </r>
  <r>
    <x v="5"/>
    <n v="50.398791480303231"/>
    <n v="20.541965713380083"/>
    <x v="2246"/>
    <n v="13"/>
    <n v="17.413517809246414"/>
    <n v="41.862490536044284"/>
    <m/>
  </r>
  <r>
    <x v="6"/>
    <n v="50.217008910637048"/>
    <n v="17.378105125354406"/>
    <x v="2247"/>
    <n v="14"/>
    <n v="16.120326960908201"/>
    <n v="41.895444005218152"/>
    <m/>
  </r>
  <r>
    <x v="7"/>
    <n v="50.243743607898303"/>
    <n v="14.650356815657403"/>
    <x v="2248"/>
    <n v="15"/>
    <n v="14.871217996742818"/>
    <n v="41.92105966125164"/>
    <m/>
  </r>
  <r>
    <x v="8"/>
    <n v="50.207749274029389"/>
    <n v="12.518738931258422"/>
    <x v="2249"/>
    <n v="16"/>
    <n v="13.905475109983527"/>
    <n v="41.947039213510756"/>
    <m/>
  </r>
  <r>
    <x v="9"/>
    <n v="50.310049812480806"/>
    <n v="10.635891749712277"/>
    <x v="2250"/>
    <n v="17"/>
    <n v="12.927843009515279"/>
    <n v="41.95473604304707"/>
    <m/>
  </r>
  <r>
    <x v="10"/>
    <n v="50.082450472643551"/>
    <n v="8.983184739182791"/>
    <x v="2251"/>
    <n v="18"/>
    <n v="11.948390386783833"/>
    <n v="41.952927944443339"/>
    <m/>
  </r>
  <r>
    <x v="11"/>
    <n v="49.40701625870642"/>
    <n v="7.5965261717896873"/>
    <x v="2252"/>
    <n v="19"/>
    <n v="11.056585351334842"/>
    <n v="41.960429187165694"/>
    <m/>
  </r>
  <r>
    <x v="0"/>
    <n v="49.449427501659166"/>
    <n v="48.085312651478425"/>
    <x v="2253"/>
    <n v="20"/>
    <n v="10.31661763183831"/>
    <n v="41.968707089491637"/>
    <m/>
  </r>
  <r>
    <x v="1"/>
    <n v="50.08536486521789"/>
    <n v="40.982885267907079"/>
    <x v="2254"/>
    <n v="21"/>
    <n v="9.6217558409244717"/>
    <n v="41.971905629275334"/>
    <m/>
  </r>
  <r>
    <x v="2"/>
    <n v="50.032322388929742"/>
    <n v="34.587591460703798"/>
    <x v="2255"/>
    <n v="22"/>
    <n v="8.8858511541319416"/>
    <n v="41.962588901299128"/>
    <m/>
  </r>
  <r>
    <x v="3"/>
    <n v="51.417016658206613"/>
    <n v="29.518973455849434"/>
    <x v="2256"/>
    <n v="23"/>
    <n v="8.2986390581062892"/>
    <n v="41.957663551981803"/>
    <m/>
  </r>
  <r>
    <x v="4"/>
    <n v="52.682590439937819"/>
    <n v="24.922926485229638"/>
    <x v="2257"/>
    <n v="24"/>
    <n v="7.6671078680496709"/>
    <n v="41.944782024929488"/>
    <m/>
  </r>
  <r>
    <x v="5"/>
    <n v="54.282776851479099"/>
    <n v="21.231603866296016"/>
    <x v="2258"/>
    <n v="25"/>
    <n v="7.1473039447920659"/>
    <n v="41.930346298984595"/>
    <m/>
  </r>
  <r>
    <x v="6"/>
    <n v="55.569706516480615"/>
    <n v="18.047041194880741"/>
    <x v="2259"/>
    <n v="0"/>
    <n v="49.171110033931164"/>
    <n v="41.911208826273523"/>
    <m/>
  </r>
  <r>
    <x v="7"/>
    <n v="56.961221597778348"/>
    <n v="15.267562559021517"/>
    <x v="2260"/>
    <n v="1"/>
    <n v="45.519829087449054"/>
    <n v="41.766507061146747"/>
    <m/>
  </r>
  <r>
    <x v="8"/>
    <n v="58.918373434717232"/>
    <n v="12.806613880227125"/>
    <x v="2261"/>
    <n v="2"/>
    <n v="41.782280655909496"/>
    <n v="41.63052451823674"/>
    <m/>
  </r>
  <r>
    <x v="9"/>
    <n v="60.540884604975453"/>
    <n v="10.832054325558206"/>
    <x v="2262"/>
    <n v="3"/>
    <n v="38.671905100594792"/>
    <n v="41.521836355745855"/>
    <m/>
  </r>
  <r>
    <x v="10"/>
    <n v="61.956037875166579"/>
    <n v="9.1436964665021989"/>
    <x v="2263"/>
    <n v="4"/>
    <n v="35.721809520781591"/>
    <n v="41.403494212840336"/>
    <m/>
  </r>
  <r>
    <x v="11"/>
    <n v="62.901573314888765"/>
    <n v="7.7243069936860884"/>
    <x v="2264"/>
    <n v="5"/>
    <n v="33.021598085377128"/>
    <n v="41.316643861734804"/>
    <m/>
  </r>
  <r>
    <x v="0"/>
    <n v="63.29505646551069"/>
    <n v="48.733132705562568"/>
    <x v="2265"/>
    <n v="6"/>
    <n v="30.710140053909196"/>
    <n v="41.253457147957683"/>
    <m/>
  </r>
  <r>
    <x v="1"/>
    <n v="63.68646274802839"/>
    <n v="40.931799003830839"/>
    <x v="2266"/>
    <n v="7"/>
    <n v="28.225731866723752"/>
    <n v="41.204021373437328"/>
    <m/>
  </r>
  <r>
    <x v="2"/>
    <n v="64.151628871135571"/>
    <n v="34.335725433677084"/>
    <x v="2267"/>
    <n v="8"/>
    <n v="25.909409663525498"/>
    <n v="41.193920106256208"/>
    <m/>
  </r>
  <r>
    <x v="3"/>
    <n v="63.273465054005051"/>
    <n v="28.88275029044955"/>
    <x v="2268"/>
    <n v="9"/>
    <n v="23.849361009441775"/>
    <n v="41.183783279363439"/>
    <m/>
  </r>
  <r>
    <x v="4"/>
    <n v="62.893490279337506"/>
    <n v="24.787600381624003"/>
    <x v="2269"/>
    <n v="10"/>
    <n v="22.397502807007221"/>
    <n v="41.173313675817852"/>
    <m/>
  </r>
  <r>
    <x v="5"/>
    <n v="62.889075292051757"/>
    <n v="20.910961012564556"/>
    <x v="2270"/>
    <n v="11"/>
    <n v="20.675975919530856"/>
    <n v="41.154298777062934"/>
    <m/>
  </r>
  <r>
    <x v="6"/>
    <n v="63.474765644326595"/>
    <n v="17.84353635893547"/>
    <x v="2271"/>
    <n v="12"/>
    <n v="19.306336310058498"/>
    <n v="41.135456481319487"/>
    <m/>
  </r>
  <r>
    <x v="7"/>
    <n v="63.675476891022548"/>
    <n v="15.083302660993118"/>
    <x v="2272"/>
    <n v="13"/>
    <n v="17.858389643093769"/>
    <n v="41.114872158170783"/>
    <m/>
  </r>
  <r>
    <x v="8"/>
    <n v="61.976851244009588"/>
    <n v="12.709222965109316"/>
    <x v="2273"/>
    <n v="14"/>
    <n v="16.466138317360166"/>
    <n v="41.089728291667065"/>
    <m/>
  </r>
  <r>
    <x v="9"/>
    <n v="60.13780451477777"/>
    <n v="10.736689394327133"/>
    <x v="2274"/>
    <n v="15"/>
    <n v="15.221941952240931"/>
    <n v="41.072078079610918"/>
    <m/>
  </r>
  <r>
    <x v="10"/>
    <n v="58.843315351293619"/>
    <n v="9.0300967495760531"/>
    <x v="2275"/>
    <n v="16"/>
    <n v="14.009382308723726"/>
    <n v="41.053920369433484"/>
    <m/>
  </r>
  <r>
    <x v="11"/>
    <n v="57.811239016322112"/>
    <n v="7.6006686264402141"/>
    <x v="2276"/>
    <n v="17"/>
    <n v="12.903433678364964"/>
    <n v="41.04886404100683"/>
    <m/>
  </r>
  <r>
    <x v="0"/>
    <n v="57.05626317547722"/>
    <n v="48.150664983982139"/>
    <x v="2277"/>
    <n v="18"/>
    <n v="12.049657163535732"/>
    <n v="41.056817904917928"/>
    <m/>
  </r>
  <r>
    <x v="1"/>
    <n v="56.36357408495433"/>
    <n v="40.783941812968116"/>
    <x v="2278"/>
    <n v="19"/>
    <n v="11.168337032735009"/>
    <n v="41.059503903938925"/>
    <m/>
  </r>
  <r>
    <x v="2"/>
    <n v="55.927135816261234"/>
    <n v="34.57204419172264"/>
    <x v="2279"/>
    <n v="20"/>
    <n v="10.359797918918344"/>
    <n v="41.063983560639855"/>
    <m/>
  </r>
  <r>
    <x v="3"/>
    <n v="56.80972801167141"/>
    <n v="28.959206359228993"/>
    <x v="2280"/>
    <n v="21"/>
    <n v="9.4959800132455321"/>
    <n v="41.067512400303443"/>
    <m/>
  </r>
  <r>
    <x v="4"/>
    <n v="57.401954812506823"/>
    <n v="24.578590300108601"/>
    <x v="2281"/>
    <n v="22"/>
    <n v="8.8193589383480155"/>
    <n v="41.079062525139811"/>
    <m/>
  </r>
  <r>
    <x v="5"/>
    <n v="57.768079768284359"/>
    <n v="20.691998070024614"/>
    <x v="2282"/>
    <n v="23"/>
    <n v="8.1247384429000746"/>
    <n v="41.08355060168801"/>
    <m/>
  </r>
  <r>
    <x v="6"/>
    <n v="58.738278399454153"/>
    <n v="17.39066152473864"/>
    <x v="2283"/>
    <n v="24"/>
    <n v="7.4722255677936751"/>
    <n v="41.093944643312852"/>
    <m/>
  </r>
  <r>
    <x v="7"/>
    <n v="60.137822026911941"/>
    <n v="14.651838657968742"/>
    <x v="2284"/>
    <n v="25"/>
    <n v="6.8889480631925322"/>
    <n v="41.106304721844552"/>
    <m/>
  </r>
  <r>
    <x v="8"/>
    <n v="62.267108174867026"/>
    <n v="12.40791771076233"/>
    <x v="2285"/>
    <n v="0"/>
    <n v="47.217636204719817"/>
    <n v="41.118174420760347"/>
    <m/>
  </r>
  <r>
    <x v="9"/>
    <n v="64.060629100670781"/>
    <n v="10.490369690024957"/>
    <x v="2286"/>
    <n v="1"/>
    <n v="43.684064758164006"/>
    <n v="41.174348254162304"/>
    <m/>
  </r>
  <r>
    <x v="10"/>
    <n v="65.510647596872047"/>
    <n v="8.8472316944312208"/>
    <x v="2287"/>
    <n v="2"/>
    <n v="40.314990462282552"/>
    <n v="41.221719022610039"/>
    <m/>
  </r>
  <r>
    <x v="11"/>
    <n v="67.118548648609845"/>
    <n v="7.4350984876515938"/>
    <x v="2288"/>
    <n v="3"/>
    <n v="37.074286171370261"/>
    <n v="41.308044681028854"/>
    <m/>
  </r>
  <r>
    <x v="0"/>
    <n v="69.08314446507498"/>
    <n v="47.003981742255021"/>
    <x v="2289"/>
    <n v="4"/>
    <n v="34.549329780856894"/>
    <n v="41.405682016197922"/>
    <m/>
  </r>
  <r>
    <x v="1"/>
    <n v="70.426196137595966"/>
    <n v="39.994471877544612"/>
    <x v="2290"/>
    <n v="5"/>
    <n v="32.168577449386007"/>
    <n v="41.474949828494132"/>
    <m/>
  </r>
  <r>
    <x v="2"/>
    <n v="71.32769853945986"/>
    <n v="34.133512777031058"/>
    <x v="2291"/>
    <n v="6"/>
    <n v="30.042757097884451"/>
    <n v="41.51610323904999"/>
    <m/>
  </r>
  <r>
    <x v="3"/>
    <n v="70.453529886190054"/>
    <n v="29.164612112652932"/>
    <x v="2292"/>
    <n v="7"/>
    <n v="28.089364759778562"/>
    <n v="41.518894462197082"/>
    <m/>
  </r>
  <r>
    <x v="4"/>
    <n v="69.424502378447698"/>
    <n v="24.453722345569794"/>
    <x v="2293"/>
    <n v="8"/>
    <n v="25.772562500473015"/>
    <n v="41.504260984617403"/>
    <m/>
  </r>
  <r>
    <x v="5"/>
    <n v="68.842379183452508"/>
    <n v="20.556812445348697"/>
    <x v="2294"/>
    <n v="9"/>
    <n v="23.708021361576396"/>
    <n v="41.495411361525989"/>
    <m/>
  </r>
  <r>
    <x v="6"/>
    <n v="67.521078661061139"/>
    <n v="17.543930318664394"/>
    <x v="2295"/>
    <n v="10"/>
    <n v="22.14080167381584"/>
    <n v="41.489761599953894"/>
    <m/>
  </r>
  <r>
    <x v="7"/>
    <n v="66.330261461265692"/>
    <n v="14.78755968300139"/>
    <x v="2296"/>
    <n v="11"/>
    <n v="20.421604926994274"/>
    <n v="41.484823309716752"/>
    <m/>
  </r>
  <r>
    <x v="8"/>
    <n v="64.359808778247256"/>
    <n v="12.591663098498838"/>
    <x v="2297"/>
    <n v="12"/>
    <n v="19.028447947550966"/>
    <n v="41.490112441940077"/>
    <m/>
  </r>
  <r>
    <x v="9"/>
    <n v="62.077380189178292"/>
    <n v="10.594020934389141"/>
    <x v="2298"/>
    <n v="13"/>
    <n v="17.518947445293623"/>
    <n v="41.488432870175437"/>
    <m/>
  </r>
  <r>
    <x v="10"/>
    <n v="59.791231985093425"/>
    <n v="8.9678259306626238"/>
    <x v="2299"/>
    <n v="14"/>
    <n v="16.227860454602279"/>
    <n v="41.484260812149685"/>
    <m/>
  </r>
  <r>
    <x v="11"/>
    <n v="57.875610841081162"/>
    <n v="7.5634231236414209"/>
    <x v="2300"/>
    <n v="15"/>
    <n v="14.976812864845442"/>
    <n v="41.460821007248541"/>
    <m/>
  </r>
  <r>
    <x v="0"/>
    <n v="55.492425009933129"/>
    <n v="47.761483927357482"/>
    <x v="2301"/>
    <n v="16"/>
    <n v="13.941121874964018"/>
    <n v="41.442294773238473"/>
    <m/>
  </r>
  <r>
    <x v="1"/>
    <n v="53.523748078967145"/>
    <n v="40.734045016845826"/>
    <x v="2302"/>
    <n v="17"/>
    <n v="13.010810841164851"/>
    <n v="41.42782706820644"/>
    <m/>
  </r>
  <r>
    <x v="2"/>
    <n v="52.135068077635928"/>
    <n v="34.578481159181109"/>
    <x v="2303"/>
    <n v="18"/>
    <n v="12.085918150319099"/>
    <n v="41.406655085742791"/>
    <m/>
  </r>
  <r>
    <x v="3"/>
    <n v="50.981985594215899"/>
    <n v="29.358453778685583"/>
    <x v="2304"/>
    <n v="19"/>
    <n v="11.228812398197679"/>
    <n v="41.381127928704473"/>
    <m/>
  </r>
  <r>
    <x v="4"/>
    <n v="49.438037866260196"/>
    <n v="24.866590493017849"/>
    <x v="2305"/>
    <n v="20"/>
    <n v="10.407437254376534"/>
    <n v="41.356987168117826"/>
    <m/>
  </r>
  <r>
    <x v="5"/>
    <n v="47.718167370543256"/>
    <n v="21.074566235210099"/>
    <x v="2306"/>
    <n v="21"/>
    <n v="9.6519066985365356"/>
    <n v="41.331715786519325"/>
    <m/>
  </r>
  <r>
    <x v="6"/>
    <n v="46.221634803135885"/>
    <n v="17.718585110742637"/>
    <x v="2307"/>
    <n v="22"/>
    <n v="8.8799479717487628"/>
    <n v="41.315563082981015"/>
    <m/>
  </r>
  <r>
    <x v="7"/>
    <n v="44.758881580320804"/>
    <n v="15.070845303437158"/>
    <x v="2308"/>
    <n v="23"/>
    <n v="8.2650580048354421"/>
    <n v="41.303776342530611"/>
    <m/>
  </r>
  <r>
    <x v="8"/>
    <n v="44.291685116544784"/>
    <n v="12.729350049671019"/>
    <x v="2309"/>
    <n v="24"/>
    <n v="7.6390866279715892"/>
    <n v="41.287126841748311"/>
    <m/>
  </r>
  <r>
    <x v="9"/>
    <n v="45.15631931693796"/>
    <n v="10.734381785342945"/>
    <x v="2310"/>
    <n v="25"/>
    <n v="7.0491889985558318"/>
    <n v="41.276565412326875"/>
    <m/>
  </r>
  <r>
    <x v="10"/>
    <n v="46.597538003798661"/>
    <n v="9.0264547644545718"/>
    <x v="2311"/>
    <n v="0"/>
    <n v="47.975982955645947"/>
    <n v="41.266372849031015"/>
    <m/>
  </r>
  <r>
    <x v="11"/>
    <n v="47.266166815436243"/>
    <n v="7.6208102994889666"/>
    <x v="2312"/>
    <n v="1"/>
    <n v="44.323570132208523"/>
    <n v="41.195194078374101"/>
    <m/>
  </r>
  <r>
    <x v="0"/>
    <n v="48.162140339181747"/>
    <n v="48.382723222932405"/>
    <x v="2313"/>
    <n v="2"/>
    <n v="41.480386850936561"/>
    <n v="41.112742426921471"/>
    <m/>
  </r>
  <r>
    <x v="1"/>
    <n v="48.871137152429917"/>
    <n v="40.922838540502688"/>
    <x v="2314"/>
    <n v="3"/>
    <n v="38.392390196152697"/>
    <n v="41.003802443285423"/>
    <m/>
  </r>
  <r>
    <x v="2"/>
    <n v="48.771869211092422"/>
    <n v="34.564613711353083"/>
    <x v="2315"/>
    <n v="4"/>
    <n v="35.484445246855714"/>
    <n v="40.905207065576882"/>
    <m/>
  </r>
  <r>
    <x v="3"/>
    <n v="49.260267931360062"/>
    <n v="29.129640889523166"/>
    <x v="2316"/>
    <n v="5"/>
    <n v="32.724148491890226"/>
    <n v="40.820238404068746"/>
    <m/>
  </r>
  <r>
    <x v="4"/>
    <n v="49.489907710070362"/>
    <n v="24.469439916167889"/>
    <x v="2317"/>
    <n v="6"/>
    <n v="30.08043861037017"/>
    <n v="40.735257325781966"/>
    <m/>
  </r>
  <r>
    <x v="5"/>
    <n v="48.996313612493992"/>
    <n v="20.734315116004989"/>
    <x v="2318"/>
    <n v="7"/>
    <n v="27.891812812452972"/>
    <n v="40.64488809751137"/>
    <m/>
  </r>
  <r>
    <x v="6"/>
    <n v="48.529000507122326"/>
    <n v="17.427125937406451"/>
    <x v="2319"/>
    <n v="8"/>
    <n v="25.653092588738996"/>
    <n v="40.531561716705276"/>
    <m/>
  </r>
  <r>
    <x v="7"/>
    <n v="48.054908999946427"/>
    <n v="14.670840828211226"/>
    <x v="2320"/>
    <n v="9"/>
    <n v="23.631749580353077"/>
    <n v="40.439419513394753"/>
    <m/>
  </r>
  <r>
    <x v="8"/>
    <n v="47.820460877089779"/>
    <n v="12.523217032073388"/>
    <x v="2321"/>
    <n v="10"/>
    <n v="22.074134755614303"/>
    <n v="40.370941677003152"/>
    <m/>
  </r>
  <r>
    <x v="9"/>
    <n v="47.937423470266332"/>
    <n v="10.624561630668426"/>
    <x v="2322"/>
    <n v="11"/>
    <n v="20.493008212009187"/>
    <n v="40.292250985824026"/>
    <m/>
  </r>
  <r>
    <x v="10"/>
    <n v="47.062793425449541"/>
    <n v="9.0045901182750292"/>
    <x v="2323"/>
    <n v="12"/>
    <n v="19.005773728728364"/>
    <n v="40.214466028614126"/>
    <m/>
  </r>
  <r>
    <x v="11"/>
    <n v="46.755327657091264"/>
    <n v="7.5606825224952239"/>
    <x v="2324"/>
    <n v="13"/>
    <n v="17.462624661945959"/>
    <n v="40.116788636438969"/>
    <m/>
  </r>
  <r>
    <x v="0"/>
    <n v="46.316898898610013"/>
    <n v="46.73493044822257"/>
    <x v="2325"/>
    <n v="14"/>
    <n v="15.911423088436781"/>
    <n v="40.022380574302339"/>
    <m/>
  </r>
  <r>
    <x v="1"/>
    <n v="46.203002425221683"/>
    <n v="39.528593508500776"/>
    <x v="2326"/>
    <n v="15"/>
    <n v="14.726708705709482"/>
    <n v="39.958696196475714"/>
    <m/>
  </r>
  <r>
    <x v="2"/>
    <n v="47.437487538643389"/>
    <n v="33.717007490191421"/>
    <x v="2327"/>
    <n v="16"/>
    <n v="13.745807857031702"/>
    <n v="39.91081612400648"/>
    <m/>
  </r>
  <r>
    <x v="3"/>
    <n v="48.403206773248371"/>
    <n v="28.52392330696841"/>
    <x v="2328"/>
    <n v="17"/>
    <n v="12.724989077905512"/>
    <n v="39.853727375050219"/>
    <m/>
  </r>
  <r>
    <x v="4"/>
    <n v="50.000067732303904"/>
    <n v="24.051444880549873"/>
    <x v="2329"/>
    <n v="18"/>
    <n v="11.741301530301955"/>
    <n v="39.801254824438679"/>
    <m/>
  </r>
  <r>
    <x v="5"/>
    <n v="51.74222437474814"/>
    <n v="20.409883722854289"/>
    <x v="2330"/>
    <n v="19"/>
    <n v="10.902912130277953"/>
    <n v="39.759844960823145"/>
    <m/>
  </r>
  <r>
    <x v="6"/>
    <n v="53.200966787342388"/>
    <n v="17.220265269506122"/>
    <x v="2331"/>
    <n v="20"/>
    <n v="10.066273602796601"/>
    <n v="39.713525955025183"/>
    <m/>
  </r>
  <r>
    <x v="7"/>
    <n v="54.753554356200404"/>
    <n v="14.747993612926829"/>
    <x v="2332"/>
    <n v="21"/>
    <n v="9.4338452007694293"/>
    <n v="39.670939136554367"/>
    <m/>
  </r>
  <r>
    <x v="8"/>
    <n v="56.086651553068897"/>
    <n v="12.458763835117569"/>
    <x v="2333"/>
    <n v="22"/>
    <n v="8.7208269756683325"/>
    <n v="39.627255617257156"/>
    <m/>
  </r>
  <r>
    <x v="9"/>
    <n v="56.759946911545399"/>
    <n v="10.49692444806619"/>
    <x v="2334"/>
    <n v="23"/>
    <n v="8.0402897442744905"/>
    <n v="39.590897791423593"/>
    <m/>
  </r>
  <r>
    <x v="10"/>
    <n v="57.045203916640524"/>
    <n v="8.9438072326623388"/>
    <x v="2335"/>
    <n v="24"/>
    <n v="7.4965073307821166"/>
    <n v="39.560525957060463"/>
    <m/>
  </r>
  <r>
    <x v="11"/>
    <n v="56.720449740007474"/>
    <n v="7.5355417104168954"/>
    <x v="2336"/>
    <n v="25"/>
    <n v="6.9115893940618003"/>
    <n v="39.527661625678611"/>
    <m/>
  </r>
  <r>
    <x v="0"/>
    <n v="56.590798204787312"/>
    <n v="47.015069551777444"/>
    <x v="2337"/>
    <n v="0"/>
    <n v="47.015069551777444"/>
    <n v="39.504771548582724"/>
    <m/>
  </r>
  <r>
    <x v="1"/>
    <n v="56.968068848344245"/>
    <n v="39.487724408512669"/>
    <x v="2338"/>
    <n v="1"/>
    <n v="43.210472837598033"/>
    <n v="39.411821810381049"/>
    <m/>
  </r>
  <r>
    <x v="2"/>
    <n v="56.885179032756035"/>
    <n v="33.412689884126102"/>
    <x v="2339"/>
    <n v="2"/>
    <n v="40.009697071850034"/>
    <n v="39.338974323218331"/>
    <m/>
  </r>
  <r>
    <x v="3"/>
    <n v="57.061005301980053"/>
    <n v="28.283980579109215"/>
    <x v="2340"/>
    <n v="3"/>
    <n v="37.061352597087328"/>
    <n v="39.26783034542418"/>
    <m/>
  </r>
  <r>
    <x v="4"/>
    <n v="56.813372625135536"/>
    <n v="23.947454692678441"/>
    <x v="2341"/>
    <n v="4"/>
    <n v="34.337368316495841"/>
    <n v="39.192842392189462"/>
    <m/>
  </r>
  <r>
    <x v="5"/>
    <n v="57.151428340384626"/>
    <n v="20.124958226415348"/>
    <x v="2342"/>
    <n v="5"/>
    <n v="31.576903935018521"/>
    <n v="39.097149924728278"/>
    <m/>
  </r>
  <r>
    <x v="6"/>
    <n v="57.610656127183034"/>
    <n v="16.808992720347643"/>
    <x v="2343"/>
    <n v="6"/>
    <n v="28.860454028717157"/>
    <n v="39.036907770811574"/>
    <m/>
  </r>
  <r>
    <x v="7"/>
    <n v="57.62653276401096"/>
    <n v="14.030993923445644"/>
    <x v="2344"/>
    <n v="7"/>
    <n v="26.361906671570726"/>
    <n v="38.994517691014899"/>
    <m/>
  </r>
  <r>
    <x v="8"/>
    <n v="58.007154370199203"/>
    <n v="11.872379473684775"/>
    <x v="2345"/>
    <n v="8"/>
    <n v="24.409172844046971"/>
    <n v="38.970186552468363"/>
    <m/>
  </r>
  <r>
    <x v="9"/>
    <n v="57.22161750906173"/>
    <n v="10.093069635528812"/>
    <x v="2346"/>
    <n v="9"/>
    <n v="22.707298789066343"/>
    <n v="38.95507315280031"/>
    <m/>
  </r>
  <r>
    <x v="10"/>
    <n v="56.579032066260623"/>
    <n v="8.5348198220293963"/>
    <x v="2347"/>
    <n v="10"/>
    <n v="21.011810424696275"/>
    <n v="38.936464030344204"/>
    <m/>
  </r>
  <r>
    <x v="11"/>
    <n v="55.673205637153785"/>
    <n v="7.2171422674640313"/>
    <x v="2348"/>
    <n v="11"/>
    <n v="19.442911289675592"/>
    <n v="38.924580754477539"/>
    <m/>
  </r>
  <r>
    <x v="0"/>
    <n v="54.734091958379132"/>
    <n v="44.539199534838644"/>
    <x v="2349"/>
    <n v="12"/>
    <n v="17.687128934363574"/>
    <n v="38.938357589698747"/>
    <m/>
  </r>
  <r>
    <x v="1"/>
    <n v="53.5026999391186"/>
    <n v="37.252417124497754"/>
    <x v="2350"/>
    <n v="13"/>
    <n v="16.188115823101757"/>
    <n v="38.969038665905117"/>
    <m/>
  </r>
  <r>
    <x v="2"/>
    <n v="52.187155588869125"/>
    <n v="31.65310615048589"/>
    <x v="2351"/>
    <n v="14"/>
    <n v="15.051683987777331"/>
    <n v="39.017545666377949"/>
    <m/>
  </r>
  <r>
    <x v="3"/>
    <n v="50.101300698571436"/>
    <n v="27.059333435461578"/>
    <x v="2352"/>
    <n v="15"/>
    <n v="14.080327727374634"/>
    <n v="39.052897084324201"/>
    <m/>
  </r>
  <r>
    <x v="4"/>
    <n v="48.146917849070945"/>
    <n v="22.787068564065031"/>
    <x v="2353"/>
    <n v="16"/>
    <n v="12.975109746122209"/>
    <n v="39.076588175710569"/>
    <m/>
  </r>
  <r>
    <x v="5"/>
    <n v="46.52552788095867"/>
    <n v="19.285569188697725"/>
    <x v="2354"/>
    <n v="17"/>
    <n v="12.016609644649673"/>
    <n v="39.110724992071731"/>
    <m/>
  </r>
  <r>
    <x v="6"/>
    <n v="45.60385077558778"/>
    <n v="16.400364744482886"/>
    <x v="2355"/>
    <n v="18"/>
    <n v="11.182268371492389"/>
    <n v="39.137648622218997"/>
    <m/>
  </r>
  <r>
    <x v="7"/>
    <n v="44.88557224989674"/>
    <n v="13.774905556786948"/>
    <x v="2356"/>
    <n v="19"/>
    <n v="10.277605552005403"/>
    <n v="39.158084652882536"/>
    <m/>
  </r>
  <r>
    <x v="8"/>
    <n v="44.540571682194617"/>
    <n v="11.625130376532436"/>
    <x v="2357"/>
    <n v="20"/>
    <n v="9.4913515534404436"/>
    <n v="39.177138441502329"/>
    <m/>
  </r>
  <r>
    <x v="9"/>
    <n v="44.430324222099209"/>
    <n v="9.8991378961612622"/>
    <x v="2358"/>
    <n v="21"/>
    <n v="8.8441176902570682"/>
    <n v="39.19585403837214"/>
    <m/>
  </r>
  <r>
    <x v="10"/>
    <n v="44.760311449264151"/>
    <n v="8.4181292711620852"/>
    <x v="2359"/>
    <n v="22"/>
    <n v="8.2299963269153178"/>
    <n v="39.209765333935366"/>
    <m/>
  </r>
  <r>
    <x v="11"/>
    <n v="45.258447160068236"/>
    <n v="7.1322891625665266"/>
    <x v="2360"/>
    <n v="23"/>
    <n v="7.6302699803723568"/>
    <n v="39.218014714010785"/>
    <m/>
  </r>
  <r>
    <x v="0"/>
    <n v="45.791775912478215"/>
    <n v="44.72332590367283"/>
    <x v="2361"/>
    <n v="24"/>
    <n v="7.0528388571270932"/>
    <n v="39.227257126052045"/>
    <m/>
  </r>
  <r>
    <x v="1"/>
    <n v="45.474507654834383"/>
    <n v="38.261012173212961"/>
    <x v="2362"/>
    <n v="25"/>
    <n v="6.6025733532673279"/>
    <n v="39.231138424005266"/>
    <m/>
  </r>
  <r>
    <x v="2"/>
    <n v="44.878002929769764"/>
    <n v="32.763254546820335"/>
    <x v="2363"/>
    <n v="0"/>
    <n v="45.760248086054844"/>
    <n v="39.22675691032989"/>
    <m/>
  </r>
  <r>
    <x v="3"/>
    <n v="45.487919570546204"/>
    <n v="27.628818213773528"/>
    <x v="2364"/>
    <n v="1"/>
    <n v="42.227031760901326"/>
    <n v="39.151499768273261"/>
    <m/>
  </r>
  <r>
    <x v="4"/>
    <n v="45.825020362629004"/>
    <n v="23.348424297167135"/>
    <x v="2365"/>
    <n v="2"/>
    <n v="39.049253371628858"/>
    <n v="39.120514836671923"/>
    <m/>
  </r>
  <r>
    <x v="5"/>
    <n v="46.530267964134282"/>
    <n v="19.697510291682114"/>
    <x v="2366"/>
    <n v="3"/>
    <n v="36.049015228418597"/>
    <n v="39.08871230485957"/>
    <m/>
  </r>
  <r>
    <x v="6"/>
    <n v="45.603045421143072"/>
    <n v="16.500747149284134"/>
    <x v="2367"/>
    <n v="4"/>
    <n v="33.045520005769944"/>
    <n v="39.062660609131143"/>
    <m/>
  </r>
  <r>
    <x v="7"/>
    <n v="44.756490762286141"/>
    <n v="14.037887425433867"/>
    <x v="2368"/>
    <n v="5"/>
    <n v="30.763634857143028"/>
    <n v="39.042003560046183"/>
    <m/>
  </r>
  <r>
    <x v="8"/>
    <n v="43.418360639348144"/>
    <n v="11.796205360750029"/>
    <x v="2369"/>
    <n v="6"/>
    <n v="28.288187951462177"/>
    <n v="39.014514434551053"/>
    <m/>
  </r>
  <r>
    <x v="9"/>
    <n v="42.985712341178491"/>
    <n v="9.9206877584810105"/>
    <x v="2370"/>
    <n v="7"/>
    <n v="26.033436301192349"/>
    <n v="39.005447850814228"/>
    <m/>
  </r>
  <r>
    <x v="10"/>
    <n v="42.774533100089968"/>
    <n v="8.4292902091144057"/>
    <x v="2371"/>
    <n v="8"/>
    <n v="24.205141948528162"/>
    <n v="39.00085502704075"/>
    <m/>
  </r>
  <r>
    <x v="11"/>
    <n v="42.746031394421948"/>
    <n v="7.1464494015285798"/>
    <x v="2372"/>
    <n v="9"/>
    <n v="22.456075635908988"/>
    <n v="38.996204598359434"/>
    <m/>
  </r>
  <r>
    <x v="0"/>
    <n v="42.801440223101942"/>
    <n v="45.016578896040564"/>
    <x v="2373"/>
    <n v="10"/>
    <n v="20.851386200496428"/>
    <n v="38.968791890678688"/>
    <m/>
  </r>
  <r>
    <x v="1"/>
    <n v="43.099019861066616"/>
    <n v="38.726350692412709"/>
    <x v="2374"/>
    <n v="11"/>
    <n v="19.628898565161784"/>
    <n v="38.927695403820394"/>
    <m/>
  </r>
  <r>
    <x v="2"/>
    <n v="43.839630952526072"/>
    <n v="32.635784794041982"/>
    <x v="2375"/>
    <n v="12"/>
    <n v="18.101323463149647"/>
    <n v="38.853407261238424"/>
    <m/>
  </r>
  <r>
    <x v="3"/>
    <n v="43.724083297498915"/>
    <n v="27.750783268387597"/>
    <x v="2376"/>
    <n v="13"/>
    <n v="16.842960329484992"/>
    <n v="38.789212815008398"/>
    <m/>
  </r>
  <r>
    <x v="4"/>
    <n v="44.459427540152653"/>
    <n v="23.381447189019777"/>
    <x v="2377"/>
    <n v="14"/>
    <n v="15.528928130051749"/>
    <n v="38.731889665332524"/>
    <m/>
  </r>
  <r>
    <x v="5"/>
    <n v="44.44282403745833"/>
    <n v="19.813912352873391"/>
    <x v="2378"/>
    <n v="15"/>
    <n v="14.400157461090599"/>
    <n v="38.687171160224857"/>
    <m/>
  </r>
  <r>
    <x v="6"/>
    <n v="45.785397935796425"/>
    <n v="16.894474304690046"/>
    <x v="2379"/>
    <n v="16"/>
    <n v="13.435956766997904"/>
    <n v="38.633024322117819"/>
    <m/>
  </r>
  <r>
    <x v="7"/>
    <n v="46.994071529455177"/>
    <n v="14.225664991858226"/>
    <x v="2380"/>
    <n v="17"/>
    <n v="12.380078651637859"/>
    <n v="38.575718691634407"/>
    <m/>
  </r>
  <r>
    <x v="8"/>
    <n v="47.724214556795282"/>
    <n v="12.031975704697237"/>
    <x v="2381"/>
    <n v="18"/>
    <n v="11.45815478545008"/>
    <n v="38.539630423400496"/>
    <m/>
  </r>
  <r>
    <x v="9"/>
    <n v="48.389902184045063"/>
    <n v="10.109343460117698"/>
    <x v="2382"/>
    <n v="19"/>
    <n v="10.534831698372633"/>
    <n v="38.520662481318986"/>
    <m/>
  </r>
  <r>
    <x v="10"/>
    <n v="49.365867117836537"/>
    <n v="8.5448856125045261"/>
    <x v="2383"/>
    <n v="20"/>
    <n v="9.7440121111828812"/>
    <n v="38.507787303101345"/>
    <m/>
  </r>
  <r>
    <x v="11"/>
    <n v="50.825550645760394"/>
    <n v="7.2380506430428495"/>
    <x v="2384"/>
    <n v="21"/>
    <n v="9.0319201803606255"/>
    <n v="38.504072228667958"/>
    <m/>
  </r>
  <r>
    <x v="0"/>
    <n v="51.594020901377483"/>
    <n v="45.348156816851954"/>
    <x v="2385"/>
    <n v="22"/>
    <n v="8.3413629579335105"/>
    <n v="38.493862098803817"/>
    <m/>
  </r>
  <r>
    <x v="1"/>
    <n v="52.42061567645262"/>
    <n v="38.528304151475595"/>
    <x v="2386"/>
    <n v="23"/>
    <n v="7.7550425429294227"/>
    <n v="38.486002800630025"/>
    <m/>
  </r>
  <r>
    <x v="2"/>
    <n v="53.302052829854716"/>
    <n v="32.258734648796313"/>
    <x v="2387"/>
    <n v="24"/>
    <n v="7.1052363794955582"/>
    <n v="38.473325598787049"/>
    <m/>
  </r>
  <r>
    <x v="3"/>
    <n v="54.446132256294675"/>
    <n v="27.148564852084313"/>
    <x v="2388"/>
    <n v="25"/>
    <n v="6.5434229186498145"/>
    <n v="38.467282988032416"/>
    <m/>
  </r>
  <r>
    <x v="4"/>
    <n v="55.505217100244494"/>
    <n v="22.936905384980861"/>
    <x v="2389"/>
    <n v="0"/>
    <n v="44.744276668290311"/>
    <n v="38.460326773698121"/>
    <m/>
  </r>
  <r>
    <x v="5"/>
    <n v="56.418614177204638"/>
    <n v="19.585625635218296"/>
    <x v="2390"/>
    <n v="1"/>
    <n v="41.808735184283165"/>
    <n v="38.422773286615801"/>
    <m/>
  </r>
  <r>
    <x v="6"/>
    <n v="56.347503922753738"/>
    <n v="16.533121936930435"/>
    <x v="2391"/>
    <n v="2"/>
    <n v="38.619919192162165"/>
    <n v="38.405889785361154"/>
    <m/>
  </r>
  <r>
    <x v="7"/>
    <n v="56.991320722968851"/>
    <n v="13.965361316701818"/>
    <x v="2392"/>
    <n v="3"/>
    <n v="35.69731733608478"/>
    <n v="38.380413322811258"/>
    <m/>
  </r>
  <r>
    <x v="8"/>
    <n v="57.836754494803692"/>
    <n v="11.714445194599099"/>
    <x v="2393"/>
    <n v="4"/>
    <n v="32.766649843122956"/>
    <n v="38.415076279965142"/>
    <m/>
  </r>
  <r>
    <x v="9"/>
    <n v="59.278544897844171"/>
    <n v="9.9295519179072258"/>
    <x v="2394"/>
    <n v="5"/>
    <n v="30.392531662958845"/>
    <n v="38.439840417387131"/>
    <m/>
  </r>
  <r>
    <x v="10"/>
    <n v="60.115143224555958"/>
    <n v="8.4092600717032795"/>
    <x v="2395"/>
    <n v="6"/>
    <n v="28.165789071014956"/>
    <n v="38.464715202237741"/>
    <m/>
  </r>
  <r>
    <x v="11"/>
    <n v="59.732990197769176"/>
    <n v="7.0860606589721531"/>
    <x v="2396"/>
    <n v="7"/>
    <n v="25.971433180250273"/>
    <n v="38.495446492760131"/>
    <m/>
  </r>
  <r>
    <x v="0"/>
    <n v="59.648157221493015"/>
    <n v="44.685825621042376"/>
    <x v="2397"/>
    <n v="8"/>
    <n v="24.142361161330388"/>
    <n v="38.544911155124737"/>
    <m/>
  </r>
  <r>
    <x v="1"/>
    <n v="60.329265082362816"/>
    <n v="37.357712915433325"/>
    <x v="2398"/>
    <n v="9"/>
    <n v="22.086004082218938"/>
    <n v="38.590688601222638"/>
    <m/>
  </r>
  <r>
    <x v="2"/>
    <n v="60.65883309705621"/>
    <n v="31.373224924126045"/>
    <x v="2399"/>
    <n v="10"/>
    <n v="20.296583627909509"/>
    <n v="38.648971732482636"/>
    <m/>
  </r>
  <r>
    <x v="3"/>
    <n v="61.498156887681453"/>
    <n v="26.310500458824318"/>
    <x v="2400"/>
    <n v="11"/>
    <n v="18.62600864030528"/>
    <n v="38.717300357660299"/>
    <m/>
  </r>
  <r>
    <x v="4"/>
    <n v="62.2312724458275"/>
    <n v="22.247749507966411"/>
    <x v="2401"/>
    <n v="12"/>
    <n v="17.234698439044251"/>
    <n v="38.787086296002151"/>
    <m/>
  </r>
  <r>
    <x v="5"/>
    <n v="62.206009536293209"/>
    <n v="18.956012211346124"/>
    <x v="2402"/>
    <n v="13"/>
    <n v="16.069097808860732"/>
    <n v="38.863130477717206"/>
    <m/>
  </r>
  <r>
    <x v="6"/>
    <n v="62.489866808169353"/>
    <n v="16.089759670455656"/>
    <x v="2403"/>
    <n v="14"/>
    <n v="14.925228311098168"/>
    <n v="38.921878299254928"/>
    <m/>
  </r>
  <r>
    <x v="7"/>
    <n v="61.353654963209685"/>
    <n v="13.466166208977427"/>
    <x v="2404"/>
    <n v="15"/>
    <n v="13.669175146645667"/>
    <n v="38.983119482926455"/>
    <m/>
  </r>
  <r>
    <x v="8"/>
    <n v="60.332922189187535"/>
    <n v="11.39956828049602"/>
    <x v="2405"/>
    <n v="16"/>
    <n v="12.662330755471753"/>
    <n v="39.056412594252336"/>
    <m/>
  </r>
  <r>
    <x v="9"/>
    <n v="58.238113111201223"/>
    <n v="9.7844210325451435"/>
    <x v="2406"/>
    <n v="17"/>
    <n v="11.892887030480059"/>
    <n v="39.133272748074681"/>
    <m/>
  </r>
  <r>
    <x v="10"/>
    <n v="56.105925434438944"/>
    <n v="8.4220902418213974"/>
    <x v="2407"/>
    <n v="18"/>
    <n v="11.202087567349656"/>
    <n v="39.189437399276159"/>
    <m/>
  </r>
  <r>
    <x v="11"/>
    <n v="55.246362387383748"/>
    <n v="7.1186295523489136"/>
    <x v="2408"/>
    <n v="19"/>
    <n v="10.361016792434393"/>
    <n v="39.223048140603787"/>
    <m/>
  </r>
  <r>
    <x v="0"/>
    <n v="54.201292945907539"/>
    <n v="45.182659522649786"/>
    <x v="2409"/>
    <n v="20"/>
    <n v="9.6938586063323502"/>
    <n v="39.256002457444495"/>
    <m/>
  </r>
  <r>
    <x v="1"/>
    <n v="53.041255019950434"/>
    <n v="37.883439019471638"/>
    <x v="2410"/>
    <n v="21"/>
    <n v="8.8940834271945324"/>
    <n v="39.284624389918193"/>
    <m/>
  </r>
  <r>
    <x v="2"/>
    <n v="51.838670997792484"/>
    <n v="32.055217631860621"/>
    <x v="2411"/>
    <n v="22"/>
    <n v="8.235262432587529"/>
    <n v="39.319886253652179"/>
    <m/>
  </r>
  <r>
    <x v="3"/>
    <n v="50.081781838524535"/>
    <n v="26.976586234536828"/>
    <x v="2412"/>
    <n v="23"/>
    <n v="7.5839003180491114"/>
    <n v="39.346466985946222"/>
    <m/>
  </r>
  <r>
    <x v="4"/>
    <n v="47.737155363203833"/>
    <n v="22.831319595357513"/>
    <x v="2413"/>
    <n v="24"/>
    <n v="7.0236611343079733"/>
    <n v="39.372064395845065"/>
    <m/>
  </r>
  <r>
    <x v="5"/>
    <n v="45.715513397993384"/>
    <n v="19.15876643410466"/>
    <x v="2414"/>
    <n v="25"/>
    <n v="6.4495140251368559"/>
    <n v="39.397688356407656"/>
    <m/>
  </r>
  <r>
    <x v="6"/>
    <n v="44.011934459523935"/>
    <n v="16.23620979440264"/>
    <x v="2415"/>
    <n v="0"/>
    <n v="44.237304592678903"/>
    <n v="39.424252952471754"/>
    <m/>
  </r>
  <r>
    <x v="7"/>
    <n v="43.544627172683022"/>
    <n v="13.946396523438818"/>
    <x v="2416"/>
    <n v="1"/>
    <n v="41.580807917345439"/>
    <n v="39.614773705129508"/>
    <m/>
  </r>
  <r>
    <x v="8"/>
    <n v="43.363823586592709"/>
    <n v="11.731905918710828"/>
    <x v="2417"/>
    <n v="2"/>
    <n v="38.275986947738609"/>
    <n v="39.74655895282865"/>
    <m/>
  </r>
  <r>
    <x v="9"/>
    <n v="42.870719251296372"/>
    <n v="10.129941584576962"/>
    <x v="2418"/>
    <n v="3"/>
    <n v="36.165267257662265"/>
    <n v="39.862477904254284"/>
    <m/>
  </r>
  <r>
    <x v="10"/>
    <n v="42.693023645532044"/>
    <n v="8.472840182338965"/>
    <x v="2419"/>
    <n v="4"/>
    <n v="33.100965698319754"/>
    <n v="39.935500488814505"/>
    <m/>
  </r>
  <r>
    <x v="11"/>
    <n v="41.929537764024644"/>
    <n v="7.1878756646870006"/>
    <x v="2420"/>
    <n v="5"/>
    <n v="30.728341258442104"/>
    <n v="40.021644314382613"/>
    <m/>
  </r>
  <r>
    <x v="0"/>
    <n v="42.198438206862839"/>
    <n v="45.353917856102534"/>
    <x v="2421"/>
    <n v="6"/>
    <n v="28.580661493067119"/>
    <n v="40.118965398071033"/>
    <m/>
  </r>
  <r>
    <x v="1"/>
    <n v="42.2934155071232"/>
    <n v="38.631084421937906"/>
    <x v="2422"/>
    <n v="7"/>
    <n v="26.639206122172588"/>
    <n v="40.192327278999116"/>
    <m/>
  </r>
  <r>
    <x v="2"/>
    <n v="43.306674448186726"/>
    <n v="32.81297489099591"/>
    <x v="2423"/>
    <n v="8"/>
    <n v="24.760356683652073"/>
    <n v="40.21878528180779"/>
    <m/>
  </r>
  <r>
    <x v="3"/>
    <n v="44.403773588999634"/>
    <n v="27.700118748023097"/>
    <x v="2424"/>
    <n v="9"/>
    <n v="22.872826354228977"/>
    <n v="40.225825751449136"/>
    <m/>
  </r>
  <r>
    <x v="4"/>
    <n v="46.181315893488211"/>
    <n v="23.483358589687544"/>
    <x v="2425"/>
    <n v="10"/>
    <n v="21.219020067807961"/>
    <n v="40.248861216978149"/>
    <m/>
  </r>
  <r>
    <x v="5"/>
    <n v="48.111516756187363"/>
    <n v="19.790512964136688"/>
    <x v="2426"/>
    <n v="11"/>
    <n v="19.568118807920339"/>
    <n v="40.260547205027507"/>
    <m/>
  </r>
  <r>
    <x v="6"/>
    <n v="49.020184543432485"/>
    <n v="16.877675501819777"/>
    <x v="2427"/>
    <n v="12"/>
    <n v="18.261294892197458"/>
    <n v="40.283441444099182"/>
    <m/>
  </r>
  <r>
    <x v="7"/>
    <n v="49.162779266046783"/>
    <n v="14.241909357881413"/>
    <x v="2428"/>
    <n v="13"/>
    <n v="16.862193399620047"/>
    <n v="40.295213742830036"/>
    <m/>
  </r>
  <r>
    <x v="8"/>
    <n v="50.172212440194556"/>
    <n v="12.158010374653564"/>
    <x v="2429"/>
    <n v="14"/>
    <n v="15.751984290663797"/>
    <n v="40.295543722950946"/>
    <m/>
  </r>
  <r>
    <x v="9"/>
    <n v="51.628873725984427"/>
    <n v="10.339362798068855"/>
    <x v="2430"/>
    <n v="15"/>
    <n v="14.658632149545088"/>
    <n v="40.282627899186444"/>
    <m/>
  </r>
  <r>
    <x v="10"/>
    <n v="52.590187181299036"/>
    <n v="8.8306398177346548"/>
    <x v="2431"/>
    <n v="16"/>
    <n v="13.699942832073337"/>
    <n v="40.251177945151653"/>
    <m/>
  </r>
  <r>
    <x v="11"/>
    <n v="53.801669460065973"/>
    <n v="7.4520391942394593"/>
    <x v="2432"/>
    <n v="17"/>
    <n v="12.651109821700041"/>
    <n v="40.213269636074003"/>
    <m/>
  </r>
  <r>
    <x v="0"/>
    <n v="54.334402500721524"/>
    <n v="46.576934250024209"/>
    <x v="2433"/>
    <n v="18"/>
    <n v="11.655832575272605"/>
    <n v="40.178163969594024"/>
    <m/>
  </r>
  <r>
    <x v="1"/>
    <n v="55.403776266561415"/>
    <n v="39.460413702691227"/>
    <x v="2434"/>
    <n v="19"/>
    <n v="10.805900069783796"/>
    <n v="40.148347773962371"/>
    <m/>
  </r>
  <r>
    <x v="2"/>
    <n v="55.462557557388266"/>
    <n v="33.639170715244639"/>
    <x v="2435"/>
    <n v="20"/>
    <n v="10.080254694727257"/>
    <n v="40.124906277638679"/>
    <m/>
  </r>
  <r>
    <x v="3"/>
    <n v="56.176144132054986"/>
    <n v="28.575375833811957"/>
    <x v="2436"/>
    <n v="21"/>
    <n v="9.3701185876035211"/>
    <n v="40.091492230485819"/>
    <m/>
  </r>
  <r>
    <x v="4"/>
    <n v="57.137887961672611"/>
    <n v="23.950824698444002"/>
    <x v="2437"/>
    <n v="22"/>
    <n v="8.5941023185571055"/>
    <n v="40.063272222642986"/>
    <m/>
  </r>
  <r>
    <x v="5"/>
    <n v="58.909854940277363"/>
    <n v="20.194678623376745"/>
    <x v="2438"/>
    <n v="23"/>
    <n v="7.9294653516834686"/>
    <n v="40.044930581197491"/>
    <m/>
  </r>
  <r>
    <x v="6"/>
    <n v="61.102024391549271"/>
    <n v="17.151777636640499"/>
    <x v="2439"/>
    <n v="24"/>
    <n v="7.3695846019027762"/>
    <n v="40.032105612867824"/>
    <m/>
  </r>
  <r>
    <x v="7"/>
    <n v="62.890883608949004"/>
    <n v="14.479962742272054"/>
    <x v="2440"/>
    <n v="25"/>
    <n v="6.8081360720023225"/>
    <n v="40.016720923929157"/>
    <m/>
  </r>
  <r>
    <x v="8"/>
    <n v="63.522261752807395"/>
    <n v="12.300623673737107"/>
    <x v="2441"/>
    <n v="0"/>
    <n v="46.809334753558637"/>
    <n v="40.002368421845411"/>
    <m/>
  </r>
  <r>
    <x v="9"/>
    <n v="64.329181216635888"/>
    <n v="10.41252628732566"/>
    <x v="2442"/>
    <n v="1"/>
    <n v="43.359908761283798"/>
    <n v="39.914168198038759"/>
    <m/>
  </r>
  <r>
    <x v="10"/>
    <n v="65.264803999250674"/>
    <n v="8.7431897019411196"/>
    <x v="2443"/>
    <n v="2"/>
    <n v="39.840892791984686"/>
    <n v="39.856464720843341"/>
    <m/>
  </r>
  <r>
    <x v="11"/>
    <n v="65.602523461978834"/>
    <n v="7.4504976056597654"/>
    <x v="2444"/>
    <n v="3"/>
    <n v="37.151072149225143"/>
    <n v="39.839963173635454"/>
    <m/>
  </r>
  <r>
    <x v="0"/>
    <n v="66.226094876959095"/>
    <n v="46.615667667279951"/>
    <x v="2445"/>
    <n v="4"/>
    <n v="34.26390734348918"/>
    <n v="39.783070036079501"/>
    <m/>
  </r>
  <r>
    <x v="1"/>
    <n v="64.911435525764901"/>
    <n v="39.837319647525902"/>
    <x v="2446"/>
    <n v="5"/>
    <n v="32.042175888235775"/>
    <n v="39.749918836813727"/>
    <m/>
  </r>
  <r>
    <x v="2"/>
    <n v="63.231838646350987"/>
    <n v="33.597572400262884"/>
    <x v="2447"/>
    <n v="6"/>
    <n v="29.571046885596264"/>
    <n v="39.687395393505206"/>
    <m/>
  </r>
  <r>
    <x v="3"/>
    <n v="60.35789101041513"/>
    <n v="28.029797933474345"/>
    <x v="2448"/>
    <n v="7"/>
    <n v="26.99638916008983"/>
    <n v="39.656814552620794"/>
    <m/>
  </r>
  <r>
    <x v="4"/>
    <n v="57.277812875439473"/>
    <n v="23.583495988042994"/>
    <x v="2449"/>
    <n v="8"/>
    <n v="24.85540302381029"/>
    <n v="39.665832263262359"/>
    <m/>
  </r>
  <r>
    <x v="5"/>
    <n v="53.940589076159945"/>
    <n v="20.102273687912042"/>
    <x v="2450"/>
    <n v="9"/>
    <n v="23.183805138870579"/>
    <n v="39.712423249975139"/>
    <m/>
  </r>
  <r>
    <x v="6"/>
    <n v="51.128336098622732"/>
    <n v="16.938535477875799"/>
    <x v="2451"/>
    <n v="10"/>
    <n v="21.376780906474355"/>
    <n v="39.740830751487849"/>
    <m/>
  </r>
  <r>
    <x v="7"/>
    <n v="48.489419849719049"/>
    <n v="14.393342238135258"/>
    <x v="2452"/>
    <n v="11"/>
    <n v="19.877191035387835"/>
    <n v="39.77981648409439"/>
    <m/>
  </r>
  <r>
    <x v="8"/>
    <n v="45.495229670023683"/>
    <n v="12.189182046146627"/>
    <x v="2453"/>
    <n v="12"/>
    <n v="18.420220925063951"/>
    <n v="39.805042712150737"/>
    <m/>
  </r>
  <r>
    <x v="9"/>
    <n v="43.083541747671369"/>
    <n v="10.199563869544356"/>
    <x v="2454"/>
    <n v="13"/>
    <n v="16.866648131252383"/>
    <n v="39.811154438999978"/>
    <m/>
  </r>
  <r>
    <x v="10"/>
    <n v="40.110530203036618"/>
    <n v="8.6084909943518895"/>
    <x v="2455"/>
    <n v="14"/>
    <n v="15.577620669842858"/>
    <n v="39.823632417496704"/>
    <m/>
  </r>
  <r>
    <x v="11"/>
    <n v="38.499152858276993"/>
    <n v="7.1883252233283761"/>
    <x v="2456"/>
    <n v="15"/>
    <n v="14.234057770075569"/>
    <n v="39.858832834739111"/>
    <m/>
  </r>
  <r>
    <x v="0"/>
    <n v="37.568045469551656"/>
    <n v="45.18195050946143"/>
    <x v="2457"/>
    <n v="16"/>
    <n v="13.188180659525091"/>
    <n v="39.903192231732994"/>
    <m/>
  </r>
  <r>
    <x v="1"/>
    <n v="37.963908447123352"/>
    <n v="38.124136901429473"/>
    <x v="2458"/>
    <n v="17"/>
    <n v="12.177183324220239"/>
    <n v="39.937929183742476"/>
    <m/>
  </r>
  <r>
    <x v="2"/>
    <n v="39.755247834342768"/>
    <n v="32.196354386478674"/>
    <x v="2459"/>
    <n v="18"/>
    <n v="11.25331393424522"/>
    <n v="39.972422871211762"/>
    <m/>
  </r>
  <r>
    <x v="3"/>
    <n v="42.033665695526373"/>
    <n v="27.425316645233444"/>
    <x v="2460"/>
    <n v="19"/>
    <n v="10.489439869414062"/>
    <n v="40.003262123844848"/>
    <m/>
  </r>
  <r>
    <x v="4"/>
    <n v="43.632818409854167"/>
    <n v="23.00705720712757"/>
    <x v="2461"/>
    <n v="20"/>
    <n v="9.6291650581636379"/>
    <n v="40.035882454958767"/>
    <m/>
  </r>
  <r>
    <x v="5"/>
    <n v="44.952740382386914"/>
    <n v="19.627459215387852"/>
    <x v="2462"/>
    <n v="21"/>
    <n v="8.9891484817251346"/>
    <n v="40.065574531593931"/>
    <m/>
  </r>
  <r>
    <x v="6"/>
    <n v="46.428688792123978"/>
    <n v="16.654151210061023"/>
    <x v="2463"/>
    <n v="22"/>
    <n v="8.346490159042963"/>
    <n v="40.090661924742385"/>
    <m/>
  </r>
  <r>
    <x v="7"/>
    <n v="47.972746648156836"/>
    <n v="14.143206684164316"/>
    <x v="2464"/>
    <n v="23"/>
    <n v="7.7563282792329282"/>
    <n v="40.113903763309985"/>
    <m/>
  </r>
  <r>
    <x v="8"/>
    <n v="49.742366957831649"/>
    <n v="11.934178237649835"/>
    <x v="2465"/>
    <n v="24"/>
    <n v="7.1618913012307743"/>
    <n v="40.136179458047621"/>
    <m/>
  </r>
  <r>
    <x v="9"/>
    <n v="51.12016740378931"/>
    <n v="10.072258122071727"/>
    <x v="2466"/>
    <n v="25"/>
    <n v="6.614377293871728"/>
    <n v="40.154624368289589"/>
    <m/>
  </r>
  <r>
    <x v="10"/>
    <n v="53.091232458898197"/>
    <n v="8.5829302575712045"/>
    <x v="2467"/>
    <n v="0"/>
    <n v="45.618631732168851"/>
    <n v="40.167358292221081"/>
    <m/>
  </r>
  <r>
    <x v="11"/>
    <n v="54.338806931432522"/>
    <n v="7.3211848771444608"/>
    <x v="2468"/>
    <n v="1"/>
    <n v="42.58091181914569"/>
    <n v="40.227613851103307"/>
    <m/>
  </r>
  <r>
    <x v="0"/>
    <n v="55.148885243319171"/>
    <n v="46.210577389616688"/>
    <x v="2469"/>
    <n v="2"/>
    <n v="39.618121904678233"/>
    <n v="40.259462614069214"/>
    <m/>
  </r>
  <r>
    <x v="1"/>
    <n v="55.558296471629838"/>
    <n v="38.781024894562009"/>
    <x v="2470"/>
    <n v="3"/>
    <n v="36.383014792219903"/>
    <n v="40.266039144426216"/>
    <m/>
  </r>
  <r>
    <x v="2"/>
    <n v="55.493547857987068"/>
    <n v="32.939774740245014"/>
    <x v="2471"/>
    <n v="4"/>
    <n v="33.816366153401127"/>
    <n v="40.264328406229019"/>
    <m/>
  </r>
  <r>
    <x v="3"/>
    <n v="56.11113450316342"/>
    <n v="27.771225997929175"/>
    <x v="2472"/>
    <n v="5"/>
    <n v="31.198109403570921"/>
    <n v="40.258050450262544"/>
    <m/>
  </r>
  <r>
    <x v="4"/>
    <n v="56.442207122398287"/>
    <n v="23.719233871912763"/>
    <x v="2473"/>
    <n v="6"/>
    <n v="29.15820553365662"/>
    <n v="40.221983064888533"/>
    <m/>
  </r>
  <r>
    <x v="5"/>
    <n v="57.208441843243087"/>
    <n v="20.159170734089717"/>
    <x v="2474"/>
    <n v="7"/>
    <n v="27.11812825375096"/>
    <n v="40.163461386631248"/>
    <m/>
  </r>
  <r>
    <x v="6"/>
    <n v="58.262005938517213"/>
    <n v="17.312513943105589"/>
    <x v="2475"/>
    <n v="8"/>
    <n v="25.484381344432833"/>
    <n v="40.096577920575143"/>
    <m/>
  </r>
  <r>
    <x v="7"/>
    <n v="59.180138800243164"/>
    <n v="14.630833823994966"/>
    <x v="2476"/>
    <n v="9"/>
    <n v="23.567306409292236"/>
    <n v="40.032045467979245"/>
    <m/>
  </r>
  <r>
    <x v="8"/>
    <n v="60.09579211739225"/>
    <n v="12.426178033637685"/>
    <x v="2477"/>
    <n v="10"/>
    <n v="21.90308829666262"/>
    <n v="39.992677621784146"/>
    <m/>
  </r>
  <r>
    <x v="9"/>
    <n v="60.989513404702983"/>
    <n v="10.481851994405465"/>
    <x v="2478"/>
    <n v="11"/>
    <n v="20.217745114148492"/>
    <n v="39.958281981545277"/>
    <m/>
  </r>
  <r>
    <x v="10"/>
    <n v="61.108687949689021"/>
    <n v="8.766256782354926"/>
    <x v="2479"/>
    <n v="12"/>
    <n v="18.502729237528559"/>
    <n v="39.918602538909454"/>
    <m/>
  </r>
  <r>
    <x v="11"/>
    <n v="61.278666052427752"/>
    <n v="7.375580228661029"/>
    <x v="2480"/>
    <n v="13"/>
    <n v="17.0351008409583"/>
    <n v="39.891027337258535"/>
    <m/>
  </r>
  <r>
    <x v="0"/>
    <n v="61.400125931467223"/>
    <n v="47.150259067357517"/>
    <x v="2481"/>
    <n v="14"/>
    <n v="16.05282630261539"/>
    <n v="39.890888391522523"/>
    <m/>
  </r>
  <r>
    <x v="1"/>
    <n v="61.68090807545979"/>
    <n v="39.813651984929727"/>
    <x v="2482"/>
    <n v="15"/>
    <n v="14.832909629492912"/>
    <n v="39.854185418271349"/>
    <m/>
  </r>
  <r>
    <x v="2"/>
    <n v="61.235091898503832"/>
    <n v="33.499488922607213"/>
    <x v="2483"/>
    <n v="16"/>
    <n v="13.657129511653064"/>
    <n v="39.83992745516948"/>
    <m/>
  </r>
  <r>
    <x v="3"/>
    <n v="60.513595997309842"/>
    <n v="28.339798763081912"/>
    <x v="2484"/>
    <n v="17"/>
    <n v="12.642848105055624"/>
    <n v="39.846671416928778"/>
    <m/>
  </r>
  <r>
    <x v="4"/>
    <n v="59.999226005653732"/>
    <n v="23.904657842599597"/>
    <x v="2485"/>
    <n v="18"/>
    <n v="11.669643844791851"/>
    <n v="39.856259948582469"/>
    <m/>
  </r>
  <r>
    <x v="5"/>
    <n v="59.703810222666512"/>
    <n v="20.460243750942968"/>
    <x v="2486"/>
    <n v="19"/>
    <n v="10.929814339451951"/>
    <n v="39.880063873017178"/>
    <m/>
  </r>
  <r>
    <x v="6"/>
    <n v="59.808540198371368"/>
    <n v="17.158226254078947"/>
    <x v="2487"/>
    <n v="20"/>
    <n v="10.030008092738292"/>
    <n v="39.892200949246728"/>
    <m/>
  </r>
  <r>
    <x v="7"/>
    <n v="59.647157156979432"/>
    <n v="14.582256662512519"/>
    <x v="2488"/>
    <n v="21"/>
    <n v="9.3278282892292896"/>
    <n v="39.907308032062545"/>
    <m/>
  </r>
  <r>
    <x v="8"/>
    <n v="59.70330019649213"/>
    <n v="12.372229359106695"/>
    <x v="2489"/>
    <n v="22"/>
    <n v="8.6602549797056341"/>
    <n v="39.919142866989979"/>
    <m/>
  </r>
  <r>
    <x v="9"/>
    <n v="59.81449640335822"/>
    <n v="10.518805848388231"/>
    <x v="2490"/>
    <n v="23"/>
    <n v="8.0570501581909753"/>
    <n v="39.931315706396177"/>
    <m/>
  </r>
  <r>
    <x v="10"/>
    <n v="60.643022793451706"/>
    <n v="8.8416693984012049"/>
    <x v="2491"/>
    <n v="24"/>
    <n v="7.4108975894973774"/>
    <n v="39.935333357159074"/>
    <m/>
  </r>
  <r>
    <x v="11"/>
    <n v="61.53395198748013"/>
    <n v="7.3989255976059365"/>
    <x v="2492"/>
    <n v="25"/>
    <n v="6.7862852669468392"/>
    <n v="39.941673920644291"/>
    <m/>
  </r>
  <r>
    <x v="0"/>
    <n v="61.797076443469876"/>
    <n v="46.432081777078828"/>
    <x v="2493"/>
    <n v="0"/>
    <n v="46.432081777078828"/>
    <n v="39.955276308184828"/>
    <m/>
  </r>
  <r>
    <x v="1"/>
    <n v="62.094676768755875"/>
    <n v="39.305318231994065"/>
    <x v="2494"/>
    <n v="1"/>
    <n v="43.010870119185427"/>
    <n v="40.043650636910009"/>
    <m/>
  </r>
  <r>
    <x v="2"/>
    <n v="62.328773166213075"/>
    <n v="33.159823799614514"/>
    <x v="2495"/>
    <n v="2"/>
    <n v="39.706905064497761"/>
    <n v="40.125479382000314"/>
    <m/>
  </r>
  <r>
    <x v="3"/>
    <n v="63.063499282147006"/>
    <n v="27.748670627664886"/>
    <x v="2496"/>
    <n v="3"/>
    <n v="36.3599198265578"/>
    <n v="40.224973880560285"/>
    <m/>
  </r>
  <r>
    <x v="4"/>
    <n v="63.877715920412207"/>
    <n v="23.524991329914833"/>
    <x v="2497"/>
    <n v="4"/>
    <n v="33.73161374785375"/>
    <n v="40.338478941875344"/>
    <m/>
  </r>
  <r>
    <x v="5"/>
    <n v="64.799177803650963"/>
    <n v="19.573217575037134"/>
    <x v="2498"/>
    <n v="5"/>
    <n v="30.711199701021826"/>
    <n v="40.451074440955011"/>
    <m/>
  </r>
  <r>
    <x v="6"/>
    <n v="64.788400918219523"/>
    <n v="16.522271022407903"/>
    <x v="2499"/>
    <n v="6"/>
    <n v="28.368162877183213"/>
    <n v="40.6093480855792"/>
    <m/>
  </r>
  <r>
    <x v="7"/>
    <n v="65.443174912146759"/>
    <n v="13.9529108041265"/>
    <x v="2500"/>
    <n v="7"/>
    <n v="26.215201461993459"/>
    <n v="40.737992924408431"/>
    <m/>
  </r>
  <r>
    <x v="8"/>
    <n v="66.216313340742587"/>
    <n v="11.971612967174151"/>
    <x v="2501"/>
    <n v="8"/>
    <n v="24.613193234388234"/>
    <n v="40.872407790348433"/>
    <m/>
  </r>
  <r>
    <x v="9"/>
    <n v="65.835636885973614"/>
    <n v="10.239101722069869"/>
    <x v="2502"/>
    <n v="9"/>
    <n v="23.035840485658415"/>
    <n v="40.98428483502763"/>
    <m/>
  </r>
  <r>
    <x v="10"/>
    <n v="66.010147824805443"/>
    <n v="8.7082379131680003"/>
    <x v="2503"/>
    <n v="10"/>
    <n v="21.438747153437976"/>
    <n v="41.053630375282509"/>
    <m/>
  </r>
  <r>
    <x v="11"/>
    <n v="66.029920356938504"/>
    <n v="7.3059181433653286"/>
    <x v="2504"/>
    <n v="11"/>
    <n v="19.682072638564822"/>
    <n v="41.105359234639721"/>
    <m/>
  </r>
  <r>
    <x v="0"/>
    <n v="66.467513049422791"/>
    <n v="45.655592687241992"/>
    <x v="2505"/>
    <n v="12"/>
    <n v="18.130464015241117"/>
    <n v="41.170432804389094"/>
    <m/>
  </r>
  <r>
    <x v="1"/>
    <n v="66.02165223843356"/>
    <n v="39.197199497966153"/>
    <x v="2506"/>
    <n v="13"/>
    <n v="17.033225073522178"/>
    <n v="41.218822640876418"/>
    <m/>
  </r>
  <r>
    <x v="2"/>
    <n v="66.120357204757269"/>
    <n v="32.716473014517803"/>
    <x v="2507"/>
    <n v="14"/>
    <n v="15.557336163724571"/>
    <n v="41.247298615730699"/>
    <m/>
  </r>
  <r>
    <x v="3"/>
    <n v="65.644984702684823"/>
    <n v="28.135722900368364"/>
    <x v="2508"/>
    <n v="15"/>
    <n v="14.640427127617766"/>
    <n v="41.294737639652958"/>
    <m/>
  </r>
  <r>
    <x v="4"/>
    <n v="65.448173310431059"/>
    <n v="24.144733016267271"/>
    <x v="2509"/>
    <n v="16"/>
    <n v="13.748172995403555"/>
    <n v="41.320300710567579"/>
    <m/>
  </r>
  <r>
    <x v="5"/>
    <n v="64.11296331369013"/>
    <n v="20.498372925458188"/>
    <x v="2510"/>
    <n v="17"/>
    <n v="12.772293282380412"/>
    <n v="41.323493328851256"/>
    <m/>
  </r>
  <r>
    <x v="6"/>
    <n v="63.15996422373231"/>
    <n v="17.58647843542326"/>
    <x v="2511"/>
    <n v="18"/>
    <n v="11.990996824660387"/>
    <n v="41.326639996726065"/>
    <m/>
  </r>
  <r>
    <x v="7"/>
    <n v="61.917358056911915"/>
    <n v="14.868656426799427"/>
    <x v="2512"/>
    <n v="19"/>
    <n v="11.093664868550949"/>
    <n v="41.311526707249058"/>
    <m/>
  </r>
  <r>
    <x v="8"/>
    <n v="60.269727840793685"/>
    <n v="12.534679121833042"/>
    <x v="2513"/>
    <n v="20"/>
    <n v="10.233953710751795"/>
    <n v="41.306122000462672"/>
    <m/>
  </r>
  <r>
    <x v="9"/>
    <n v="59.234698728120442"/>
    <n v="10.61937999307097"/>
    <x v="2514"/>
    <n v="21"/>
    <n v="9.4875985607495537"/>
    <n v="41.31297245614023"/>
    <m/>
  </r>
  <r>
    <x v="10"/>
    <n v="58.403751464061294"/>
    <n v="9.0263132839611409"/>
    <x v="2515"/>
    <n v="22"/>
    <n v="8.8245883116893733"/>
    <n v="41.308775124871872"/>
    <m/>
  </r>
  <r>
    <x v="11"/>
    <n v="57.542426528702777"/>
    <n v="7.5819145074514074"/>
    <x v="2516"/>
    <n v="23"/>
    <n v="8.1112884434901815"/>
    <n v="41.301942423363123"/>
    <m/>
  </r>
  <r>
    <x v="0"/>
    <n v="55.914815912389713"/>
    <n v="47.536630937161974"/>
    <x v="2517"/>
    <n v="24"/>
    <n v="7.4964951965478157"/>
    <n v="41.30201296864297"/>
    <m/>
  </r>
  <r>
    <x v="1"/>
    <n v="55.190218738886919"/>
    <n v="40.38972140063693"/>
    <x v="2518"/>
    <n v="25"/>
    <n v="6.96991749874406"/>
    <n v="41.300705492672037"/>
    <m/>
  </r>
  <r>
    <x v="2"/>
    <n v="55.002484059370708"/>
    <n v="34.098469591710739"/>
    <x v="2519"/>
    <n v="0"/>
    <n v="47.62513521486872"/>
    <n v="41.298110383491377"/>
    <m/>
  </r>
  <r>
    <x v="3"/>
    <n v="54.326363272750378"/>
    <n v="28.864466349373789"/>
    <x v="2520"/>
    <n v="1"/>
    <n v="44.115558177904532"/>
    <n v="41.270182697133237"/>
    <m/>
  </r>
  <r>
    <x v="4"/>
    <n v="54.401339719790883"/>
    <n v="24.54476388356133"/>
    <x v="2521"/>
    <n v="2"/>
    <n v="41.050080795057362"/>
    <n v="41.240956130177466"/>
    <m/>
  </r>
  <r>
    <x v="5"/>
    <n v="54.413960415315962"/>
    <n v="20.704664088327625"/>
    <x v="2522"/>
    <n v="3"/>
    <n v="37.89223815431118"/>
    <n v="41.166508079784563"/>
    <m/>
  </r>
  <r>
    <x v="6"/>
    <n v="54.162377485547147"/>
    <n v="17.602344051638809"/>
    <x v="2523"/>
    <n v="4"/>
    <n v="35.251652985429288"/>
    <n v="41.130477847381741"/>
    <m/>
  </r>
  <r>
    <x v="7"/>
    <n v="54.849396298755231"/>
    <n v="14.988964695507578"/>
    <x v="2524"/>
    <n v="5"/>
    <n v="32.847893903448337"/>
    <n v="41.064503929021136"/>
    <m/>
  </r>
  <r>
    <x v="8"/>
    <n v="55.208347520317318"/>
    <n v="12.553763014835024"/>
    <x v="2525"/>
    <n v="6"/>
    <n v="30.104868201377947"/>
    <n v="41.008821272850241"/>
    <m/>
  </r>
  <r>
    <x v="9"/>
    <n v="55.65671213063883"/>
    <n v="10.681452569942682"/>
    <x v="2526"/>
    <n v="7"/>
    <n v="28.029802152183354"/>
    <n v="40.974719543731872"/>
    <m/>
  </r>
  <r>
    <x v="10"/>
    <n v="55.61041352298426"/>
    <n v="9.0973580844105157"/>
    <x v="2527"/>
    <n v="8"/>
    <n v="26.123533337557447"/>
    <n v="40.920219157655609"/>
    <m/>
  </r>
  <r>
    <x v="11"/>
    <n v="55.654797250101531"/>
    <n v="7.6288807340100568"/>
    <x v="2528"/>
    <n v="9"/>
    <n v="23.972005279099239"/>
    <n v="40.85794753768198"/>
    <m/>
  </r>
  <r>
    <x v="0"/>
    <n v="55.289893945262754"/>
    <n v="47.792309961648151"/>
    <x v="2529"/>
    <n v="10"/>
    <n v="22.137086754760226"/>
    <n v="40.793419150509365"/>
    <m/>
  </r>
  <r>
    <x v="1"/>
    <n v="54.992372288138604"/>
    <n v="40.564460615596424"/>
    <x v="2530"/>
    <n v="11"/>
    <n v="20.560565830181392"/>
    <n v="40.743212564100332"/>
    <m/>
  </r>
  <r>
    <x v="2"/>
    <n v="54.591942652246424"/>
    <n v="33.866124042149217"/>
    <x v="2531"/>
    <n v="12"/>
    <n v="18.783726807820042"/>
    <n v="40.690791500726995"/>
    <m/>
  </r>
  <r>
    <x v="3"/>
    <n v="53.635346901313063"/>
    <n v="28.697654159944999"/>
    <x v="2532"/>
    <n v="13"/>
    <n v="17.417650734055044"/>
    <n v="40.661922199057436"/>
    <m/>
  </r>
  <r>
    <x v="4"/>
    <n v="52.440017056217329"/>
    <n v="24.388492024783265"/>
    <x v="2533"/>
    <n v="14"/>
    <n v="16.197762986674949"/>
    <n v="40.616206529615994"/>
    <m/>
  </r>
  <r>
    <x v="5"/>
    <n v="51.951993396780324"/>
    <n v="20.619354388746551"/>
    <x v="2534"/>
    <n v="15"/>
    <n v="14.985528584965227"/>
    <n v="40.56668884441784"/>
    <m/>
  </r>
  <r>
    <x v="6"/>
    <n v="51.614635735736691"/>
    <n v="17.341252070832194"/>
    <x v="2535"/>
    <n v="16"/>
    <n v="13.791273342233119"/>
    <n v="40.524278899162603"/>
    <m/>
  </r>
  <r>
    <x v="7"/>
    <n v="51.066978330238577"/>
    <n v="14.72516266038928"/>
    <x v="2536"/>
    <n v="17"/>
    <n v="12.814773298690449"/>
    <n v="40.488065280220255"/>
    <m/>
  </r>
  <r>
    <x v="8"/>
    <n v="50.242373159184389"/>
    <n v="12.377255172894973"/>
    <x v="2537"/>
    <n v="18"/>
    <n v="11.786967416720858"/>
    <n v="40.446479088081084"/>
    <m/>
  </r>
  <r>
    <x v="9"/>
    <n v="49.672328510992713"/>
    <n v="10.575589442265924"/>
    <x v="2538"/>
    <n v="19"/>
    <n v="11.020701326934725"/>
    <n v="40.418159643106236"/>
    <m/>
  </r>
  <r>
    <x v="10"/>
    <n v="49.517937241486543"/>
    <n v="9.0556337243164968"/>
    <x v="2539"/>
    <n v="20"/>
    <n v="10.326434862398733"/>
    <n v="40.376779401424123"/>
    <m/>
  </r>
  <r>
    <x v="11"/>
    <n v="49.637418579961832"/>
    <n v="7.5578150382834659"/>
    <x v="2540"/>
    <n v="21"/>
    <n v="9.4309345886268261"/>
    <n v="40.326925396682896"/>
    <m/>
  </r>
  <r>
    <x v="0"/>
    <n v="50.449847234980417"/>
    <n v="47.473756499558519"/>
    <x v="2541"/>
    <n v="22"/>
    <n v="8.7323468413211351"/>
    <n v="40.287692509690231"/>
    <m/>
  </r>
  <r>
    <x v="1"/>
    <n v="51.119098214141303"/>
    <n v="40.302922820336725"/>
    <x v="2542"/>
    <n v="23"/>
    <n v="8.1122408047679926"/>
    <n v="40.253906783598886"/>
    <m/>
  </r>
  <r>
    <x v="2"/>
    <n v="51.796183593314169"/>
    <n v="33.954965032854084"/>
    <x v="2543"/>
    <n v="24"/>
    <n v="7.4788442709403231"/>
    <n v="40.220271878441523"/>
    <m/>
  </r>
  <r>
    <x v="3"/>
    <n v="52.658682446690896"/>
    <n v="28.772729113721912"/>
    <x v="2544"/>
    <n v="25"/>
    <n v="6.9348835248054099"/>
    <n v="40.185802163170003"/>
    <m/>
  </r>
  <r>
    <x v="4"/>
    <n v="53.03553445557128"/>
    <n v="24.220426446038356"/>
    <x v="2545"/>
    <n v="0"/>
    <n v="47.248111449033644"/>
    <n v="40.152930635187488"/>
    <m/>
  </r>
  <r>
    <x v="5"/>
    <n v="53.010173132268648"/>
    <n v="20.481440667847703"/>
    <x v="2546"/>
    <n v="1"/>
    <n v="43.720999524001584"/>
    <n v="39.972880325871103"/>
    <m/>
  </r>
  <r>
    <x v="6"/>
    <n v="52.764017427544758"/>
    <n v="17.143210363212646"/>
    <x v="2547"/>
    <n v="2"/>
    <n v="40.04503211475317"/>
    <n v="39.793375007996879"/>
    <m/>
  </r>
  <r>
    <x v="7"/>
    <n v="51.459408846506641"/>
    <n v="14.633758795334103"/>
    <x v="2548"/>
    <n v="3"/>
    <n v="37.405830016873097"/>
    <n v="39.682628351764706"/>
    <m/>
  </r>
  <r>
    <x v="8"/>
    <n v="50.782181409961659"/>
    <n v="12.284445094531252"/>
    <x v="2549"/>
    <n v="4"/>
    <n v="34.361005087561075"/>
    <n v="39.536809065487972"/>
    <m/>
  </r>
  <r>
    <x v="9"/>
    <n v="50.159294194156267"/>
    <n v="10.486150670167554"/>
    <x v="2550"/>
    <n v="5"/>
    <n v="32.096178045141286"/>
    <n v="39.426364541807196"/>
    <m/>
  </r>
  <r>
    <x v="10"/>
    <n v="49.238159518818009"/>
    <n v="8.8507467811042808"/>
    <x v="2551"/>
    <n v="6"/>
    <n v="29.644494858280069"/>
    <n v="39.314709464649283"/>
    <m/>
  </r>
  <r>
    <x v="11"/>
    <n v="48.89725626347802"/>
    <n v="7.4469233524562028"/>
    <x v="2552"/>
    <n v="7"/>
    <n v="27.294046940153589"/>
    <n v="39.198906594843159"/>
    <m/>
  </r>
  <r>
    <x v="0"/>
    <n v="48.568495558910143"/>
    <n v="46.796821347983908"/>
    <x v="2553"/>
    <n v="8"/>
    <n v="25.282866467913525"/>
    <n v="39.097609487186418"/>
    <m/>
  </r>
  <r>
    <x v="1"/>
    <n v="48.012026945843161"/>
    <n v="39.074327026843456"/>
    <x v="2554"/>
    <n v="9"/>
    <n v="23.100872052269001"/>
    <n v="39.003030625831201"/>
    <m/>
  </r>
  <r>
    <x v="2"/>
    <n v="47.666796605031863"/>
    <n v="33.17047785653385"/>
    <x v="2555"/>
    <n v="10"/>
    <n v="21.459297838238236"/>
    <n v="38.939816971569101"/>
    <m/>
  </r>
  <r>
    <x v="3"/>
    <n v="48.190181781714934"/>
    <n v="28.043541546374676"/>
    <x v="2556"/>
    <n v="11"/>
    <n v="19.852881474641304"/>
    <n v="38.849159029751853"/>
    <m/>
  </r>
  <r>
    <x v="4"/>
    <n v="49.050768284256925"/>
    <n v="23.744245418717995"/>
    <x v="2557"/>
    <n v="12"/>
    <n v="18.393991235281064"/>
    <n v="38.768648965268319"/>
    <m/>
  </r>
  <r>
    <x v="5"/>
    <n v="49.868304152306678"/>
    <n v="19.818802658083609"/>
    <x v="2558"/>
    <n v="13"/>
    <n v="16.800489196595588"/>
    <n v="38.707110448606613"/>
    <m/>
  </r>
  <r>
    <x v="6"/>
    <n v="50.631884312476934"/>
    <n v="16.740935891485744"/>
    <x v="2559"/>
    <n v="14"/>
    <n v="15.529274236499919"/>
    <n v="38.652252900999606"/>
    <m/>
  </r>
  <r>
    <x v="7"/>
    <n v="52.357190199408109"/>
    <n v="14.198938491465901"/>
    <x v="2560"/>
    <n v="15"/>
    <n v="14.412994324019602"/>
    <n v="38.613103672291309"/>
    <m/>
  </r>
  <r>
    <x v="8"/>
    <n v="54.442776037691964"/>
    <n v="11.975796571236216"/>
    <x v="2561"/>
    <n v="16"/>
    <n v="13.302389486511263"/>
    <n v="38.58006942683275"/>
    <m/>
  </r>
  <r>
    <x v="9"/>
    <n v="56.387447020277698"/>
    <n v="10.080986232176492"/>
    <x v="2562"/>
    <n v="17"/>
    <n v="12.253359704811608"/>
    <n v="38.556702181937041"/>
    <m/>
  </r>
  <r>
    <x v="10"/>
    <n v="58.124959159855642"/>
    <n v="8.574386894198712"/>
    <x v="2563"/>
    <n v="18"/>
    <n v="11.40465490956041"/>
    <n v="38.541355701017871"/>
    <m/>
  </r>
  <r>
    <x v="11"/>
    <n v="58.786272240167079"/>
    <n v="7.1880577353245556"/>
    <x v="2564"/>
    <n v="19"/>
    <n v="10.462068064226093"/>
    <n v="38.510575460150733"/>
    <m/>
  </r>
  <r>
    <x v="0"/>
    <n v="59.029931079537015"/>
    <n v="44.994110718492351"/>
    <x v="2565"/>
    <n v="20"/>
    <n v="9.6534057983921944"/>
    <n v="38.489994116859968"/>
    <m/>
  </r>
  <r>
    <x v="1"/>
    <n v="59.533278045643556"/>
    <n v="37.914137295762742"/>
    <x v="2566"/>
    <n v="21"/>
    <n v="8.9012906142258839"/>
    <n v="38.478118005394457"/>
    <m/>
  </r>
  <r>
    <x v="2"/>
    <n v="57.930794967870838"/>
    <n v="32.214718325074408"/>
    <x v="2567"/>
    <n v="22"/>
    <n v="8.2762395390879586"/>
    <n v="38.472902363963428"/>
    <m/>
  </r>
  <r>
    <x v="3"/>
    <n v="56.399231461537831"/>
    <n v="27.240768410505176"/>
    <x v="2568"/>
    <n v="23"/>
    <n v="7.6581695851435612"/>
    <n v="38.461783335020407"/>
    <m/>
  </r>
  <r>
    <x v="4"/>
    <n v="54.209994662207144"/>
    <n v="22.798299638103678"/>
    <x v="2569"/>
    <n v="24"/>
    <n v="7.0135031147746894"/>
    <n v="38.451115640461467"/>
    <m/>
  </r>
  <r>
    <x v="5"/>
    <n v="52.025808194028762"/>
    <n v="19.282353864330968"/>
    <x v="2570"/>
    <n v="25"/>
    <n v="6.4911178970414856"/>
    <n v="38.450644127941857"/>
    <m/>
  </r>
  <r>
    <x v="6"/>
    <n v="50.193942185682907"/>
    <n v="16.449131327851063"/>
    <x v="2571"/>
    <n v="0"/>
    <n v="44.817432273262661"/>
    <n v="38.445650229354492"/>
    <m/>
  </r>
  <r>
    <x v="7"/>
    <n v="49.411138717853824"/>
    <n v="13.851433341610358"/>
    <x v="2572"/>
    <n v="1"/>
    <n v="41.297677732699327"/>
    <n v="38.383822050743547"/>
    <m/>
  </r>
  <r>
    <x v="8"/>
    <n v="48.058241489220769"/>
    <n v="11.815878546808769"/>
    <x v="2573"/>
    <n v="2"/>
    <n v="38.549952255619061"/>
    <n v="38.338695822835255"/>
    <m/>
  </r>
  <r>
    <x v="9"/>
    <n v="47.410483533201273"/>
    <n v="9.9260284442387281"/>
    <x v="2574"/>
    <n v="3"/>
    <n v="35.43726965213714"/>
    <n v="38.277582660960917"/>
    <m/>
  </r>
  <r>
    <x v="10"/>
    <n v="47.156850446650644"/>
    <n v="8.4137210187312803"/>
    <x v="2575"/>
    <n v="4"/>
    <n v="32.870004017870457"/>
    <n v="38.199704348901079"/>
    <m/>
  </r>
  <r>
    <x v="11"/>
    <n v="46.552638338581197"/>
    <n v="7.1552426891415521"/>
    <x v="2576"/>
    <n v="5"/>
    <n v="30.588834503509581"/>
    <n v="38.115849303993258"/>
    <m/>
  </r>
  <r>
    <x v="0"/>
    <n v="46.854851192546171"/>
    <n v="44.561265598899482"/>
    <x v="2577"/>
    <n v="6"/>
    <n v="28.081156115897421"/>
    <n v="38.034729499519429"/>
    <m/>
  </r>
  <r>
    <x v="1"/>
    <n v="46.478089891901284"/>
    <n v="37.597599413458703"/>
    <x v="2578"/>
    <n v="7"/>
    <n v="25.926535986787563"/>
    <n v="37.983479535932467"/>
    <m/>
  </r>
  <r>
    <x v="2"/>
    <n v="47.918273768802031"/>
    <n v="31.81335334984967"/>
    <x v="2579"/>
    <n v="8"/>
    <n v="24.006051839618117"/>
    <n v="37.971197132927188"/>
    <m/>
  </r>
  <r>
    <x v="3"/>
    <n v="49.057259205359578"/>
    <n v="26.942802876120432"/>
    <x v="2580"/>
    <n v="9"/>
    <n v="22.247487719730618"/>
    <n v="37.94884298437303"/>
    <m/>
  </r>
  <r>
    <x v="4"/>
    <n v="50.206299210306064"/>
    <n v="22.394791078207039"/>
    <x v="2581"/>
    <n v="10"/>
    <n v="20.235415623705489"/>
    <n v="37.917609593508125"/>
    <m/>
  </r>
  <r>
    <x v="5"/>
    <n v="52.131831456544241"/>
    <n v="18.979273528215774"/>
    <x v="2582"/>
    <n v="11"/>
    <n v="18.765995604113673"/>
    <n v="37.932136997159745"/>
    <m/>
  </r>
  <r>
    <x v="6"/>
    <n v="54.418296545451994"/>
    <n v="16.232493421124758"/>
    <x v="2583"/>
    <n v="12"/>
    <n v="17.563221260347923"/>
    <n v="37.941223759373358"/>
    <m/>
  </r>
  <r>
    <x v="7"/>
    <n v="55.072654093335586"/>
    <n v="13.564297947907221"/>
    <x v="2584"/>
    <n v="13"/>
    <n v="16.059912303900887"/>
    <n v="37.936628230550312"/>
    <m/>
  </r>
  <r>
    <x v="8"/>
    <n v="56.54495200034961"/>
    <n v="11.578185203471069"/>
    <x v="2585"/>
    <n v="14"/>
    <n v="15.000759648937962"/>
    <n v="37.940954323127492"/>
    <m/>
  </r>
  <r>
    <x v="9"/>
    <n v="57.221684953503512"/>
    <n v="9.8515475177890899"/>
    <x v="2586"/>
    <n v="15"/>
    <n v="13.967032010329167"/>
    <n v="37.932823969762921"/>
    <m/>
  </r>
  <r>
    <x v="10"/>
    <n v="57.271394486646983"/>
    <n v="8.3710506980234225"/>
    <x v="2587"/>
    <n v="16"/>
    <n v="12.986931680419096"/>
    <n v="37.918873055679768"/>
    <m/>
  </r>
  <r>
    <x v="11"/>
    <n v="57.051559123176595"/>
    <n v="7.0957112263620674"/>
    <x v="2588"/>
    <n v="17"/>
    <n v="12.04618221240287"/>
    <n v="37.903825936075378"/>
    <m/>
  </r>
  <r>
    <x v="0"/>
    <n v="56.534304064340517"/>
    <n v="43.912744423700495"/>
    <x v="2589"/>
    <n v="18"/>
    <n v="10.989121657854126"/>
    <n v="37.887927285693486"/>
    <m/>
  </r>
  <r>
    <x v="1"/>
    <n v="56.484977693616571"/>
    <n v="37.190195085449083"/>
    <x v="2590"/>
    <n v="19"/>
    <n v="10.184219929800665"/>
    <n v="37.884683418348573"/>
    <m/>
  </r>
  <r>
    <x v="2"/>
    <n v="56.164578477411709"/>
    <n v="31.679683797959548"/>
    <x v="2591"/>
    <n v="20"/>
    <n v="9.4930782936078213"/>
    <n v="37.879491359608366"/>
    <m/>
  </r>
  <r>
    <x v="3"/>
    <n v="55.755804302190519"/>
    <n v="26.930897086073543"/>
    <x v="2592"/>
    <n v="21"/>
    <n v="8.830879454906972"/>
    <n v="37.861432976759737"/>
    <m/>
  </r>
  <r>
    <x v="4"/>
    <n v="55.678726182724525"/>
    <n v="22.64664432919902"/>
    <x v="2593"/>
    <n v="22"/>
    <n v="8.1261326483572685"/>
    <n v="37.841387375617444"/>
    <m/>
  </r>
  <r>
    <x v="5"/>
    <n v="55.418173797138984"/>
    <n v="19.136972409990754"/>
    <x v="2594"/>
    <n v="23"/>
    <n v="7.5141557085977926"/>
    <n v="37.812584527394684"/>
    <m/>
  </r>
  <r>
    <x v="6"/>
    <n v="54.496456574638735"/>
    <n v="16.308228227133117"/>
    <x v="2595"/>
    <n v="24"/>
    <n v="7.0071376957599663"/>
    <n v="37.792330766180491"/>
    <m/>
  </r>
  <r>
    <x v="7"/>
    <n v="54.245656636569343"/>
    <n v="13.662321013726254"/>
    <x v="2596"/>
    <n v="25"/>
    <n v="6.4237002661120144"/>
    <n v="37.767278427470174"/>
    <m/>
  </r>
  <r>
    <x v="8"/>
    <n v="53.640225779289302"/>
    <n v="11.557850194589127"/>
    <x v="2597"/>
    <n v="0"/>
    <n v="43.982751862014901"/>
    <n v="37.74842862562118"/>
    <m/>
  </r>
  <r>
    <x v="9"/>
    <n v="52.438516219890609"/>
    <n v="9.7710030679746698"/>
    <x v="2598"/>
    <n v="1"/>
    <n v="40.688473655937401"/>
    <n v="37.649019965411121"/>
    <m/>
  </r>
  <r>
    <x v="10"/>
    <n v="51.242322506040317"/>
    <n v="8.2788348577380919"/>
    <x v="2599"/>
    <n v="2"/>
    <n v="37.724924570315629"/>
    <n v="37.621332952643975"/>
    <m/>
  </r>
  <r>
    <x v="11"/>
    <n v="50.675854540900183"/>
    <n v="6.8959559839511071"/>
    <x v="2600"/>
    <n v="3"/>
    <n v="34.385912439329189"/>
    <n v="37.571480623958223"/>
    <m/>
  </r>
  <r>
    <x v="0"/>
    <n v="50.811558928708138"/>
    <n v="43.17914543316347"/>
    <x v="2601"/>
    <n v="4"/>
    <n v="31.737960911614802"/>
    <n v="37.595543755985609"/>
    <m/>
  </r>
  <r>
    <x v="1"/>
    <n v="50.538685515836931"/>
    <n v="36.668877966408346"/>
    <x v="2602"/>
    <n v="5"/>
    <n v="29.493717143113063"/>
    <n v="37.635937001570142"/>
    <m/>
  </r>
  <r>
    <x v="2"/>
    <n v="49.921504534750454"/>
    <n v="31.118728239766746"/>
    <x v="2603"/>
    <n v="6"/>
    <n v="27.389281607473247"/>
    <n v="37.646710455874057"/>
    <m/>
  </r>
  <r>
    <x v="3"/>
    <n v="49.181946111870047"/>
    <n v="26.746831635099145"/>
    <x v="2604"/>
    <n v="7"/>
    <n v="25.760723546216326"/>
    <n v="37.653019936261558"/>
    <m/>
  </r>
  <r>
    <x v="4"/>
    <n v="47.848592724544183"/>
    <n v="22.491269828971699"/>
    <x v="2605"/>
    <n v="8"/>
    <n v="23.704270834137077"/>
    <n v="37.60555660979184"/>
    <m/>
  </r>
  <r>
    <x v="5"/>
    <n v="45.721121878620743"/>
    <n v="18.924803114455113"/>
    <x v="2606"/>
    <n v="9"/>
    <n v="21.825836943054266"/>
    <n v="37.575328513965971"/>
    <m/>
  </r>
  <r>
    <x v="6"/>
    <n v="44.585605968339053"/>
    <n v="16.189541899920297"/>
    <x v="2607"/>
    <n v="10"/>
    <n v="20.431535573002403"/>
    <n v="37.552072367211494"/>
    <m/>
  </r>
  <r>
    <x v="7"/>
    <n v="43.088703657871697"/>
    <n v="13.677538568876317"/>
    <x v="2608"/>
    <n v="11"/>
    <n v="18.888666893997385"/>
    <n v="37.500985060655232"/>
    <m/>
  </r>
  <r>
    <x v="8"/>
    <n v="41.942983656538466"/>
    <n v="11.581027701663839"/>
    <x v="2609"/>
    <n v="12"/>
    <n v="17.501181621237009"/>
    <n v="37.467970396777162"/>
    <m/>
  </r>
  <r>
    <x v="9"/>
    <n v="41.164561974441277"/>
    <n v="9.7470331674956938"/>
    <x v="2610"/>
    <n v="13"/>
    <n v="16.118314553692816"/>
    <n v="37.448035975284121"/>
    <m/>
  </r>
  <r>
    <x v="10"/>
    <n v="40.752116145415478"/>
    <n v="8.2290512182817626"/>
    <x v="2611"/>
    <n v="14"/>
    <n v="14.890999878516171"/>
    <n v="37.424005651970575"/>
    <m/>
  </r>
  <r>
    <x v="11"/>
    <n v="40.849614043979194"/>
    <n v="6.9583628254348282"/>
    <x v="2612"/>
    <n v="15"/>
    <n v="13.778694670206495"/>
    <n v="37.409402845300107"/>
    <m/>
  </r>
  <r>
    <x v="0"/>
    <n v="40.606425884127724"/>
    <n v="43.796550372402976"/>
    <x v="2613"/>
    <n v="16"/>
    <n v="12.783795565760013"/>
    <n v="37.39405786493294"/>
    <m/>
  </r>
  <r>
    <x v="1"/>
    <n v="40.219951271044437"/>
    <n v="37.042034797816846"/>
    <x v="2614"/>
    <n v="17"/>
    <n v="11.831550432247248"/>
    <n v="37.372448386434911"/>
    <m/>
  </r>
  <r>
    <x v="2"/>
    <n v="40.152413203880606"/>
    <n v="31.315193716816012"/>
    <x v="2615"/>
    <n v="18"/>
    <n v="10.945329448697748"/>
    <n v="37.341240111416454"/>
    <m/>
  </r>
  <r>
    <x v="3"/>
    <n v="39.971174396091364"/>
    <n v="26.444037314701795"/>
    <x v="2616"/>
    <n v="19"/>
    <n v="10.114127136807944"/>
    <n v="37.309985559808062"/>
    <m/>
  </r>
  <r>
    <x v="4"/>
    <n v="40.028152034149024"/>
    <n v="22.099418355516306"/>
    <x v="2617"/>
    <n v="20"/>
    <n v="9.2492901251513739"/>
    <n v="37.279199833244228"/>
    <m/>
  </r>
  <r>
    <x v="5"/>
    <n v="41.077070930670473"/>
    <n v="18.691006130785969"/>
    <x v="2618"/>
    <n v="21"/>
    <n v="8.5602638394859483"/>
    <n v="37.259727328456158"/>
    <m/>
  </r>
  <r>
    <x v="6"/>
    <n v="40.659321098293454"/>
    <n v="15.438593356488276"/>
    <x v="2619"/>
    <n v="22"/>
    <n v="7.7372941973500495"/>
    <n v="37.239825035690231"/>
    <m/>
  </r>
  <r>
    <x v="7"/>
    <n v="41.264355074889679"/>
    <n v="13.203043539247284"/>
    <x v="2620"/>
    <n v="23"/>
    <n v="7.2407299322061975"/>
    <n v="37.234054089404012"/>
    <m/>
  </r>
  <r>
    <x v="8"/>
    <n v="41.58440606190964"/>
    <n v="11.11273675221137"/>
    <x v="2621"/>
    <n v="24"/>
    <n v="6.6689311231707586"/>
    <n v="37.226002678632419"/>
    <m/>
  </r>
  <r>
    <x v="9"/>
    <n v="42.46735953634478"/>
    <n v="9.3943924690744574"/>
    <x v="2622"/>
    <n v="25"/>
    <n v="6.1692279411505684"/>
    <n v="37.220373067920512"/>
    <m/>
  </r>
  <r>
    <x v="10"/>
    <n v="43.131504277946696"/>
    <n v="8.0226530324078791"/>
    <x v="2623"/>
    <n v="0"/>
    <n v="42.640734949179041"/>
    <n v="37.216324422911605"/>
    <m/>
  </r>
  <r>
    <x v="11"/>
    <n v="43.020561758632745"/>
    <n v="6.9315416677506327"/>
    <x v="2624"/>
    <n v="1"/>
    <n v="40.314698983580911"/>
    <n v="37.158914490483063"/>
    <m/>
  </r>
  <r>
    <x v="0"/>
    <n v="43.279654902817754"/>
    <n v="43.217357310398747"/>
    <x v="2625"/>
    <n v="2"/>
    <n v="37.05191813305791"/>
    <n v="37.011190634405587"/>
    <m/>
  </r>
  <r>
    <x v="1"/>
    <n v="44.826229534770853"/>
    <n v="36.998556564623804"/>
    <x v="2626"/>
    <n v="3"/>
    <n v="34.710764721698972"/>
    <n v="36.88183686873402"/>
    <m/>
  </r>
  <r>
    <x v="2"/>
    <n v="46.16727280942564"/>
    <n v="31.446419401251898"/>
    <x v="2627"/>
    <n v="4"/>
    <n v="32.283269727006072"/>
    <n v="36.725849426632934"/>
    <m/>
  </r>
  <r>
    <x v="3"/>
    <n v="46.571697205625547"/>
    <n v="26.383514658378065"/>
    <x v="2628"/>
    <n v="5"/>
    <n v="29.639158776215837"/>
    <n v="36.592625327172122"/>
    <m/>
  </r>
  <r>
    <x v="4"/>
    <n v="47.7146883789678"/>
    <n v="22.34956234983548"/>
    <x v="2629"/>
    <n v="6"/>
    <n v="27.474459592704559"/>
    <n v="36.463812113766245"/>
    <m/>
  </r>
  <r>
    <x v="5"/>
    <n v="47.521684474296556"/>
    <n v="18.673771725230257"/>
    <x v="2630"/>
    <n v="7"/>
    <n v="25.1199686388751"/>
    <n v="36.339518041747368"/>
    <m/>
  </r>
  <r>
    <x v="6"/>
    <n v="47.169311440192082"/>
    <n v="15.825993003909451"/>
    <x v="2631"/>
    <n v="8"/>
    <n v="23.296191540487865"/>
    <n v="36.246393875775127"/>
    <m/>
  </r>
  <r>
    <x v="7"/>
    <n v="45.963765793849859"/>
    <n v="13.35480266038806"/>
    <x v="2632"/>
    <n v="9"/>
    <n v="21.511878961868852"/>
    <n v="36.139409989196288"/>
    <m/>
  </r>
  <r>
    <x v="8"/>
    <n v="45.136442385119317"/>
    <n v="11.200056615760062"/>
    <x v="2633"/>
    <n v="10"/>
    <n v="19.741856934492858"/>
    <n v="36.037079548299587"/>
    <m/>
  </r>
  <r>
    <x v="9"/>
    <n v="43.618213217567302"/>
    <n v="9.5617226148340535"/>
    <x v="2634"/>
    <n v="11"/>
    <n v="18.442968931643392"/>
    <n v="35.991343033546698"/>
    <m/>
  </r>
  <r>
    <x v="10"/>
    <n v="42.722841303966952"/>
    <n v="8.1642400788198461"/>
    <x v="2635"/>
    <n v="12"/>
    <n v="17.232066931080951"/>
    <n v="35.931909805262968"/>
    <m/>
  </r>
  <r>
    <x v="11"/>
    <n v="42.135628510556032"/>
    <n v="6.838187571215272"/>
    <x v="2636"/>
    <n v="13"/>
    <n v="15.793905188959954"/>
    <n v="35.876342827609264"/>
    <m/>
  </r>
  <r>
    <x v="0"/>
    <n v="41.40603022593627"/>
    <n v="43.158717748240804"/>
    <x v="2637"/>
    <n v="14"/>
    <n v="14.693861988464825"/>
    <n v="35.831269061480526"/>
    <m/>
  </r>
  <r>
    <x v="1"/>
    <n v="40.280378444519151"/>
    <n v="36.427948517471577"/>
    <x v="2638"/>
    <n v="15"/>
    <n v="13.571537435249672"/>
    <n v="35.786827935316616"/>
    <m/>
  </r>
  <r>
    <x v="2"/>
    <n v="40.261172351394038"/>
    <n v="30.641715745011588"/>
    <x v="2639"/>
    <n v="16"/>
    <n v="12.49206760603656"/>
    <n v="35.755278438754388"/>
    <m/>
  </r>
  <r>
    <x v="3"/>
    <n v="41.958742920718102"/>
    <n v="25.576821493251458"/>
    <x v="2640"/>
    <n v="17"/>
    <n v="11.410238719498048"/>
    <n v="35.734312787115577"/>
    <m/>
  </r>
  <r>
    <x v="4"/>
    <n v="43.294324416224462"/>
    <n v="21.556622670015351"/>
    <x v="2641"/>
    <n v="18"/>
    <n v="10.523393001984441"/>
    <n v="35.714336175825402"/>
    <m/>
  </r>
  <r>
    <x v="5"/>
    <n v="44.286877709552478"/>
    <n v="18.155301960801498"/>
    <x v="2642"/>
    <n v="19"/>
    <n v="9.6985198281962273"/>
    <n v="35.705459379317041"/>
    <m/>
  </r>
  <r>
    <x v="6"/>
    <n v="46.582254911562529"/>
    <n v="15.372956537255625"/>
    <x v="2643"/>
    <n v="20"/>
    <n v="8.986411310512521"/>
    <n v="35.698751304367775"/>
    <m/>
  </r>
  <r>
    <x v="7"/>
    <n v="48.97304763616399"/>
    <n v="12.96228726020526"/>
    <x v="2644"/>
    <n v="21"/>
    <n v="8.2915828871459656"/>
    <n v="35.687092932020889"/>
    <m/>
  </r>
  <r>
    <x v="8"/>
    <n v="50.507413109846645"/>
    <n v="10.942366684479088"/>
    <x v="2645"/>
    <n v="22"/>
    <n v="7.6593864224860448"/>
    <n v="35.687970128460996"/>
    <m/>
  </r>
  <r>
    <x v="9"/>
    <n v="51.915916114523519"/>
    <n v="9.3111621901236301"/>
    <x v="2646"/>
    <n v="23"/>
    <n v="7.1320358867896223"/>
    <n v="35.685579213202907"/>
    <m/>
  </r>
  <r>
    <x v="10"/>
    <n v="53.491724703007094"/>
    <n v="7.8657839906174383"/>
    <x v="2647"/>
    <n v="24"/>
    <n v="6.5929313785600927"/>
    <n v="35.687938296999455"/>
    <m/>
  </r>
  <r>
    <x v="11"/>
    <n v="55.514371885430336"/>
    <n v="6.666571745591475"/>
    <x v="2648"/>
    <n v="25"/>
    <n v="6.1145712335301994"/>
    <n v="35.691266246651558"/>
    <m/>
  </r>
  <r>
    <x v="0"/>
    <n v="57.146630889149797"/>
    <n v="41.86570086139389"/>
    <x v="2649"/>
    <n v="0"/>
    <n v="41.86570086139389"/>
    <n v="35.695301381700943"/>
    <m/>
  </r>
  <r>
    <x v="1"/>
    <n v="57.886752361623159"/>
    <n v="35.018974760556588"/>
    <x v="2650"/>
    <n v="1"/>
    <n v="38.320426926534992"/>
    <n v="35.712054037727718"/>
    <m/>
  </r>
  <r>
    <x v="2"/>
    <n v="57.086606046745196"/>
    <n v="29.484264154615339"/>
    <x v="2651"/>
    <n v="2"/>
    <n v="35.305642296491804"/>
    <n v="35.73896851741484"/>
    <m/>
  </r>
  <r>
    <x v="3"/>
    <n v="56.075370175912354"/>
    <n v="24.882991649822191"/>
    <x v="2652"/>
    <n v="3"/>
    <n v="32.604934253334292"/>
    <n v="35.801199507599286"/>
    <m/>
  </r>
  <r>
    <x v="4"/>
    <n v="54.354577660867612"/>
    <n v="21.260570356809833"/>
    <x v="2653"/>
    <n v="4"/>
    <n v="30.484744384285172"/>
    <n v="35.884156104832869"/>
    <m/>
  </r>
  <r>
    <x v="5"/>
    <n v="53.577004025924708"/>
    <n v="17.781666186117093"/>
    <x v="2654"/>
    <n v="5"/>
    <n v="27.900180395236479"/>
    <n v="35.932718036314242"/>
    <m/>
  </r>
  <r>
    <x v="6"/>
    <n v="51.983216320599865"/>
    <n v="15.02446932432882"/>
    <x v="2655"/>
    <n v="6"/>
    <n v="25.796489620449726"/>
    <n v="35.958415935726606"/>
    <m/>
  </r>
  <r>
    <x v="7"/>
    <n v="49.53890784333035"/>
    <n v="12.700852761054778"/>
    <x v="2656"/>
    <n v="7"/>
    <n v="23.862792398249766"/>
    <n v="36.002780538195921"/>
    <m/>
  </r>
  <r>
    <x v="8"/>
    <n v="47.418531112461373"/>
    <n v="10.628551749005075"/>
    <x v="2657"/>
    <n v="8"/>
    <n v="21.851909071673504"/>
    <n v="36.025656840929393"/>
    <m/>
  </r>
  <r>
    <x v="9"/>
    <n v="45.560608526446515"/>
    <n v="8.9476829741931372"/>
    <x v="2658"/>
    <n v="9"/>
    <n v="20.130418009763407"/>
    <n v="36.046437849473683"/>
    <m/>
  </r>
  <r>
    <x v="10"/>
    <n v="42.969940916803232"/>
    <n v="7.7681753388958921"/>
    <x v="2659"/>
    <n v="10"/>
    <n v="19.124413985328889"/>
    <n v="36.074022440142585"/>
    <m/>
  </r>
  <r>
    <x v="11"/>
    <n v="40.175662563971024"/>
    <n v="6.5481380259409487"/>
    <x v="2660"/>
    <n v="11"/>
    <n v="17.640620349812973"/>
    <n v="36.079420344024349"/>
    <m/>
  </r>
  <r>
    <x v="0"/>
    <n v="38.482768398490215"/>
    <n v="41.504260111644314"/>
    <x v="2661"/>
    <n v="12"/>
    <n v="16.481912732755976"/>
    <n v="36.07757118944"/>
    <m/>
  </r>
  <r>
    <x v="1"/>
    <n v="38.002307056752009"/>
    <n v="34.944968849581528"/>
    <x v="2662"/>
    <n v="13"/>
    <n v="15.185409346222"/>
    <n v="36.076418870020795"/>
    <m/>
  </r>
  <r>
    <x v="2"/>
    <n v="37.827849807585885"/>
    <n v="29.638937936173953"/>
    <x v="2663"/>
    <n v="14"/>
    <n v="14.093906785252022"/>
    <n v="36.078552794871179"/>
    <m/>
  </r>
  <r>
    <x v="3"/>
    <n v="37.630986095015061"/>
    <n v="25.26302660651336"/>
    <x v="2664"/>
    <n v="15"/>
    <n v="13.145619231659591"/>
    <n v="36.086209238200091"/>
    <m/>
  </r>
  <r>
    <x v="4"/>
    <n v="38.784376729648415"/>
    <n v="21.441670936167288"/>
    <x v="2665"/>
    <n v="16"/>
    <n v="12.209031308912662"/>
    <n v="36.087581360660472"/>
    <m/>
  </r>
  <r>
    <x v="5"/>
    <n v="39.316657994201101"/>
    <n v="17.879580042029598"/>
    <x v="2666"/>
    <n v="17"/>
    <n v="11.140554467080612"/>
    <n v="36.099650956376763"/>
    <m/>
  </r>
  <r>
    <x v="6"/>
    <n v="39.350773252868059"/>
    <n v="15.258274212083483"/>
    <x v="2667"/>
    <n v="18"/>
    <n v="10.403556249121635"/>
    <n v="36.124354807258072"/>
    <m/>
  </r>
  <r>
    <x v="7"/>
    <n v="40.657189737279005"/>
    <n v="12.877391739667958"/>
    <x v="2668"/>
    <n v="19"/>
    <n v="9.6079608163811461"/>
    <n v="36.136881010306354"/>
    <m/>
  </r>
  <r>
    <x v="8"/>
    <n v="42.474026298617169"/>
    <n v="10.813902129118352"/>
    <x v="2669"/>
    <n v="20"/>
    <n v="8.8290232838296649"/>
    <n v="36.133351081911101"/>
    <m/>
  </r>
  <r>
    <x v="9"/>
    <n v="44.1931475511578"/>
    <n v="9.2939456880944658"/>
    <x v="2670"/>
    <n v="21"/>
    <n v="8.3034250390874291"/>
    <n v="36.141444392164757"/>
    <m/>
  </r>
  <r>
    <x v="10"/>
    <n v="46.241475700183905"/>
    <n v="7.801460357532112"/>
    <x v="2671"/>
    <n v="22"/>
    <n v="7.6271090665018262"/>
    <n v="36.137985712569183"/>
    <m/>
  </r>
  <r>
    <x v="11"/>
    <n v="47.421916479058723"/>
    <n v="6.6963408777225508"/>
    <x v="2672"/>
    <n v="23"/>
    <n v="7.1638835180429448"/>
    <n v="36.134249484610997"/>
    <m/>
  </r>
  <r>
    <x v="0"/>
    <n v="47.585340850928411"/>
    <n v="42.091861717755364"/>
    <x v="2673"/>
    <n v="24"/>
    <n v="6.6378586988635755"/>
    <n v="36.117075685464563"/>
    <m/>
  </r>
  <r>
    <x v="1"/>
    <n v="47.560411862484166"/>
    <n v="35.748777713325751"/>
    <x v="2674"/>
    <n v="25"/>
    <n v="6.1690455566967985"/>
    <n v="36.105178036175801"/>
    <m/>
  </r>
  <r>
    <x v="2"/>
    <n v="47.860683338129888"/>
    <n v="30.136776732830764"/>
    <x v="2675"/>
    <n v="0"/>
    <n v="42.091861717755364"/>
    <n v="36.094055767877009"/>
    <m/>
  </r>
  <r>
    <x v="3"/>
    <n v="47.326500925536571"/>
    <n v="25.310491193843585"/>
    <x v="2676"/>
    <n v="1"/>
    <n v="38.683772402311234"/>
    <n v="36.025139530123241"/>
    <m/>
  </r>
  <r>
    <x v="4"/>
    <n v="46.728902330773913"/>
    <n v="21.612360894450987"/>
    <x v="2677"/>
    <n v="2"/>
    <n v="36.145760663981754"/>
    <n v="35.943864045053004"/>
    <m/>
  </r>
  <r>
    <x v="5"/>
    <n v="47.34097425039851"/>
    <n v="18.427564319867997"/>
    <x v="2678"/>
    <n v="3"/>
    <n v="33.724848315987629"/>
    <n v="35.820719370704175"/>
    <m/>
  </r>
  <r>
    <x v="6"/>
    <n v="48.443967511068706"/>
    <n v="15.54942149386882"/>
    <x v="2679"/>
    <n v="4"/>
    <n v="31.140330459283696"/>
    <n v="35.698069883907344"/>
    <m/>
  </r>
  <r>
    <x v="7"/>
    <n v="48.089274103953549"/>
    <n v="12.889557438052151"/>
    <x v="2680"/>
    <n v="5"/>
    <n v="28.247102037303367"/>
    <n v="35.559962470652323"/>
    <m/>
  </r>
  <r>
    <x v="8"/>
    <n v="47.410731716550259"/>
    <n v="11.006915613098331"/>
    <x v="2681"/>
    <n v="6"/>
    <n v="26.395411753785524"/>
    <n v="35.476026401972355"/>
    <m/>
  </r>
  <r>
    <x v="9"/>
    <n v="46.407289306291041"/>
    <n v="9.2111973431676635"/>
    <x v="2682"/>
    <n v="7"/>
    <n v="24.171622485151577"/>
    <n v="35.377734882498736"/>
    <m/>
  </r>
  <r>
    <x v="10"/>
    <n v="45.871924850608089"/>
    <n v="7.7074890589411478"/>
    <x v="2683"/>
    <n v="8"/>
    <n v="22.132452687021505"/>
    <n v="35.276127190197776"/>
    <m/>
  </r>
  <r>
    <x v="11"/>
    <n v="45.958841543356272"/>
    <n v="6.5248397143815771"/>
    <x v="2684"/>
    <n v="9"/>
    <n v="20.502809983793533"/>
    <n v="35.200074556868053"/>
    <m/>
  </r>
  <r>
    <x v="0"/>
    <n v="45.145865586439953"/>
    <n v="41.445499951033206"/>
    <x v="2685"/>
    <n v="10"/>
    <n v="19.197285687732695"/>
    <n v="35.120215846157578"/>
    <m/>
  </r>
  <r>
    <x v="1"/>
    <n v="44.211106171579956"/>
    <n v="34.754374995291656"/>
    <x v="2686"/>
    <n v="11"/>
    <n v="17.615656762924218"/>
    <n v="35.028462741637433"/>
    <m/>
  </r>
  <r>
    <x v="2"/>
    <n v="42.844208482133944"/>
    <n v="29.688020634435894"/>
    <x v="2687"/>
    <n v="12"/>
    <n v="16.4663564205967"/>
    <n v="34.960620697947711"/>
    <m/>
  </r>
  <r>
    <x v="3"/>
    <n v="42.783252929463565"/>
    <n v="25.067235183776173"/>
    <x v="2688"/>
    <n v="13"/>
    <n v="15.214217331702146"/>
    <n v="34.914238232413076"/>
    <m/>
  </r>
  <r>
    <x v="4"/>
    <n v="42.09908390296637"/>
    <n v="21.376407128588223"/>
    <x v="2689"/>
    <n v="14"/>
    <n v="14.197268770192361"/>
    <n v="34.881698309061697"/>
    <m/>
  </r>
  <r>
    <x v="5"/>
    <n v="40.893421818297384"/>
    <n v="18.113216749635114"/>
    <x v="2690"/>
    <n v="15"/>
    <n v="13.164142884874707"/>
    <n v="34.836746560872683"/>
    <m/>
  </r>
  <r>
    <x v="6"/>
    <n v="39.830109912274082"/>
    <n v="15.556610315641299"/>
    <x v="2691"/>
    <n v="16"/>
    <n v="12.371970851082652"/>
    <n v="34.795582842247065"/>
    <m/>
  </r>
  <r>
    <x v="7"/>
    <n v="39.838292296796091"/>
    <n v="13.18457562386882"/>
    <x v="2692"/>
    <n v="17"/>
    <n v="11.474056453978248"/>
    <n v="34.749848290033235"/>
    <m/>
  </r>
  <r>
    <x v="8"/>
    <n v="38.571071076727911"/>
    <n v="11.102135598528454"/>
    <x v="2693"/>
    <n v="18"/>
    <n v="10.572659990273435"/>
    <n v="34.693967227882332"/>
    <m/>
  </r>
  <r>
    <x v="9"/>
    <n v="37.405405463077678"/>
    <n v="9.1741783467530436"/>
    <x v="2694"/>
    <n v="19"/>
    <n v="9.5603067830452932"/>
    <n v="34.637319676955187"/>
    <m/>
  </r>
  <r>
    <x v="10"/>
    <n v="36.36782425586977"/>
    <n v="7.8383118471756266"/>
    <x v="2695"/>
    <n v="20"/>
    <n v="8.9382829722540187"/>
    <n v="34.607563437621607"/>
    <m/>
  </r>
  <r>
    <x v="11"/>
    <n v="35.790059038464072"/>
    <n v="6.6168267019917355"/>
    <x v="2696"/>
    <n v="21"/>
    <n v="8.2567328645471054"/>
    <n v="34.577678737925879"/>
    <m/>
  </r>
  <r>
    <x v="0"/>
    <n v="36.130684426679487"/>
    <n v="41.190872588385083"/>
    <x v="2697"/>
    <n v="22"/>
    <n v="7.5766699890662919"/>
    <n v="34.546258275142208"/>
    <m/>
  </r>
  <r>
    <x v="1"/>
    <n v="36.781184491772962"/>
    <n v="34.439480801247534"/>
    <x v="2698"/>
    <n v="23"/>
    <n v="6.9320372295661192"/>
    <n v="34.523570869977242"/>
    <m/>
  </r>
  <r>
    <x v="2"/>
    <n v="37.517432445391499"/>
    <n v="29.407548072939093"/>
    <x v="2699"/>
    <n v="24"/>
    <n v="6.4772404334652949"/>
    <n v="34.501448469504687"/>
    <m/>
  </r>
  <r>
    <x v="3"/>
    <n v="39.841107454690423"/>
    <n v="24.972306009115719"/>
    <x v="2700"/>
    <n v="25"/>
    <n v="6.0188949346631491"/>
    <n v="34.477048186929984"/>
    <m/>
  </r>
  <r>
    <x v="4"/>
    <n v="41.328596012922311"/>
    <n v="21.100291019599883"/>
    <x v="2701"/>
    <n v="0"/>
    <n v="41.161492508079526"/>
    <n v="34.454241998114689"/>
    <m/>
  </r>
  <r>
    <x v="5"/>
    <n v="43.161001532135771"/>
    <n v="17.607711873179539"/>
    <x v="2702"/>
    <n v="1"/>
    <n v="37.586553353863124"/>
    <n v="34.292986489534151"/>
    <m/>
  </r>
  <r>
    <x v="6"/>
    <n v="44.594266170908192"/>
    <n v="14.762245509782534"/>
    <x v="2703"/>
    <n v="2"/>
    <n v="34.483307560272493"/>
    <n v="34.137008003059783"/>
    <m/>
  </r>
  <r>
    <x v="7"/>
    <n v="46.015761527616782"/>
    <n v="12.54593695342661"/>
    <x v="2704"/>
    <n v="3"/>
    <n v="32.069080244230449"/>
    <n v="34.0404469722423"/>
    <m/>
  </r>
  <r>
    <x v="8"/>
    <n v="46.783658688683602"/>
    <n v="10.466455920305805"/>
    <x v="2705"/>
    <n v="4"/>
    <n v="29.275880380340816"/>
    <n v="33.957919040577963"/>
    <m/>
  </r>
  <r>
    <x v="9"/>
    <n v="48.12008915597378"/>
    <n v="8.8584105874084091"/>
    <x v="2706"/>
    <n v="5"/>
    <n v="27.113965110123853"/>
    <n v="33.904988964437955"/>
    <m/>
  </r>
  <r>
    <x v="10"/>
    <n v="47.352627402508119"/>
    <n v="7.4845173263017815"/>
    <x v="2707"/>
    <n v="6"/>
    <n v="25.068476240891687"/>
    <n v="33.816030718460503"/>
    <m/>
  </r>
  <r>
    <x v="11"/>
    <n v="45.973194806807165"/>
    <n v="6.2207428205798907"/>
    <x v="2708"/>
    <n v="7"/>
    <n v="22.799918639088684"/>
    <n v="33.740972740934851"/>
    <m/>
  </r>
  <r>
    <x v="0"/>
    <n v="44.554589705767995"/>
    <n v="39.065255731922399"/>
    <x v="2709"/>
    <n v="8"/>
    <n v="21.105742137070141"/>
    <n v="33.674482138482013"/>
    <m/>
  </r>
  <r>
    <x v="1"/>
    <n v="43.683474249331312"/>
    <n v="32.856238411793974"/>
    <x v="2710"/>
    <n v="9"/>
    <n v="19.424717389202176"/>
    <n v="33.634058795555269"/>
    <m/>
  </r>
  <r>
    <x v="2"/>
    <n v="42.456605934877956"/>
    <n v="27.759341007204259"/>
    <x v="2711"/>
    <n v="10"/>
    <n v="17.958618776710729"/>
    <n v="33.600993499216628"/>
    <m/>
  </r>
  <r>
    <x v="3"/>
    <n v="39.047589392721854"/>
    <n v="23.589584821230673"/>
    <x v="2712"/>
    <n v="11"/>
    <n v="16.699789173112919"/>
    <n v="33.549234391960084"/>
    <m/>
  </r>
  <r>
    <x v="4"/>
    <n v="36.173061317576739"/>
    <n v="20.447624905724336"/>
    <x v="2713"/>
    <n v="12"/>
    <n v="15.840193135879209"/>
    <n v="33.498503886815982"/>
    <m/>
  </r>
  <r>
    <x v="5"/>
    <n v="33.392049471477257"/>
    <n v="17.42933709582092"/>
    <x v="2714"/>
    <n v="13"/>
    <n v="14.774928366458472"/>
    <n v="33.417818364108427"/>
    <m/>
  </r>
  <r>
    <x v="6"/>
    <n v="31.298304855527871"/>
    <n v="14.650803980494786"/>
    <x v="2715"/>
    <n v="14"/>
    <n v="13.590420169640604"/>
    <n v="33.35135707565"/>
    <m/>
  </r>
  <r>
    <x v="7"/>
    <n v="29.067435308436824"/>
    <n v="12.421177454253559"/>
    <x v="2716"/>
    <n v="15"/>
    <n v="12.608432683429005"/>
    <n v="33.297477492763313"/>
    <m/>
  </r>
  <r>
    <x v="8"/>
    <n v="28.155826080719009"/>
    <n v="10.582320745991845"/>
    <x v="2717"/>
    <n v="16"/>
    <n v="11.754554396195859"/>
    <n v="33.245301715223377"/>
    <m/>
  </r>
  <r>
    <x v="9"/>
    <n v="27.924409528491932"/>
    <n v="8.8191948002531344"/>
    <x v="2718"/>
    <n v="17"/>
    <n v="10.719662114941162"/>
    <n v="33.191905058974768"/>
    <m/>
  </r>
  <r>
    <x v="10"/>
    <n v="28.646177260822473"/>
    <n v="7.3739086958638245"/>
    <x v="2719"/>
    <n v="18"/>
    <n v="9.8079180527568823"/>
    <n v="33.154821380305741"/>
    <m/>
  </r>
  <r>
    <x v="11"/>
    <n v="30.420677618242166"/>
    <n v="6.2924966244281038"/>
    <x v="2720"/>
    <n v="19"/>
    <n v="9.1585975520419609"/>
    <n v="33.110705720697958"/>
    <m/>
  </r>
  <r>
    <x v="0"/>
    <n v="31.663226827797555"/>
    <n v="39.780521262002743"/>
    <x v="2721"/>
    <n v="20"/>
    <n v="8.5348395263616581"/>
    <n v="33.052735680009107"/>
    <m/>
  </r>
  <r>
    <x v="1"/>
    <n v="32.008185863231269"/>
    <n v="33.361974102714846"/>
    <x v="2722"/>
    <n v="21"/>
    <n v="7.8325566169675493"/>
    <n v="33.007506606306535"/>
    <m/>
  </r>
  <r>
    <x v="2"/>
    <n v="33.381835091285573"/>
    <n v="28.299515194102092"/>
    <x v="2723"/>
    <n v="22"/>
    <n v="7.2703900193393114"/>
    <n v="32.974103684988719"/>
    <m/>
  </r>
  <r>
    <x v="3"/>
    <n v="33.785112700486543"/>
    <n v="23.595520801306471"/>
    <x v="2724"/>
    <n v="23"/>
    <n v="6.6333848231866526"/>
    <n v="32.94197229132876"/>
    <m/>
  </r>
  <r>
    <x v="4"/>
    <n v="33.587467552307302"/>
    <n v="19.984338648701669"/>
    <x v="2725"/>
    <n v="24"/>
    <n v="6.1478366187066946"/>
    <n v="32.922698160059667"/>
    <m/>
  </r>
  <r>
    <x v="5"/>
    <n v="32.933879525589724"/>
    <n v="16.964988805956992"/>
    <x v="2726"/>
    <n v="25"/>
    <n v="5.7110113856567128"/>
    <n v="32.899091775108808"/>
    <m/>
  </r>
  <r>
    <x v="6"/>
    <n v="32.13968193233746"/>
    <n v="14.3083134703722"/>
    <x v="2727"/>
    <n v="0"/>
    <n v="38.984543142242224"/>
    <n v="32.890137184505164"/>
    <m/>
  </r>
  <r>
    <x v="7"/>
    <n v="31.596089830803034"/>
    <n v="11.900440160176181"/>
    <x v="2728"/>
    <n v="1"/>
    <n v="35.480843786459133"/>
    <n v="32.772081981622016"/>
    <m/>
  </r>
  <r>
    <x v="8"/>
    <n v="31.057115560302311"/>
    <n v="10.169862218146278"/>
    <x v="2729"/>
    <n v="2"/>
    <n v="33.179733644236499"/>
    <n v="32.708397935939153"/>
    <m/>
  </r>
  <r>
    <x v="9"/>
    <n v="30.096640379631637"/>
    <n v="8.6705253717204975"/>
    <x v="2730"/>
    <n v="3"/>
    <n v="30.954953166761854"/>
    <n v="32.601160047418013"/>
    <m/>
  </r>
  <r>
    <x v="10"/>
    <n v="29.501117895120981"/>
    <n v="7.3108301080939428"/>
    <x v="2731"/>
    <n v="4"/>
    <n v="28.561324352450725"/>
    <n v="32.481754177694775"/>
    <m/>
  </r>
  <r>
    <x v="11"/>
    <n v="28.192676865589519"/>
    <n v="6.061493116967192"/>
    <x v="2732"/>
    <n v="5"/>
    <n v="25.913028789428367"/>
    <n v="32.304130872198606"/>
    <m/>
  </r>
  <r>
    <x v="0"/>
    <n v="27.71881747269488"/>
    <n v="38.17256896889063"/>
    <x v="2733"/>
    <n v="6"/>
    <n v="24.055193544295395"/>
    <n v="32.17569430487017"/>
    <m/>
  </r>
  <r>
    <x v="1"/>
    <n v="26.99437777951853"/>
    <n v="31.76181087548726"/>
    <x v="2734"/>
    <n v="7"/>
    <n v="21.902295505975431"/>
    <n v="31.998285106986817"/>
    <m/>
  </r>
  <r>
    <x v="2"/>
    <n v="25.030697905084036"/>
    <n v="27.246604666347906"/>
    <x v="2735"/>
    <n v="8"/>
    <n v="20.560027007559057"/>
    <n v="31.850593005719752"/>
    <m/>
  </r>
  <r>
    <x v="3"/>
    <n v="24.230776967225978"/>
    <n v="22.983699067768814"/>
    <x v="2736"/>
    <n v="9"/>
    <n v="18.978335888630401"/>
    <n v="31.698918163706509"/>
    <m/>
  </r>
  <r>
    <x v="4"/>
    <n v="23.795404809655569"/>
    <n v="19.10171792042777"/>
    <x v="2737"/>
    <n v="10"/>
    <n v="17.259870828747445"/>
    <n v="31.595200868804536"/>
    <m/>
  </r>
  <r>
    <x v="5"/>
    <n v="22.836062824913341"/>
    <n v="16.196939037603261"/>
    <x v="2738"/>
    <n v="11"/>
    <n v="16.014927353667481"/>
    <n v="31.508005440445675"/>
    <m/>
  </r>
  <r>
    <x v="6"/>
    <n v="21.893102578624227"/>
    <n v="13.633291404517752"/>
    <x v="2739"/>
    <n v="12"/>
    <n v="14.750938579327238"/>
    <n v="31.434650696940157"/>
    <m/>
  </r>
  <r>
    <x v="7"/>
    <n v="21.443123207804831"/>
    <n v="11.721189210610085"/>
    <x v="2740"/>
    <n v="13"/>
    <n v="13.877700972269649"/>
    <n v="31.363347909444329"/>
    <m/>
  </r>
  <r>
    <x v="8"/>
    <n v="21.155397000448652"/>
    <n v="9.9282123069971995"/>
    <x v="2741"/>
    <n v="14"/>
    <n v="12.863045800670413"/>
    <n v="31.292441672719491"/>
    <m/>
  </r>
  <r>
    <x v="9"/>
    <n v="20.793272742401452"/>
    <n v="8.3964445395988765"/>
    <x v="2742"/>
    <n v="15"/>
    <n v="11.904059686639958"/>
    <n v="31.233002171586424"/>
    <m/>
  </r>
  <r>
    <x v="10"/>
    <n v="20.835116200110775"/>
    <n v="7.112046207873866"/>
    <x v="2743"/>
    <n v="16"/>
    <n v="11.03369953683957"/>
    <n v="31.17638168277572"/>
    <m/>
  </r>
  <r>
    <x v="11"/>
    <n v="21.470633708248453"/>
    <n v="6.0194426765360216"/>
    <x v="2744"/>
    <n v="17"/>
    <n v="10.219032452909319"/>
    <n v="31.113661098491484"/>
    <m/>
  </r>
  <r>
    <x v="0"/>
    <n v="21.964420988820383"/>
    <n v="36.81275679906085"/>
    <x v="2745"/>
    <n v="18"/>
    <n v="9.212356648051788"/>
    <n v="31.066666175836904"/>
    <m/>
  </r>
  <r>
    <x v="1"/>
    <n v="23.453444779916982"/>
    <n v="30.587040604512943"/>
    <x v="2746"/>
    <n v="19"/>
    <n v="8.3760020027424211"/>
    <n v="31.036429268901522"/>
    <m/>
  </r>
  <r>
    <x v="2"/>
    <n v="25.655493104615413"/>
    <n v="26.44428208919047"/>
    <x v="2747"/>
    <n v="20"/>
    <n v="7.9242470313767832"/>
    <n v="31.031336769122507"/>
    <m/>
  </r>
  <r>
    <x v="3"/>
    <n v="27.789437773428791"/>
    <n v="22.511186297617154"/>
    <x v="2748"/>
    <n v="21"/>
    <n v="7.3816171791770895"/>
    <n v="31.007952936338313"/>
    <m/>
  </r>
  <r>
    <x v="4"/>
    <n v="30.763322330652155"/>
    <n v="19.052902814671988"/>
    <x v="2749"/>
    <n v="22"/>
    <n v="6.8366162049298236"/>
    <n v="30.983873314689951"/>
    <m/>
  </r>
  <r>
    <x v="5"/>
    <n v="33.487664182542389"/>
    <n v="16.231157841094593"/>
    <x v="2750"/>
    <n v="23"/>
    <n v="6.3731840510539604"/>
    <n v="30.967399034003989"/>
    <m/>
  </r>
  <r>
    <x v="6"/>
    <n v="36.651260768581864"/>
    <n v="13.5666115863069"/>
    <x v="2751"/>
    <n v="24"/>
    <n v="5.8291504218699837"/>
    <n v="30.939650418698481"/>
    <m/>
  </r>
  <r>
    <x v="7"/>
    <n v="39.38555967924524"/>
    <n v="11.889420593494233"/>
    <x v="2752"/>
    <n v="25"/>
    <n v="5.5901244125075893"/>
    <n v="30.909984996649907"/>
    <m/>
  </r>
  <r>
    <x v="8"/>
    <n v="41.677342052821878"/>
    <n v="9.8256071420568283"/>
    <x v="2753"/>
    <n v="0"/>
    <n v="37.390797903319744"/>
    <n v="30.869708719764088"/>
    <m/>
  </r>
  <r>
    <x v="9"/>
    <n v="43.819459136613496"/>
    <n v="8.3139752740480848"/>
    <x v="2754"/>
    <n v="1"/>
    <n v="34.621109169740507"/>
    <n v="30.682326511004483"/>
    <m/>
  </r>
  <r>
    <x v="10"/>
    <n v="44.152874985057281"/>
    <n v="6.963676510092637"/>
    <x v="2755"/>
    <n v="2"/>
    <n v="31.732022149201129"/>
    <n v="30.526807101823412"/>
    <m/>
  </r>
  <r>
    <x v="11"/>
    <n v="43.932877981262429"/>
    <n v="5.8846150145203726"/>
    <x v="2756"/>
    <n v="3"/>
    <n v="29.342973925498022"/>
    <n v="30.383414999031324"/>
    <m/>
  </r>
  <r>
    <x v="0"/>
    <n v="43.209023935785929"/>
    <n v="35.595030091244418"/>
    <x v="2757"/>
    <n v="4"/>
    <n v="26.163409728252716"/>
    <n v="30.27234172318277"/>
    <m/>
  </r>
  <r>
    <x v="1"/>
    <n v="41.961413537570387"/>
    <n v="30.061377178441827"/>
    <x v="2758"/>
    <n v="5"/>
    <n v="24.179135130494437"/>
    <n v="30.25088864172983"/>
    <m/>
  </r>
  <r>
    <x v="2"/>
    <n v="40.898996239389191"/>
    <n v="24.609514553961485"/>
    <x v="2759"/>
    <n v="6"/>
    <n v="21.660169372870065"/>
    <n v="30.242772479554226"/>
    <m/>
  </r>
  <r>
    <x v="3"/>
    <n v="39.581602326863184"/>
    <n v="20.67053809721115"/>
    <x v="2760"/>
    <n v="7"/>
    <n v="19.908452138870132"/>
    <n v="30.309575218885016"/>
    <m/>
  </r>
  <r>
    <x v="4"/>
    <n v="37.612562541891954"/>
    <n v="17.565094524886941"/>
    <x v="2761"/>
    <n v="8"/>
    <n v="18.51241664038027"/>
    <n v="30.37711629722347"/>
    <m/>
  </r>
  <r>
    <x v="5"/>
    <n v="35.97066566420024"/>
    <n v="15.241709827435132"/>
    <x v="2762"/>
    <n v="9"/>
    <n v="17.578152407453729"/>
    <n v="30.423295763671501"/>
    <m/>
  </r>
  <r>
    <x v="6"/>
    <n v="33.710402923173994"/>
    <n v="12.743636986402255"/>
    <x v="2763"/>
    <n v="10"/>
    <n v="16.082732545902903"/>
    <n v="30.462575401908079"/>
    <m/>
  </r>
  <r>
    <x v="7"/>
    <n v="31.491801230900549"/>
    <n v="10.879543337200987"/>
    <x v="2764"/>
    <n v="11"/>
    <n v="15.024638316342985"/>
    <n v="30.500224459377993"/>
    <m/>
  </r>
  <r>
    <x v="8"/>
    <n v="30.358684357132137"/>
    <n v="9.124142457719957"/>
    <x v="2765"/>
    <n v="12"/>
    <n v="13.788350948133491"/>
    <n v="30.510973145595322"/>
    <m/>
  </r>
  <r>
    <x v="9"/>
    <n v="28.508457912845774"/>
    <n v="7.8132374070753041"/>
    <x v="2766"/>
    <n v="13"/>
    <n v="12.920466776484338"/>
    <n v="30.546691592530038"/>
    <m/>
  </r>
  <r>
    <x v="10"/>
    <n v="28.668087955667204"/>
    <n v="6.6649250612533883"/>
    <x v="2767"/>
    <n v="14"/>
    <n v="12.060612535373986"/>
    <n v="30.595473301659869"/>
    <m/>
  </r>
  <r>
    <x v="11"/>
    <n v="28.985827951425279"/>
    <n v="5.6256386065475699"/>
    <x v="2768"/>
    <n v="15"/>
    <n v="11.139683087695422"/>
    <n v="30.627295201567144"/>
    <m/>
  </r>
  <r>
    <x v="0"/>
    <n v="29.554775218909999"/>
    <n v="34.899980578753151"/>
    <x v="2769"/>
    <n v="16"/>
    <n v="10.186971649002411"/>
    <n v="30.663807807301975"/>
    <m/>
  </r>
  <r>
    <x v="1"/>
    <n v="29.272569265109428"/>
    <n v="30.007320316118143"/>
    <x v="2770"/>
    <n v="17"/>
    <n v="9.5846009970724886"/>
    <n v="30.718654384960043"/>
    <m/>
  </r>
  <r>
    <x v="2"/>
    <n v="29.273921564906903"/>
    <n v="25.189184778798889"/>
    <x v="2771"/>
    <n v="18"/>
    <n v="8.8041584044241663"/>
    <n v="30.770455644178242"/>
    <m/>
  </r>
  <r>
    <x v="3"/>
    <n v="29.24935480616772"/>
    <n v="21.719849088867718"/>
    <x v="2772"/>
    <n v="19"/>
    <n v="8.3072532557257723"/>
    <n v="30.826711359195407"/>
    <m/>
  </r>
  <r>
    <x v="4"/>
    <n v="30.025921293410605"/>
    <n v="18.179218634844446"/>
    <x v="2773"/>
    <n v="20"/>
    <n v="7.6085652887902082"/>
    <n v="30.877671554748161"/>
    <m/>
  </r>
  <r>
    <x v="5"/>
    <n v="31.359435380659505"/>
    <n v="15.407688083007638"/>
    <x v="2774"/>
    <n v="21"/>
    <n v="7.0565422869241043"/>
    <n v="30.926537927895055"/>
    <m/>
  </r>
  <r>
    <x v="6"/>
    <n v="33.308333231231487"/>
    <n v="13.197656531209786"/>
    <x v="2775"/>
    <n v="22"/>
    <n v="6.6142134156693499"/>
    <n v="30.971644321726217"/>
    <m/>
  </r>
  <r>
    <x v="7"/>
    <n v="35.159824693652098"/>
    <n v="10.938052361405033"/>
    <x v="2776"/>
    <n v="23"/>
    <n v="5.9985777444296247"/>
    <n v="31.008517973415508"/>
    <m/>
  </r>
  <r>
    <x v="8"/>
    <n v="37.185993527936837"/>
    <n v="9.0460298155498133"/>
    <x v="2777"/>
    <n v="24"/>
    <n v="5.4286672242142329"/>
    <n v="31.043240571796133"/>
    <m/>
  </r>
  <r>
    <x v="9"/>
    <n v="38.821237562027157"/>
    <n v="7.6845615981113093"/>
    <x v="2778"/>
    <n v="25"/>
    <n v="5.0463946745490409"/>
    <n v="31.089702294257364"/>
    <m/>
  </r>
  <r>
    <x v="10"/>
    <n v="40.693884628613553"/>
    <n v="6.5589585992049519"/>
    <x v="2779"/>
    <n v="0"/>
    <n v="34.861138085065058"/>
    <n v="31.132306171809365"/>
    <m/>
  </r>
  <r>
    <x v="11"/>
    <n v="42.327004061297451"/>
    <n v="5.5916281505585488"/>
    <x v="2780"/>
    <n v="1"/>
    <n v="32.521597145796015"/>
    <n v="31.359183099448035"/>
    <m/>
  </r>
  <r>
    <x v="0"/>
    <n v="44.231955051030219"/>
    <n v="34.7543212274228"/>
    <x v="2781"/>
    <n v="2"/>
    <n v="29.796228761507891"/>
    <n v="31.551271692776393"/>
    <m/>
  </r>
  <r>
    <x v="1"/>
    <n v="45.934318822159184"/>
    <n v="29.678653061834261"/>
    <x v="2782"/>
    <n v="3"/>
    <n v="27.843484701542561"/>
    <n v="31.680203194627403"/>
    <m/>
  </r>
  <r>
    <x v="2"/>
    <n v="46.189797878931017"/>
    <n v="25.203089931864746"/>
    <x v="2783"/>
    <n v="4"/>
    <n v="25.873793128638024"/>
    <n v="31.79050497813212"/>
    <m/>
  </r>
  <r>
    <x v="3"/>
    <n v="46.70326933092781"/>
    <n v="21.425701620166908"/>
    <x v="2784"/>
    <n v="5"/>
    <n v="24.069566941123803"/>
    <n v="31.8745950172097"/>
    <m/>
  </r>
  <r>
    <x v="4"/>
    <n v="47.360880537436763"/>
    <n v="18.353444443228767"/>
    <x v="2785"/>
    <n v="6"/>
    <n v="22.562006353835766"/>
    <n v="31.959398764264446"/>
    <m/>
  </r>
  <r>
    <x v="5"/>
    <n v="47.86295726305098"/>
    <n v="15.477436552540807"/>
    <x v="2786"/>
    <n v="7"/>
    <n v="20.820256696439305"/>
    <n v="32.03165712107262"/>
    <m/>
  </r>
  <r>
    <x v="6"/>
    <n v="46.740937855168234"/>
    <n v="12.999706863430887"/>
    <x v="2787"/>
    <n v="8"/>
    <n v="19.135839437428668"/>
    <n v="32.111805666007555"/>
    <m/>
  </r>
  <r>
    <x v="7"/>
    <n v="45.104887834753065"/>
    <n v="11.24190390327686"/>
    <x v="2788"/>
    <n v="9"/>
    <n v="18.108427523647563"/>
    <n v="32.186776442580381"/>
    <m/>
  </r>
  <r>
    <x v="8"/>
    <n v="42.791283292687432"/>
    <n v="9.4124925498108425"/>
    <x v="2789"/>
    <n v="10"/>
    <n v="16.590994821746744"/>
    <n v="32.216804389727223"/>
    <m/>
  </r>
  <r>
    <x v="9"/>
    <n v="42.307490414198227"/>
    <n v="7.8647261139905593"/>
    <x v="2790"/>
    <n v="11"/>
    <n v="15.169745580276876"/>
    <n v="32.265358090702087"/>
    <m/>
  </r>
  <r>
    <x v="10"/>
    <n v="41.458677013400894"/>
    <n v="6.7611271807260982"/>
    <x v="2791"/>
    <n v="12"/>
    <n v="14.270549981752154"/>
    <n v="32.338522435558687"/>
    <m/>
  </r>
  <r>
    <x v="11"/>
    <n v="41.377272959751927"/>
    <n v="5.8792226276414654"/>
    <x v="2792"/>
    <n v="13"/>
    <n v="13.579019849737042"/>
    <n v="32.401993130491562"/>
    <m/>
  </r>
  <r>
    <x v="0"/>
    <n v="40.653345096567762"/>
    <n v="36.686159844054579"/>
    <x v="2793"/>
    <n v="14"/>
    <n v="12.490208184122221"/>
    <n v="32.413465865856885"/>
    <m/>
  </r>
  <r>
    <x v="1"/>
    <n v="40.288944968940946"/>
    <n v="31.223571749887537"/>
    <x v="2794"/>
    <n v="15"/>
    <n v="11.632603265115598"/>
    <n v="32.447723310684133"/>
    <m/>
  </r>
  <r>
    <x v="2"/>
    <n v="40.799704004910055"/>
    <n v="26.80375330172901"/>
    <x v="2795"/>
    <n v="16"/>
    <n v="10.927400447386333"/>
    <n v="32.481278598326092"/>
    <m/>
  </r>
  <r>
    <x v="3"/>
    <n v="40.668296194484938"/>
    <n v="23.052097446367146"/>
    <x v="2796"/>
    <n v="17"/>
    <n v="10.283917996518133"/>
    <n v="32.50118020548944"/>
    <m/>
  </r>
  <r>
    <x v="4"/>
    <n v="40.088425086002644"/>
    <n v="19.590558302318357"/>
    <x v="2797"/>
    <n v="18"/>
    <n v="9.5636105571559078"/>
    <n v="32.49753742244458"/>
    <m/>
  </r>
  <r>
    <x v="5"/>
    <n v="39.365422460998353"/>
    <n v="16.838740723509979"/>
    <x v="2798"/>
    <n v="19"/>
    <n v="8.9952158956879806"/>
    <n v="32.501956673013218"/>
    <m/>
  </r>
  <r>
    <x v="6"/>
    <n v="40.027965640304863"/>
    <n v="14.144425134288863"/>
    <x v="2799"/>
    <n v="20"/>
    <n v="8.2682613262733025"/>
    <n v="32.494838407895784"/>
    <m/>
  </r>
  <r>
    <x v="7"/>
    <n v="42.166892582776022"/>
    <n v="11.98349422538317"/>
    <x v="2800"/>
    <n v="21"/>
    <n v="7.6654786036446927"/>
    <n v="32.498172496721025"/>
    <m/>
  </r>
  <r>
    <x v="8"/>
    <n v="43.505079079831539"/>
    <n v="10.160369508870641"/>
    <x v="2801"/>
    <n v="22"/>
    <n v="7.1120077134748048"/>
    <n v="32.501836083360445"/>
    <m/>
  </r>
  <r>
    <x v="9"/>
    <n v="45.513859947092548"/>
    <n v="8.4433653734106429"/>
    <x v="2802"/>
    <n v="23"/>
    <n v="6.4673328225680935"/>
    <n v="32.510953222934134"/>
    <m/>
  </r>
  <r>
    <x v="10"/>
    <n v="46.814970568774108"/>
    <n v="7.2250721703446779"/>
    <x v="2803"/>
    <n v="24"/>
    <n v="6.0559004774408445"/>
    <n v="32.528629014423728"/>
    <m/>
  </r>
  <r>
    <x v="11"/>
    <n v="48.338799718948614"/>
    <n v="6.1290391605130088"/>
    <x v="2804"/>
    <n v="25"/>
    <n v="5.6215470215010663"/>
    <n v="32.542957699858697"/>
    <m/>
  </r>
  <r>
    <x v="0"/>
    <n v="49.470464219237151"/>
    <n v="37.923976608187132"/>
    <x v="2805"/>
    <n v="0"/>
    <n v="37.923976608187132"/>
    <n v="32.545328319662282"/>
    <m/>
  </r>
  <r>
    <x v="1"/>
    <n v="50.57655815655486"/>
    <n v="32.089518668466035"/>
    <x v="2806"/>
    <n v="1"/>
    <n v="35.114793155728826"/>
    <n v="32.649821753483607"/>
    <m/>
  </r>
  <r>
    <x v="2"/>
    <n v="51.366654558902979"/>
    <n v="26.336851571648026"/>
    <x v="2807"/>
    <n v="2"/>
    <n v="31.536804036496534"/>
    <n v="32.746574932947787"/>
    <m/>
  </r>
  <r>
    <x v="3"/>
    <n v="54.497150123355958"/>
    <n v="22.385624503676404"/>
    <x v="2808"/>
    <n v="3"/>
    <n v="29.332558778856235"/>
    <n v="32.919087395822586"/>
    <m/>
  </r>
  <r>
    <x v="4"/>
    <n v="55.608022600609729"/>
    <n v="18.836534155048636"/>
    <x v="2809"/>
    <n v="4"/>
    <n v="27.009008656185365"/>
    <n v="33.036261282943805"/>
    <m/>
  </r>
  <r>
    <x v="5"/>
    <n v="55.881256414801896"/>
    <n v="16.069944680634162"/>
    <x v="2810"/>
    <n v="5"/>
    <n v="25.214417526362823"/>
    <n v="33.109574707800263"/>
    <m/>
  </r>
  <r>
    <x v="6"/>
    <n v="54.576782190297983"/>
    <n v="13.708778378109381"/>
    <x v="2811"/>
    <n v="6"/>
    <n v="23.537494170746172"/>
    <n v="33.173538126217231"/>
    <m/>
  </r>
  <r>
    <x v="7"/>
    <n v="51.293540621074207"/>
    <n v="11.657370220023692"/>
    <x v="2812"/>
    <n v="7"/>
    <n v="21.902262053060959"/>
    <n v="33.235528871175305"/>
    <m/>
  </r>
  <r>
    <x v="8"/>
    <n v="49.515685905525167"/>
    <n v="9.7997604936158655"/>
    <x v="2813"/>
    <n v="8"/>
    <n v="20.147944921161795"/>
    <n v="33.280677415565947"/>
    <m/>
  </r>
  <r>
    <x v="9"/>
    <n v="45.631196507131541"/>
    <n v="8.2291215218079472"/>
    <x v="2814"/>
    <n v="9"/>
    <n v="18.513804810129905"/>
    <n v="33.298577768237827"/>
    <m/>
  </r>
  <r>
    <x v="10"/>
    <n v="42.209888734803407"/>
    <n v="7.005370275340578"/>
    <x v="2815"/>
    <n v="10"/>
    <n v="17.246469784907379"/>
    <n v="33.315496260338342"/>
    <m/>
  </r>
  <r>
    <x v="11"/>
    <n v="38.299979522113709"/>
    <n v="5.9975955418491145"/>
    <x v="2816"/>
    <n v="11"/>
    <n v="16.157464235840951"/>
    <n v="33.320432052514867"/>
    <m/>
  </r>
  <r>
    <x v="0"/>
    <n v="35.440856863682122"/>
    <n v="38.093377612815004"/>
    <x v="2817"/>
    <n v="12"/>
    <n v="15.127404363346038"/>
    <n v="33.330933017046704"/>
    <m/>
  </r>
  <r>
    <x v="1"/>
    <n v="33.593601844166564"/>
    <n v="31.604730491231763"/>
    <x v="2818"/>
    <n v="13"/>
    <n v="13.733901777168864"/>
    <n v="33.340965718378506"/>
    <m/>
  </r>
  <r>
    <x v="2"/>
    <n v="30.610061357951974"/>
    <n v="27.238990141149518"/>
    <x v="2819"/>
    <n v="14"/>
    <n v="12.952683689290039"/>
    <n v="33.38619791671254"/>
    <m/>
  </r>
  <r>
    <x v="3"/>
    <n v="25.902247178570622"/>
    <n v="23.225899068709992"/>
    <x v="2820"/>
    <n v="15"/>
    <n v="12.085599648282081"/>
    <n v="33.403433930824271"/>
    <m/>
  </r>
  <r>
    <x v="4"/>
    <n v="23.871996338328845"/>
    <n v="19.662697933778844"/>
    <x v="2821"/>
    <n v="16"/>
    <n v="11.196072144091469"/>
    <n v="33.404782170464571"/>
    <m/>
  </r>
  <r>
    <x v="5"/>
    <n v="22.280249167782387"/>
    <n v="16.425830616087175"/>
    <x v="2822"/>
    <n v="17"/>
    <n v="10.234740425412534"/>
    <n v="33.400953824662523"/>
    <m/>
  </r>
  <r>
    <x v="6"/>
    <n v="21.01916822965428"/>
    <n v="14.113875647127777"/>
    <x v="2823"/>
    <n v="18"/>
    <n v="9.6232704398325222"/>
    <n v="33.398060433472871"/>
    <m/>
  </r>
  <r>
    <x v="7"/>
    <n v="20.702338667672169"/>
    <n v="11.927343144713287"/>
    <x v="2824"/>
    <n v="19"/>
    <n v="8.8991193166025742"/>
    <n v="33.386697920951953"/>
    <m/>
  </r>
  <r>
    <x v="8"/>
    <n v="20.08134669851864"/>
    <n v="10.182202692030943"/>
    <x v="2825"/>
    <n v="20"/>
    <n v="8.3132715254140805"/>
    <n v="33.372136833516635"/>
    <m/>
  </r>
  <r>
    <x v="9"/>
    <n v="20.125797380377438"/>
    <n v="8.6352565771201881"/>
    <x v="2826"/>
    <n v="21"/>
    <n v="7.7149370232768435"/>
    <n v="33.356492305864883"/>
    <m/>
  </r>
  <r>
    <x v="10"/>
    <n v="20.352716723792387"/>
    <n v="7.4004790395583706"/>
    <x v="2827"/>
    <n v="22"/>
    <n v="7.2350890977196167"/>
    <n v="33.35008764971623"/>
    <m/>
  </r>
  <r>
    <x v="11"/>
    <n v="20.566386750607609"/>
    <n v="6.2682994810458172"/>
    <x v="2828"/>
    <n v="23"/>
    <n v="6.7059560076776963"/>
    <n v="33.324550118810137"/>
    <m/>
  </r>
  <r>
    <x v="0"/>
    <n v="21.307010144759023"/>
    <n v="39.62818003913894"/>
    <x v="2829"/>
    <n v="24"/>
    <n v="6.2493377308129627"/>
    <n v="33.310787143486998"/>
    <m/>
  </r>
  <r>
    <x v="1"/>
    <n v="21.28710697445505"/>
    <n v="32.761553514978175"/>
    <x v="2830"/>
    <n v="25"/>
    <n v="5.6535503888493137"/>
    <n v="33.291637149638426"/>
    <m/>
  </r>
  <r>
    <x v="2"/>
    <n v="22.434327398679457"/>
    <n v="28.162669785430591"/>
    <x v="2831"/>
    <n v="0"/>
    <n v="39.334637964774956"/>
    <n v="33.289260640422633"/>
    <m/>
  </r>
  <r>
    <x v="3"/>
    <n v="24.082129323117218"/>
    <n v="23.829951356902807"/>
    <x v="2832"/>
    <n v="1"/>
    <n v="36.420961078495331"/>
    <n v="33.184488905496458"/>
    <m/>
  </r>
  <r>
    <x v="4"/>
    <n v="24.747736625879423"/>
    <n v="20.249074816417579"/>
    <x v="2833"/>
    <n v="2"/>
    <n v="33.865722285306255"/>
    <n v="33.063277943749696"/>
    <m/>
  </r>
  <r>
    <x v="5"/>
    <n v="25.462050656269408"/>
    <n v="16.89191317739299"/>
    <x v="2834"/>
    <n v="3"/>
    <n v="30.914406254992905"/>
    <n v="32.905003319140178"/>
    <m/>
  </r>
  <r>
    <x v="6"/>
    <n v="26.338224994096944"/>
    <n v="13.980718940771164"/>
    <x v="2835"/>
    <n v="4"/>
    <n v="27.998739891747487"/>
    <n v="32.845423095858813"/>
    <m/>
  </r>
  <r>
    <x v="7"/>
    <n v="26.490701934529952"/>
    <n v="11.899730267198695"/>
    <x v="2836"/>
    <n v="5"/>
    <n v="26.077923674991954"/>
    <n v="32.754959166723538"/>
    <m/>
  </r>
  <r>
    <x v="8"/>
    <n v="26.770470252922873"/>
    <n v="10.164138665997502"/>
    <x v="2837"/>
    <n v="6"/>
    <n v="24.374369227680173"/>
    <n v="32.621804636751193"/>
    <m/>
  </r>
  <r>
    <x v="9"/>
    <n v="26.461828865191048"/>
    <n v="8.5786683212420876"/>
    <x v="2838"/>
    <n v="7"/>
    <n v="22.511767402334584"/>
    <n v="32.436320887594526"/>
    <m/>
  </r>
  <r>
    <x v="10"/>
    <n v="26.776006836639812"/>
    <n v="7.1005513346990394"/>
    <x v="2839"/>
    <n v="8"/>
    <n v="20.38959968223211"/>
    <n v="32.231951219396151"/>
    <m/>
  </r>
  <r>
    <x v="11"/>
    <n v="26.679117068378428"/>
    <n v="5.9645424236889744"/>
    <x v="2840"/>
    <n v="9"/>
    <n v="18.74220445348687"/>
    <n v="32.105029580561045"/>
    <m/>
  </r>
  <r>
    <x v="0"/>
    <n v="25.886637398313329"/>
    <n v="37.37769080234834"/>
    <x v="2841"/>
    <n v="10"/>
    <n v="17.313102979290559"/>
    <n v="31.968970337477135"/>
    <m/>
  </r>
  <r>
    <x v="1"/>
    <n v="25.897120867537634"/>
    <n v="32.157157910582569"/>
    <x v="2842"/>
    <n v="11"/>
    <n v="16.299227257020682"/>
    <n v="31.861479911923912"/>
    <m/>
  </r>
  <r>
    <x v="2"/>
    <n v="27.459887588012595"/>
    <n v="27.518150974420735"/>
    <x v="2843"/>
    <n v="12"/>
    <n v="15.262845831325393"/>
    <n v="31.763541738900223"/>
    <m/>
  </r>
  <r>
    <x v="3"/>
    <n v="28.192514129035988"/>
    <n v="23.634332353226736"/>
    <x v="2844"/>
    <n v="13"/>
    <n v="14.344536454678268"/>
    <n v="31.669996289072099"/>
    <m/>
  </r>
  <r>
    <x v="4"/>
    <n v="31.221225137606933"/>
    <n v="19.852820937176315"/>
    <x v="2845"/>
    <n v="14"/>
    <n v="13.185369879798369"/>
    <n v="31.58367328026603"/>
    <m/>
  </r>
  <r>
    <x v="5"/>
    <n v="34.532404812753285"/>
    <n v="16.654238017108067"/>
    <x v="2846"/>
    <n v="15"/>
    <n v="12.10380088342616"/>
    <n v="31.478513370170425"/>
    <m/>
  </r>
  <r>
    <x v="6"/>
    <n v="38.553870070137201"/>
    <n v="14.013040150754968"/>
    <x v="2847"/>
    <n v="16"/>
    <n v="11.14438947576379"/>
    <n v="31.405014311651371"/>
    <m/>
  </r>
  <r>
    <x v="7"/>
    <n v="44.303772681066128"/>
    <n v="11.715622094668632"/>
    <x v="2848"/>
    <n v="17"/>
    <n v="10.195679644352294"/>
    <n v="31.367386830194256"/>
    <m/>
  </r>
  <r>
    <x v="8"/>
    <n v="48.293425369408091"/>
    <n v="9.9441250671037729"/>
    <x v="2849"/>
    <n v="18"/>
    <n v="9.4698765208000655"/>
    <n v="31.3337836111284"/>
    <m/>
  </r>
  <r>
    <x v="9"/>
    <n v="53.240642976131788"/>
    <n v="8.3510601045675337"/>
    <x v="2850"/>
    <n v="19"/>
    <n v="8.7025446362259462"/>
    <n v="31.28496730361956"/>
    <m/>
  </r>
  <r>
    <x v="10"/>
    <n v="56.433766530222066"/>
    <n v="7.1050060304296965"/>
    <x v="2851"/>
    <n v="20"/>
    <n v="8.102070402115368"/>
    <n v="31.250901662991296"/>
    <m/>
  </r>
  <r>
    <x v="11"/>
    <n v="57.30338543181859"/>
    <n v="6.1133492363484816"/>
    <x v="2852"/>
    <n v="21"/>
    <n v="7.6284741652699699"/>
    <n v="31.222820491156881"/>
    <m/>
  </r>
  <r>
    <x v="0"/>
    <n v="59.073261583360761"/>
    <n v="37.459570714495733"/>
    <x v="2853"/>
    <n v="22"/>
    <n v="6.8903324304874518"/>
    <n v="31.187734731093606"/>
    <m/>
  </r>
  <r>
    <x v="1"/>
    <n v="60.602588660767729"/>
    <n v="32.393187524031397"/>
    <x v="2854"/>
    <n v="23"/>
    <n v="6.520155840815355"/>
    <n v="31.176389860952995"/>
    <m/>
  </r>
  <r>
    <x v="2"/>
    <n v="61.419796498666805"/>
    <n v="27.199100856170041"/>
    <x v="2855"/>
    <n v="24"/>
    <n v="5.9908128138571994"/>
    <n v="31.163204336605183"/>
    <m/>
  </r>
  <r>
    <x v="3"/>
    <n v="61.743524111507632"/>
    <n v="23.323385524200113"/>
    <x v="2856"/>
    <n v="25"/>
    <n v="5.6214675144361985"/>
    <n v="31.163291126269691"/>
    <m/>
  </r>
  <r>
    <x v="4"/>
    <n v="59.276294894766387"/>
    <n v="19.438742842793992"/>
    <x v="2857"/>
    <n v="0"/>
    <n v="37.920219543271585"/>
    <n v="31.155301737988868"/>
    <m/>
  </r>
  <r>
    <x v="5"/>
    <n v="55.866389417967213"/>
    <n v="16.295121269274972"/>
    <x v="2858"/>
    <n v="1"/>
    <n v="34.784613094913986"/>
    <n v="31.133934395353407"/>
    <m/>
  </r>
  <r>
    <x v="6"/>
    <n v="53.683531727194861"/>
    <n v="13.583137470962793"/>
    <x v="2859"/>
    <n v="2"/>
    <n v="31.729014853077853"/>
    <n v="31.202538418847013"/>
    <m/>
  </r>
  <r>
    <x v="7"/>
    <n v="51.143359063754936"/>
    <n v="11.779542090508603"/>
    <x v="2860"/>
    <n v="3"/>
    <n v="30.110073240694469"/>
    <n v="31.298411104000493"/>
    <m/>
  </r>
  <r>
    <x v="8"/>
    <n v="51.975764606963416"/>
    <n v="9.5732486077246115"/>
    <x v="2861"/>
    <n v="4"/>
    <n v="26.777476848421227"/>
    <n v="31.317946409377775"/>
    <m/>
  </r>
  <r>
    <x v="9"/>
    <n v="52.223616762077967"/>
    <n v="7.9326353811654018"/>
    <x v="2862"/>
    <n v="5"/>
    <n v="24.280337520365205"/>
    <n v="31.391398622143644"/>
    <m/>
  </r>
  <r>
    <x v="10"/>
    <n v="53.004092068059983"/>
    <n v="6.5296720357517666"/>
    <x v="2863"/>
    <n v="6"/>
    <n v="21.870338614065219"/>
    <n v="31.469147763225344"/>
    <m/>
  </r>
  <r>
    <x v="11"/>
    <n v="53.096191015612554"/>
    <n v="5.3893589235190547"/>
    <x v="2864"/>
    <n v="7"/>
    <n v="19.752776881656484"/>
    <n v="31.615861010795278"/>
    <m/>
  </r>
  <r>
    <x v="0"/>
    <n v="51.775104768018899"/>
    <n v="34.568264236009021"/>
    <x v="2865"/>
    <n v="8"/>
    <n v="18.676157557958149"/>
    <n v="31.754924103367408"/>
    <m/>
  </r>
  <r>
    <x v="1"/>
    <n v="50.042241856423772"/>
    <n v="28.594907983323154"/>
    <x v="2866"/>
    <n v="9"/>
    <n v="16.905404671854079"/>
    <n v="31.911760783916492"/>
    <m/>
  </r>
  <r>
    <x v="2"/>
    <n v="45.69588916163255"/>
    <n v="24.518487717094459"/>
    <x v="2867"/>
    <n v="10"/>
    <n v="15.861982234322138"/>
    <n v="32.091131366855649"/>
    <m/>
  </r>
  <r>
    <x v="3"/>
    <n v="41.74503187884698"/>
    <n v="21.156115738982944"/>
    <x v="2868"/>
    <n v="11"/>
    <n v="14.977061921200837"/>
    <n v="32.243768606258676"/>
    <m/>
  </r>
  <r>
    <x v="4"/>
    <n v="38.60235241844169"/>
    <n v="18.07215249561385"/>
    <x v="2869"/>
    <n v="12"/>
    <n v="13.999982258645808"/>
    <n v="32.380778892670968"/>
    <m/>
  </r>
  <r>
    <x v="5"/>
    <n v="37.35488027214565"/>
    <n v="15.546897595027019"/>
    <x v="2870"/>
    <n v="13"/>
    <n v="13.179175835796219"/>
    <n v="32.5203765287594"/>
    <m/>
  </r>
  <r>
    <x v="6"/>
    <n v="35.427693798776438"/>
    <n v="12.683723149868834"/>
    <x v="2871"/>
    <n v="14"/>
    <n v="11.76571109350774"/>
    <n v="32.625322474707417"/>
    <m/>
  </r>
  <r>
    <x v="7"/>
    <n v="32.20061004311183"/>
    <n v="10.946539245078013"/>
    <x v="2872"/>
    <n v="15"/>
    <n v="11.11156359341893"/>
    <n v="32.78238050746647"/>
    <m/>
  </r>
  <r>
    <x v="8"/>
    <n v="27.247962365967911"/>
    <n v="9.5756919495846233"/>
    <x v="2873"/>
    <n v="16"/>
    <n v="10.636418476092745"/>
    <n v="32.898627038809892"/>
    <m/>
  </r>
  <r>
    <x v="9"/>
    <n v="22.521345524319894"/>
    <n v="8.014890204812767"/>
    <x v="2874"/>
    <n v="17"/>
    <n v="9.7420361869632828"/>
    <n v="32.972843736011299"/>
    <m/>
  </r>
  <r>
    <x v="10"/>
    <n v="18.100050894241331"/>
    <n v="6.6242856079216494"/>
    <x v="2875"/>
    <n v="18"/>
    <n v="8.81085636943072"/>
    <n v="33.057908099684511"/>
    <m/>
  </r>
  <r>
    <x v="11"/>
    <n v="16.064410051883105"/>
    <n v="5.6631924719610831"/>
    <x v="2876"/>
    <n v="19"/>
    <n v="8.2426584877443911"/>
    <n v="33.133984237437943"/>
    <m/>
  </r>
  <r>
    <x v="0"/>
    <n v="15.500857233986617"/>
    <n v="35.996453551374252"/>
    <x v="2877"/>
    <n v="20"/>
    <n v="7.7229745823507407"/>
    <n v="33.20052939857969"/>
    <m/>
  </r>
  <r>
    <x v="1"/>
    <n v="16.37768003036792"/>
    <n v="30.475208960087304"/>
    <x v="2878"/>
    <n v="21"/>
    <n v="7.1548164044158398"/>
    <n v="33.248075802351337"/>
    <m/>
  </r>
  <r>
    <x v="2"/>
    <n v="19.74862895489678"/>
    <n v="26.224017338193285"/>
    <x v="2879"/>
    <n v="22"/>
    <n v="6.7371766835891496"/>
    <n v="33.268104041916629"/>
    <m/>
  </r>
  <r>
    <x v="3"/>
    <n v="21.127319781472835"/>
    <n v="22.559577955933232"/>
    <x v="2880"/>
    <n v="23"/>
    <n v="6.3421512621199634"/>
    <n v="33.288364960858068"/>
    <m/>
  </r>
  <r>
    <x v="4"/>
    <n v="21.842272993691907"/>
    <n v="19.477721081326397"/>
    <x v="2881"/>
    <n v="24"/>
    <n v="5.9919844743280191"/>
    <n v="33.302022041213974"/>
    <m/>
  </r>
  <r>
    <x v="5"/>
    <n v="22.314277390975551"/>
    <n v="16.378595439898781"/>
    <x v="2882"/>
    <n v="25"/>
    <n v="5.5136107726450447"/>
    <n v="33.304773843082671"/>
    <m/>
  </r>
  <r>
    <x v="6"/>
    <n v="23.219317888269135"/>
    <n v="13.811807991020226"/>
    <x v="2883"/>
    <n v="0"/>
    <n v="37.631760417692846"/>
    <n v="33.299254173996239"/>
    <m/>
  </r>
  <r>
    <x v="7"/>
    <n v="24.755017948864715"/>
    <n v="11.977557614443938"/>
    <x v="2884"/>
    <n v="1"/>
    <n v="35.71076741207763"/>
    <n v="33.207634287129373"/>
    <m/>
  </r>
  <r>
    <x v="8"/>
    <n v="25.171060028094612"/>
    <n v="10.121912820458469"/>
    <x v="2885"/>
    <n v="2"/>
    <n v="33.023296102649716"/>
    <n v="32.980458288874729"/>
    <m/>
  </r>
  <r>
    <x v="9"/>
    <n v="25.328294524764804"/>
    <n v="8.5077435243216151"/>
    <x v="2886"/>
    <n v="3"/>
    <n v="30.373799863287751"/>
    <n v="32.848722481605478"/>
    <m/>
  </r>
  <r>
    <x v="10"/>
    <n v="25.842731478080832"/>
    <n v="7.1080400969164881"/>
    <x v="2887"/>
    <n v="4"/>
    <n v="27.769081720760514"/>
    <n v="32.778774181763694"/>
    <m/>
  </r>
  <r>
    <x v="11"/>
    <n v="26.506631087399583"/>
    <n v="5.9251014010160548"/>
    <x v="2888"/>
    <n v="5"/>
    <n v="25.32995092496818"/>
    <n v="32.808229348393311"/>
    <m/>
  </r>
  <r>
    <x v="0"/>
    <n v="26.961149496173579"/>
    <n v="37.848487833710969"/>
    <x v="2889"/>
    <n v="6"/>
    <n v="23.850967456259376"/>
    <n v="32.853873306077254"/>
    <m/>
  </r>
  <r>
    <x v="1"/>
    <n v="26.78936186996668"/>
    <n v="31.367125633700358"/>
    <x v="2890"/>
    <n v="7"/>
    <n v="21.630128631380266"/>
    <n v="32.86256524234831"/>
    <m/>
  </r>
  <r>
    <x v="2"/>
    <n v="27.269445001526616"/>
    <n v="27.555945641180639"/>
    <x v="2891"/>
    <n v="8"/>
    <n v="20.793452745370747"/>
    <n v="32.818625295154419"/>
    <m/>
  </r>
  <r>
    <x v="3"/>
    <n v="29.763534821532968"/>
    <n v="23.405836499674049"/>
    <x v="2892"/>
    <n v="9"/>
    <n v="19.326907541532705"/>
    <n v="32.709399106711501"/>
    <m/>
  </r>
  <r>
    <x v="4"/>
    <n v="31.417434687179334"/>
    <n v="19.835152060364507"/>
    <x v="2893"/>
    <n v="10"/>
    <n v="17.922584966262992"/>
    <n v="32.60426459609068"/>
    <m/>
  </r>
  <r>
    <x v="5"/>
    <n v="32.434348936465696"/>
    <n v="17.017938379910056"/>
    <x v="2894"/>
    <n v="11"/>
    <n v="16.826700787766772"/>
    <n v="32.435570940491445"/>
    <m/>
  </r>
  <r>
    <x v="6"/>
    <n v="32.661801931783657"/>
    <n v="14.681011823753538"/>
    <x v="2895"/>
    <n v="12"/>
    <n v="15.884550345839665"/>
    <n v="32.275986315157787"/>
    <m/>
  </r>
  <r>
    <x v="7"/>
    <n v="32.159318931217364"/>
    <n v="12.327823344749669"/>
    <x v="2896"/>
    <n v="13"/>
    <n v="14.595946106094482"/>
    <n v="32.128588227317572"/>
    <m/>
  </r>
  <r>
    <x v="8"/>
    <n v="33.08625968521968"/>
    <n v="10.717764982038089"/>
    <x v="2897"/>
    <n v="14"/>
    <n v="13.885994535754879"/>
    <n v="32.04281767206151"/>
    <m/>
  </r>
  <r>
    <x v="9"/>
    <n v="34.061523012621798"/>
    <n v="8.9443775681025972"/>
    <x v="2898"/>
    <n v="15"/>
    <n v="12.680891766555213"/>
    <n v="31.961006997506015"/>
    <m/>
  </r>
  <r>
    <x v="10"/>
    <n v="34.685568259243801"/>
    <n v="7.5017848039487705"/>
    <x v="2899"/>
    <n v="16"/>
    <n v="11.638343888311766"/>
    <n v="31.888894992539115"/>
    <m/>
  </r>
  <r>
    <x v="11"/>
    <n v="36.716262347891998"/>
    <n v="6.4149095821967608"/>
    <x v="2900"/>
    <n v="17"/>
    <n v="10.890405096551529"/>
    <n v="31.841491444764497"/>
    <m/>
  </r>
  <r>
    <x v="0"/>
    <n v="36.945815858016317"/>
    <n v="39.312377210216113"/>
    <x v="2901"/>
    <n v="18"/>
    <n v="9.8378842291021584"/>
    <n v="31.790524147263341"/>
    <m/>
  </r>
  <r>
    <x v="1"/>
    <n v="36.025275063600311"/>
    <n v="33.380686111530906"/>
    <x v="2902"/>
    <n v="19"/>
    <n v="9.1410181631578347"/>
    <n v="31.767205172832636"/>
    <m/>
  </r>
  <r>
    <x v="2"/>
    <n v="35.048700195193653"/>
    <n v="27.914637123493097"/>
    <x v="2903"/>
    <n v="20"/>
    <n v="8.364851033268188"/>
    <n v="31.733948799393175"/>
    <m/>
  </r>
  <r>
    <x v="3"/>
    <n v="34.041308409165531"/>
    <n v="22.644090485954681"/>
    <x v="2904"/>
    <n v="21"/>
    <n v="7.4251976385472256"/>
    <n v="31.731326056717126"/>
    <m/>
  </r>
  <r>
    <x v="4"/>
    <n v="34.339844519973795"/>
    <n v="19.538052803811699"/>
    <x v="2905"/>
    <n v="22"/>
    <n v="7.0106990892984946"/>
    <n v="31.771313374335417"/>
    <m/>
  </r>
  <r>
    <x v="5"/>
    <n v="35.380300457504639"/>
    <n v="16.621676920387863"/>
    <x v="2906"/>
    <n v="23"/>
    <n v="6.526521846924739"/>
    <n v="31.805820767438021"/>
    <m/>
  </r>
  <r>
    <x v="6"/>
    <n v="36.512795803659479"/>
    <n v="14.032047646868557"/>
    <x v="2907"/>
    <n v="24"/>
    <n v="6.0291337995554537"/>
    <n v="31.814528441786972"/>
    <m/>
  </r>
  <r>
    <x v="7"/>
    <n v="39.296383281329391"/>
    <n v="11.568202455652253"/>
    <x v="2908"/>
    <n v="25"/>
    <n v="5.4390952399780854"/>
    <n v="31.82063037503131"/>
    <m/>
  </r>
  <r>
    <x v="8"/>
    <n v="41.142943179726053"/>
    <n v="9.5639015555036391"/>
    <x v="2909"/>
    <n v="0"/>
    <n v="36.394891944990171"/>
    <n v="31.846393049324881"/>
    <m/>
  </r>
  <r>
    <x v="9"/>
    <n v="43.042943696216319"/>
    <n v="7.8391626598095767"/>
    <x v="2910"/>
    <n v="1"/>
    <n v="32.643891435639958"/>
    <n v="32.17807975792789"/>
    <m/>
  </r>
  <r>
    <x v="10"/>
    <n v="45.906920708027037"/>
    <n v="6.8567680765336148"/>
    <x v="2911"/>
    <n v="2"/>
    <n v="31.244862704514897"/>
    <n v="32.576923545048949"/>
    <m/>
  </r>
  <r>
    <x v="11"/>
    <n v="48.829685650941506"/>
    <n v="5.9019670314994093"/>
    <x v="2912"/>
    <n v="3"/>
    <n v="29.429497815423581"/>
    <n v="32.821728386243599"/>
    <m/>
  </r>
  <r>
    <x v="0"/>
    <n v="51.698684895493244"/>
    <n v="38.320520402128921"/>
    <x v="2913"/>
    <n v="4"/>
    <n v="28.166726470260315"/>
    <n v="32.998631862871711"/>
    <m/>
  </r>
  <r>
    <x v="1"/>
    <n v="54.76007889150813"/>
    <n v="32.258260170737998"/>
    <x v="2914"/>
    <n v="5"/>
    <n v="25.946144353701534"/>
    <n v="33.131123036440002"/>
    <m/>
  </r>
  <r>
    <x v="2"/>
    <n v="57.399070969808825"/>
    <n v="27.231940298855648"/>
    <x v="2915"/>
    <n v="6"/>
    <n v="23.968308595918607"/>
    <n v="33.248773717004191"/>
    <m/>
  </r>
  <r>
    <x v="3"/>
    <n v="58.885012989860911"/>
    <n v="21.842223249254559"/>
    <x v="2916"/>
    <n v="7"/>
    <n v="21.036939344262631"/>
    <n v="33.405726008294359"/>
    <m/>
  </r>
  <r>
    <x v="4"/>
    <n v="59.017702540491932"/>
    <n v="18.33030755417527"/>
    <x v="2917"/>
    <n v="8"/>
    <n v="19.318899201391378"/>
    <n v="33.666612069601697"/>
    <m/>
  </r>
  <r>
    <x v="5"/>
    <n v="59.794891804290955"/>
    <n v="15.52736085583094"/>
    <x v="2918"/>
    <n v="9"/>
    <n v="17.907591648151595"/>
    <n v="33.953663249802766"/>
    <m/>
  </r>
  <r>
    <x v="6"/>
    <n v="60.870784439981939"/>
    <n v="12.39696124581199"/>
    <x v="2919"/>
    <n v="10"/>
    <n v="15.645220615673313"/>
    <n v="34.219090384942788"/>
    <m/>
  </r>
  <r>
    <x v="7"/>
    <n v="58.146226224510912"/>
    <n v="10.62441645140059"/>
    <x v="2920"/>
    <n v="11"/>
    <n v="14.672308345762428"/>
    <n v="34.498196664712665"/>
    <m/>
  </r>
  <r>
    <x v="8"/>
    <n v="55.77979799545006"/>
    <n v="9.1945008626907114"/>
    <x v="2921"/>
    <n v="12"/>
    <n v="13.894676159996751"/>
    <n v="34.744108459680959"/>
    <m/>
  </r>
  <r>
    <x v="9"/>
    <n v="54.450517298841021"/>
    <n v="8.1262253778424416"/>
    <x v="2922"/>
    <n v="13"/>
    <n v="13.438043610137703"/>
    <n v="34.961124312303284"/>
    <m/>
  </r>
  <r>
    <x v="10"/>
    <n v="52.733713240319737"/>
    <n v="7.0633291242681215"/>
    <x v="2923"/>
    <n v="14"/>
    <n v="12.781550429255692"/>
    <n v="35.108601001256119"/>
    <m/>
  </r>
  <r>
    <x v="11"/>
    <n v="50.20191322098205"/>
    <n v="5.9123304227369404"/>
    <x v="2924"/>
    <n v="15"/>
    <n v="11.707379699502017"/>
    <n v="35.238014183549602"/>
    <m/>
  </r>
  <r>
    <x v="0"/>
    <n v="48.020406681194849"/>
    <n v="37.67987384190814"/>
    <x v="2925"/>
    <n v="16"/>
    <n v="10.998395993354421"/>
    <n v="35.364504959527842"/>
    <m/>
  </r>
  <r>
    <x v="1"/>
    <n v="45.493131201342017"/>
    <n v="31.941348617871387"/>
    <x v="2926"/>
    <n v="17"/>
    <n v="10.202346580285852"/>
    <n v="35.475467416855295"/>
    <m/>
  </r>
  <r>
    <x v="2"/>
    <n v="42.389771345160959"/>
    <n v="27.246053768821362"/>
    <x v="2927"/>
    <n v="18"/>
    <n v="9.5230780742877066"/>
    <n v="35.595646782400969"/>
    <m/>
  </r>
  <r>
    <x v="3"/>
    <n v="41.491941713322589"/>
    <n v="22.725943599415761"/>
    <x v="2928"/>
    <n v="19"/>
    <n v="8.6920571217250888"/>
    <n v="35.688605108148138"/>
    <m/>
  </r>
  <r>
    <x v="4"/>
    <n v="41.722379833146199"/>
    <n v="19.901621128968134"/>
    <x v="2929"/>
    <n v="20"/>
    <n v="8.3294440071415323"/>
    <n v="35.779226909313884"/>
    <m/>
  </r>
  <r>
    <x v="5"/>
    <n v="40.998719920477889"/>
    <n v="17.39132818323796"/>
    <x v="2930"/>
    <n v="21"/>
    <n v="7.9650264263941208"/>
    <n v="35.861197711848035"/>
    <m/>
  </r>
  <r>
    <x v="6"/>
    <n v="40.109322649829842"/>
    <n v="14.91831577990331"/>
    <x v="2931"/>
    <n v="22"/>
    <n v="7.4765488961837088"/>
    <n v="35.918968846512023"/>
    <m/>
  </r>
  <r>
    <x v="7"/>
    <n v="42.82808892701911"/>
    <n v="12.115079318537461"/>
    <x v="2932"/>
    <n v="23"/>
    <n v="6.6440754506356461"/>
    <n v="35.964805646717743"/>
    <m/>
  </r>
  <r>
    <x v="8"/>
    <n v="45.523866727875649"/>
    <n v="10.183880955521092"/>
    <x v="2933"/>
    <n v="24"/>
    <n v="6.1115098983538649"/>
    <n v="36.033000454289024"/>
    <m/>
  </r>
  <r>
    <x v="9"/>
    <n v="47.063001987746155"/>
    <n v="8.8121769806646348"/>
    <x v="2934"/>
    <n v="25"/>
    <n v="5.7868913429413205"/>
    <n v="36.102485370148081"/>
    <m/>
  </r>
  <r>
    <x v="10"/>
    <n v="48.165597501019455"/>
    <n v="7.6899985478280648"/>
    <x v="2935"/>
    <n v="0"/>
    <n v="40.872662511130905"/>
    <n v="36.16524601147367"/>
    <m/>
  </r>
  <r>
    <x v="11"/>
    <n v="47.536194111613973"/>
    <n v="6.5384247377684162"/>
    <x v="2936"/>
    <n v="1"/>
    <n v="38.028282561774198"/>
    <n v="36.475294115786319"/>
    <m/>
  </r>
  <r>
    <x v="0"/>
    <n v="47.990554142355137"/>
    <n v="40.298802809933711"/>
    <x v="2937"/>
    <n v="2"/>
    <n v="34.549728060642757"/>
    <n v="36.733890307630418"/>
    <m/>
  </r>
  <r>
    <x v="1"/>
    <n v="48.45854740420387"/>
    <n v="33.914803905899184"/>
    <x v="2938"/>
    <n v="3"/>
    <n v="31.817694749903112"/>
    <n v="37.067533420817099"/>
    <m/>
  </r>
  <r>
    <x v="2"/>
    <n v="50.264178905176145"/>
    <n v="29.178851379002076"/>
    <x v="2939"/>
    <n v="4"/>
    <n v="29.955357313432195"/>
    <n v="37.425875265019251"/>
    <m/>
  </r>
  <r>
    <x v="3"/>
    <n v="49.901118358133914"/>
    <n v="24.509973596581215"/>
    <x v="2940"/>
    <n v="5"/>
    <n v="27.534428541318068"/>
    <n v="37.688216379330662"/>
    <m/>
  </r>
  <r>
    <x v="4"/>
    <n v="50.11656340293225"/>
    <n v="21.22104379120443"/>
    <x v="2941"/>
    <n v="6"/>
    <n v="26.087164528335915"/>
    <n v="37.939113187332239"/>
    <m/>
  </r>
  <r>
    <x v="5"/>
    <n v="49.979169271392301"/>
    <n v="18.25668339398478"/>
    <x v="2942"/>
    <n v="7"/>
    <n v="24.558901171911732"/>
    <n v="38.134008125272672"/>
    <m/>
  </r>
  <r>
    <x v="6"/>
    <n v="49.360069565116135"/>
    <n v="15.756631617509301"/>
    <x v="2943"/>
    <n v="8"/>
    <n v="23.19409013410581"/>
    <n v="38.241814200586539"/>
    <m/>
  </r>
  <r>
    <x v="7"/>
    <n v="47.638513408807434"/>
    <n v="13.34175260722037"/>
    <x v="2944"/>
    <n v="9"/>
    <n v="21.490857972541772"/>
    <n v="38.269611244668518"/>
    <m/>
  </r>
  <r>
    <x v="8"/>
    <n v="46.42697317600382"/>
    <n v="11.013575886440851"/>
    <x v="2945"/>
    <n v="10"/>
    <n v="19.413155392566775"/>
    <n v="38.333802542690144"/>
    <m/>
  </r>
  <r>
    <x v="9"/>
    <n v="46.506015467248623"/>
    <n v="9.3279795769521545"/>
    <x v="2946"/>
    <n v="11"/>
    <n v="17.992117577834417"/>
    <n v="38.446517512264982"/>
    <m/>
  </r>
  <r>
    <x v="10"/>
    <n v="46.388744878667978"/>
    <n v="7.97109024008709"/>
    <x v="2947"/>
    <n v="12"/>
    <n v="16.824390170398104"/>
    <n v="38.484002845791807"/>
    <m/>
  </r>
  <r>
    <x v="11"/>
    <n v="47.247246653106806"/>
    <n v="6.6801877409963506"/>
    <x v="2948"/>
    <n v="13"/>
    <n v="15.428978911000906"/>
    <n v="38.512302187971237"/>
    <m/>
  </r>
  <r>
    <x v="0"/>
    <n v="47.537431182448948"/>
    <n v="42.673394676956569"/>
    <x v="2949"/>
    <n v="14"/>
    <n v="14.528628390217827"/>
    <n v="38.574050686571518"/>
    <m/>
  </r>
  <r>
    <x v="1"/>
    <n v="47.963526754899021"/>
    <n v="36.007793532281511"/>
    <x v="2950"/>
    <n v="15"/>
    <n v="13.415005175208213"/>
    <n v="38.630457933964841"/>
    <m/>
  </r>
  <r>
    <x v="2"/>
    <n v="47.761148716864234"/>
    <n v="30.652316075975232"/>
    <x v="2951"/>
    <n v="16"/>
    <n v="12.496389167275042"/>
    <n v="38.69192144342469"/>
    <m/>
  </r>
  <r>
    <x v="3"/>
    <n v="49.063602674224562"/>
    <n v="26.506016934233834"/>
    <x v="2952"/>
    <n v="17"/>
    <n v="11.824768015152538"/>
    <n v="38.733530143002049"/>
    <m/>
  </r>
  <r>
    <x v="4"/>
    <n v="49.707882113394305"/>
    <n v="22.078203542809007"/>
    <x v="2953"/>
    <n v="18"/>
    <n v="10.778015471874424"/>
    <n v="38.745557350178913"/>
    <m/>
  </r>
  <r>
    <x v="5"/>
    <n v="51.876654554517643"/>
    <n v="18.56139061565213"/>
    <x v="2954"/>
    <n v="19"/>
    <n v="9.9154514374626448"/>
    <n v="38.772631565068153"/>
    <m/>
  </r>
  <r>
    <x v="6"/>
    <n v="53.777174513752051"/>
    <n v="16.142148303939326"/>
    <x v="2955"/>
    <n v="20"/>
    <n v="9.4360498413525686"/>
    <n v="38.819679933362593"/>
    <m/>
  </r>
  <r>
    <x v="7"/>
    <n v="56.239998310186081"/>
    <n v="13.671018392449497"/>
    <x v="2956"/>
    <n v="21"/>
    <n v="8.7449367443579575"/>
    <n v="38.841846932846934"/>
    <m/>
  </r>
  <r>
    <x v="8"/>
    <n v="57.688865583521164"/>
    <n v="11.565187625943038"/>
    <x v="2957"/>
    <n v="22"/>
    <n v="8.0953456989609816"/>
    <n v="38.866712640891379"/>
    <m/>
  </r>
  <r>
    <x v="9"/>
    <n v="58.397646966212385"/>
    <n v="9.8760297310519789"/>
    <x v="2958"/>
    <n v="23"/>
    <n v="7.5647053528479846"/>
    <n v="38.895903526407778"/>
    <m/>
  </r>
  <r>
    <x v="10"/>
    <n v="59.641769423710116"/>
    <n v="8.4105663484480022"/>
    <x v="2959"/>
    <n v="24"/>
    <n v="7.0495562624510546"/>
    <n v="38.925639711821226"/>
    <m/>
  </r>
  <r>
    <x v="11"/>
    <n v="61.640580188208169"/>
    <n v="7.2330670341667398"/>
    <x v="2960"/>
    <n v="25"/>
    <n v="6.634160000836772"/>
    <n v="38.949710179630365"/>
    <m/>
  </r>
  <r>
    <x v="0"/>
    <n v="63.981343571484224"/>
    <n v="45.058311919351652"/>
    <x v="2961"/>
    <n v="0"/>
    <n v="45.058311919351652"/>
    <n v="38.962171559138007"/>
    <m/>
  </r>
  <r>
    <x v="1"/>
    <n v="66.310183446867185"/>
    <n v="37.94228108321802"/>
    <x v="2962"/>
    <n v="1"/>
    <n v="41.519331151669554"/>
    <n v="39.095738962258018"/>
    <m/>
  </r>
  <r>
    <x v="2"/>
    <n v="68.857666629517524"/>
    <n v="32.614498035605884"/>
    <x v="2963"/>
    <n v="2"/>
    <n v="39.053910088662974"/>
    <n v="39.168869657460164"/>
    <m/>
  </r>
  <r>
    <x v="3"/>
    <n v="70.620114294650861"/>
    <n v="27.974102225509583"/>
    <x v="2964"/>
    <n v="3"/>
    <n v="36.65530964663207"/>
    <n v="39.215759718319966"/>
    <m/>
  </r>
  <r>
    <x v="4"/>
    <n v="73.391965538144945"/>
    <n v="23.361341526937423"/>
    <x v="2965"/>
    <n v="4"/>
    <n v="33.496962356636161"/>
    <n v="39.202314219377087"/>
    <m/>
  </r>
  <r>
    <x v="5"/>
    <n v="73.551319574991695"/>
    <n v="19.707271190842047"/>
    <x v="2966"/>
    <n v="5"/>
    <n v="30.921535449339434"/>
    <n v="39.286971572829735"/>
    <m/>
  </r>
  <r>
    <x v="6"/>
    <n v="72.627518902307671"/>
    <n v="16.726167602126793"/>
    <x v="2967"/>
    <n v="6"/>
    <n v="28.718246190531691"/>
    <n v="39.332653496655375"/>
    <m/>
  </r>
  <r>
    <x v="7"/>
    <n v="71.416122499519915"/>
    <n v="13.845973050817172"/>
    <x v="2968"/>
    <n v="7"/>
    <n v="26.014283188648811"/>
    <n v="39.389159416622377"/>
    <m/>
  </r>
  <r>
    <x v="8"/>
    <n v="71.362217653354676"/>
    <n v="11.463898086888067"/>
    <x v="2969"/>
    <n v="8"/>
    <n v="23.569350229212517"/>
    <n v="39.487599087019923"/>
    <m/>
  </r>
  <r>
    <x v="9"/>
    <n v="71.257341439824089"/>
    <n v="9.9375626265725518"/>
    <x v="2970"/>
    <n v="9"/>
    <n v="22.357440495833753"/>
    <n v="39.624988360181405"/>
    <m/>
  </r>
  <r>
    <x v="10"/>
    <n v="68.972892012737745"/>
    <n v="8.5035418773939231"/>
    <x v="2971"/>
    <n v="10"/>
    <n v="20.934807481827065"/>
    <n v="39.709730854428479"/>
    <m/>
  </r>
  <r>
    <x v="11"/>
    <n v="66.077030430175128"/>
    <n v="6.8664573715692097"/>
    <x v="2972"/>
    <n v="11"/>
    <n v="18.498169580446689"/>
    <n v="39.78778028637835"/>
    <m/>
  </r>
  <r>
    <x v="0"/>
    <n v="64.422317111314072"/>
    <n v="43.328721091124727"/>
    <x v="2973"/>
    <n v="12"/>
    <n v="17.206431289820394"/>
    <n v="39.949113717805169"/>
    <m/>
  </r>
  <r>
    <x v="1"/>
    <n v="62.087834988130169"/>
    <n v="37.423783964602308"/>
    <x v="2974"/>
    <n v="13"/>
    <n v="16.262583642104762"/>
    <n v="40.095787473152193"/>
    <m/>
  </r>
  <r>
    <x v="2"/>
    <n v="59.823233438290877"/>
    <n v="32.154540914253232"/>
    <x v="2975"/>
    <n v="14"/>
    <n v="15.290126230027731"/>
    <n v="40.199584897038861"/>
    <m/>
  </r>
  <r>
    <x v="3"/>
    <n v="58.90879120956135"/>
    <n v="27.375341475819738"/>
    <x v="2976"/>
    <n v="15"/>
    <n v="14.244762552916093"/>
    <n v="40.277004129855413"/>
    <m/>
  </r>
  <r>
    <x v="4"/>
    <n v="57.704424999110678"/>
    <n v="22.932828815851117"/>
    <x v="2977"/>
    <n v="16"/>
    <n v="13.058106611569366"/>
    <n v="40.336703947874518"/>
    <m/>
  </r>
  <r>
    <x v="5"/>
    <n v="56.672365888604652"/>
    <n v="19.238265556671774"/>
    <x v="2978"/>
    <n v="17"/>
    <n v="11.987135312040234"/>
    <n v="40.41578351637191"/>
    <m/>
  </r>
  <r>
    <x v="6"/>
    <n v="57.297635948077946"/>
    <n v="16.343530970658332"/>
    <x v="2979"/>
    <n v="18"/>
    <n v="11.143517372879101"/>
    <n v="40.501224555632092"/>
    <m/>
  </r>
  <r>
    <x v="7"/>
    <n v="56.811191826489733"/>
    <n v="14.140801431970401"/>
    <x v="2980"/>
    <n v="19"/>
    <n v="10.550604409437751"/>
    <n v="40.572304492493934"/>
    <m/>
  </r>
  <r>
    <x v="8"/>
    <n v="55.050567711045936"/>
    <n v="11.923926903908024"/>
    <x v="2981"/>
    <n v="20"/>
    <n v="9.7353043343910883"/>
    <n v="40.637639000267882"/>
    <m/>
  </r>
  <r>
    <x v="9"/>
    <n v="53.467459908452952"/>
    <n v="10.16385696762832"/>
    <x v="2982"/>
    <n v="21"/>
    <n v="9.080623802957863"/>
    <n v="40.696720509073117"/>
    <m/>
  </r>
  <r>
    <x v="10"/>
    <n v="53.803195831467775"/>
    <n v="8.6834859330870025"/>
    <x v="2983"/>
    <n v="22"/>
    <n v="8.4894226534325288"/>
    <n v="40.747518200451118"/>
    <m/>
  </r>
  <r>
    <x v="11"/>
    <n v="54.234427739905449"/>
    <n v="7.4462426149066436"/>
    <x v="2984"/>
    <n v="23"/>
    <n v="7.9661438559294471"/>
    <n v="40.782747281837793"/>
    <m/>
  </r>
  <r>
    <x v="0"/>
    <n v="54.723558408897368"/>
    <n v="46.763085399449039"/>
    <x v="2985"/>
    <n v="24"/>
    <n v="7.3745075778745131"/>
    <n v="40.808790195196828"/>
    <m/>
  </r>
  <r>
    <x v="1"/>
    <n v="56.557189466267658"/>
    <n v="39.418914418914419"/>
    <x v="2986"/>
    <n v="25"/>
    <n v="6.8023886241897555"/>
    <n v="40.837162918031169"/>
    <m/>
  </r>
  <r>
    <x v="2"/>
    <n v="56.555717966449599"/>
    <n v="33.551704705550861"/>
    <x v="2987"/>
    <n v="0"/>
    <n v="46.861471861471863"/>
    <n v="40.866415288716595"/>
    <m/>
  </r>
  <r>
    <x v="3"/>
    <n v="54.503153566109638"/>
    <n v="27.811734616468346"/>
    <x v="2988"/>
    <n v="1"/>
    <n v="42.506595536898566"/>
    <n v="41.043423592120895"/>
    <m/>
  </r>
  <r>
    <x v="4"/>
    <n v="53.304334554089507"/>
    <n v="23.729703008264678"/>
    <x v="2989"/>
    <n v="2"/>
    <n v="39.686925910270467"/>
    <n v="41.254527741592646"/>
    <m/>
  </r>
  <r>
    <x v="5"/>
    <n v="52.877081394354626"/>
    <n v="19.929614052718986"/>
    <x v="2990"/>
    <n v="3"/>
    <n v="36.473795410903115"/>
    <n v="41.435639477144079"/>
    <m/>
  </r>
  <r>
    <x v="6"/>
    <n v="52.259308361341731"/>
    <n v="17.296843426746225"/>
    <x v="2991"/>
    <n v="4"/>
    <n v="34.639836628246876"/>
    <n v="41.594032434250835"/>
    <m/>
  </r>
  <r>
    <x v="7"/>
    <n v="52.521958426090457"/>
    <n v="14.391351500557604"/>
    <x v="2992"/>
    <n v="5"/>
    <n v="31.538241420985617"/>
    <n v="41.692506592963142"/>
    <m/>
  </r>
  <r>
    <x v="8"/>
    <n v="53.009246584474205"/>
    <n v="12.293641029506212"/>
    <x v="2993"/>
    <n v="6"/>
    <n v="29.481076110086221"/>
    <n v="41.787101290465685"/>
    <m/>
  </r>
  <r>
    <x v="9"/>
    <n v="53.298920485551015"/>
    <n v="10.419812900734756"/>
    <x v="2994"/>
    <n v="7"/>
    <n v="27.34321873901559"/>
    <n v="41.812666122576147"/>
    <m/>
  </r>
  <r>
    <x v="10"/>
    <n v="54.206561467395687"/>
    <n v="8.8537866591249479"/>
    <x v="2995"/>
    <n v="8"/>
    <n v="25.424105416892477"/>
    <n v="41.835072051162207"/>
    <m/>
  </r>
  <r>
    <x v="11"/>
    <n v="54.457543453675861"/>
    <n v="7.4791351464407274"/>
    <x v="2996"/>
    <n v="9"/>
    <n v="23.50146416816921"/>
    <n v="41.864166666571386"/>
    <m/>
  </r>
  <r>
    <x v="0"/>
    <n v="54.009063604780827"/>
    <n v="47.471467926013382"/>
    <x v="2997"/>
    <n v="10"/>
    <n v="21.988474813150365"/>
    <n v="41.896220999751286"/>
    <m/>
  </r>
  <r>
    <x v="1"/>
    <n v="52.960117989293785"/>
    <n v="40.792540792540791"/>
    <x v="2998"/>
    <n v="11"/>
    <n v="20.676170904708652"/>
    <n v="41.873063100911239"/>
    <m/>
  </r>
  <r>
    <x v="2"/>
    <n v="53.480383127632685"/>
    <n v="34.592352706569983"/>
    <x v="2999"/>
    <n v="12"/>
    <n v="19.186526987005294"/>
    <n v="41.821267808018753"/>
    <m/>
  </r>
  <r>
    <x v="3"/>
    <n v="55.433427606650504"/>
    <n v="29.103294904058984"/>
    <x v="3000"/>
    <n v="13"/>
    <n v="17.663848864574749"/>
    <n v="41.801033029627256"/>
    <m/>
  </r>
  <r>
    <x v="4"/>
    <n v="56.007970209672244"/>
    <n v="24.595556161995972"/>
    <x v="3001"/>
    <n v="14"/>
    <n v="16.335285873051177"/>
    <n v="41.770422711993874"/>
    <m/>
  </r>
  <r>
    <x v="5"/>
    <n v="57.069303037180646"/>
    <n v="20.709040960133585"/>
    <x v="3002"/>
    <n v="15"/>
    <n v="15.05071009617401"/>
    <n v="41.76626183695587"/>
    <m/>
  </r>
  <r>
    <x v="6"/>
    <n v="58.248647586115375"/>
    <n v="17.761738536276514"/>
    <x v="3003"/>
    <n v="16"/>
    <n v="14.125680786284175"/>
    <n v="41.779706635175621"/>
    <m/>
  </r>
  <r>
    <x v="7"/>
    <n v="60.65277634271834"/>
    <n v="15.099550417710191"/>
    <x v="3004"/>
    <n v="17"/>
    <n v="13.140589342052634"/>
    <n v="41.780017443409101"/>
    <m/>
  </r>
  <r>
    <x v="8"/>
    <n v="63.286649041939484"/>
    <n v="12.709215926402944"/>
    <x v="3005"/>
    <n v="18"/>
    <n v="12.103096520514178"/>
    <n v="41.763099469298318"/>
    <m/>
  </r>
  <r>
    <x v="9"/>
    <n v="64.876407145098298"/>
    <n v="10.970871506151575"/>
    <x v="3006"/>
    <n v="19"/>
    <n v="11.432620264385905"/>
    <n v="41.75658272558622"/>
    <m/>
  </r>
  <r>
    <x v="10"/>
    <n v="64.508367232518694"/>
    <n v="9.2366947854560308"/>
    <x v="3007"/>
    <n v="20"/>
    <n v="10.532904703261837"/>
    <n v="41.721585618985685"/>
    <m/>
  </r>
  <r>
    <x v="11"/>
    <n v="66.236180277294224"/>
    <n v="7.8266462824791034"/>
    <x v="3008"/>
    <n v="21"/>
    <n v="9.7663926365607505"/>
    <n v="41.686182196818635"/>
    <m/>
  </r>
  <r>
    <x v="0"/>
    <n v="67.370091520876301"/>
    <n v="48.738667717776906"/>
    <x v="3009"/>
    <n v="22"/>
    <n v="8.9650152521527851"/>
    <n v="41.657332994585744"/>
    <m/>
  </r>
  <r>
    <x v="1"/>
    <n v="68.431146075756672"/>
    <n v="41.323792486583194"/>
    <x v="3010"/>
    <n v="23"/>
    <n v="8.3177231862764529"/>
    <n v="41.640974529396367"/>
    <m/>
  </r>
  <r>
    <x v="2"/>
    <n v="68.699107060520049"/>
    <n v="35.220278342075744"/>
    <x v="3011"/>
    <n v="24"/>
    <n v="7.7575393361380263"/>
    <n v="41.623212494872277"/>
    <m/>
  </r>
  <r>
    <x v="3"/>
    <n v="68.489549921830005"/>
    <n v="29.861473048226262"/>
    <x v="3012"/>
    <n v="25"/>
    <n v="7.1972956284429914"/>
    <n v="41.614633937595201"/>
    <m/>
  </r>
  <r>
    <x v="4"/>
    <n v="68.048668248683001"/>
    <n v="25.247194433693956"/>
    <x v="3013"/>
    <n v="0"/>
    <n v="49.251083957430033"/>
    <n v="41.607656892436538"/>
    <m/>
  </r>
  <r>
    <x v="5"/>
    <n v="68.12444409644074"/>
    <n v="21.247604254452849"/>
    <x v="3014"/>
    <n v="1"/>
    <n v="45.356501554767227"/>
    <n v="41.521780599615809"/>
    <m/>
  </r>
  <r>
    <x v="6"/>
    <n v="67.71021048746988"/>
    <n v="18.036609668175725"/>
    <x v="3015"/>
    <n v="2"/>
    <n v="42.131934340214762"/>
    <n v="41.407619015183769"/>
    <m/>
  </r>
  <r>
    <x v="7"/>
    <n v="65.695135642431836"/>
    <n v="15.105671029958959"/>
    <x v="3016"/>
    <n v="3"/>
    <n v="38.612100331844289"/>
    <n v="41.359087100175813"/>
    <m/>
  </r>
  <r>
    <x v="8"/>
    <n v="62.986514751650169"/>
    <n v="12.85940633466117"/>
    <x v="3017"/>
    <n v="4"/>
    <n v="35.969237770863103"/>
    <n v="41.338469428726476"/>
    <m/>
  </r>
  <r>
    <x v="9"/>
    <n v="60.786127913211679"/>
    <n v="10.721085336448903"/>
    <x v="3018"/>
    <n v="5"/>
    <n v="32.815269837269959"/>
    <n v="41.311896486605562"/>
    <m/>
  </r>
  <r>
    <x v="10"/>
    <n v="60.571814288773858"/>
    <n v="8.9049975989218879"/>
    <x v="3019"/>
    <n v="6"/>
    <n v="29.826201343577445"/>
    <n v="41.319071012089559"/>
    <m/>
  </r>
  <r>
    <x v="11"/>
    <n v="58.95461767822254"/>
    <n v="7.5428682398542621"/>
    <x v="3020"/>
    <n v="7"/>
    <n v="27.645698774927293"/>
    <n v="41.356916542966758"/>
    <m/>
  </r>
  <r>
    <x v="0"/>
    <n v="57.564361312752538"/>
    <n v="47.785248170852277"/>
    <x v="3021"/>
    <n v="8"/>
    <n v="25.816882724916454"/>
    <n v="41.397941508687296"/>
    <m/>
  </r>
  <r>
    <x v="1"/>
    <n v="57.505752304315543"/>
    <n v="40.483868514321351"/>
    <x v="3022"/>
    <n v="9"/>
    <n v="23.934197666097802"/>
    <n v="41.448589614515114"/>
    <m/>
  </r>
  <r>
    <x v="2"/>
    <n v="58.737910253158084"/>
    <n v="33.505200477865934"/>
    <x v="3023"/>
    <n v="10"/>
    <n v="21.675843178809689"/>
    <n v="41.470938677416576"/>
    <m/>
  </r>
  <r>
    <x v="3"/>
    <n v="60.704711789615352"/>
    <n v="28.21877478853046"/>
    <x v="3024"/>
    <n v="11"/>
    <n v="19.976934450660149"/>
    <n v="41.546928205193232"/>
    <m/>
  </r>
  <r>
    <x v="4"/>
    <n v="61.631890888811903"/>
    <n v="24.41467955064029"/>
    <x v="3025"/>
    <n v="12"/>
    <n v="18.913357478720009"/>
    <n v="41.617602989211719"/>
    <m/>
  </r>
  <r>
    <x v="5"/>
    <n v="61.075856382760428"/>
    <n v="20.349789992904459"/>
    <x v="3026"/>
    <n v="13"/>
    <n v="17.250609576524198"/>
    <n v="41.66617372555362"/>
    <m/>
  </r>
  <r>
    <x v="6"/>
    <n v="60.752101302953612"/>
    <n v="17.549281485977879"/>
    <x v="3027"/>
    <n v="14"/>
    <n v="16.279114060038054"/>
    <n v="41.731882639211996"/>
    <m/>
  </r>
  <r>
    <x v="7"/>
    <n v="61.259303703996544"/>
    <n v="15.005992314718345"/>
    <x v="3028"/>
    <n v="15"/>
    <n v="15.232214872140652"/>
    <n v="41.765544992520603"/>
    <m/>
  </r>
  <r>
    <x v="8"/>
    <n v="61.837309919566941"/>
    <n v="12.720761865883915"/>
    <x v="3029"/>
    <n v="16"/>
    <n v="14.129876697436254"/>
    <n v="41.787709504987163"/>
    <m/>
  </r>
  <r>
    <x v="9"/>
    <n v="64.131540917917434"/>
    <n v="10.623019335964397"/>
    <x v="3030"/>
    <n v="17"/>
    <n v="12.912196691556973"/>
    <n v="41.809301092170067"/>
    <m/>
  </r>
  <r>
    <x v="10"/>
    <n v="66.171151682895598"/>
    <n v="9.0333545728775189"/>
    <x v="3031"/>
    <n v="18"/>
    <n v="12.015120480400851"/>
    <n v="41.853046423737915"/>
    <m/>
  </r>
  <r>
    <x v="11"/>
    <n v="68.016441954923124"/>
    <n v="7.5302758053970766"/>
    <x v="3032"/>
    <n v="19"/>
    <n v="10.960159325278708"/>
    <n v="41.885670309354964"/>
    <m/>
  </r>
  <r>
    <x v="0"/>
    <n v="68.694050315604159"/>
    <n v="46.865730670357912"/>
    <x v="3033"/>
    <n v="20"/>
    <n v="10.054958504006617"/>
    <n v="41.917574650262189"/>
    <m/>
  </r>
  <r>
    <x v="1"/>
    <n v="68.628326099899553"/>
    <n v="39.940067841985972"/>
    <x v="3034"/>
    <n v="21"/>
    <n v="9.3769284064165479"/>
    <n v="41.943676321462675"/>
    <m/>
  </r>
  <r>
    <x v="2"/>
    <n v="68.667052211854624"/>
    <n v="34.036130128370893"/>
    <x v="3035"/>
    <n v="22"/>
    <n v="8.7441759720963024"/>
    <n v="41.974055536629756"/>
    <m/>
  </r>
  <r>
    <x v="3"/>
    <n v="68.144431212916615"/>
    <n v="28.733912685328086"/>
    <x v="3036"/>
    <n v="23"/>
    <n v="8.0779357202012765"/>
    <n v="41.998945805457986"/>
    <m/>
  </r>
  <r>
    <x v="4"/>
    <n v="70.139471842687527"/>
    <n v="24.84042858162509"/>
    <x v="3037"/>
    <n v="24"/>
    <n v="7.6417288128974246"/>
    <n v="42.020134382783439"/>
    <m/>
  </r>
  <r>
    <x v="5"/>
    <n v="73.432499736016368"/>
    <n v="21.10030911803792"/>
    <x v="3038"/>
    <n v="25"/>
    <n v="7.1031055188010255"/>
    <n v="42.026936460821176"/>
    <m/>
  </r>
  <r>
    <x v="6"/>
    <n v="76.828485375548752"/>
    <n v="17.650890229072868"/>
    <x v="3039"/>
    <n v="0"/>
    <n v="48.091754004350399"/>
    <n v="42.029924652132237"/>
    <m/>
  </r>
  <r>
    <x v="7"/>
    <n v="78.522369682680491"/>
    <n v="14.695862332359729"/>
    <x v="3040"/>
    <n v="1"/>
    <n v="43.815320164934555"/>
    <n v="42.07827330786337"/>
    <m/>
  </r>
  <r>
    <x v="8"/>
    <n v="81.419421283299471"/>
    <n v="12.712967281407272"/>
    <x v="3041"/>
    <n v="2"/>
    <n v="41.476753487607525"/>
    <n v="42.209030235452111"/>
    <m/>
  </r>
  <r>
    <x v="9"/>
    <n v="82.775218033359764"/>
    <n v="10.737339908288519"/>
    <x v="3042"/>
    <n v="3"/>
    <n v="38.333761767278119"/>
    <n v="42.248531778683962"/>
    <m/>
  </r>
  <r>
    <x v="10"/>
    <n v="83.380747657334595"/>
    <n v="9.1152053968492268"/>
    <x v="3043"/>
    <n v="4"/>
    <n v="35.61050305223079"/>
    <n v="42.264861705736422"/>
    <m/>
  </r>
  <r>
    <x v="11"/>
    <n v="84.758555606113887"/>
    <n v="7.6986996162619343"/>
    <x v="3044"/>
    <n v="5"/>
    <n v="32.912125931303997"/>
    <n v="42.232229336922607"/>
    <m/>
  </r>
  <r>
    <x v="0"/>
    <n v="85.725827469796783"/>
    <n v="48.141190429108164"/>
    <x v="3045"/>
    <n v="6"/>
    <n v="30.337116010419589"/>
    <n v="42.191607034573515"/>
    <m/>
  </r>
  <r>
    <x v="1"/>
    <n v="85.543041653819827"/>
    <n v="40.893810559620327"/>
    <x v="3046"/>
    <n v="7"/>
    <n v="28.199535812154551"/>
    <n v="42.201380535777403"/>
    <m/>
  </r>
  <r>
    <x v="2"/>
    <n v="84.063557721672495"/>
    <n v="35.119226615400997"/>
    <x v="3047"/>
    <n v="8"/>
    <n v="26.500632153592083"/>
    <n v="42.198054369181968"/>
    <m/>
  </r>
  <r>
    <x v="3"/>
    <n v="80.816088673982776"/>
    <n v="29.35088016637641"/>
    <x v="3048"/>
    <n v="9"/>
    <n v="24.235910015267461"/>
    <n v="42.178306151213789"/>
    <m/>
  </r>
  <r>
    <x v="4"/>
    <n v="76.379140880597973"/>
    <n v="25.124261268948292"/>
    <x v="3049"/>
    <n v="10"/>
    <n v="22.701701803794553"/>
    <n v="42.203898859739468"/>
    <m/>
  </r>
  <r>
    <x v="5"/>
    <n v="72.413790529504723"/>
    <n v="21.168928009478694"/>
    <x v="3050"/>
    <n v="11"/>
    <n v="20.931044034909466"/>
    <n v="42.226504134078922"/>
    <m/>
  </r>
  <r>
    <x v="6"/>
    <n v="69.621887818105634"/>
    <n v="18.086356270908549"/>
    <x v="3051"/>
    <n v="12"/>
    <n v="19.569062419335793"/>
    <n v="42.256221150523665"/>
    <m/>
  </r>
  <r>
    <x v="7"/>
    <n v="68.56410994001287"/>
    <n v="15.319192890961698"/>
    <x v="3052"/>
    <n v="13"/>
    <n v="18.137679910912375"/>
    <n v="42.240230270537872"/>
    <m/>
  </r>
  <r>
    <x v="8"/>
    <n v="66.427219745614039"/>
    <n v="12.91562647780003"/>
    <x v="3053"/>
    <n v="14"/>
    <n v="16.73355582970413"/>
    <n v="42.210666828348124"/>
    <m/>
  </r>
  <r>
    <x v="9"/>
    <n v="64.272067688060076"/>
    <n v="10.954988690213284"/>
    <x v="3054"/>
    <n v="15"/>
    <n v="15.531435790439302"/>
    <n v="42.187315116947488"/>
    <m/>
  </r>
  <r>
    <x v="10"/>
    <n v="62.757357486694609"/>
    <n v="9.2956492587868542"/>
    <x v="3055"/>
    <n v="16"/>
    <n v="14.421363124405424"/>
    <n v="42.165901656635036"/>
    <m/>
  </r>
  <r>
    <x v="11"/>
    <n v="59.913144160969885"/>
    <n v="7.9536964140199471"/>
    <x v="3056"/>
    <n v="17"/>
    <n v="13.502758667722969"/>
    <n v="42.129926097668296"/>
    <m/>
  </r>
  <r>
    <x v="0"/>
    <n v="57.460516103856264"/>
    <n v="49.772592446114295"/>
    <x v="3057"/>
    <n v="18"/>
    <n v="12.45554293623103"/>
    <n v="42.102033779463966"/>
    <m/>
  </r>
  <r>
    <x v="1"/>
    <n v="56.191135634976085"/>
    <n v="41.59656835156143"/>
    <x v="3058"/>
    <n v="19"/>
    <n v="11.390867927526282"/>
    <n v="42.087148329013161"/>
    <m/>
  </r>
  <r>
    <x v="2"/>
    <n v="56.654489631260162"/>
    <n v="34.730668717715645"/>
    <x v="3059"/>
    <n v="20"/>
    <n v="10.407331065213038"/>
    <n v="42.079002439921545"/>
    <m/>
  </r>
  <r>
    <x v="3"/>
    <n v="59.390231374889908"/>
    <n v="29.846854860271165"/>
    <x v="3060"/>
    <n v="21"/>
    <n v="9.787047811172167"/>
    <n v="42.074171094174815"/>
    <m/>
  </r>
  <r>
    <x v="4"/>
    <n v="62.76049428575282"/>
    <n v="25.30551080982077"/>
    <x v="3061"/>
    <n v="22"/>
    <n v="9.0801946012773964"/>
    <n v="42.059695105526266"/>
    <m/>
  </r>
  <r>
    <x v="5"/>
    <n v="66.020062791080861"/>
    <n v="21.301299797362823"/>
    <x v="3062"/>
    <n v="23"/>
    <n v="8.3639815140949025"/>
    <n v="42.049629596480791"/>
    <m/>
  </r>
  <r>
    <x v="6"/>
    <n v="67.567729238390044"/>
    <n v="17.998877125133582"/>
    <x v="3063"/>
    <n v="24"/>
    <n v="7.7335568664068477"/>
    <n v="42.037349403959624"/>
    <m/>
  </r>
  <r>
    <x v="7"/>
    <n v="67.504751759792399"/>
    <n v="15.193120746590981"/>
    <x v="3064"/>
    <n v="25"/>
    <n v="7.1434461015003015"/>
    <n v="42.02838898199262"/>
    <m/>
  </r>
  <r>
    <x v="8"/>
    <n v="68.997394179733263"/>
    <n v="12.809138868014969"/>
    <x v="3065"/>
    <n v="0"/>
    <n v="48.744460856720821"/>
    <n v="42.020415119003864"/>
    <m/>
  </r>
  <r>
    <x v="9"/>
    <n v="71.438666068794149"/>
    <n v="10.945792342086641"/>
    <x v="3066"/>
    <n v="1"/>
    <n v="45.580538687382607"/>
    <n v="41.964397555452209"/>
    <m/>
  </r>
  <r>
    <x v="10"/>
    <n v="72.859169352640563"/>
    <n v="9.2192113751435549"/>
    <x v="3067"/>
    <n v="2"/>
    <n v="42.010024321237552"/>
    <n v="41.817511138375409"/>
    <m/>
  </r>
  <r>
    <x v="11"/>
    <n v="75.441607325371777"/>
    <n v="7.7318923992748001"/>
    <x v="3068"/>
    <n v="3"/>
    <n v="38.554215782486231"/>
    <n v="41.705237132471574"/>
    <m/>
  </r>
  <r>
    <x v="0"/>
    <n v="77.330654098756071"/>
    <n v="47.848350566223537"/>
    <x v="3069"/>
    <n v="4"/>
    <n v="35.169966073244389"/>
    <n v="41.615216664310566"/>
    <m/>
  </r>
  <r>
    <x v="1"/>
    <n v="78.224344871298825"/>
    <n v="40.237094269590571"/>
    <x v="3070"/>
    <n v="5"/>
    <n v="32.363724849591279"/>
    <n v="41.568332204110533"/>
    <m/>
  </r>
  <r>
    <x v="2"/>
    <n v="76.890327474157829"/>
    <n v="34.617861023951242"/>
    <x v="3071"/>
    <n v="6"/>
    <n v="30.46905827667203"/>
    <n v="41.547729664494206"/>
    <m/>
  </r>
  <r>
    <x v="3"/>
    <n v="73.997032639954725"/>
    <n v="29.232378336064105"/>
    <x v="3072"/>
    <n v="7"/>
    <n v="28.154632563116266"/>
    <n v="41.45981205819799"/>
    <m/>
  </r>
  <r>
    <x v="4"/>
    <n v="69.548627594160592"/>
    <n v="24.891576661325796"/>
    <x v="3073"/>
    <n v="8"/>
    <n v="26.234031211021605"/>
    <n v="41.355941210586415"/>
    <m/>
  </r>
  <r>
    <x v="5"/>
    <n v="63.83781658198253"/>
    <n v="21.314113893892216"/>
    <x v="3074"/>
    <n v="9"/>
    <n v="24.581411580364176"/>
    <n v="41.23851473121055"/>
    <m/>
  </r>
  <r>
    <x v="6"/>
    <n v="58.013031449960955"/>
    <n v="18.230187995818028"/>
    <x v="3075"/>
    <n v="10"/>
    <n v="23.006873007377141"/>
    <n v="41.05764558965285"/>
    <m/>
  </r>
  <r>
    <x v="7"/>
    <n v="52.500103412520644"/>
    <n v="15.44695106502235"/>
    <x v="3076"/>
    <n v="11"/>
    <n v="21.332223756913592"/>
    <n v="40.871593268835348"/>
    <m/>
  </r>
  <r>
    <x v="8"/>
    <n v="46.398752038091295"/>
    <n v="12.80655116319315"/>
    <x v="3077"/>
    <n v="12"/>
    <n v="19.353185539527448"/>
    <n v="40.724506455496538"/>
    <m/>
  </r>
  <r>
    <x v="9"/>
    <n v="40.259495448384079"/>
    <n v="10.726832703317152"/>
    <x v="3078"/>
    <n v="13"/>
    <n v="17.738573441350848"/>
    <n v="40.642343138892116"/>
    <m/>
  </r>
  <r>
    <x v="10"/>
    <n v="34.6531492366463"/>
    <n v="9.0730707336857748"/>
    <x v="3079"/>
    <n v="14"/>
    <n v="16.418307725795643"/>
    <n v="40.581810078554518"/>
    <m/>
  </r>
  <r>
    <x v="11"/>
    <n v="28.700421552200893"/>
    <n v="7.6975237868815629"/>
    <x v="3080"/>
    <n v="15"/>
    <n v="15.242354076221213"/>
    <n v="40.512399130311366"/>
    <m/>
  </r>
  <r>
    <x v="0"/>
    <n v="25.889218642210622"/>
    <n v="47.742885181550541"/>
    <x v="3081"/>
    <n v="16"/>
    <n v="13.935693078354381"/>
    <n v="40.440120544593007"/>
    <m/>
  </r>
  <r>
    <x v="1"/>
    <n v="23.437738511187536"/>
    <n v="41.095342341662267"/>
    <x v="3082"/>
    <n v="17"/>
    <n v="13.126212371964494"/>
    <n v="40.394819548895505"/>
    <m/>
  </r>
  <r>
    <x v="2"/>
    <n v="21.905694869738038"/>
    <n v="35.06105881738101"/>
    <x v="3083"/>
    <n v="18"/>
    <n v="12.254589355145226"/>
    <n v="40.323237405833666"/>
    <m/>
  </r>
  <r>
    <x v="3"/>
    <n v="22.521694421260449"/>
    <n v="29.49463605246337"/>
    <x v="3084"/>
    <n v="19"/>
    <n v="11.280898424789479"/>
    <n v="40.239516499179537"/>
    <m/>
  </r>
  <r>
    <x v="4"/>
    <n v="23.641365667019581"/>
    <n v="24.710498429080687"/>
    <x v="3085"/>
    <n v="20"/>
    <n v="10.342107897632259"/>
    <n v="40.16906661595285"/>
    <m/>
  </r>
  <r>
    <x v="5"/>
    <n v="24.797637937911016"/>
    <n v="20.942936841985826"/>
    <x v="3086"/>
    <n v="21"/>
    <n v="9.591621964416456"/>
    <n v="40.124548596542169"/>
    <m/>
  </r>
  <r>
    <x v="6"/>
    <n v="26.208052661435449"/>
    <n v="17.847010202821096"/>
    <x v="3087"/>
    <n v="22"/>
    <n v="8.9443102291635679"/>
    <n v="40.079723520781272"/>
    <m/>
  </r>
  <r>
    <x v="7"/>
    <n v="29.723346214330331"/>
    <n v="14.948931700585456"/>
    <x v="3088"/>
    <n v="23"/>
    <n v="8.1981989150591055"/>
    <n v="40.032605037252125"/>
    <m/>
  </r>
  <r>
    <x v="8"/>
    <n v="33.547291420135885"/>
    <n v="12.685199488543535"/>
    <x v="3089"/>
    <n v="24"/>
    <n v="7.6125911698523332"/>
    <n v="39.997267149860726"/>
    <m/>
  </r>
  <r>
    <x v="9"/>
    <n v="38.196394071430262"/>
    <n v="10.71399165521817"/>
    <x v="3090"/>
    <n v="25"/>
    <n v="7.0357989511521755"/>
    <n v="39.956765560626224"/>
    <m/>
  </r>
  <r>
    <x v="10"/>
    <n v="42.846915666436381"/>
    <n v="9.0287578119095304"/>
    <x v="3091"/>
    <n v="0"/>
    <n v="47.988223748773308"/>
    <n v="39.909417017701045"/>
    <m/>
  </r>
  <r>
    <x v="11"/>
    <n v="45.995294719443301"/>
    <n v="7.4959852099569169"/>
    <x v="3092"/>
    <n v="1"/>
    <n v="43.597572056845856"/>
    <n v="39.619273162221127"/>
    <m/>
  </r>
  <r>
    <x v="0"/>
    <n v="47.378193240858074"/>
    <n v="47.232580961727187"/>
    <x v="3093"/>
    <n v="2"/>
    <n v="40.494325241535655"/>
    <n v="39.428662633627681"/>
    <m/>
  </r>
  <r>
    <x v="1"/>
    <n v="48.541713768849945"/>
    <n v="39.799954706726055"/>
    <x v="3094"/>
    <n v="3"/>
    <n v="37.338939462312794"/>
    <n v="39.226033868400641"/>
    <m/>
  </r>
  <r>
    <x v="2"/>
    <n v="50.012577059671365"/>
    <n v="33.641753430384824"/>
    <x v="3095"/>
    <n v="4"/>
    <n v="34.537025860543864"/>
    <n v="39.05398615761073"/>
    <m/>
  </r>
  <r>
    <x v="3"/>
    <n v="49.38111494515406"/>
    <n v="28.561223865356588"/>
    <x v="3096"/>
    <n v="5"/>
    <n v="32.085590564770861"/>
    <n v="38.850973612609899"/>
    <m/>
  </r>
  <r>
    <x v="4"/>
    <n v="50.170042670925206"/>
    <n v="23.820075338293375"/>
    <x v="3097"/>
    <n v="6"/>
    <n v="29.282170591673228"/>
    <n v="38.626946833293886"/>
    <m/>
  </r>
  <r>
    <x v="5"/>
    <n v="50.974237370685017"/>
    <n v="19.887276610926378"/>
    <x v="3098"/>
    <n v="7"/>
    <n v="26.752376120360065"/>
    <n v="38.444663481824151"/>
    <m/>
  </r>
  <r>
    <x v="6"/>
    <n v="52.692392506510366"/>
    <n v="16.744853770517715"/>
    <x v="3099"/>
    <n v="8"/>
    <n v="24.648773739447371"/>
    <n v="38.276498897846992"/>
    <m/>
  </r>
  <r>
    <x v="7"/>
    <n v="53.145132021802283"/>
    <n v="13.744547068160225"/>
    <x v="3100"/>
    <n v="9"/>
    <n v="22.139678169335127"/>
    <n v="38.1099406528838"/>
    <m/>
  </r>
  <r>
    <x v="8"/>
    <n v="53.140710127618711"/>
    <n v="11.627428356214711"/>
    <x v="3101"/>
    <n v="10"/>
    <n v="20.495166676340833"/>
    <n v="38.008136885941049"/>
    <m/>
  </r>
  <r>
    <x v="9"/>
    <n v="51.062863130115197"/>
    <n v="10.030183444395339"/>
    <x v="3102"/>
    <n v="11"/>
    <n v="19.346551776839807"/>
    <n v="37.902845633614788"/>
    <m/>
  </r>
  <r>
    <x v="10"/>
    <n v="48.799847632933172"/>
    <n v="8.6436664596038177"/>
    <x v="3103"/>
    <n v="12"/>
    <n v="18.243980765367596"/>
    <n v="37.729699618187354"/>
    <m/>
  </r>
  <r>
    <x v="11"/>
    <n v="49.402645819292786"/>
    <n v="7.3263419890077612"/>
    <x v="3104"/>
    <n v="13"/>
    <n v="16.921377126793377"/>
    <n v="37.574699936985162"/>
    <m/>
  </r>
  <r>
    <x v="0"/>
    <n v="49.691566126103119"/>
    <n v="45.471457945755404"/>
    <x v="3105"/>
    <n v="14"/>
    <n v="15.48125992451309"/>
    <n v="37.466195441591083"/>
    <m/>
  </r>
  <r>
    <x v="1"/>
    <n v="51.55281944580998"/>
    <n v="38.293577567052544"/>
    <x v="3106"/>
    <n v="15"/>
    <n v="14.266593169023251"/>
    <n v="37.391840740646792"/>
    <m/>
  </r>
  <r>
    <x v="2"/>
    <n v="53.313089147023611"/>
    <n v="32.682675578231013"/>
    <x v="3107"/>
    <n v="16"/>
    <n v="13.324129636438132"/>
    <n v="37.328933861965723"/>
    <m/>
  </r>
  <r>
    <x v="3"/>
    <n v="55.77563655941367"/>
    <n v="27.257133569311399"/>
    <x v="3108"/>
    <n v="17"/>
    <n v="12.15985344062976"/>
    <n v="37.30181759380902"/>
    <m/>
  </r>
  <r>
    <x v="4"/>
    <n v="57.532124795163561"/>
    <n v="22.787666367312482"/>
    <x v="3109"/>
    <n v="18"/>
    <n v="11.124357115314373"/>
    <n v="37.283992613211588"/>
    <m/>
  </r>
  <r>
    <x v="5"/>
    <n v="58.743659265765253"/>
    <n v="19.337083949069996"/>
    <x v="3110"/>
    <n v="19"/>
    <n v="10.329825001229064"/>
    <n v="37.290653345326831"/>
    <m/>
  </r>
  <r>
    <x v="6"/>
    <n v="59.589675519792131"/>
    <n v="16.66401934464534"/>
    <x v="3111"/>
    <n v="20"/>
    <n v="9.7411146355880867"/>
    <n v="37.312861548666326"/>
    <m/>
  </r>
  <r>
    <x v="7"/>
    <n v="60.429396880312503"/>
    <n v="14.048629967898282"/>
    <x v="3112"/>
    <n v="21"/>
    <n v="8.986483441644296"/>
    <n v="37.315244331209122"/>
    <m/>
  </r>
  <r>
    <x v="8"/>
    <n v="60.78598748946041"/>
    <n v="11.869291216467907"/>
    <x v="3113"/>
    <n v="22"/>
    <n v="8.3082107015201903"/>
    <n v="37.319443229786224"/>
    <m/>
  </r>
  <r>
    <x v="9"/>
    <n v="60.635337054598779"/>
    <n v="10.080258160961671"/>
    <x v="3114"/>
    <n v="23"/>
    <n v="7.7211374352752031"/>
    <n v="37.322805885586853"/>
    <m/>
  </r>
  <r>
    <x v="10"/>
    <n v="61.582476213036301"/>
    <n v="8.4299696758625462"/>
    <x v="3115"/>
    <n v="24"/>
    <n v="7.0658197151866524"/>
    <n v="37.336838267032384"/>
    <m/>
  </r>
  <r>
    <x v="11"/>
    <n v="62.729943528672983"/>
    <n v="6.9740540550682404"/>
    <x v="3116"/>
    <n v="25"/>
    <n v="6.3965936216623538"/>
    <n v="37.361807405247234"/>
    <m/>
  </r>
  <r>
    <x v="0"/>
    <n v="64.306749977617514"/>
    <n v="44.071281699794376"/>
    <x v="3117"/>
    <n v="0"/>
    <n v="44.071281699794376"/>
    <n v="37.406680272721452"/>
    <m/>
  </r>
  <r>
    <x v="1"/>
    <n v="64.465189199352537"/>
    <n v="37.489926112270176"/>
    <x v="3118"/>
    <n v="1"/>
    <n v="41.024329920834369"/>
    <n v="37.702340495258902"/>
    <m/>
  </r>
  <r>
    <x v="2"/>
    <n v="64.060541835702239"/>
    <n v="31.532963267027693"/>
    <x v="3119"/>
    <n v="2"/>
    <n v="37.758836910970537"/>
    <n v="37.889205167781135"/>
    <m/>
  </r>
  <r>
    <x v="3"/>
    <n v="63.12343929309602"/>
    <n v="26.723261529868953"/>
    <x v="3120"/>
    <n v="3"/>
    <n v="35.016295366649011"/>
    <n v="38.079017179854965"/>
    <m/>
  </r>
  <r>
    <x v="4"/>
    <n v="62.961691202203241"/>
    <n v="22.175310575063115"/>
    <x v="3121"/>
    <n v="4"/>
    <n v="31.796356503032715"/>
    <n v="38.226123235830499"/>
    <m/>
  </r>
  <r>
    <x v="5"/>
    <n v="63.068414521975313"/>
    <n v="18.521639161408793"/>
    <x v="3122"/>
    <n v="5"/>
    <n v="29.061229044004673"/>
    <n v="38.454827510948185"/>
    <m/>
  </r>
  <r>
    <x v="6"/>
    <n v="60.933529315390444"/>
    <n v="15.621368888937946"/>
    <x v="3123"/>
    <n v="6"/>
    <n v="26.821345346831805"/>
    <n v="38.662335260987959"/>
    <m/>
  </r>
  <r>
    <x v="7"/>
    <n v="58.77442500497019"/>
    <n v="13.030505024054319"/>
    <x v="3124"/>
    <n v="7"/>
    <n v="24.482154236668404"/>
    <n v="38.901830190082343"/>
    <m/>
  </r>
  <r>
    <x v="8"/>
    <n v="57.907265798813235"/>
    <n v="10.895253222948813"/>
    <x v="3125"/>
    <n v="8"/>
    <n v="22.400237432444328"/>
    <n v="39.145903362490088"/>
    <m/>
  </r>
  <r>
    <x v="9"/>
    <n v="57.545623206983343"/>
    <n v="9.2298910825049489"/>
    <x v="3126"/>
    <n v="9"/>
    <n v="20.765327315607877"/>
    <n v="39.411260392300775"/>
    <m/>
  </r>
  <r>
    <x v="10"/>
    <n v="57.392659331285927"/>
    <n v="7.7475898698975065"/>
    <x v="3127"/>
    <n v="10"/>
    <n v="19.073734769936305"/>
    <n v="39.651188234353761"/>
    <m/>
  </r>
  <r>
    <x v="11"/>
    <n v="57.573377869502529"/>
    <n v="6.3137126160375656"/>
    <x v="3128"/>
    <n v="11"/>
    <n v="17.009080568569491"/>
    <n v="39.888382329463433"/>
    <m/>
  </r>
  <r>
    <x v="0"/>
    <n v="57.732168731004613"/>
    <n v="40.672187043351194"/>
    <x v="3129"/>
    <n v="12"/>
    <n v="16.151485069137994"/>
    <n v="40.143606435189035"/>
    <m/>
  </r>
  <r>
    <x v="1"/>
    <n v="57.591328895563301"/>
    <n v="35.568960995166549"/>
    <x v="3130"/>
    <n v="13"/>
    <n v="15.456566438973262"/>
    <n v="40.349835986609797"/>
    <m/>
  </r>
  <r>
    <x v="2"/>
    <n v="57.582705022449467"/>
    <n v="30.445559536196129"/>
    <x v="3131"/>
    <n v="14"/>
    <n v="14.477471461765223"/>
    <n v="40.526975818590543"/>
    <m/>
  </r>
  <r>
    <x v="3"/>
    <n v="57.321343974504863"/>
    <n v="25.785234747555727"/>
    <x v="3132"/>
    <n v="15"/>
    <n v="13.417350306828782"/>
    <n v="40.672817674690897"/>
    <m/>
  </r>
  <r>
    <x v="4"/>
    <n v="56.360657638612274"/>
    <n v="22.75712559097709"/>
    <x v="3133"/>
    <n v="16"/>
    <n v="12.958060016322655"/>
    <n v="40.821268222700695"/>
    <m/>
  </r>
  <r>
    <x v="5"/>
    <n v="55.706485880901283"/>
    <n v="19.129261542747191"/>
    <x v="3134"/>
    <n v="17"/>
    <n v="11.919216202564362"/>
    <n v="40.926069523646035"/>
    <m/>
  </r>
  <r>
    <x v="6"/>
    <n v="57.177137468019623"/>
    <n v="16.44730988535467"/>
    <x v="3135"/>
    <n v="18"/>
    <n v="11.214276998870167"/>
    <n v="41.022332160468302"/>
    <m/>
  </r>
  <r>
    <x v="7"/>
    <n v="59.462104550439143"/>
    <n v="14.24672583196466"/>
    <x v="3136"/>
    <n v="19"/>
    <n v="10.629635746312323"/>
    <n v="41.098462048249843"/>
    <m/>
  </r>
  <r>
    <x v="8"/>
    <n v="60.046278254269652"/>
    <n v="11.970442685739814"/>
    <x v="3137"/>
    <n v="20"/>
    <n v="9.7732821999159256"/>
    <n v="41.14203819223912"/>
    <m/>
  </r>
  <r>
    <x v="9"/>
    <n v="59.886222075217255"/>
    <n v="10.121933679759101"/>
    <x v="3138"/>
    <n v="21"/>
    <n v="9.0431685724350448"/>
    <n v="41.189971054794988"/>
    <m/>
  </r>
  <r>
    <x v="10"/>
    <n v="58.300349070548869"/>
    <n v="8.5445651572158692"/>
    <x v="3139"/>
    <n v="22"/>
    <n v="8.3536065548287315"/>
    <n v="41.231515250308817"/>
    <m/>
  </r>
  <r>
    <x v="11"/>
    <n v="54.889838029261178"/>
    <n v="7.3943000085059944"/>
    <x v="3140"/>
    <n v="23"/>
    <n v="7.9105745847897806"/>
    <n v="41.267196567656264"/>
    <m/>
  </r>
  <r>
    <x v="0"/>
    <n v="51.914441064019456"/>
    <n v="46.94314641744549"/>
    <x v="3141"/>
    <n v="24"/>
    <n v="7.4029030810871879"/>
    <n v="41.277758984329395"/>
    <m/>
  </r>
  <r>
    <x v="1"/>
    <n v="50.575045360798129"/>
    <n v="40.577821710999281"/>
    <x v="3142"/>
    <n v="25"/>
    <n v="7.0023773325643814"/>
    <n v="41.29095063305985"/>
    <m/>
  </r>
  <r>
    <x v="2"/>
    <n v="49.891331792115551"/>
    <n v="34.411751829526814"/>
    <x v="3143"/>
    <n v="0"/>
    <n v="48.062694704049846"/>
    <n v="41.301901554739025"/>
    <m/>
  </r>
  <r>
    <x v="3"/>
    <n v="50.029466501726468"/>
    <n v="28.492465121654146"/>
    <x v="3144"/>
    <n v="1"/>
    <n v="43.547002999884626"/>
    <n v="41.37257191357137"/>
    <m/>
  </r>
  <r>
    <x v="4"/>
    <n v="50.565530320503505"/>
    <n v="24.109008949091965"/>
    <x v="3145"/>
    <n v="2"/>
    <n v="40.321299073967253"/>
    <n v="41.49075647057559"/>
    <m/>
  </r>
  <r>
    <x v="5"/>
    <n v="52.158600557971816"/>
    <n v="20.218353953326684"/>
    <x v="3146"/>
    <n v="3"/>
    <n v="37.002227122318665"/>
    <n v="41.604514361812122"/>
    <m/>
  </r>
  <r>
    <x v="6"/>
    <n v="52.629869130866268"/>
    <n v="17.418694665303374"/>
    <x v="3147"/>
    <n v="4"/>
    <n v="34.883864217121406"/>
    <n v="41.700686492084564"/>
    <m/>
  </r>
  <r>
    <x v="7"/>
    <n v="53.246649600826515"/>
    <n v="14.539353516368969"/>
    <x v="3148"/>
    <n v="5"/>
    <n v="31.862583669541667"/>
    <n v="41.777013579602368"/>
    <m/>
  </r>
  <r>
    <x v="8"/>
    <n v="53.14946105981759"/>
    <n v="12.532770632685626"/>
    <x v="3149"/>
    <n v="6"/>
    <n v="30.054526889606031"/>
    <n v="41.862901184512452"/>
    <m/>
  </r>
  <r>
    <x v="9"/>
    <n v="53.830280842092058"/>
    <n v="10.585170165530794"/>
    <x v="3150"/>
    <n v="7"/>
    <n v="27.777142064172857"/>
    <n v="41.836089709963801"/>
    <m/>
  </r>
  <r>
    <x v="10"/>
    <n v="54.062345728690694"/>
    <n v="9.0482640678770387"/>
    <x v="3151"/>
    <n v="8"/>
    <n v="25.982557334888646"/>
    <n v="41.8125265810447"/>
    <m/>
  </r>
  <r>
    <x v="11"/>
    <n v="54.09599285109568"/>
    <n v="7.6391751712274258"/>
    <x v="3152"/>
    <n v="9"/>
    <n v="24.004353183323243"/>
    <n v="41.806292949055532"/>
    <m/>
  </r>
  <r>
    <x v="0"/>
    <n v="54.970088103527765"/>
    <n v="48.09190031152648"/>
    <x v="3153"/>
    <n v="10"/>
    <n v="22.275855053916878"/>
    <n v="41.790781017600978"/>
    <m/>
  </r>
  <r>
    <x v="1"/>
    <n v="55.908639941932741"/>
    <n v="40.35540977713876"/>
    <x v="3154"/>
    <n v="11"/>
    <n v="20.454605995864974"/>
    <n v="41.806145979851408"/>
    <m/>
  </r>
  <r>
    <x v="2"/>
    <n v="57.444973892345295"/>
    <n v="34.139915021475048"/>
    <x v="3155"/>
    <n v="12"/>
    <n v="18.935584013318408"/>
    <n v="41.867383148240719"/>
    <m/>
  </r>
  <r>
    <x v="3"/>
    <n v="59.258664800514218"/>
    <n v="29.406630324273969"/>
    <x v="3156"/>
    <n v="13"/>
    <n v="17.847954170713216"/>
    <n v="41.923797860982475"/>
    <m/>
  </r>
  <r>
    <x v="4"/>
    <n v="62.268282723265223"/>
    <n v="24.762761830965498"/>
    <x v="3157"/>
    <n v="14"/>
    <n v="16.446336519120013"/>
    <n v="41.939697856183884"/>
    <m/>
  </r>
  <r>
    <x v="5"/>
    <n v="65.398280251882952"/>
    <n v="21.219137137733206"/>
    <x v="3158"/>
    <n v="15"/>
    <n v="15.421432704961047"/>
    <n v="41.96324350316884"/>
    <m/>
  </r>
  <r>
    <x v="6"/>
    <n v="67.621077279963785"/>
    <n v="18.072565665047069"/>
    <x v="3159"/>
    <n v="16"/>
    <n v="14.372877579084758"/>
    <n v="41.954439628002"/>
    <m/>
  </r>
  <r>
    <x v="7"/>
    <n v="69.055640225917372"/>
    <n v="15.18937659934242"/>
    <x v="3160"/>
    <n v="17"/>
    <n v="13.218761799664968"/>
    <n v="41.945833417165062"/>
    <m/>
  </r>
  <r>
    <x v="8"/>
    <n v="71.895791003780573"/>
    <n v="12.855107660593033"/>
    <x v="3161"/>
    <n v="18"/>
    <n v="12.242030483920969"/>
    <n v="41.944491235350803"/>
    <m/>
  </r>
  <r>
    <x v="9"/>
    <n v="72.71963234108533"/>
    <n v="10.764836653002995"/>
    <x v="3162"/>
    <n v="19"/>
    <n v="11.217913690167489"/>
    <n v="41.947735917352155"/>
    <m/>
  </r>
  <r>
    <x v="10"/>
    <n v="74.073316371571124"/>
    <n v="9.1380140555948497"/>
    <x v="3163"/>
    <n v="20"/>
    <n v="10.420375844420169"/>
    <n v="41.967740915711168"/>
    <m/>
  </r>
  <r>
    <x v="11"/>
    <n v="75.760826096490163"/>
    <n v="7.6965193549026969"/>
    <x v="3164"/>
    <n v="21"/>
    <n v="9.6040152118717756"/>
    <n v="41.977169949768459"/>
    <m/>
  </r>
  <r>
    <x v="0"/>
    <n v="76.874900510618616"/>
    <n v="48.03348909657322"/>
    <x v="3165"/>
    <n v="22"/>
    <n v="8.8353043390192845"/>
    <n v="41.975655974807765"/>
    <m/>
  </r>
  <r>
    <x v="1"/>
    <n v="77.257339859871379"/>
    <n v="40.009435657800154"/>
    <x v="3166"/>
    <n v="23"/>
    <n v="8.0531672098771683"/>
    <n v="41.978102873568268"/>
    <m/>
  </r>
  <r>
    <x v="2"/>
    <n v="77.629629094268779"/>
    <n v="34.418722004092245"/>
    <x v="3167"/>
    <n v="24"/>
    <n v="7.5809903389482649"/>
    <n v="41.98982556805516"/>
    <m/>
  </r>
  <r>
    <x v="3"/>
    <n v="78.032178552621161"/>
    <n v="29.66613528501766"/>
    <x v="3168"/>
    <n v="25"/>
    <n v="7.150214775233219"/>
    <n v="41.996107136662204"/>
    <m/>
  </r>
  <r>
    <x v="4"/>
    <n v="76.748652166561257"/>
    <n v="25.127066872009532"/>
    <x v="3169"/>
    <n v="0"/>
    <n v="49.01674454828661"/>
    <n v="41.99946427030337"/>
    <m/>
  </r>
  <r>
    <x v="5"/>
    <n v="73.388439565870911"/>
    <n v="21.147351002142862"/>
    <x v="3170"/>
    <n v="1"/>
    <n v="45.142494519441563"/>
    <n v="42.075526417475388"/>
    <m/>
  </r>
  <r>
    <x v="6"/>
    <n v="73.833665059628359"/>
    <n v="17.918923845435163"/>
    <x v="3171"/>
    <n v="2"/>
    <n v="41.857030605660469"/>
    <n v="42.157339665340267"/>
    <m/>
  </r>
  <r>
    <x v="7"/>
    <n v="74.302034678097911"/>
    <n v="14.983787903332212"/>
    <x v="3172"/>
    <n v="3"/>
    <n v="38.300550880996511"/>
    <n v="42.260133794008361"/>
    <m/>
  </r>
  <r>
    <x v="8"/>
    <n v="73.787925026967571"/>
    <n v="12.839758278311727"/>
    <x v="3173"/>
    <n v="4"/>
    <n v="35.914279898611767"/>
    <n v="42.426676246292452"/>
    <m/>
  </r>
  <r>
    <x v="9"/>
    <n v="76.182670995119295"/>
    <n v="10.788647874234252"/>
    <x v="3174"/>
    <n v="5"/>
    <n v="33.022066335827752"/>
    <n v="42.519540715429656"/>
    <m/>
  </r>
  <r>
    <x v="10"/>
    <n v="77.738525003311068"/>
    <n v="8.8651008276366134"/>
    <x v="3175"/>
    <n v="6"/>
    <n v="29.692571983199258"/>
    <n v="42.647605474168948"/>
    <m/>
  </r>
  <r>
    <x v="11"/>
    <n v="79.188877500208051"/>
    <n v="7.4919401050341605"/>
    <x v="3176"/>
    <n v="7"/>
    <n v="27.459039823765153"/>
    <n v="42.787316418283638"/>
    <m/>
  </r>
  <r>
    <x v="0"/>
    <n v="78.376905275719835"/>
    <n v="47.936137071651096"/>
    <x v="3177"/>
    <n v="8"/>
    <n v="25.898403303034758"/>
    <n v="42.904551664950915"/>
    <m/>
  </r>
  <r>
    <x v="1"/>
    <n v="79.011644684442658"/>
    <n v="40.248322549724421"/>
    <x v="3178"/>
    <n v="9"/>
    <n v="23.794942108686826"/>
    <n v="42.960498241340169"/>
    <m/>
  </r>
  <r>
    <x v="2"/>
    <n v="82.287028477650836"/>
    <n v="34.753290383232873"/>
    <x v="3179"/>
    <n v="10"/>
    <n v="22.483282044297482"/>
    <n v="43.018856658727977"/>
    <m/>
  </r>
  <r>
    <x v="3"/>
    <n v="89.224853402908522"/>
    <n v="30.061290566150106"/>
    <x v="3180"/>
    <n v="11"/>
    <n v="21.281307769120996"/>
    <n v="43.073264353282681"/>
    <m/>
  </r>
  <r>
    <x v="4"/>
    <n v="94.515850108717487"/>
    <n v="25.426495672867642"/>
    <x v="3181"/>
    <n v="12"/>
    <n v="19.69718263533224"/>
    <n v="43.108320647035839"/>
    <m/>
  </r>
  <r>
    <x v="5"/>
    <n v="96.636918282736474"/>
    <n v="21.307664442241105"/>
    <x v="3182"/>
    <n v="13"/>
    <n v="18.062604105931928"/>
    <n v="43.162076289197991"/>
    <m/>
  </r>
  <r>
    <x v="6"/>
    <n v="95.475494919407581"/>
    <n v="18.07221891330823"/>
    <x v="3183"/>
    <n v="14"/>
    <n v="16.764202753417077"/>
    <n v="43.218543618491935"/>
    <m/>
  </r>
  <r>
    <x v="7"/>
    <n v="95.54786769643259"/>
    <n v="15.075312793205068"/>
    <x v="3184"/>
    <n v="15"/>
    <n v="15.302580390208639"/>
    <n v="43.289558200121263"/>
    <m/>
  </r>
  <r>
    <x v="8"/>
    <n v="95.301700122492491"/>
    <n v="12.83493195680313"/>
    <x v="3185"/>
    <n v="16"/>
    <n v="14.256693732786163"/>
    <n v="43.378356750166354"/>
    <m/>
  </r>
  <r>
    <x v="9"/>
    <n v="94.672299562876105"/>
    <n v="10.86032704037188"/>
    <x v="3186"/>
    <n v="17"/>
    <n v="13.200642345172373"/>
    <n v="43.428420561635328"/>
    <m/>
  </r>
  <r>
    <x v="10"/>
    <n v="92.831576355822506"/>
    <n v="9.2368854839777246"/>
    <x v="3187"/>
    <n v="18"/>
    <n v="12.285833690939175"/>
    <n v="43.473037095868094"/>
    <m/>
  </r>
  <r>
    <x v="11"/>
    <n v="90.91010456061565"/>
    <n v="7.8929205383750656"/>
    <x v="3188"/>
    <n v="19"/>
    <n v="11.487981168014297"/>
    <n v="43.507891860596835"/>
    <m/>
  </r>
  <r>
    <x v="0"/>
    <n v="91.388188015003024"/>
    <n v="49.162227602905567"/>
    <x v="3189"/>
    <n v="20"/>
    <n v="10.547667804193631"/>
    <n v="43.504356371792191"/>
    <m/>
  </r>
  <r>
    <x v="1"/>
    <n v="87.257908818830458"/>
    <n v="40.820264481281434"/>
    <x v="3190"/>
    <n v="21"/>
    <n v="9.5835765499023164"/>
    <n v="43.507394677563134"/>
    <m/>
  </r>
  <r>
    <x v="2"/>
    <n v="78.904368942469304"/>
    <n v="34.519420605470152"/>
    <x v="3191"/>
    <n v="22"/>
    <n v="8.8683374722861181"/>
    <n v="43.52417340492854"/>
    <m/>
  </r>
  <r>
    <x v="3"/>
    <n v="68.849962147150066"/>
    <n v="29.208740512320897"/>
    <x v="3192"/>
    <n v="23"/>
    <n v="8.2114235854501079"/>
    <n v="43.546153795484102"/>
    <m/>
  </r>
  <r>
    <x v="4"/>
    <n v="61.20429860733082"/>
    <n v="24.918647509730881"/>
    <x v="3193"/>
    <n v="24"/>
    <n v="7.665791515143316"/>
    <n v="43.567114769190425"/>
    <m/>
  </r>
  <r>
    <x v="5"/>
    <n v="57.10185193920092"/>
    <n v="21.374881049314421"/>
    <x v="3194"/>
    <n v="25"/>
    <n v="7.1955360793889138"/>
    <n v="43.588422982220756"/>
    <m/>
  </r>
  <r>
    <x v="6"/>
    <n v="54.952702701776268"/>
    <n v="18.367261039548314"/>
    <x v="3195"/>
    <n v="0"/>
    <n v="50.043583535108965"/>
    <n v="43.598732551033748"/>
    <m/>
  </r>
  <r>
    <x v="7"/>
    <n v="53.377154025944492"/>
    <n v="15.511450134588696"/>
    <x v="3196"/>
    <n v="1"/>
    <n v="46.246973365617436"/>
    <n v="43.616235159633547"/>
    <m/>
  </r>
  <r>
    <x v="8"/>
    <n v="51.104194509011485"/>
    <n v="13.254873216543862"/>
    <x v="3197"/>
    <n v="2"/>
    <n v="43.244751342679784"/>
    <n v="43.585469394357872"/>
    <m/>
  </r>
  <r>
    <x v="9"/>
    <n v="48.147438176321636"/>
    <n v="11.357795917295517"/>
    <x v="3198"/>
    <n v="3"/>
    <n v="40.548873986831723"/>
    <n v="43.576482710308888"/>
    <m/>
  </r>
  <r>
    <x v="10"/>
    <n v="45.764031500151425"/>
    <n v="9.5138644923747684"/>
    <x v="3199"/>
    <n v="4"/>
    <n v="37.167950231964006"/>
    <n v="43.511279382971068"/>
    <m/>
  </r>
  <r>
    <x v="11"/>
    <n v="42.97739275997457"/>
    <n v="8.128829278826597"/>
    <x v="3200"/>
    <n v="5"/>
    <n v="34.750940578808205"/>
    <n v="43.436934506077961"/>
    <m/>
  </r>
  <r>
    <x v="0"/>
    <n v="39.837809351659423"/>
    <n v="50.111380145278453"/>
    <x v="3201"/>
    <n v="6"/>
    <n v="31.578669728747553"/>
    <n v="43.344171383841065"/>
    <m/>
  </r>
  <r>
    <x v="1"/>
    <n v="41.070056771358637"/>
    <n v="42.115105233749304"/>
    <x v="3202"/>
    <n v="7"/>
    <n v="29.041715653773434"/>
    <n v="43.273204565333408"/>
    <m/>
  </r>
  <r>
    <x v="2"/>
    <n v="40.815594293497398"/>
    <n v="35.322051784570156"/>
    <x v="3203"/>
    <n v="8"/>
    <n v="26.653682084289727"/>
    <n v="43.215449440533632"/>
    <m/>
  </r>
  <r>
    <x v="3"/>
    <n v="39.231176434879792"/>
    <n v="29.770957694675332"/>
    <x v="3204"/>
    <n v="9"/>
    <n v="24.582780743422035"/>
    <n v="43.136497369733661"/>
    <m/>
  </r>
  <r>
    <x v="4"/>
    <n v="36.22103121007089"/>
    <n v="25.695418105740227"/>
    <x v="3205"/>
    <n v="10"/>
    <n v="23.21778592078606"/>
    <n v="43.105351456416564"/>
    <m/>
  </r>
  <r>
    <x v="5"/>
    <n v="34.468671283012021"/>
    <n v="22.001811160828726"/>
    <x v="3206"/>
    <n v="11"/>
    <n v="21.754567734788637"/>
    <n v="43.081278502128917"/>
    <m/>
  </r>
  <r>
    <x v="6"/>
    <n v="30.85215746130125"/>
    <n v="18.875485429642591"/>
    <x v="3207"/>
    <n v="12"/>
    <n v="20.422883804521227"/>
    <n v="43.058437890605802"/>
    <m/>
  </r>
  <r>
    <x v="7"/>
    <n v="27.706670061359365"/>
    <n v="15.899634110120145"/>
    <x v="3208"/>
    <n v="13"/>
    <n v="18.824913051400284"/>
    <n v="42.981245154615564"/>
    <m/>
  </r>
  <r>
    <x v="8"/>
    <n v="28.799586912798151"/>
    <n v="13.679241503514373"/>
    <x v="3209"/>
    <n v="14"/>
    <n v="17.72289960541298"/>
    <n v="42.854362696303525"/>
    <m/>
  </r>
  <r>
    <x v="9"/>
    <n v="30.598224225276823"/>
    <n v="11.639118465897743"/>
    <x v="3210"/>
    <n v="15"/>
    <n v="16.501360815817304"/>
    <n v="42.693239160959394"/>
    <m/>
  </r>
  <r>
    <x v="10"/>
    <n v="33.739069589493774"/>
    <n v="9.6251508518402993"/>
    <x v="3211"/>
    <n v="16"/>
    <n v="14.932555187617366"/>
    <n v="42.551761637665557"/>
    <m/>
  </r>
  <r>
    <x v="11"/>
    <n v="36.504613982855695"/>
    <n v="8.1305309794571077"/>
    <x v="3212"/>
    <n v="17"/>
    <n v="13.802965557314677"/>
    <n v="42.430726648944372"/>
    <m/>
  </r>
  <r>
    <x v="0"/>
    <n v="38.023342406815708"/>
    <n v="50.9747153059255"/>
    <x v="3213"/>
    <n v="18"/>
    <n v="12.756373014777044"/>
    <n v="42.320008341697807"/>
    <m/>
  </r>
  <r>
    <x v="1"/>
    <n v="39.186922495492674"/>
    <n v="41.776906745059605"/>
    <x v="3214"/>
    <n v="19"/>
    <n v="11.440252069151581"/>
    <n v="42.194868327378757"/>
    <m/>
  </r>
  <r>
    <x v="2"/>
    <n v="40.532748234463448"/>
    <n v="35.335871053656454"/>
    <x v="3215"/>
    <n v="20"/>
    <n v="10.588684932101396"/>
    <n v="42.105164938260849"/>
    <m/>
  </r>
  <r>
    <x v="3"/>
    <n v="41.855722909871311"/>
    <n v="29.917123040780375"/>
    <x v="3216"/>
    <n v="21"/>
    <n v="9.8100893693352393"/>
    <n v="42.031338744175159"/>
    <m/>
  </r>
  <r>
    <x v="4"/>
    <n v="44.19455052894812"/>
    <n v="25.542056927211551"/>
    <x v="3217"/>
    <n v="22"/>
    <n v="9.1650727447864124"/>
    <n v="41.928641814912538"/>
    <m/>
  </r>
  <r>
    <x v="5"/>
    <n v="44.592534717008327"/>
    <n v="21.633439893295822"/>
    <x v="3218"/>
    <n v="23"/>
    <n v="8.494396730485466"/>
    <n v="41.831857373321746"/>
    <m/>
  </r>
  <r>
    <x v="6"/>
    <n v="45.514811767535726"/>
    <n v="18.510656193528273"/>
    <x v="3219"/>
    <n v="24"/>
    <n v="7.9534523910526769"/>
    <n v="41.764844679482358"/>
    <m/>
  </r>
  <r>
    <x v="7"/>
    <n v="44.374017291542536"/>
    <n v="15.59992375931675"/>
    <x v="3220"/>
    <n v="25"/>
    <n v="7.3347152583643718"/>
    <n v="41.705291619775721"/>
    <m/>
  </r>
  <r>
    <x v="8"/>
    <n v="42.080571450752664"/>
    <n v="13.212615541955854"/>
    <x v="3221"/>
    <n v="0"/>
    <n v="50.27986875120633"/>
    <n v="41.647192393186259"/>
    <m/>
  </r>
  <r>
    <x v="9"/>
    <n v="40.999956375737057"/>
    <n v="11.006091189452347"/>
    <x v="3222"/>
    <n v="1"/>
    <n v="45.831635534395623"/>
    <n v="41.286751279718658"/>
    <m/>
  </r>
  <r>
    <x v="10"/>
    <n v="41.871858478435996"/>
    <n v="9.4635514506303799"/>
    <x v="3223"/>
    <n v="2"/>
    <n v="43.123431108018671"/>
    <n v="41.082595159994838"/>
    <m/>
  </r>
  <r>
    <x v="11"/>
    <n v="42.189261008150837"/>
    <n v="7.9553834867023623"/>
    <x v="3224"/>
    <n v="3"/>
    <n v="39.668629067771072"/>
    <n v="40.766178761965612"/>
    <m/>
  </r>
  <r>
    <x v="0"/>
    <n v="42.880019975561169"/>
    <n v="49.201123269100421"/>
    <x v="3225"/>
    <n v="4"/>
    <n v="36.164294393907042"/>
    <n v="40.474783409222354"/>
    <m/>
  </r>
  <r>
    <x v="1"/>
    <n v="43.75402464772241"/>
    <n v="41.648106904231625"/>
    <x v="3226"/>
    <n v="5"/>
    <n v="33.498638428610128"/>
    <n v="40.186055519824954"/>
    <m/>
  </r>
  <r>
    <x v="2"/>
    <n v="44.357274945336123"/>
    <n v="34.790057429739818"/>
    <x v="3227"/>
    <n v="6"/>
    <n v="30.620617678894355"/>
    <n v="39.900104563334274"/>
    <m/>
  </r>
  <r>
    <x v="3"/>
    <n v="45.469885725589933"/>
    <n v="29.343878037513328"/>
    <x v="3228"/>
    <n v="7"/>
    <n v="28.262021468976421"/>
    <n v="39.699639158667772"/>
    <m/>
  </r>
  <r>
    <x v="4"/>
    <n v="46.258429706233748"/>
    <n v="24.278442196909761"/>
    <x v="3229"/>
    <n v="8"/>
    <n v="25.587829128490029"/>
    <n v="39.579512859744277"/>
    <m/>
  </r>
  <r>
    <x v="5"/>
    <n v="49.697009791834184"/>
    <n v="20.950719004451585"/>
    <x v="3230"/>
    <n v="9"/>
    <n v="24.162310913641132"/>
    <n v="39.477470800049524"/>
    <m/>
  </r>
  <r>
    <x v="6"/>
    <n v="53.639068850946352"/>
    <n v="18.13979963891693"/>
    <x v="3231"/>
    <n v="10"/>
    <n v="22.892801037902878"/>
    <n v="39.389946565020232"/>
    <m/>
  </r>
  <r>
    <x v="7"/>
    <n v="57.628402856937818"/>
    <n v="15.52949690573061"/>
    <x v="3232"/>
    <n v="11"/>
    <n v="21.446219479226617"/>
    <n v="39.268365306592187"/>
    <m/>
  </r>
  <r>
    <x v="8"/>
    <n v="62.692596659629466"/>
    <n v="12.824812436002279"/>
    <x v="3233"/>
    <n v="12"/>
    <n v="19.380781868653028"/>
    <n v="39.169434652334729"/>
    <m/>
  </r>
  <r>
    <x v="9"/>
    <n v="65.914539461296798"/>
    <n v="10.347932451796344"/>
    <x v="3234"/>
    <n v="13"/>
    <n v="17.111999864187691"/>
    <n v="39.075139766269949"/>
    <m/>
  </r>
  <r>
    <x v="10"/>
    <n v="68.534650853832218"/>
    <n v="8.591973876714798"/>
    <x v="3235"/>
    <n v="14"/>
    <n v="15.547731878267355"/>
    <n v="39.121528309673209"/>
    <m/>
  </r>
  <r>
    <x v="11"/>
    <n v="72.154131371328234"/>
    <n v="7.3687934109359965"/>
    <x v="3236"/>
    <n v="15"/>
    <n v="14.591414251350395"/>
    <n v="39.228115865983433"/>
    <m/>
  </r>
  <r>
    <x v="0"/>
    <n v="75.774753011691487"/>
    <n v="45.560182047061105"/>
    <x v="3237"/>
    <n v="16"/>
    <n v="13.29858283988138"/>
    <n v="39.314378461595673"/>
    <m/>
  </r>
  <r>
    <x v="1"/>
    <n v="78.447439774951263"/>
    <n v="38.53453605559735"/>
    <x v="3238"/>
    <n v="17"/>
    <n v="12.308268409485992"/>
    <n v="39.410374057015602"/>
    <m/>
  </r>
  <r>
    <x v="2"/>
    <n v="85.431382056660311"/>
    <n v="31.663250753611351"/>
    <x v="3239"/>
    <n v="18"/>
    <n v="11.066982821469853"/>
    <n v="39.490893220852733"/>
    <m/>
  </r>
  <r>
    <x v="3"/>
    <n v="92.26182777605122"/>
    <n v="26.745049974614805"/>
    <x v="3240"/>
    <n v="19"/>
    <n v="10.229256316059869"/>
    <n v="39.58193514356465"/>
    <m/>
  </r>
  <r>
    <x v="4"/>
    <n v="97.087987233390081"/>
    <n v="22.918333188127658"/>
    <x v="3241"/>
    <n v="20"/>
    <n v="9.5920313119447123"/>
    <n v="39.682071745275081"/>
    <m/>
  </r>
  <r>
    <x v="5"/>
    <n v="101.1916843634055"/>
    <n v="18.392782381815053"/>
    <x v="3242"/>
    <n v="21"/>
    <n v="8.4236808242898427"/>
    <n v="39.758421852724744"/>
    <m/>
  </r>
  <r>
    <x v="6"/>
    <n v="106.34097216345826"/>
    <n v="15.680406741164086"/>
    <x v="3243"/>
    <n v="22"/>
    <n v="7.8584827833106621"/>
    <n v="39.875537587458027"/>
    <m/>
  </r>
  <r>
    <x v="7"/>
    <n v="108.56907429845035"/>
    <n v="13.839416103828869"/>
    <x v="3244"/>
    <n v="23"/>
    <n v="7.5897253636537707"/>
    <n v="39.990547474161914"/>
    <m/>
  </r>
  <r>
    <x v="8"/>
    <n v="108.03110052096518"/>
    <n v="11.913506873733311"/>
    <x v="3245"/>
    <n v="24"/>
    <n v="7.1494860850130992"/>
    <n v="40.063347041679165"/>
    <m/>
  </r>
  <r>
    <x v="9"/>
    <n v="107.49422077856418"/>
    <n v="9.9747976127846911"/>
    <x v="3246"/>
    <n v="25"/>
    <n v="6.5503756994065583"/>
    <n v="40.117545021037124"/>
    <m/>
  </r>
  <r>
    <x v="10"/>
    <n v="106.13337508178783"/>
    <n v="8.5444135296598205"/>
    <x v="3247"/>
    <n v="0"/>
    <n v="45.413913719393712"/>
    <n v="40.178832867064855"/>
    <m/>
  </r>
  <r>
    <x v="11"/>
    <n v="104.15355798590319"/>
    <n v="7.4062271120128287"/>
    <x v="3248"/>
    <n v="1"/>
    <n v="43.075527918124116"/>
    <n v="40.646972366892193"/>
    <m/>
  </r>
  <r>
    <x v="0"/>
    <n v="101.96072480865001"/>
    <n v="45.316750874465612"/>
    <x v="3249"/>
    <n v="2"/>
    <n v="38.851809734624155"/>
    <n v="41.083962156938362"/>
    <m/>
  </r>
  <r>
    <x v="1"/>
    <n v="97.20341289320271"/>
    <n v="38.090077431313347"/>
    <x v="3250"/>
    <n v="3"/>
    <n v="35.734791805736947"/>
    <n v="41.646066712373546"/>
    <m/>
  </r>
  <r>
    <x v="2"/>
    <n v="90.541466553383032"/>
    <n v="31.430053100357149"/>
    <x v="3251"/>
    <n v="4"/>
    <n v="32.26646788704214"/>
    <n v="42.13653560759267"/>
    <m/>
  </r>
  <r>
    <x v="3"/>
    <n v="85.028145222467501"/>
    <n v="26.382750671737124"/>
    <x v="3252"/>
    <n v="5"/>
    <n v="29.638300515986032"/>
    <n v="42.642570343635967"/>
    <m/>
  </r>
  <r>
    <x v="4"/>
    <n v="82.263318646567228"/>
    <n v="22.707386184686523"/>
    <x v="3253"/>
    <n v="6"/>
    <n v="27.914334715896576"/>
    <n v="43.17306712901928"/>
    <m/>
  </r>
  <r>
    <x v="5"/>
    <n v="73.977892026067977"/>
    <n v="19.803973281931963"/>
    <x v="3254"/>
    <n v="7"/>
    <n v="26.640316433509216"/>
    <n v="43.588765732562628"/>
    <m/>
  </r>
  <r>
    <x v="6"/>
    <n v="67.142052892082987"/>
    <n v="16.446955531274611"/>
    <x v="3255"/>
    <n v="8"/>
    <n v="24.210261322610901"/>
    <n v="43.964140916984782"/>
    <m/>
  </r>
  <r>
    <x v="7"/>
    <n v="64.143863798724126"/>
    <n v="14.26668328892071"/>
    <x v="3256"/>
    <n v="9"/>
    <n v="22.980733740745631"/>
    <n v="44.359069422542866"/>
    <m/>
  </r>
  <r>
    <x v="8"/>
    <n v="61.065957454418729"/>
    <n v="12.056489382290762"/>
    <x v="3257"/>
    <n v="10"/>
    <n v="21.251454049124376"/>
    <n v="44.713402359467906"/>
    <m/>
  </r>
  <r>
    <x v="9"/>
    <n v="57.702622998432304"/>
    <n v="10.426331661100047"/>
    <x v="3258"/>
    <n v="11"/>
    <n v="20.110655646750871"/>
    <n v="45.038186121568991"/>
    <m/>
  </r>
  <r>
    <x v="10"/>
    <n v="53.757763073434511"/>
    <n v="8.5791469179917712"/>
    <x v="3259"/>
    <n v="12"/>
    <n v="18.107800906778458"/>
    <n v="45.311719096907069"/>
    <m/>
  </r>
  <r>
    <x v="11"/>
    <n v="48.918336397261648"/>
    <n v="7.6800162095120497"/>
    <x v="3260"/>
    <n v="13"/>
    <n v="17.738245200131608"/>
    <n v="45.634541722312335"/>
    <m/>
  </r>
  <r>
    <x v="0"/>
    <n v="44.477526526772614"/>
    <n v="49.893120870579097"/>
    <x v="3261"/>
    <n v="14"/>
    <n v="16.986663888455446"/>
    <n v="45.849308080008768"/>
    <m/>
  </r>
  <r>
    <x v="1"/>
    <n v="44.340172761057183"/>
    <n v="42.291249364704477"/>
    <x v="3262"/>
    <n v="15"/>
    <n v="15.755959292115621"/>
    <n v="46.019394931456496"/>
    <m/>
  </r>
  <r>
    <x v="2"/>
    <n v="44.754422457151804"/>
    <n v="35.798816568047343"/>
    <x v="3263"/>
    <n v="16"/>
    <n v="14.59452337805048"/>
    <n v="46.167862189008687"/>
    <m/>
  </r>
  <r>
    <x v="3"/>
    <n v="43.366266304697895"/>
    <n v="30.026419271872168"/>
    <x v="3264"/>
    <n v="17"/>
    <n v="13.395277121287208"/>
    <n v="46.299283821235676"/>
    <m/>
  </r>
  <r>
    <x v="4"/>
    <n v="44.327332974778678"/>
    <n v="25.187815735020781"/>
    <x v="3265"/>
    <n v="18"/>
    <n v="12.296048778080808"/>
    <n v="46.431074886663204"/>
    <m/>
  </r>
  <r>
    <x v="5"/>
    <n v="51.37994493689849"/>
    <n v="21.679429359918711"/>
    <x v="3266"/>
    <n v="19"/>
    <n v="11.58110043915066"/>
    <n v="46.570321117323168"/>
    <m/>
  </r>
  <r>
    <x v="6"/>
    <n v="58.423861783273537"/>
    <n v="18.17223669674506"/>
    <x v="3267"/>
    <n v="20"/>
    <n v="10.622757762515169"/>
    <n v="46.681930983679699"/>
    <m/>
  </r>
  <r>
    <x v="7"/>
    <n v="67.225333160038204"/>
    <n v="15.640482359991539"/>
    <x v="3268"/>
    <n v="21"/>
    <n v="10.004743243189059"/>
    <n v="46.776323210138308"/>
    <m/>
  </r>
  <r>
    <x v="8"/>
    <n v="74.549037008501969"/>
    <n v="13.44492617021668"/>
    <x v="3269"/>
    <n v="22"/>
    <n v="9.4111162538131765"/>
    <n v="46.854194617215597"/>
    <m/>
  </r>
  <r>
    <x v="9"/>
    <n v="79.802896473828071"/>
    <n v="11.191772019038213"/>
    <x v="3270"/>
    <n v="23"/>
    <n v="8.5725195251366006"/>
    <n v="46.91603119482086"/>
    <m/>
  </r>
  <r>
    <x v="10"/>
    <n v="86.528363098696545"/>
    <n v="9.4027207636440782"/>
    <x v="3271"/>
    <n v="24"/>
    <n v="7.881158806345689"/>
    <n v="46.966861475550587"/>
    <m/>
  </r>
  <r>
    <x v="11"/>
    <n v="97.812149436187269"/>
    <n v="8.0437982138628641"/>
    <x v="3272"/>
    <n v="25"/>
    <n v="7.3777616207809524"/>
    <n v="47.014835510209039"/>
    <m/>
  </r>
  <r>
    <x v="0"/>
    <n v="103.14153041656407"/>
    <n v="51.733796967062695"/>
    <x v="3273"/>
    <n v="0"/>
    <n v="51.733796967062695"/>
    <n v="47.050381305596844"/>
    <m/>
  </r>
  <r>
    <x v="1"/>
    <n v="104.98336833483641"/>
    <n v="44.755514938070718"/>
    <x v="3274"/>
    <n v="1"/>
    <n v="48.974890083747418"/>
    <n v="47.222947005441938"/>
    <m/>
  </r>
  <r>
    <x v="2"/>
    <n v="104.550438572448"/>
    <n v="38.782915737198778"/>
    <x v="3275"/>
    <n v="2"/>
    <n v="46.440221232999143"/>
    <n v="47.265542966057417"/>
    <m/>
  </r>
  <r>
    <x v="3"/>
    <n v="105.78823637117553"/>
    <n v="32.324770819915877"/>
    <x v="3276"/>
    <n v="3"/>
    <n v="42.356121891194995"/>
    <n v="47.201972975208903"/>
    <m/>
  </r>
  <r>
    <x v="4"/>
    <n v="103.84863276881362"/>
    <n v="27.267554753495844"/>
    <x v="3277"/>
    <n v="4"/>
    <n v="39.097936823626675"/>
    <n v="47.099554156158248"/>
    <m/>
  </r>
  <r>
    <x v="5"/>
    <n v="102.98244998998666"/>
    <n v="23.453806855760742"/>
    <x v="3278"/>
    <n v="5"/>
    <n v="36.800007118660787"/>
    <n v="47.072449735258274"/>
    <m/>
  </r>
  <r>
    <x v="6"/>
    <n v="97.605385015799371"/>
    <n v="19.5264689281451"/>
    <x v="3279"/>
    <n v="6"/>
    <n v="33.526265863731687"/>
    <n v="47.093438335446145"/>
    <m/>
  </r>
  <r>
    <x v="7"/>
    <n v="88.189875959064167"/>
    <n v="16.876362439070274"/>
    <x v="3280"/>
    <n v="7"/>
    <n v="31.707881423208409"/>
    <n v="47.189001655905727"/>
    <m/>
  </r>
  <r>
    <x v="8"/>
    <n v="81.878986664105227"/>
    <n v="14.368836520595927"/>
    <x v="3281"/>
    <n v="8"/>
    <n v="29.541796147645002"/>
    <n v="47.085721559100449"/>
    <m/>
  </r>
  <r>
    <x v="9"/>
    <n v="77.646901973236368"/>
    <n v="12.340802537208514"/>
    <x v="3282"/>
    <n v="9"/>
    <n v="27.764228389233711"/>
    <n v="47.075911152815799"/>
    <m/>
  </r>
  <r>
    <x v="10"/>
    <n v="74.046271522703734"/>
    <n v="10.413140698817273"/>
    <x v="3283"/>
    <n v="10"/>
    <n v="25.636034837489063"/>
    <n v="47.080129619278999"/>
    <m/>
  </r>
  <r>
    <x v="11"/>
    <n v="67.858561512362428"/>
    <n v="8.8357225266404171"/>
    <x v="3284"/>
    <n v="11"/>
    <n v="23.803350813814905"/>
    <n v="47.083696570263946"/>
    <m/>
  </r>
  <r>
    <x v="0"/>
    <n v="70.163070603446513"/>
    <n v="56.57297401719309"/>
    <x v="3285"/>
    <n v="12"/>
    <n v="22.465906349749574"/>
    <n v="47.068876761048948"/>
    <m/>
  </r>
  <r>
    <x v="1"/>
    <n v="72.933227175981074"/>
    <n v="47.491638795986617"/>
    <x v="3286"/>
    <n v="13"/>
    <n v="20.637591029033377"/>
    <n v="47.02361644086259"/>
    <m/>
  </r>
  <r>
    <x v="2"/>
    <n v="72.351477895968557"/>
    <n v="40.551055111785999"/>
    <x v="3287"/>
    <n v="14"/>
    <n v="19.282836382999843"/>
    <n v="46.946977769095838"/>
    <m/>
  </r>
  <r>
    <x v="3"/>
    <n v="70.697981709793979"/>
    <n v="34.131378419719162"/>
    <x v="3288"/>
    <n v="15"/>
    <n v="17.760267269070305"/>
    <n v="46.863130421122072"/>
    <m/>
  </r>
  <r>
    <x v="4"/>
    <n v="72.272490391603114"/>
    <n v="28.746966131503317"/>
    <x v="3289"/>
    <n v="16"/>
    <n v="16.368715413114746"/>
    <n v="46.842612571287198"/>
    <m/>
  </r>
  <r>
    <x v="5"/>
    <n v="72.099806651156428"/>
    <n v="24.353627143896915"/>
    <x v="3290"/>
    <n v="17"/>
    <n v="15.17445650455884"/>
    <n v="46.854546672663702"/>
    <m/>
  </r>
  <r>
    <x v="6"/>
    <n v="78.86685059837906"/>
    <n v="20.790905590565838"/>
    <x v="3291"/>
    <n v="18"/>
    <n v="14.175872891990318"/>
    <n v="46.868312099284026"/>
    <m/>
  </r>
  <r>
    <x v="7"/>
    <n v="87.079846350203695"/>
    <n v="17.541408001340237"/>
    <x v="3292"/>
    <n v="19"/>
    <n v="13.087833634963832"/>
    <n v="46.910492256453999"/>
    <m/>
  </r>
  <r>
    <x v="8"/>
    <n v="93.914454498844862"/>
    <n v="14.571664461785279"/>
    <x v="3293"/>
    <n v="20"/>
    <n v="11.897052819706303"/>
    <n v="46.961325473938928"/>
    <m/>
  </r>
  <r>
    <x v="9"/>
    <n v="102.13163231091998"/>
    <n v="12.374885101058501"/>
    <x v="3294"/>
    <n v="21"/>
    <n v="11.0560072387325"/>
    <n v="47.039543239527461"/>
    <m/>
  </r>
  <r>
    <x v="10"/>
    <n v="107.47273171752808"/>
    <n v="10.480125614639453"/>
    <x v="3295"/>
    <n v="22"/>
    <n v="10.245910051484303"/>
    <n v="47.125213351122063"/>
    <m/>
  </r>
  <r>
    <x v="11"/>
    <n v="112.86677403050493"/>
    <n v="8.6544680319310743"/>
    <x v="3296"/>
    <n v="23"/>
    <n v="9.2587283149878807"/>
    <n v="47.189648014352137"/>
    <m/>
  </r>
  <r>
    <x v="0"/>
    <n v="111.55875613314079"/>
    <n v="54.082714740190873"/>
    <x v="3297"/>
    <n v="24"/>
    <n v="8.5288082742346649"/>
    <n v="47.248888076533611"/>
    <m/>
  </r>
  <r>
    <x v="1"/>
    <n v="112.2700170193104"/>
    <n v="45.533893466024956"/>
    <x v="3298"/>
    <n v="25"/>
    <n v="7.8576298585161917"/>
    <n v="47.314010804951323"/>
    <m/>
  </r>
  <r>
    <x v="2"/>
    <n v="116.26935227492936"/>
    <n v="38.708139075216323"/>
    <x v="3299"/>
    <n v="0"/>
    <n v="54.063433914971554"/>
    <n v="47.389573811052351"/>
    <m/>
  </r>
  <r>
    <x v="3"/>
    <n v="118.31712226356881"/>
    <n v="32.420137167669587"/>
    <x v="3300"/>
    <n v="1"/>
    <n v="49.549935552056432"/>
    <n v="47.676428380074427"/>
    <m/>
  </r>
  <r>
    <x v="4"/>
    <n v="120.32020032043482"/>
    <n v="27.254515766759635"/>
    <x v="3301"/>
    <n v="2"/>
    <n v="45.582026356544247"/>
    <n v="47.927316109327599"/>
    <m/>
  </r>
  <r>
    <x v="5"/>
    <n v="124.54141715282003"/>
    <n v="22.388276052270616"/>
    <x v="3302"/>
    <n v="3"/>
    <n v="40.973467834011259"/>
    <n v="48.179554005766633"/>
    <m/>
  </r>
  <r>
    <x v="6"/>
    <n v="123.50737224707483"/>
    <n v="19.340212722606001"/>
    <x v="3303"/>
    <n v="4"/>
    <n v="38.732027141477047"/>
    <n v="48.589068806728811"/>
    <m/>
  </r>
  <r>
    <x v="7"/>
    <n v="121.01253846424335"/>
    <n v="16.921665475947261"/>
    <x v="3304"/>
    <n v="5"/>
    <n v="37.083353221197079"/>
    <n v="48.919987874603173"/>
    <m/>
  </r>
  <r>
    <x v="8"/>
    <n v="113.68738319585577"/>
    <n v="14.518464713228692"/>
    <x v="3305"/>
    <n v="6"/>
    <n v="34.816370689936122"/>
    <n v="49.210070106621863"/>
    <m/>
  </r>
  <r>
    <x v="9"/>
    <n v="106.15749656361508"/>
    <n v="11.551750529985149"/>
    <x v="3306"/>
    <n v="7"/>
    <n v="30.313600116337032"/>
    <n v="49.392125777834522"/>
    <m/>
  </r>
  <r>
    <x v="10"/>
    <n v="102.00736132760447"/>
    <n v="10.241625282428723"/>
    <x v="3307"/>
    <n v="8"/>
    <n v="29.409355662802216"/>
    <n v="49.688157242198777"/>
    <m/>
  </r>
  <r>
    <x v="11"/>
    <n v="97.155959334131751"/>
    <n v="8.853846141731136"/>
    <x v="3308"/>
    <n v="9"/>
    <n v="27.821177686487005"/>
    <n v="49.898889059227805"/>
    <m/>
  </r>
  <r>
    <x v="0"/>
    <n v="92.420047793277888"/>
    <n v="55.45023696682464"/>
    <x v="3309"/>
    <n v="10"/>
    <n v="25.684188675785826"/>
    <n v="50.037390626648154"/>
    <m/>
  </r>
  <r>
    <x v="1"/>
    <n v="88.493721808742464"/>
    <n v="46.567515084779807"/>
    <x v="3310"/>
    <n v="11"/>
    <n v="23.603283389412393"/>
    <n v="50.21803898434456"/>
    <m/>
  </r>
  <r>
    <x v="2"/>
    <n v="87.167372428187704"/>
    <n v="39.403281994813682"/>
    <x v="3311"/>
    <n v="12"/>
    <n v="21.854892027233699"/>
    <n v="50.402511032058854"/>
    <m/>
  </r>
  <r>
    <x v="3"/>
    <n v="86.624262160059274"/>
    <n v="32.298226225625839"/>
    <x v="3312"/>
    <n v="13"/>
    <n v="19.602968960182281"/>
    <n v="50.611989855520825"/>
    <m/>
  </r>
  <r>
    <x v="4"/>
    <n v="83.093597174212448"/>
    <n v="27.329268344760322"/>
    <x v="3313"/>
    <n v="14"/>
    <n v="18.150897185353962"/>
    <n v="50.839416182465818"/>
    <m/>
  </r>
  <r>
    <x v="5"/>
    <n v="78.438067260852563"/>
    <n v="24.056133074374969"/>
    <x v="3314"/>
    <n v="15"/>
    <n v="17.483276296299593"/>
    <n v="50.984174743848257"/>
    <m/>
  </r>
  <r>
    <x v="6"/>
    <n v="73.659056956132446"/>
    <n v="20.784728752315736"/>
    <x v="3315"/>
    <n v="16"/>
    <n v="16.529825781697561"/>
    <n v="51.08951431011301"/>
    <m/>
  </r>
  <r>
    <x v="7"/>
    <n v="68.041717031215455"/>
    <n v="17.650157362342245"/>
    <x v="3316"/>
    <n v="17"/>
    <n v="15.360289763933146"/>
    <n v="51.207936719910457"/>
    <m/>
  </r>
  <r>
    <x v="8"/>
    <n v="69.770746405464209"/>
    <n v="15.483745420292173"/>
    <x v="3317"/>
    <n v="18"/>
    <n v="14.745305013785005"/>
    <n v="51.319519967822288"/>
    <m/>
  </r>
  <r>
    <x v="9"/>
    <n v="71.202179263930219"/>
    <n v="13.217764696250727"/>
    <x v="3318"/>
    <n v="19"/>
    <n v="13.774082071010346"/>
    <n v="51.426040706852135"/>
    <m/>
  </r>
  <r>
    <x v="10"/>
    <n v="73.170089548925375"/>
    <n v="11.358959668251615"/>
    <x v="3319"/>
    <n v="20"/>
    <n v="12.952992655151588"/>
    <n v="51.517365582730434"/>
    <m/>
  </r>
  <r>
    <x v="11"/>
    <n v="71.767818110298066"/>
    <n v="9.7869645351031469"/>
    <x v="3320"/>
    <n v="21"/>
    <n v="12.212553745259637"/>
    <n v="51.583174899121786"/>
    <m/>
  </r>
  <r>
    <x v="0"/>
    <n v="75.787922037353397"/>
    <n v="60.43137634200599"/>
    <x v="3321"/>
    <n v="22"/>
    <n v="11.115778005090291"/>
    <n v="51.62831085082771"/>
    <m/>
  </r>
  <r>
    <x v="1"/>
    <n v="79.197737785649579"/>
    <n v="49.972099667428033"/>
    <x v="3322"/>
    <n v="23"/>
    <n v="10.058469154437763"/>
    <n v="51.677223901295683"/>
    <m/>
  </r>
  <r>
    <x v="2"/>
    <n v="81.011737568999294"/>
    <n v="42.713434682602951"/>
    <x v="3323"/>
    <n v="24"/>
    <n v="9.4079651078738777"/>
    <n v="51.739841013752148"/>
    <m/>
  </r>
  <r>
    <x v="3"/>
    <n v="84.398376873530708"/>
    <n v="36.83357221594413"/>
    <x v="3324"/>
    <n v="25"/>
    <n v="8.8777304408799296"/>
    <n v="51.766988972434049"/>
    <m/>
  </r>
  <r>
    <x v="4"/>
    <n v="86.538065590906186"/>
    <n v="29.69925932240826"/>
    <x v="3325"/>
    <n v="0"/>
    <n v="57.935970596769508"/>
    <n v="51.784904565605437"/>
    <m/>
  </r>
  <r>
    <x v="5"/>
    <n v="86.8995398808445"/>
    <n v="24.798709906283648"/>
    <x v="3326"/>
    <n v="1"/>
    <n v="52.936919896974061"/>
    <n v="52.068114448185462"/>
    <m/>
  </r>
  <r>
    <x v="6"/>
    <n v="84.810082650702071"/>
    <n v="20.971353525907968"/>
    <x v="3327"/>
    <n v="2"/>
    <n v="48.987237958471162"/>
    <n v="52.353581133940274"/>
    <m/>
  </r>
  <r>
    <x v="7"/>
    <n v="85.514573380164975"/>
    <n v="18.192293716239934"/>
    <x v="3328"/>
    <n v="3"/>
    <n v="46.501917647000759"/>
    <n v="52.743399189462984"/>
    <m/>
  </r>
  <r>
    <x v="8"/>
    <n v="85.777971870692554"/>
    <n v="15.444282860397646"/>
    <x v="3329"/>
    <n v="4"/>
    <n v="43.199434557780933"/>
    <n v="53.092405147600836"/>
    <m/>
  </r>
  <r>
    <x v="9"/>
    <n v="86.061998428412934"/>
    <n v="13.394945326998728"/>
    <x v="3330"/>
    <n v="5"/>
    <n v="40.999463353449499"/>
    <n v="53.395559074322101"/>
    <m/>
  </r>
  <r>
    <x v="10"/>
    <n v="82.726760971022301"/>
    <n v="11.12867057142981"/>
    <x v="3331"/>
    <n v="6"/>
    <n v="37.274122251307091"/>
    <n v="53.581229158685538"/>
    <m/>
  </r>
  <r>
    <x v="11"/>
    <n v="83.514729418499869"/>
    <n v="9.3611667812247212"/>
    <x v="3332"/>
    <n v="7"/>
    <n v="34.310024885254343"/>
    <n v="53.674181519380745"/>
    <m/>
  </r>
  <r>
    <x v="0"/>
    <n v="84.907089928513074"/>
    <n v="59.700338327694539"/>
    <x v="3333"/>
    <n v="8"/>
    <n v="32.254235192694097"/>
    <n v="53.792419195022362"/>
    <m/>
  </r>
  <r>
    <x v="1"/>
    <n v="86.846257333498428"/>
    <n v="50.221214261813586"/>
    <x v="3334"/>
    <n v="9"/>
    <n v="29.690948846661776"/>
    <n v="53.927430806064521"/>
    <m/>
  </r>
  <r>
    <x v="2"/>
    <n v="87.256979516893466"/>
    <n v="43.470733081470343"/>
    <x v="3335"/>
    <n v="10"/>
    <n v="28.122941504687329"/>
    <n v="54.058889102924518"/>
    <m/>
  </r>
  <r>
    <x v="3"/>
    <n v="89.17308257201644"/>
    <n v="36.859058873066729"/>
    <x v="3336"/>
    <n v="11"/>
    <n v="26.093656033555344"/>
    <n v="54.0399842615656"/>
    <m/>
  </r>
  <r>
    <x v="4"/>
    <n v="94.85600598946921"/>
    <n v="31.862350395883862"/>
    <x v="3337"/>
    <n v="12"/>
    <n v="24.682856143970287"/>
    <n v="54.067315822334663"/>
    <m/>
  </r>
  <r>
    <x v="5"/>
    <n v="101.16658906611592"/>
    <n v="26.746611615369961"/>
    <x v="3338"/>
    <n v="13"/>
    <n v="22.673224373939643"/>
    <n v="54.105134149241493"/>
    <m/>
  </r>
  <r>
    <x v="6"/>
    <n v="109.11828885770115"/>
    <n v="21.673828233762777"/>
    <x v="3339"/>
    <n v="14"/>
    <n v="20.105137764016956"/>
    <n v="54.162267099246954"/>
    <m/>
  </r>
  <r>
    <x v="7"/>
    <n v="118.25899340996811"/>
    <n v="18.624585844150584"/>
    <x v="3340"/>
    <n v="15"/>
    <n v="18.905360440873689"/>
    <n v="54.298541715448735"/>
    <m/>
  </r>
  <r>
    <x v="8"/>
    <n v="127.12219060886787"/>
    <n v="16.320644305601132"/>
    <x v="3341"/>
    <n v="16"/>
    <n v="18.128528313963137"/>
    <n v="54.431042211888233"/>
    <m/>
  </r>
  <r>
    <x v="9"/>
    <n v="135.22735216151059"/>
    <n v="13.876406776492907"/>
    <x v="3342"/>
    <n v="17"/>
    <n v="16.866663610743046"/>
    <n v="54.504402793392202"/>
    <m/>
  </r>
  <r>
    <x v="10"/>
    <n v="144.69437453447793"/>
    <n v="12.167152495974085"/>
    <x v="3343"/>
    <n v="18"/>
    <n v="16.183334990687818"/>
    <n v="54.544655513010298"/>
    <m/>
  </r>
  <r>
    <x v="11"/>
    <n v="152.57592440805189"/>
    <n v="10.310671943811546"/>
    <x v="3344"/>
    <n v="19"/>
    <n v="15.006967895367378"/>
    <n v="54.566337221850176"/>
    <m/>
  </r>
  <r>
    <x v="0"/>
    <n v="157.16472126925581"/>
    <n v="64.514258095698395"/>
    <x v="3345"/>
    <n v="20"/>
    <n v="13.841418426434752"/>
    <n v="54.587242450759142"/>
    <m/>
  </r>
  <r>
    <x v="1"/>
    <n v="160.16717163374341"/>
    <n v="54.613525672008031"/>
    <x v="3346"/>
    <n v="21"/>
    <n v="12.821889093289723"/>
    <n v="54.636248682548981"/>
    <m/>
  </r>
  <r>
    <x v="2"/>
    <n v="165.46991466170564"/>
    <n v="45.837711383311266"/>
    <x v="3347"/>
    <n v="22"/>
    <n v="11.77610418640799"/>
    <n v="54.651184402791451"/>
    <m/>
  </r>
  <r>
    <x v="3"/>
    <n v="168.92077119012916"/>
    <n v="38.78575578587877"/>
    <x v="3348"/>
    <n v="23"/>
    <n v="10.90380017259999"/>
    <n v="54.683189517596723"/>
    <m/>
  </r>
  <r>
    <x v="4"/>
    <n v="167.67813247020845"/>
    <n v="31.773155635833181"/>
    <x v="3349"/>
    <n v="24"/>
    <n v="9.7744625500795692"/>
    <n v="54.722092244402383"/>
    <m/>
  </r>
  <r>
    <x v="5"/>
    <n v="167.38197577281605"/>
    <n v="27.090430733172177"/>
    <x v="3350"/>
    <n v="25"/>
    <n v="9.1195909486934355"/>
    <n v="54.788714236784116"/>
    <m/>
  </r>
  <r>
    <x v="6"/>
    <n v="169.41523596082962"/>
    <n v="22.667226810527154"/>
    <x v="3351"/>
    <n v="0"/>
    <n v="61.759304011599809"/>
    <n v="54.855628981172551"/>
    <m/>
  </r>
  <r>
    <x v="7"/>
    <n v="166.88667755714457"/>
    <n v="19.047871886063099"/>
    <x v="3352"/>
    <n v="1"/>
    <n v="56.790720154664093"/>
    <n v="55.357571232752314"/>
    <m/>
  </r>
  <r>
    <x v="8"/>
    <n v="162.2795089135038"/>
    <n v="16.628005855947858"/>
    <x v="3353"/>
    <n v="2"/>
    <n v="54.249781708027776"/>
    <n v="55.865427423260698"/>
    <m/>
  </r>
  <r>
    <x v="9"/>
    <n v="160.64157569873268"/>
    <n v="14.344971937161345"/>
    <x v="3354"/>
    <n v="3"/>
    <n v="51.213498081861879"/>
    <n v="56.115279310816192"/>
    <m/>
  </r>
  <r>
    <x v="10"/>
    <n v="159.57350405966983"/>
    <n v="12.105316444425037"/>
    <x v="3355"/>
    <n v="4"/>
    <n v="47.292012568518068"/>
    <n v="56.323887106641259"/>
    <m/>
  </r>
  <r>
    <x v="11"/>
    <n v="158.91566959978192"/>
    <n v="10.176787099168022"/>
    <x v="3356"/>
    <n v="5"/>
    <n v="43.50600949235583"/>
    <n v="56.589673101422939"/>
    <m/>
  </r>
  <r>
    <x v="0"/>
    <n v="157.04331805454896"/>
    <n v="61.140647655872407"/>
    <x v="3357"/>
    <n v="6"/>
    <n v="38.52897912069249"/>
    <n v="56.866472597271837"/>
    <m/>
  </r>
  <r>
    <x v="1"/>
    <n v="154.33381857488624"/>
    <n v="52.069747555489457"/>
    <x v="3358"/>
    <n v="7"/>
    <n v="35.9062335064161"/>
    <n v="57.24053816531228"/>
    <m/>
  </r>
  <r>
    <x v="2"/>
    <n v="148.11271754910879"/>
    <n v="45.159454443017665"/>
    <x v="3359"/>
    <n v="8"/>
    <n v="34.076891941763108"/>
    <n v="57.578121352303171"/>
    <m/>
  </r>
  <r>
    <x v="3"/>
    <n v="140.01308783163711"/>
    <n v="38.106434078017983"/>
    <x v="3360"/>
    <n v="9"/>
    <n v="31.465635854271685"/>
    <n v="57.870968886855927"/>
    <m/>
  </r>
  <r>
    <x v="4"/>
    <n v="132.51123540555034"/>
    <n v="30.841565919748238"/>
    <x v="3361"/>
    <n v="10"/>
    <n v="27.867726146341973"/>
    <n v="58.180809286812043"/>
    <m/>
  </r>
  <r>
    <x v="5"/>
    <n v="122.48221867546765"/>
    <n v="26.763383279652995"/>
    <x v="3362"/>
    <n v="11"/>
    <n v="26.462632103937683"/>
    <n v="58.536352969913047"/>
    <m/>
  </r>
  <r>
    <x v="6"/>
    <n v="114.15174277185041"/>
    <n v="23.284553068945012"/>
    <x v="3363"/>
    <n v="12"/>
    <n v="25.193403557212594"/>
    <n v="58.860339448692386"/>
    <m/>
  </r>
  <r>
    <x v="7"/>
    <n v="110.50807516824658"/>
    <n v="19.801381081240692"/>
    <x v="3364"/>
    <n v="13"/>
    <n v="23.444519199013307"/>
    <n v="59.141275591428901"/>
    <m/>
  </r>
  <r>
    <x v="8"/>
    <n v="108.0206599157804"/>
    <n v="16.93790758439663"/>
    <x v="3365"/>
    <n v="14"/>
    <n v="21.944845082741043"/>
    <n v="59.389268035769589"/>
    <m/>
  </r>
  <r>
    <x v="9"/>
    <n v="102.64880563379272"/>
    <n v="14.596449569263216"/>
    <x v="3366"/>
    <n v="15"/>
    <n v="20.694117142806775"/>
    <n v="59.58207200873408"/>
    <m/>
  </r>
  <r>
    <x v="10"/>
    <n v="98.534024590556498"/>
    <n v="12.323561332245202"/>
    <x v="3367"/>
    <n v="16"/>
    <n v="19.118896164266804"/>
    <n v="59.749088524255228"/>
    <m/>
  </r>
  <r>
    <x v="11"/>
    <n v="98.532421580793411"/>
    <n v="10.255271318441812"/>
    <x v="3368"/>
    <n v="17"/>
    <n v="17.410075325587311"/>
    <n v="59.913141074140647"/>
    <m/>
  </r>
  <r>
    <x v="0"/>
    <n v="98.418454743268015"/>
    <n v="65.838569357177377"/>
    <x v="3369"/>
    <n v="18"/>
    <n v="16.476038060026116"/>
    <n v="60.07781063746728"/>
    <m/>
  </r>
  <r>
    <x v="1"/>
    <n v="101.30817431020223"/>
    <n v="55.832248949696996"/>
    <x v="3370"/>
    <n v="19"/>
    <n v="15.289188485638467"/>
    <n v="60.20698923573147"/>
    <m/>
  </r>
  <r>
    <x v="2"/>
    <n v="111.58485714384523"/>
    <n v="48.398477382378942"/>
    <x v="3371"/>
    <n v="20"/>
    <n v="14.503002555597581"/>
    <n v="60.313819652276273"/>
    <m/>
  </r>
  <r>
    <x v="3"/>
    <n v="121.35290767993415"/>
    <n v="39.716895023377582"/>
    <x v="3372"/>
    <n v="21"/>
    <n v="13.02352131656296"/>
    <n v="60.377245630233759"/>
    <m/>
  </r>
  <r>
    <x v="4"/>
    <n v="130.9857608372632"/>
    <n v="34.022845694889355"/>
    <x v="3373"/>
    <n v="22"/>
    <n v="12.208173236279215"/>
    <n v="60.46641397297072"/>
    <m/>
  </r>
  <r>
    <x v="5"/>
    <n v="142.06873448727487"/>
    <n v="29.107223363207126"/>
    <x v="3374"/>
    <n v="23"/>
    <n v="11.42898698447669"/>
    <n v="60.536859682907334"/>
    <m/>
  </r>
  <r>
    <x v="6"/>
    <n v="148.80624467160791"/>
    <n v="24.84206012322916"/>
    <x v="3375"/>
    <n v="24"/>
    <n v="10.673859447232866"/>
    <n v="60.591964835805193"/>
    <m/>
  </r>
  <r>
    <x v="7"/>
    <n v="154.12557686438109"/>
    <n v="21.317405557594025"/>
    <x v="3376"/>
    <n v="25"/>
    <n v="10.022939997937176"/>
    <n v="60.624351965191472"/>
    <m/>
  </r>
  <r>
    <x v="8"/>
    <n v="160.54605999347589"/>
    <n v="18.009862743457127"/>
    <x v="3377"/>
    <n v="0"/>
    <n v="68.535524407926545"/>
    <n v="60.647440799548015"/>
    <m/>
  </r>
  <r>
    <x v="9"/>
    <n v="164.02597019695492"/>
    <n v="15.284251639969183"/>
    <x v="3378"/>
    <n v="1"/>
    <n v="63.646778726527394"/>
    <n v="55.570735287849743"/>
    <m/>
  </r>
  <r>
    <x v="10"/>
    <n v="163.65544983813942"/>
    <n v="12.645472541779942"/>
    <x v="3379"/>
    <n v="2"/>
    <n v="57.622782190027067"/>
    <n v="50.856159085884748"/>
    <m/>
  </r>
  <r>
    <x v="11"/>
    <n v="163.72960034069942"/>
    <n v="10.835438978563745"/>
    <x v="3380"/>
    <n v="3"/>
    <n v="54.029703325500385"/>
    <n v="46.587804849586448"/>
    <m/>
  </r>
  <r>
    <x v="0"/>
    <n v="163.69538005957619"/>
    <n v="69.22184630256163"/>
    <x v="3381"/>
    <n v="4"/>
    <n v="50.880123498070603"/>
    <n v="42.585604603253088"/>
    <m/>
  </r>
  <r>
    <x v="1"/>
    <n v="161.36267723763106"/>
    <n v="58.73591850392237"/>
    <x v="3382"/>
    <n v="5"/>
    <n v="47.242802686315926"/>
    <n v="38.816706566358967"/>
    <m/>
  </r>
  <r>
    <x v="2"/>
    <n v="155.61369548092043"/>
    <n v="49.512756641432702"/>
    <x v="3383"/>
    <n v="6"/>
    <n v="43.578864289238588"/>
    <n v="35.31723970070594"/>
    <m/>
  </r>
  <r>
    <x v="3"/>
    <n v="151.73430621838099"/>
    <n v="42.012533898217463"/>
    <x v="3384"/>
    <n v="7"/>
    <n v="40.463606530793136"/>
    <n v="32.089175679280856"/>
    <m/>
  </r>
  <r>
    <x v="4"/>
    <n v="149.6898393509513"/>
    <n v="36.084235704949656"/>
    <x v="3385"/>
    <n v="8"/>
    <n v="38.030333658225132"/>
    <n v="29.0918714918147"/>
    <m/>
  </r>
  <r>
    <x v="5"/>
    <n v="146.16065267076419"/>
    <n v="30.910177273633384"/>
    <x v="3386"/>
    <n v="9"/>
    <n v="35.64848125367925"/>
    <n v="26.274809739353582"/>
    <m/>
  </r>
  <r>
    <x v="6"/>
    <n v="145.44776858353737"/>
    <n v="25.885128628831755"/>
    <x v="3387"/>
    <n v="10"/>
    <n v="32.667565868205493"/>
    <n v="23.6341814983403"/>
    <m/>
  </r>
  <r>
    <x v="7"/>
    <n v="148.89909066220699"/>
    <n v="22.329089218051585"/>
    <x v="3388"/>
    <n v="11"/>
    <n v="30.836449567458637"/>
    <n v="21.214361804399161"/>
    <m/>
  </r>
  <r>
    <x v="8"/>
    <n v="149.3831908605697"/>
    <n v="19.180884848497147"/>
    <x v="3389"/>
    <n v="12"/>
    <n v="28.986041484155468"/>
    <n v="18.930180354957777"/>
    <m/>
  </r>
  <r>
    <x v="9"/>
    <n v="153.23860709929446"/>
    <n v="16.201853996122885"/>
    <x v="3390"/>
    <n v="13"/>
    <n v="26.792417197612764"/>
    <n v="16.783066170946263"/>
    <m/>
  </r>
  <r>
    <x v="10"/>
    <n v="158.4383737277366"/>
    <n v="13.565527613149042"/>
    <x v="3391"/>
    <n v="14"/>
    <n v="24.547698717761648"/>
    <n v="14.7984426748268"/>
    <m/>
  </r>
  <r>
    <x v="11"/>
    <n v="159.81544494984647"/>
    <n v="11.589367474719856"/>
    <x v="3392"/>
    <n v="15"/>
    <n v="22.948840102342345"/>
    <n v="12.980094621659266"/>
    <m/>
  </r>
  <r>
    <x v="0"/>
    <n v="162.40236011982259"/>
    <n v="73.08770911904071"/>
    <x v="3393"/>
    <n v="16"/>
    <n v="21.333605587719855"/>
    <n v="11.280180540004279"/>
    <m/>
  </r>
  <r>
    <x v="1"/>
    <n v="164.60083423686319"/>
    <n v="61.467050500993068"/>
    <x v="3394"/>
    <n v="17"/>
    <n v="19.633114430496942"/>
    <n v="9.6999134594324392"/>
    <m/>
  </r>
  <r>
    <x v="2"/>
    <n v="200.26213378806247"/>
    <n v="52.128283520129273"/>
    <x v="3395"/>
    <n v="18"/>
    <n v="18.219949136592746"/>
    <n v="8.2456086868030347"/>
    <m/>
  </r>
  <r>
    <x v="3"/>
    <n v="188.09773519008363"/>
    <n v="43.74532140842954"/>
    <x v="3396"/>
    <n v="19"/>
    <n v="16.731399108993131"/>
    <n v="6.8959828248332018"/>
    <m/>
  </r>
  <r>
    <x v="4"/>
    <n v="175.53671073456931"/>
    <n v="36.69801236468814"/>
    <x v="3397"/>
    <n v="20"/>
    <n v="15.359253258023719"/>
    <n v="5.6566199278707492"/>
    <m/>
  </r>
  <r>
    <x v="5"/>
    <n v="164.27419665975063"/>
    <n v="31.06474792237746"/>
    <x v="3398"/>
    <n v="21"/>
    <n v="14.22729394351185"/>
    <n v="4.5188974643134365"/>
    <m/>
  </r>
  <r>
    <x v="6"/>
    <n v="152.06254471948313"/>
    <n v="26.257162139089225"/>
    <x v="3399"/>
    <n v="22"/>
    <n v="13.159190320423461"/>
    <n v="3.4650238388681145"/>
    <m/>
  </r>
  <r>
    <x v="7"/>
    <n v="134.98575207213534"/>
    <n v="22.196576403914708"/>
    <x v="3400"/>
    <n v="23"/>
    <n v="12.172906548597942"/>
    <n v="2.4902690003182282"/>
    <m/>
  </r>
  <r>
    <x v="8"/>
    <n v="119.41299608224107"/>
    <n v="18.514896625502413"/>
    <x v="3401"/>
    <n v="24"/>
    <n v="11.111085693947674"/>
    <n v="1.5885722189406029"/>
    <m/>
  </r>
  <r>
    <x v="9"/>
    <n v="104.08635522461206"/>
    <n v="15.737408015610271"/>
    <x v="3402"/>
    <n v="25"/>
    <n v="10.334639261750468"/>
    <n v="0.7655288342037383"/>
    <m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3422">
  <r>
    <n v="0"/>
    <n v="187.37247837701292"/>
    <n v="98.309107089884307"/>
    <n v="84.552253626504026"/>
    <x v="0"/>
    <n v="98.309107089884307"/>
    <x v="0"/>
  </r>
  <r>
    <n v="1"/>
    <n v="183.22763112366809"/>
    <n v="83.184629076055955"/>
    <n v="84.200839985265389"/>
    <x v="1"/>
    <n v="91.026951009152143"/>
    <x v="1"/>
  </r>
  <r>
    <n v="2"/>
    <n v="179.37781155432285"/>
    <n v="70.273717641538184"/>
    <n v="83.888043227679347"/>
    <x v="2"/>
    <n v="84.14857243464354"/>
    <x v="2"/>
  </r>
  <r>
    <n v="3"/>
    <n v="176.46802198446144"/>
    <n v="59.07898012360193"/>
    <n v="83.52969835091335"/>
    <x v="3"/>
    <n v="77.412969059041956"/>
    <x v="3"/>
  </r>
  <r>
    <n v="4"/>
    <n v="173.5446822269665"/>
    <n v="50.015250968561396"/>
    <n v="83.258740358988817"/>
    <x v="4"/>
    <n v="71.715015895803489"/>
    <x v="4"/>
  </r>
  <r>
    <n v="5"/>
    <n v="171.32248686901937"/>
    <n v="42.35062070693553"/>
    <n v="82.912492626765001"/>
    <x v="5"/>
    <n v="66.449900993881926"/>
    <x v="5"/>
  </r>
  <r>
    <n v="6"/>
    <n v="167.29236393721618"/>
    <n v="35.628273774791971"/>
    <n v="82.530432369222794"/>
    <x v="6"/>
    <n v="61.172502987357262"/>
    <x v="6"/>
  </r>
  <r>
    <n v="7"/>
    <n v="163.75350043977008"/>
    <n v="30.143929988849312"/>
    <n v="82.249026488019936"/>
    <x v="7"/>
    <n v="56.635436763503492"/>
    <x v="7"/>
  </r>
  <r>
    <n v="8"/>
    <n v="161.59180076914001"/>
    <n v="25.366085904195792"/>
    <n v="81.970755928753562"/>
    <x v="8"/>
    <n v="52.151733911878672"/>
    <x v="8"/>
  </r>
  <r>
    <n v="9"/>
    <n v="159.81570763429292"/>
    <n v="21.610923375378192"/>
    <n v="81.828896803586275"/>
    <x v="9"/>
    <n v="48.62006425328898"/>
    <x v="9"/>
  </r>
  <r>
    <n v="10"/>
    <n v="161.69186192251814"/>
    <n v="18.243376044268874"/>
    <n v="81.700342722724642"/>
    <x v="10"/>
    <n v="44.91323389853077"/>
    <x v="10"/>
  </r>
  <r>
    <n v="11"/>
    <n v="164.32639772787968"/>
    <n v="15.384753878214571"/>
    <n v="81.561390440012403"/>
    <x v="11"/>
    <n v="41.446377774221865"/>
    <x v="11"/>
  </r>
  <r>
    <n v="0"/>
    <n v="167.59157919714644"/>
    <n v="96.024918421833277"/>
    <n v="81.478088919819214"/>
    <x v="12"/>
    <n v="38.132816278168939"/>
    <x v="12"/>
  </r>
  <r>
    <n v="1"/>
    <n v="170.5076738788978"/>
    <n v="81.151450151746786"/>
    <n v="80.981002556225789"/>
    <x v="13"/>
    <n v="35.264532496744863"/>
    <x v="13"/>
  </r>
  <r>
    <n v="2"/>
    <n v="174.14748465327034"/>
    <n v="67.944475942559137"/>
    <n v="80.660418554647464"/>
    <x v="14"/>
    <n v="32.308954948702272"/>
    <x v="14"/>
  </r>
  <r>
    <n v="3"/>
    <n v="175.46292553562617"/>
    <n v="57.317753176092403"/>
    <n v="80.72797046616661"/>
    <x v="15"/>
    <n v="29.825300436207236"/>
    <x v="15"/>
  </r>
  <r>
    <n v="4"/>
    <n v="174.58355063417935"/>
    <n v="47.764640709106516"/>
    <n v="80.888012995024667"/>
    <x v="16"/>
    <n v="27.197506929965321"/>
    <x v="16"/>
  </r>
  <r>
    <n v="5"/>
    <n v="174.56422731435313"/>
    <n v="39.867229032911254"/>
    <n v="81.117876814174792"/>
    <x v="17"/>
    <n v="24.840798019230689"/>
    <x v="17"/>
  </r>
  <r>
    <n v="6"/>
    <n v="177.31896689190137"/>
    <n v="33.799135546973368"/>
    <n v="81.365963203267242"/>
    <x v="18"/>
    <n v="23.045280412915684"/>
    <x v="18"/>
  </r>
  <r>
    <n v="7"/>
    <n v="180.79659267875124"/>
    <n v="28.335171353617824"/>
    <n v="81.587511235231659"/>
    <x v="19"/>
    <n v="21.141176846579754"/>
    <x v="19"/>
  </r>
  <r>
    <n v="8"/>
    <n v="183.56830800758635"/>
    <n v="24.444001590608487"/>
    <n v="81.819368113583224"/>
    <x v="20"/>
    <n v="19.957334236669944"/>
    <x v="20"/>
  </r>
  <r>
    <n v="9"/>
    <n v="184.43646153722651"/>
    <n v="20.77532184977748"/>
    <n v="81.922845736995711"/>
    <x v="21"/>
    <n v="18.56115082139149"/>
    <x v="21"/>
  </r>
  <r>
    <n v="10"/>
    <n v="183.44063140463686"/>
    <n v="17.340186206639366"/>
    <n v="81.952480748671221"/>
    <x v="22"/>
    <n v="16.952658267858748"/>
    <x v="22"/>
  </r>
  <r>
    <n v="11"/>
    <n v="181.3051103191606"/>
    <n v="14.84329399695903"/>
    <n v="82.052498913076107"/>
    <x v="23"/>
    <n v="15.87966191685954"/>
    <x v="23"/>
  </r>
  <r>
    <n v="0"/>
    <n v="179.59441273780325"/>
    <n v="92.793857058476078"/>
    <n v="82.103614924338899"/>
    <x v="24"/>
    <n v="14.633529764184438"/>
    <x v="24"/>
  </r>
  <r>
    <n v="1"/>
    <n v="176.0221050000672"/>
    <n v="79.067654141487566"/>
    <n v="82.501936822956139"/>
    <x v="25"/>
    <n v="13.644437423049592"/>
    <x v="25"/>
  </r>
  <r>
    <n v="2"/>
    <n v="173.71126043719337"/>
    <n v="68.383563367433595"/>
    <n v="82.732611686735666"/>
    <x v="0"/>
    <n v="95.51092734790312"/>
    <x v="26"/>
  </r>
  <r>
    <n v="3"/>
    <n v="171.67280746187376"/>
    <n v="58.358029613669785"/>
    <n v="82.619837308887909"/>
    <x v="1"/>
    <n v="89.192608635412327"/>
    <x v="27"/>
  </r>
  <r>
    <n v="4"/>
    <n v="171.50820694561594"/>
    <n v="49.25875553358231"/>
    <n v="82.477618141557699"/>
    <x v="2"/>
    <n v="82.383187881135129"/>
    <x v="28"/>
  </r>
  <r>
    <n v="5"/>
    <n v="170.33194539010032"/>
    <n v="41.479790562012127"/>
    <n v="82.393768826030012"/>
    <x v="3"/>
    <n v="75.913431672277298"/>
    <x v="29"/>
  </r>
  <r>
    <n v="6"/>
    <n v="168.81500773942651"/>
    <n v="35.239197754742136"/>
    <n v="82.412605178834681"/>
    <x v="4"/>
    <n v="70.572417349121977"/>
    <x v="30"/>
  </r>
  <r>
    <n v="7"/>
    <n v="167.13899762245293"/>
    <n v="29.842241062903074"/>
    <n v="82.381274397330145"/>
    <x v="5"/>
    <n v="65.398430658067184"/>
    <x v="31"/>
  </r>
  <r>
    <n v="8"/>
    <n v="167.62367482863397"/>
    <n v="25.116606142789482"/>
    <n v="82.351942360497787"/>
    <x v="6"/>
    <n v="60.231511197165432"/>
    <x v="32"/>
  </r>
  <r>
    <n v="9"/>
    <n v="168.71284380647634"/>
    <n v="20.967949425668372"/>
    <n v="82.355386255785533"/>
    <x v="7"/>
    <n v="55.023178738097876"/>
    <x v="33"/>
  </r>
  <r>
    <n v="10"/>
    <n v="171.40436003190305"/>
    <n v="17.990304275271111"/>
    <n v="82.387250130889541"/>
    <x v="8"/>
    <n v="51.660087371211787"/>
    <x v="34"/>
  </r>
  <r>
    <n v="11"/>
    <n v="173.46016522321324"/>
    <n v="15.175548070167279"/>
    <n v="82.371180295949074"/>
    <x v="9"/>
    <n v="47.685673840656833"/>
    <x v="35"/>
  </r>
  <r>
    <n v="0"/>
    <n v="175.23712063393543"/>
    <n v="95.382949399488083"/>
    <n v="82.35154445958986"/>
    <x v="10"/>
    <n v="44.180761036153854"/>
    <x v="36"/>
  </r>
  <r>
    <n v="1"/>
    <n v="180.24475471111498"/>
    <n v="80.56704075605434"/>
    <n v="82.119078580017202"/>
    <x v="11"/>
    <n v="40.836336045618751"/>
    <x v="37"/>
  </r>
  <r>
    <n v="2"/>
    <n v="182.87155160468265"/>
    <n v="67.650529911423192"/>
    <n v="81.953140400915146"/>
    <x v="12"/>
    <n v="37.522128917938844"/>
    <x v="38"/>
  </r>
  <r>
    <n v="3"/>
    <n v="186.62847334083708"/>
    <n v="57.433605026023514"/>
    <n v="81.722594359980704"/>
    <x v="13"/>
    <n v="34.858545132835452"/>
    <x v="39"/>
  </r>
  <r>
    <n v="4"/>
    <n v="188.69146856933426"/>
    <n v="48.713734982652397"/>
    <n v="81.518357420683643"/>
    <x v="14"/>
    <n v="32.353518726900944"/>
    <x v="40"/>
  </r>
  <r>
    <n v="5"/>
    <n v="189.88777073343439"/>
    <n v="41.602226855242478"/>
    <n v="81.285727048464466"/>
    <x v="15"/>
    <n v="30.235251210275287"/>
    <x v="41"/>
  </r>
  <r>
    <n v="6"/>
    <n v="188.38770438837378"/>
    <n v="35.035547674962572"/>
    <n v="81.029318870620159"/>
    <x v="16"/>
    <n v="27.863317637424846"/>
    <x v="42"/>
  </r>
  <r>
    <n v="7"/>
    <n v="187.30414782199978"/>
    <n v="29.65158282349282"/>
    <n v="80.860200735174104"/>
    <x v="17"/>
    <n v="25.804693679380986"/>
    <x v="43"/>
  </r>
  <r>
    <n v="8"/>
    <n v="183.75863394669344"/>
    <n v="25.138991462159719"/>
    <n v="80.760407341484779"/>
    <x v="18"/>
    <n v="23.94007953416012"/>
    <x v="44"/>
  </r>
  <r>
    <n v="9"/>
    <n v="179.64253166844256"/>
    <n v="21.175064613844526"/>
    <n v="80.681543041246996"/>
    <x v="19"/>
    <n v="22.06629370038446"/>
    <x v="45"/>
  </r>
  <r>
    <n v="10"/>
    <n v="171.98927264433834"/>
    <n v="17.885850348158048"/>
    <n v="80.623574410302993"/>
    <x v="20"/>
    <n v="20.395819243761029"/>
    <x v="46"/>
  </r>
  <r>
    <n v="11"/>
    <n v="164.97941996620906"/>
    <n v="15.047915133832218"/>
    <n v="80.550569193514818"/>
    <x v="21"/>
    <n v="18.77737184669332"/>
    <x v="47"/>
  </r>
  <r>
    <n v="0"/>
    <n v="160.3810454667238"/>
    <n v="93.871921182266021"/>
    <n v="80.507858509294095"/>
    <x v="22"/>
    <n v="17.266848778489443"/>
    <x v="48"/>
  </r>
  <r>
    <n v="1"/>
    <n v="156.27553870707641"/>
    <n v="79.488442591890859"/>
    <n v="80.344160138699181"/>
    <x v="23"/>
    <n v="15.99956882472098"/>
    <x v="49"/>
  </r>
  <r>
    <n v="2"/>
    <n v="150.40472231998257"/>
    <n v="66.151980645349354"/>
    <n v="80.235144485916976"/>
    <x v="24"/>
    <n v="14.570486554238128"/>
    <x v="50"/>
  </r>
  <r>
    <n v="3"/>
    <n v="145.07875199050022"/>
    <n v="56.10606492059258"/>
    <n v="80.322209783190786"/>
    <x v="25"/>
    <n v="13.52284045498906"/>
    <x v="51"/>
  </r>
  <r>
    <n v="4"/>
    <n v="141.20239220031959"/>
    <n v="47.20163756322782"/>
    <n v="80.416186038774114"/>
    <x v="0"/>
    <n v="92.078817733990149"/>
    <x v="52"/>
  </r>
  <r>
    <n v="5"/>
    <n v="136.65707704811376"/>
    <n v="39.935573699254348"/>
    <n v="80.514292413097863"/>
    <x v="1"/>
    <n v="85.24904214559389"/>
    <x v="53"/>
  </r>
  <r>
    <n v="6"/>
    <n v="135.1748927874759"/>
    <n v="33.936279794563291"/>
    <n v="80.581484322997213"/>
    <x v="2"/>
    <n v="79.27216579834716"/>
    <x v="54"/>
  </r>
  <r>
    <n v="7"/>
    <n v="132.78280920350974"/>
    <n v="29.002925764512277"/>
    <n v="80.619433059818647"/>
    <x v="3"/>
    <n v="74.135328203253096"/>
    <x v="55"/>
  </r>
  <r>
    <n v="8"/>
    <n v="130.56103970071268"/>
    <n v="24.626373510614137"/>
    <n v="80.585114690285522"/>
    <x v="4"/>
    <n v="68.882797633496224"/>
    <x v="56"/>
  </r>
  <r>
    <n v="9"/>
    <n v="130.32151403112996"/>
    <n v="20.798268512708454"/>
    <n v="80.512583133335767"/>
    <x v="5"/>
    <n v="63.659673622053731"/>
    <x v="57"/>
  </r>
  <r>
    <n v="10"/>
    <n v="134.79805586159577"/>
    <n v="17.411316439034984"/>
    <n v="80.467751428393257"/>
    <x v="6"/>
    <n v="58.317076899635516"/>
    <x v="58"/>
  </r>
  <r>
    <n v="11"/>
    <n v="140.38176184023851"/>
    <n v="14.770295686397541"/>
    <n v="80.466053382414032"/>
    <x v="7"/>
    <n v="54.135261597867171"/>
    <x v="59"/>
  </r>
  <r>
    <n v="0"/>
    <n v="145.33327555842098"/>
    <n v="92.807881773399032"/>
    <n v="80.468986061268481"/>
    <x v="8"/>
    <n v="50.141210758705576"/>
    <x v="60"/>
  </r>
  <r>
    <n v="1"/>
    <n v="149.0855922267192"/>
    <n v="78.779840848806373"/>
    <n v="80.426634374888948"/>
    <x v="9"/>
    <n v="46.57490383637726"/>
    <x v="61"/>
  </r>
  <r>
    <n v="2"/>
    <n v="153.63060344201239"/>
    <n v="66.717905077629126"/>
    <n v="80.279029861630747"/>
    <x v="10"/>
    <n v="43.162459172174188"/>
    <x v="62"/>
  </r>
  <r>
    <n v="3"/>
    <n v="156.88557248205242"/>
    <n v="56.716910581884314"/>
    <n v="80.063603739986092"/>
    <x v="11"/>
    <n v="40.15163710788665"/>
    <x v="63"/>
  </r>
  <r>
    <n v="4"/>
    <n v="159.82012952667466"/>
    <n v="47.839328996332185"/>
    <n v="79.840812622729686"/>
    <x v="12"/>
    <n v="37.059766808448529"/>
    <x v="64"/>
  </r>
  <r>
    <n v="5"/>
    <n v="164.86146518201809"/>
    <n v="40.372321113600108"/>
    <n v="79.670213830145229"/>
    <x v="13"/>
    <n v="34.223800317920556"/>
    <x v="65"/>
  </r>
  <r>
    <n v="6"/>
    <n v="169.68076607108819"/>
    <n v="34.182946583902641"/>
    <n v="79.466537927091295"/>
    <x v="14"/>
    <n v="31.708881460028152"/>
    <x v="66"/>
  </r>
  <r>
    <n v="7"/>
    <n v="173.70457372152882"/>
    <n v="28.779856362546973"/>
    <n v="79.363914071532122"/>
    <x v="15"/>
    <n v="29.213726550671499"/>
    <x v="67"/>
  </r>
  <r>
    <n v="8"/>
    <n v="177.67889601118779"/>
    <n v="24.154918390440638"/>
    <n v="79.286045217920119"/>
    <x v="16"/>
    <n v="26.830627134756568"/>
    <x v="68"/>
  </r>
  <r>
    <n v="9"/>
    <n v="179.06439459829406"/>
    <n v="20.506862430582313"/>
    <n v="79.256894313747409"/>
    <x v="17"/>
    <n v="24.925930458766359"/>
    <x v="69"/>
  </r>
  <r>
    <n v="10"/>
    <n v="179.2529089097317"/>
    <n v="17.400279140169911"/>
    <n v="79.21330618622261"/>
    <x v="18"/>
    <n v="23.143833066119797"/>
    <x v="70"/>
  </r>
  <r>
    <n v="11"/>
    <n v="178.3983245352421"/>
    <n v="14.789358098951507"/>
    <n v="79.169984175270628"/>
    <x v="19"/>
    <n v="21.525602152172727"/>
    <x v="71"/>
  </r>
  <r>
    <n v="0"/>
    <n v="174.46812139308238"/>
    <n v="92.532595811932055"/>
    <n v="79.128988577632327"/>
    <x v="20"/>
    <n v="19.852702557894158"/>
    <x v="72"/>
  </r>
  <r>
    <n v="1"/>
    <n v="168.82680854210403"/>
    <n v="77.820411512628027"/>
    <n v="79.000848151610356"/>
    <x v="21"/>
    <n v="18.270285123168758"/>
    <x v="73"/>
  </r>
  <r>
    <n v="2"/>
    <n v="164.00967955026698"/>
    <n v="65.317635286938994"/>
    <n v="78.906401736357253"/>
    <x v="22"/>
    <n v="16.780664983829027"/>
    <x v="74"/>
  </r>
  <r>
    <n v="3"/>
    <n v="158.15190282383082"/>
    <n v="55.268768319717616"/>
    <n v="78.891720919822546"/>
    <x v="23"/>
    <n v="15.537652762804653"/>
    <x v="75"/>
  </r>
  <r>
    <n v="4"/>
    <n v="151.40044728952429"/>
    <n v="46.730436844533202"/>
    <n v="78.83590933907071"/>
    <x v="24"/>
    <n v="14.375811773968627"/>
    <x v="76"/>
  </r>
  <r>
    <n v="5"/>
    <n v="146.20528849557073"/>
    <n v="39.048427743749485"/>
    <n v="78.768359123181284"/>
    <x v="25"/>
    <n v="13.14507294919297"/>
    <x v="77"/>
  </r>
  <r>
    <n v="6"/>
    <n v="140.53222620538705"/>
    <n v="33.515891522768044"/>
    <n v="78.808154107686121"/>
    <x v="0"/>
    <n v="91.317661003555912"/>
    <x v="78"/>
  </r>
  <r>
    <n v="7"/>
    <n v="134.51799623530093"/>
    <n v="28.273708814069007"/>
    <n v="78.742476660953912"/>
    <x v="1"/>
    <n v="84.297305998214725"/>
    <x v="79"/>
  </r>
  <r>
    <n v="8"/>
    <n v="127.82990520517934"/>
    <n v="23.965437513318118"/>
    <n v="78.695858373659078"/>
    <x v="2"/>
    <n v="78.188555194057344"/>
    <x v="80"/>
  </r>
  <r>
    <n v="9"/>
    <n v="123.33851963178135"/>
    <n v="20.223539601670975"/>
    <n v="78.619589835895525"/>
    <x v="3"/>
    <n v="72.20078304339907"/>
    <x v="81"/>
  </r>
  <r>
    <n v="10"/>
    <n v="118.14424139609811"/>
    <n v="17.1186860689821"/>
    <n v="78.542833627449724"/>
    <x v="4"/>
    <n v="66.877815251468121"/>
    <x v="82"/>
  </r>
  <r>
    <n v="11"/>
    <n v="113.28118300805778"/>
    <n v="14.522886714302505"/>
    <n v="78.442774650778276"/>
    <x v="5"/>
    <n v="62.085689824493535"/>
    <x v="83"/>
  </r>
  <r>
    <n v="0"/>
    <n v="110.44408019681055"/>
    <n v="91.699683042789218"/>
    <n v="78.368540902601936"/>
    <x v="6"/>
    <n v="57.786355048373458"/>
    <x v="84"/>
  </r>
  <r>
    <n v="1"/>
    <n v="111.45544135726284"/>
    <n v="77.206509813482867"/>
    <n v="77.754436306722383"/>
    <x v="7"/>
    <n v="53.240030914766031"/>
    <x v="85"/>
  </r>
  <r>
    <n v="2"/>
    <n v="113.64274506426496"/>
    <n v="65.222209979463415"/>
    <n v="77.215468386918161"/>
    <x v="8"/>
    <n v="49.216055177938522"/>
    <x v="86"/>
  </r>
  <r>
    <n v="3"/>
    <n v="116.26392548848399"/>
    <n v="54.905993044830616"/>
    <n v="76.571761762050798"/>
    <x v="9"/>
    <n v="45.337540107496565"/>
    <x v="87"/>
  </r>
  <r>
    <n v="4"/>
    <n v="119.98874637713259"/>
    <n v="46.291360441252017"/>
    <n v="76.07970805388949"/>
    <x v="10"/>
    <n v="41.827803396078338"/>
    <x v="88"/>
  </r>
  <r>
    <n v="5"/>
    <n v="122.56492414385851"/>
    <n v="39.307095143030871"/>
    <n v="75.782870920087447"/>
    <x v="11"/>
    <n v="38.865385103806958"/>
    <x v="89"/>
  </r>
  <r>
    <n v="6"/>
    <n v="124.55356722667284"/>
    <n v="33.08898811900869"/>
    <n v="75.562766786258123"/>
    <x v="12"/>
    <n v="35.801598961923688"/>
    <x v="90"/>
  </r>
  <r>
    <n v="7"/>
    <n v="127.93709235103968"/>
    <n v="27.970689946652527"/>
    <n v="75.367016979087197"/>
    <x v="13"/>
    <n v="33.116850525400615"/>
    <x v="91"/>
  </r>
  <r>
    <n v="8"/>
    <n v="133.76650216722405"/>
    <n v="23.469692017855017"/>
    <n v="75.245393967027383"/>
    <x v="14"/>
    <n v="30.407460479116754"/>
    <x v="92"/>
  </r>
  <r>
    <n v="9"/>
    <n v="139.44921739211293"/>
    <n v="19.724624246773232"/>
    <n v="75.17772046226257"/>
    <x v="15"/>
    <n v="27.964587060959914"/>
    <x v="93"/>
  </r>
  <r>
    <n v="10"/>
    <n v="145.37590719522402"/>
    <n v="16.468302720617771"/>
    <n v="75.108913212794548"/>
    <x v="16"/>
    <n v="25.549089360505562"/>
    <x v="94"/>
  </r>
  <r>
    <n v="11"/>
    <n v="148.31575787679554"/>
    <n v="14.040367351156299"/>
    <n v="75.097110602417317"/>
    <x v="17"/>
    <n v="23.835922579929242"/>
    <x v="95"/>
  </r>
  <r>
    <n v="0"/>
    <n v="151.09241823071343"/>
    <n v="87.708003169572095"/>
    <n v="75.077163711829897"/>
    <x v="18"/>
    <n v="21.948842638896526"/>
    <x v="96"/>
  </r>
  <r>
    <n v="1"/>
    <n v="151.22675641581083"/>
    <n v="73.703218334755576"/>
    <n v="74.958113488013524"/>
    <x v="19"/>
    <n v="20.183002087798908"/>
    <x v="97"/>
  </r>
  <r>
    <n v="2"/>
    <n v="150.80545773908298"/>
    <n v="61.038116917825548"/>
    <n v="74.983635850241328"/>
    <x v="20"/>
    <n v="18.290574694202821"/>
    <x v="98"/>
  </r>
  <r>
    <n v="3"/>
    <n v="151.08910638933995"/>
    <n v="51.707643941782017"/>
    <n v="75.224495147160326"/>
    <x v="21"/>
    <n v="16.955393988091707"/>
    <x v="99"/>
  </r>
  <r>
    <n v="4"/>
    <n v="151.05177135711716"/>
    <n v="44.361919071538765"/>
    <n v="75.45867771725959"/>
    <x v="22"/>
    <n v="15.918068640580984"/>
    <x v="100"/>
  </r>
  <r>
    <n v="5"/>
    <n v="150.80268729149284"/>
    <n v="37.876418273140253"/>
    <n v="75.604405106163583"/>
    <x v="23"/>
    <n v="14.872222130589989"/>
    <x v="101"/>
  </r>
  <r>
    <n v="6"/>
    <n v="152.08994345626468"/>
    <n v="31.816614372397723"/>
    <n v="75.674836463968319"/>
    <x v="24"/>
    <n v="13.670608162654982"/>
    <x v="102"/>
  </r>
  <r>
    <n v="7"/>
    <n v="152.74226929329714"/>
    <n v="27.18014036826369"/>
    <n v="75.703816257520131"/>
    <x v="25"/>
    <n v="12.779459269121494"/>
    <x v="103"/>
  </r>
  <r>
    <n v="8"/>
    <n v="152.98028450571272"/>
    <n v="23.029814236883794"/>
    <n v="75.668280223720274"/>
    <x v="0"/>
    <n v="87.638668779714735"/>
    <x v="104"/>
  </r>
  <r>
    <n v="9"/>
    <n v="152.90898011815059"/>
    <n v="19.27737712523097"/>
    <n v="75.618222611018396"/>
    <x v="1"/>
    <n v="80.274977487865414"/>
    <x v="105"/>
  </r>
  <r>
    <n v="10"/>
    <n v="153.10965985429053"/>
    <n v="16.391585753165849"/>
    <n v="75.603346526387057"/>
    <x v="2"/>
    <n v="74.693039147659817"/>
    <x v="106"/>
  </r>
  <r>
    <n v="11"/>
    <n v="156.72480029788244"/>
    <n v="13.910712562338079"/>
    <n v="75.581890635091824"/>
    <x v="3"/>
    <n v="69.364210741839486"/>
    <x v="107"/>
  </r>
  <r>
    <n v="0"/>
    <n v="160.18195343009759"/>
    <n v="86.934176714765755"/>
    <n v="75.552116459786788"/>
    <x v="4"/>
    <n v="63.899215113635151"/>
    <x v="108"/>
  </r>
  <r>
    <n v="1"/>
    <n v="163.86974746640976"/>
    <n v="73.869113689236244"/>
    <n v="75.362051533607996"/>
    <x v="5"/>
    <n v="59.414818930610224"/>
    <x v="109"/>
  </r>
  <r>
    <n v="2"/>
    <n v="165.81374340379793"/>
    <n v="62.603702347798929"/>
    <n v="75.035256823611988"/>
    <x v="6"/>
    <n v="55.100916080597237"/>
    <x v="110"/>
  </r>
  <r>
    <n v="3"/>
    <n v="168.01308131258781"/>
    <n v="53.229830647427271"/>
    <n v="74.740231072401173"/>
    <x v="7"/>
    <n v="51.267341508997546"/>
    <x v="111"/>
  </r>
  <r>
    <n v="4"/>
    <n v="169.58485830304289"/>
    <n v="45.309147099414751"/>
    <n v="74.450983571781791"/>
    <x v="8"/>
    <n v="47.752763729009416"/>
    <x v="112"/>
  </r>
  <r>
    <n v="5"/>
    <n v="169.93714354098657"/>
    <n v="38.33422209887091"/>
    <n v="74.099450781342568"/>
    <x v="9"/>
    <n v="44.210577822588547"/>
    <x v="113"/>
  </r>
  <r>
    <n v="6"/>
    <n v="167.34736535690718"/>
    <n v="32.004983030484645"/>
    <n v="73.7523502404282"/>
    <x v="10"/>
    <n v="40.390948264194229"/>
    <x v="114"/>
  </r>
  <r>
    <n v="7"/>
    <n v="164.11060517075481"/>
    <n v="26.949156148564569"/>
    <n v="73.543970805970048"/>
    <x v="11"/>
    <n v="37.216757313547639"/>
    <x v="115"/>
  </r>
  <r>
    <n v="8"/>
    <n v="160.06986421220964"/>
    <n v="22.704439754321584"/>
    <n v="73.379012889505248"/>
    <x v="12"/>
    <n v="34.310817138597137"/>
    <x v="116"/>
  </r>
  <r>
    <n v="9"/>
    <n v="155.15925735239108"/>
    <n v="19.180682575127211"/>
    <n v="73.244262677746818"/>
    <x v="13"/>
    <n v="31.718397771684998"/>
    <x v="117"/>
  </r>
  <r>
    <n v="10"/>
    <n v="151.09040001040827"/>
    <n v="16.252122459746968"/>
    <n v="73.180466238723341"/>
    <x v="14"/>
    <n v="29.409265680114963"/>
    <x v="118"/>
  </r>
  <r>
    <n v="11"/>
    <n v="145.4340077774655"/>
    <n v="13.717180422855263"/>
    <n v="73.12846898235297"/>
    <x v="15"/>
    <n v="27.16225720392006"/>
    <x v="119"/>
  </r>
  <r>
    <n v="0"/>
    <n v="138.77669507767681"/>
    <n v="85.698754694603664"/>
    <n v="73.08424788359558"/>
    <x v="16"/>
    <n v="25.014649577204125"/>
    <x v="120"/>
  </r>
  <r>
    <n v="1"/>
    <n v="130.86267022997882"/>
    <n v="71.744948074262169"/>
    <n v="72.761253435216844"/>
    <x v="17"/>
    <n v="22.915964957994746"/>
    <x v="121"/>
  </r>
  <r>
    <n v="2"/>
    <n v="125.14651505303169"/>
    <n v="60.686034964928638"/>
    <n v="72.653761552020313"/>
    <x v="18"/>
    <n v="21.211066156351098"/>
    <x v="122"/>
  </r>
  <r>
    <n v="3"/>
    <n v="118.38641077814601"/>
    <n v="51.34972189340116"/>
    <n v="72.531352532619238"/>
    <x v="19"/>
    <n v="19.639876070695461"/>
    <x v="123"/>
  </r>
  <r>
    <n v="4"/>
    <n v="115.65641683140005"/>
    <n v="43.024183961559885"/>
    <n v="72.458990570185819"/>
    <x v="20"/>
    <n v="18.006951742194609"/>
    <x v="124"/>
  </r>
  <r>
    <n v="5"/>
    <n v="115.70437852460452"/>
    <n v="36.078068582927536"/>
    <n v="72.480325684826255"/>
    <x v="21"/>
    <n v="16.523336610555262"/>
    <x v="125"/>
  </r>
  <r>
    <n v="6"/>
    <n v="116.40982157126199"/>
    <n v="30.650516706506718"/>
    <n v="72.634797610581245"/>
    <x v="22"/>
    <n v="15.360989151214923"/>
    <x v="126"/>
  </r>
  <r>
    <n v="7"/>
    <n v="116.24196929455707"/>
    <n v="25.876929691543218"/>
    <n v="72.771622825341623"/>
    <x v="23"/>
    <n v="14.191262705010683"/>
    <x v="127"/>
  </r>
  <r>
    <n v="8"/>
    <n v="117.00809344878935"/>
    <n v="21.828563377891758"/>
    <n v="72.879397283121918"/>
    <x v="24"/>
    <n v="13.099670129048954"/>
    <x v="128"/>
  </r>
  <r>
    <n v="9"/>
    <n v="116.31203864509496"/>
    <n v="18.766005721474635"/>
    <n v="72.982139611365284"/>
    <x v="25"/>
    <n v="12.32349693945868"/>
    <x v="129"/>
  </r>
  <r>
    <n v="10"/>
    <n v="116.14224271868305"/>
    <n v="15.914140293339523"/>
    <n v="73.033694572138572"/>
    <x v="0"/>
    <n v="84.584318360914097"/>
    <x v="130"/>
  </r>
  <r>
    <n v="11"/>
    <n v="118.14155173431932"/>
    <n v="13.429743280932328"/>
    <n v="73.063061978149705"/>
    <x v="1"/>
    <n v="78.109038904941187"/>
    <x v="131"/>
  </r>
  <r>
    <n v="0"/>
    <n v="121.24632682623444"/>
    <n v="83.599290780141843"/>
    <n v="73.102145411691012"/>
    <x v="2"/>
    <n v="71.672917335512565"/>
    <x v="132"/>
  </r>
  <r>
    <n v="1"/>
    <n v="123.53714662140912"/>
    <n v="71.046250833484862"/>
    <n v="73.520403276757392"/>
    <x v="3"/>
    <n v="66.653132608903917"/>
    <x v="133"/>
  </r>
  <r>
    <n v="2"/>
    <n v="122.9023769899584"/>
    <n v="59.890376338821504"/>
    <n v="73.833280676377854"/>
    <x v="4"/>
    <n v="61.484175629900342"/>
    <x v="134"/>
  </r>
  <r>
    <n v="3"/>
    <n v="124.07993395020105"/>
    <n v="50.879369137583915"/>
    <n v="74.103448140930297"/>
    <x v="5"/>
    <n v="57.157725944737784"/>
    <x v="135"/>
  </r>
  <r>
    <n v="4"/>
    <n v="122.34575631778004"/>
    <n v="43.162862206722785"/>
    <n v="74.181191848895523"/>
    <x v="6"/>
    <n v="53.060381901071516"/>
    <x v="136"/>
  </r>
  <r>
    <n v="5"/>
    <n v="118.05631091922466"/>
    <n v="37.082136100334921"/>
    <n v="74.23684587656787"/>
    <x v="7"/>
    <n v="49.882911155240947"/>
    <x v="137"/>
  </r>
  <r>
    <n v="6"/>
    <n v="116.82506362646437"/>
    <n v="31.539880602449234"/>
    <n v="74.188010503597496"/>
    <x v="8"/>
    <n v="46.427361587817565"/>
    <x v="138"/>
  </r>
  <r>
    <n v="7"/>
    <n v="116.35148925297341"/>
    <n v="26.577463667115193"/>
    <n v="74.134950458014742"/>
    <x v="9"/>
    <n v="42.810904515741903"/>
    <x v="139"/>
  </r>
  <r>
    <n v="8"/>
    <n v="116.69968200396708"/>
    <n v="22.496388511473651"/>
    <n v="74.101373007671299"/>
    <x v="10"/>
    <n v="39.653414154294659"/>
    <x v="140"/>
  </r>
  <r>
    <n v="9"/>
    <n v="118.60107919841623"/>
    <n v="19.101112966500963"/>
    <n v="74.061457443953429"/>
    <x v="11"/>
    <n v="36.842862650549911"/>
    <x v="141"/>
  </r>
  <r>
    <n v="10"/>
    <n v="119.45289972199357"/>
    <n v="16.105028432411839"/>
    <n v="74.020593477976462"/>
    <x v="12"/>
    <n v="33.992499631931317"/>
    <x v="142"/>
  </r>
  <r>
    <n v="11"/>
    <n v="119.43994872775538"/>
    <n v="13.683785598950896"/>
    <n v="74.003655600862501"/>
    <x v="13"/>
    <n v="31.604926031222842"/>
    <x v="143"/>
  </r>
  <r>
    <n v="0"/>
    <n v="120.91852230116218"/>
    <n v="86.31796690307327"/>
    <n v="73.977035123895419"/>
    <x v="14"/>
    <n v="29.387904900171236"/>
    <x v="144"/>
  </r>
  <r>
    <n v="1"/>
    <n v="124.16522310713846"/>
    <n v="73.079953931017755"/>
    <n v="73.758276779088476"/>
    <x v="15"/>
    <n v="27.226549144414161"/>
    <x v="145"/>
  </r>
  <r>
    <n v="2"/>
    <n v="130.83347829369515"/>
    <n v="61.646464858412479"/>
    <n v="73.539950374664258"/>
    <x v="16"/>
    <n v="25.132137282809143"/>
    <x v="146"/>
  </r>
  <r>
    <n v="3"/>
    <n v="135.92607297109478"/>
    <n v="51.384703239357918"/>
    <n v="73.358580052042086"/>
    <x v="17"/>
    <n v="22.923557199878768"/>
    <x v="147"/>
  </r>
  <r>
    <n v="4"/>
    <n v="142.28724621642434"/>
    <n v="43.524613386593039"/>
    <n v="73.348524694900675"/>
    <x v="18"/>
    <n v="21.247605385033413"/>
    <x v="148"/>
  </r>
  <r>
    <n v="5"/>
    <n v="148.87491882681218"/>
    <n v="36.764706176027481"/>
    <n v="73.324546535563471"/>
    <x v="19"/>
    <n v="19.639620018210355"/>
    <x v="149"/>
  </r>
  <r>
    <n v="6"/>
    <n v="152.52608311231862"/>
    <n v="31.194990306161277"/>
    <n v="73.306220795921121"/>
    <x v="20"/>
    <n v="18.235335085950926"/>
    <x v="150"/>
  </r>
  <r>
    <n v="7"/>
    <n v="156.99703363480242"/>
    <n v="26.359210239882803"/>
    <n v="73.204875428063957"/>
    <x v="21"/>
    <n v="16.861189090808196"/>
    <x v="151"/>
  </r>
  <r>
    <n v="8"/>
    <n v="159.51432605253217"/>
    <n v="22.236937347307578"/>
    <n v="73.118653055410334"/>
    <x v="22"/>
    <n v="15.565306931015963"/>
    <x v="152"/>
  </r>
  <r>
    <n v="9"/>
    <n v="163.35121784411345"/>
    <n v="18.835497187650681"/>
    <n v="73.030231868069492"/>
    <x v="23"/>
    <n v="14.427354947198705"/>
    <x v="153"/>
  </r>
  <r>
    <n v="10"/>
    <n v="166.55279270106078"/>
    <n v="15.994932231171054"/>
    <n v="72.942664697025819"/>
    <x v="24"/>
    <n v="13.406609020870414"/>
    <x v="154"/>
  </r>
  <r>
    <n v="11"/>
    <n v="168.70127554343645"/>
    <n v="13.510752498664891"/>
    <n v="72.836773714770544"/>
    <x v="25"/>
    <n v="12.392045225690886"/>
    <x v="155"/>
  </r>
  <r>
    <n v="0"/>
    <n v="169.02370822568881"/>
    <n v="84.89603766182816"/>
    <n v="72.7476540821486"/>
    <x v="0"/>
    <n v="84.89603766182816"/>
    <x v="156"/>
  </r>
  <r>
    <n v="1"/>
    <n v="168.00140217467373"/>
    <n v="71.660832302260303"/>
    <n v="72.169750228450326"/>
    <x v="1"/>
    <n v="78.416735684291581"/>
    <x v="157"/>
  </r>
  <r>
    <n v="2"/>
    <n v="164.20340106658375"/>
    <n v="60.467557761368305"/>
    <n v="71.653882536978315"/>
    <x v="2"/>
    <n v="72.40628267574202"/>
    <x v="158"/>
  </r>
  <r>
    <n v="3"/>
    <n v="162.69989679802208"/>
    <n v="51.319343417938768"/>
    <n v="71.286609260598098"/>
    <x v="3"/>
    <n v="67.245283107995348"/>
    <x v="159"/>
  </r>
  <r>
    <n v="4"/>
    <n v="159.34282233204354"/>
    <n v="43.368755350901196"/>
    <n v="70.91817998669535"/>
    <x v="4"/>
    <n v="62.184852002963986"/>
    <x v="160"/>
  </r>
  <r>
    <n v="5"/>
    <n v="155.00992151462552"/>
    <n v="36.645588868352313"/>
    <n v="70.551383515786668"/>
    <x v="5"/>
    <n v="57.498466646221559"/>
    <x v="161"/>
  </r>
  <r>
    <n v="6"/>
    <n v="152.03825662418839"/>
    <n v="30.53624541508956"/>
    <n v="70.200994730591162"/>
    <x v="6"/>
    <n v="52.429667956545494"/>
    <x v="162"/>
  </r>
  <r>
    <n v="7"/>
    <n v="148.31672446470125"/>
    <n v="25.798764817634314"/>
    <n v="70.034773740735062"/>
    <x v="7"/>
    <n v="48.471593250983481"/>
    <x v="163"/>
  </r>
  <r>
    <n v="8"/>
    <n v="145.61457432906204"/>
    <n v="21.662199629592045"/>
    <n v="69.889416968241989"/>
    <x v="8"/>
    <n v="44.536680798735865"/>
    <x v="164"/>
  </r>
  <r>
    <n v="9"/>
    <n v="140.97131109179156"/>
    <n v="18.266310575866864"/>
    <n v="69.876826187087687"/>
    <x v="9"/>
    <n v="41.095383961289762"/>
    <x v="165"/>
  </r>
  <r>
    <n v="10"/>
    <n v="135.87850147111439"/>
    <n v="15.306640846511755"/>
    <n v="69.913892604696116"/>
    <x v="10"/>
    <n v="37.683307019051178"/>
    <x v="166"/>
  </r>
  <r>
    <n v="11"/>
    <n v="129.93116469523255"/>
    <n v="12.931474886622283"/>
    <n v="69.950045128482174"/>
    <x v="11"/>
    <n v="34.837267958361998"/>
    <x v="167"/>
  </r>
  <r>
    <n v="0"/>
    <n v="125.29528630696366"/>
    <n v="81.139662612789323"/>
    <n v="69.969315890820596"/>
    <x v="12"/>
    <n v="32.221676395432411"/>
    <x v="168"/>
  </r>
  <r>
    <n v="1"/>
    <n v="124.48861008389331"/>
    <n v="68.307692307692307"/>
    <n v="70.167447554625056"/>
    <x v="13"/>
    <n v="29.683250646266035"/>
    <x v="169"/>
  </r>
  <r>
    <n v="2"/>
    <n v="122.88628513850836"/>
    <n v="58.080281464896849"/>
    <n v="70.232696235258345"/>
    <x v="14"/>
    <n v="27.618333517558085"/>
    <x v="170"/>
  </r>
  <r>
    <n v="3"/>
    <n v="122.76772116921141"/>
    <n v="48.924553137570889"/>
    <n v="70.327961277268955"/>
    <x v="15"/>
    <n v="25.457897687515679"/>
    <x v="171"/>
  </r>
  <r>
    <n v="4"/>
    <n v="123.46074846919299"/>
    <n v="40.984578289994758"/>
    <n v="70.516659341251511"/>
    <x v="16"/>
    <n v="23.336893892961299"/>
    <x v="172"/>
  </r>
  <r>
    <n v="5"/>
    <n v="125.19488775775942"/>
    <n v="34.368061764581491"/>
    <n v="70.747634790741714"/>
    <x v="17"/>
    <n v="21.414332054571471"/>
    <x v="173"/>
  </r>
  <r>
    <n v="6"/>
    <n v="124.65639906261863"/>
    <n v="29.455808981024909"/>
    <n v="70.920121103435349"/>
    <x v="18"/>
    <n v="20.083868027145023"/>
    <x v="174"/>
  </r>
  <r>
    <n v="7"/>
    <n v="124.26293740474567"/>
    <n v="24.853945796429326"/>
    <n v="70.968401127198987"/>
    <x v="19"/>
    <n v="18.543796925037181"/>
    <x v="175"/>
  </r>
  <r>
    <n v="8"/>
    <n v="122.45463612711522"/>
    <n v="21.580359552089082"/>
    <n v="71.076871101012742"/>
    <x v="20"/>
    <n v="17.619310280769522"/>
    <x v="176"/>
  </r>
  <r>
    <n v="9"/>
    <n v="122.98417757194044"/>
    <n v="18.50724229032171"/>
    <n v="71.09991600387427"/>
    <x v="21"/>
    <n v="16.53479632819144"/>
    <x v="177"/>
  </r>
  <r>
    <n v="10"/>
    <n v="124.15537694099164"/>
    <n v="15.541632251121225"/>
    <n v="71.07880957551842"/>
    <x v="22"/>
    <n v="15.194299377079922"/>
    <x v="178"/>
  </r>
  <r>
    <n v="11"/>
    <n v="127.99239719007262"/>
    <n v="13.056734841821928"/>
    <n v="71.111426219269077"/>
    <x v="23"/>
    <n v="13.968364102246451"/>
    <x v="179"/>
  </r>
  <r>
    <n v="0"/>
    <n v="129.8750031030076"/>
    <n v="82.427518427518422"/>
    <n v="71.145251898753955"/>
    <x v="24"/>
    <n v="12.998765031793379"/>
    <x v="180"/>
  </r>
  <r>
    <n v="1"/>
    <n v="129.71155368587796"/>
    <n v="68.731808731808727"/>
    <n v="71.408057332830097"/>
    <x v="25"/>
    <n v="11.860815568601792"/>
    <x v="181"/>
  </r>
  <r>
    <n v="2"/>
    <n v="131.34977308868844"/>
    <n v="58.699504237965776"/>
    <n v="71.722300813244431"/>
    <x v="0"/>
    <n v="81.985257985257988"/>
    <x v="182"/>
  </r>
  <r>
    <n v="3"/>
    <n v="129.61660145623611"/>
    <n v="50.151090553457422"/>
    <n v="71.909189121548934"/>
    <x v="1"/>
    <n v="76.649376649376649"/>
    <x v="183"/>
  </r>
  <r>
    <n v="4"/>
    <n v="126.13373464278102"/>
    <n v="42.485918711681109"/>
    <n v="72.01611693398425"/>
    <x v="2"/>
    <n v="71.05590438923771"/>
    <x v="184"/>
  </r>
  <r>
    <n v="5"/>
    <n v="123.83782686998443"/>
    <n v="35.489222797090164"/>
    <n v="72.156420467685578"/>
    <x v="3"/>
    <n v="64.949910628922964"/>
    <x v="185"/>
  </r>
  <r>
    <n v="6"/>
    <n v="122.37352495900818"/>
    <n v="29.769629135488437"/>
    <n v="72.330168964673462"/>
    <x v="4"/>
    <n v="59.618686733455824"/>
    <x v="186"/>
  </r>
  <r>
    <n v="7"/>
    <n v="122.62874151323132"/>
    <n v="25.559000626218733"/>
    <n v="72.527170210110995"/>
    <x v="5"/>
    <n v="56.011829896419151"/>
    <x v="187"/>
  </r>
  <r>
    <n v="8"/>
    <n v="122.86688325908774"/>
    <n v="21.730151420689026"/>
    <n v="72.602635684321029"/>
    <x v="6"/>
    <n v="52.11053799110018"/>
    <x v="188"/>
  </r>
  <r>
    <n v="9"/>
    <n v="122.63218112575754"/>
    <n v="18.370050506008727"/>
    <n v="72.66734994614383"/>
    <x v="7"/>
    <n v="48.205885654351917"/>
    <x v="189"/>
  </r>
  <r>
    <n v="10"/>
    <n v="123.43252284283297"/>
    <n v="15.753640435500513"/>
    <n v="72.711223962160105"/>
    <x v="8"/>
    <n v="45.237391700555158"/>
    <x v="190"/>
  </r>
  <r>
    <n v="11"/>
    <n v="123.40459553369881"/>
    <n v="13.276601758473541"/>
    <n v="72.694089731053154"/>
    <x v="9"/>
    <n v="41.718671262452901"/>
    <x v="191"/>
  </r>
  <r>
    <n v="0"/>
    <n v="123.72458747210123"/>
    <n v="84.135753749013418"/>
    <n v="72.68611572349954"/>
    <x v="10"/>
    <n v="38.9711332516396"/>
    <x v="192"/>
  </r>
  <r>
    <n v="1"/>
    <n v="123.9742804323987"/>
    <n v="70.774391354501844"/>
    <n v="72.462996301485077"/>
    <x v="11"/>
    <n v="35.872818483275196"/>
    <x v="193"/>
  </r>
  <r>
    <n v="2"/>
    <n v="125.66162098888917"/>
    <n v="59.914278241945041"/>
    <n v="72.352545766045182"/>
    <x v="12"/>
    <n v="33.23124408874606"/>
    <x v="194"/>
  </r>
  <r>
    <n v="3"/>
    <n v="127.55820194638342"/>
    <n v="50.846121334287012"/>
    <n v="72.215618715848649"/>
    <x v="13"/>
    <n v="30.860361534989423"/>
    <x v="195"/>
  </r>
  <r>
    <n v="4"/>
    <n v="130.60345961081541"/>
    <n v="43.397891680739704"/>
    <n v="72.044585294174595"/>
    <x v="14"/>
    <n v="28.822969573177673"/>
    <x v="196"/>
  </r>
  <r>
    <n v="5"/>
    <n v="132.56907615295714"/>
    <n v="36.618588027511464"/>
    <n v="71.82517020979374"/>
    <x v="15"/>
    <n v="26.613291923767981"/>
    <x v="197"/>
  </r>
  <r>
    <n v="6"/>
    <n v="135.91375157445066"/>
    <n v="31.050137230832327"/>
    <n v="71.596717570109689"/>
    <x v="16"/>
    <n v="24.693772290209715"/>
    <x v="198"/>
  </r>
  <r>
    <n v="7"/>
    <n v="136.44400396872979"/>
    <n v="26.049526208583995"/>
    <n v="71.348260764459084"/>
    <x v="17"/>
    <n v="22.669954865712448"/>
    <x v="199"/>
  </r>
  <r>
    <n v="8"/>
    <n v="137.23605147776763"/>
    <n v="22.150794122537306"/>
    <n v="71.210288471530731"/>
    <x v="18"/>
    <n v="21.094393298815003"/>
    <x v="200"/>
  </r>
  <r>
    <n v="9"/>
    <n v="136.29570949482641"/>
    <n v="18.655231610114427"/>
    <n v="71.071190246318139"/>
    <x v="19"/>
    <n v="19.440404422111552"/>
    <x v="201"/>
  </r>
  <r>
    <n v="10"/>
    <n v="134.91845074665878"/>
    <n v="15.642267933305387"/>
    <n v="70.946681787987288"/>
    <x v="20"/>
    <n v="17.837388948243753"/>
    <x v="202"/>
  </r>
  <r>
    <n v="11"/>
    <n v="131.59475648834854"/>
    <n v="13.224770709375042"/>
    <n v="70.867900098918355"/>
    <x v="21"/>
    <n v="16.502381558418094"/>
    <x v="203"/>
  </r>
  <r>
    <n v="0"/>
    <n v="127.87045075897881"/>
    <n v="82.685477505919494"/>
    <n v="70.794932447191385"/>
    <x v="22"/>
    <n v="15.209208656758824"/>
    <x v="204"/>
  </r>
  <r>
    <n v="1"/>
    <n v="126.22909916111888"/>
    <n v="70.056462874142426"/>
    <n v="70.427756273481606"/>
    <x v="23"/>
    <n v="14.101083916389367"/>
    <x v="205"/>
  </r>
  <r>
    <n v="2"/>
    <n v="122.29801327923299"/>
    <n v="59.024252415667625"/>
    <n v="69.994739178383043"/>
    <x v="24"/>
    <n v="13.000549156753079"/>
    <x v="206"/>
  </r>
  <r>
    <n v="3"/>
    <n v="119.1000219287897"/>
    <n v="49.734404093405693"/>
    <n v="69.607514939633091"/>
    <x v="25"/>
    <n v="11.987124968235552"/>
    <x v="207"/>
  </r>
  <r>
    <n v="4"/>
    <n v="117.79706125414869"/>
    <n v="41.971693632264163"/>
    <n v="69.237343969339136"/>
    <x v="0"/>
    <n v="81.876479873717429"/>
    <x v="208"/>
  </r>
  <r>
    <n v="5"/>
    <n v="115.67420717194007"/>
    <n v="35.133645869565164"/>
    <n v="68.995866285600016"/>
    <x v="1"/>
    <n v="74.998538396328442"/>
    <x v="209"/>
  </r>
  <r>
    <n v="6"/>
    <n v="113.36123751472392"/>
    <n v="29.435167994103324"/>
    <n v="68.928051177265019"/>
    <x v="2"/>
    <n v="68.757964386673223"/>
    <x v="210"/>
  </r>
  <r>
    <n v="7"/>
    <n v="112.41738530382258"/>
    <n v="25.152706304549657"/>
    <n v="68.845392283928376"/>
    <x v="3"/>
    <n v="64.293656172076879"/>
    <x v="211"/>
  </r>
  <r>
    <n v="8"/>
    <n v="111.98751798461632"/>
    <n v="21.246655658655396"/>
    <n v="68.824590271289864"/>
    <x v="4"/>
    <n v="59.429338286164864"/>
    <x v="212"/>
  </r>
  <r>
    <n v="9"/>
    <n v="113.01827010148669"/>
    <n v="17.845926630964041"/>
    <n v="68.816589497198123"/>
    <x v="5"/>
    <n v="54.623098269748397"/>
    <x v="213"/>
  </r>
  <r>
    <n v="10"/>
    <n v="113.88658536485626"/>
    <n v="15.130186954357256"/>
    <n v="68.820651428660085"/>
    <x v="6"/>
    <n v="50.676712425084034"/>
    <x v="214"/>
  </r>
  <r>
    <n v="11"/>
    <n v="115.29087253355219"/>
    <n v="12.750480973149751"/>
    <n v="68.787426912343051"/>
    <x v="7"/>
    <n v="46.732349685847154"/>
    <x v="215"/>
  </r>
  <r>
    <n v="0"/>
    <n v="117.68623945394107"/>
    <n v="80.298832376805862"/>
    <n v="68.761010337366841"/>
    <x v="8"/>
    <n v="43.382960595028067"/>
    <x v="216"/>
  </r>
  <r>
    <n v="1"/>
    <n v="117.91340937427101"/>
    <n v="67.241851756001765"/>
    <n v="68.488514181237193"/>
    <x v="9"/>
    <n v="39.753606323300517"/>
    <x v="217"/>
  </r>
  <r>
    <n v="2"/>
    <n v="117.98749854594554"/>
    <n v="56.507294863792922"/>
    <n v="68.426684370134311"/>
    <x v="10"/>
    <n v="36.556810419191024"/>
    <x v="218"/>
  </r>
  <r>
    <n v="3"/>
    <n v="118.69532864143139"/>
    <n v="47.32829278649502"/>
    <n v="68.413604987016384"/>
    <x v="11"/>
    <n v="33.505147184552861"/>
    <x v="219"/>
  </r>
  <r>
    <n v="4"/>
    <n v="117.02388646948698"/>
    <n v="40.402088687959868"/>
    <n v="68.539955181623483"/>
    <x v="12"/>
    <n v="31.298348383290357"/>
    <x v="220"/>
  </r>
  <r>
    <n v="5"/>
    <n v="116.71841881999886"/>
    <n v="34.69284766538776"/>
    <n v="68.557123484315753"/>
    <x v="13"/>
    <n v="29.409284832035521"/>
    <x v="221"/>
  </r>
  <r>
    <n v="6"/>
    <n v="116.98234111981299"/>
    <n v="28.897885187415127"/>
    <n v="68.496098251251013"/>
    <x v="14"/>
    <n v="26.806337879741502"/>
    <x v="222"/>
  </r>
  <r>
    <n v="7"/>
    <n v="117.03728217969963"/>
    <n v="25.017493222399359"/>
    <n v="68.501506336229681"/>
    <x v="15"/>
    <n v="25.394643975136677"/>
    <x v="223"/>
  </r>
  <r>
    <n v="8"/>
    <n v="117.52136373947184"/>
    <n v="21.194650627059129"/>
    <n v="68.420033898917353"/>
    <x v="16"/>
    <n v="23.542442124379466"/>
    <x v="224"/>
  </r>
  <r>
    <n v="9"/>
    <n v="117.33520846493501"/>
    <n v="17.872329185466761"/>
    <n v="68.320401001118924"/>
    <x v="17"/>
    <n v="21.723675960724474"/>
    <x v="225"/>
  </r>
  <r>
    <n v="10"/>
    <n v="117.57769971377589"/>
    <n v="14.914227598296542"/>
    <n v="68.254676498841405"/>
    <x v="18"/>
    <n v="19.837175660488938"/>
    <x v="226"/>
  </r>
  <r>
    <n v="11"/>
    <n v="118.36669949362545"/>
    <n v="12.578773235804391"/>
    <n v="68.211459296818944"/>
    <x v="19"/>
    <n v="18.30814200485954"/>
    <x v="227"/>
  </r>
  <r>
    <n v="0"/>
    <n v="118.71757176993042"/>
    <n v="78.527607361963192"/>
    <n v="68.199053820055738"/>
    <x v="20"/>
    <n v="16.847957391238818"/>
    <x v="228"/>
  </r>
  <r>
    <n v="1"/>
    <n v="118.96722765247888"/>
    <n v="66.839957983832903"/>
    <n v="68.107785739276437"/>
    <x v="21"/>
    <n v="15.692349426693584"/>
    <x v="229"/>
  </r>
  <r>
    <n v="2"/>
    <n v="120.41491814650726"/>
    <n v="56.422278873526423"/>
    <n v="67.990543872113804"/>
    <x v="22"/>
    <n v="14.495371047061546"/>
    <x v="230"/>
  </r>
  <r>
    <n v="3"/>
    <n v="120.80934954601491"/>
    <n v="48.149569051441155"/>
    <n v="67.943529030314238"/>
    <x v="23"/>
    <n v="13.53623949555387"/>
    <x v="231"/>
  </r>
  <r>
    <n v="4"/>
    <n v="122.53691623686035"/>
    <n v="40.513682655459569"/>
    <n v="67.856648416633305"/>
    <x v="24"/>
    <n v="12.463334722566771"/>
    <x v="232"/>
  </r>
  <r>
    <n v="5"/>
    <n v="124.6293333983303"/>
    <n v="34.296183650467007"/>
    <n v="67.790270962799426"/>
    <x v="25"/>
    <n v="11.545300592454"/>
    <x v="233"/>
  </r>
  <r>
    <n v="6"/>
    <n v="126.38424885424162"/>
    <n v="28.933037739776424"/>
    <n v="67.72647879194264"/>
    <x v="0"/>
    <n v="78.831181630038429"/>
    <x v="234"/>
  </r>
  <r>
    <n v="7"/>
    <n v="127.74862818168602"/>
    <n v="24.487922379869246"/>
    <n v="67.69921155951458"/>
    <x v="1"/>
    <n v="73.010085082618843"/>
    <x v="235"/>
  </r>
  <r>
    <n v="8"/>
    <n v="128.5544311353286"/>
    <n v="20.547036791369429"/>
    <n v="67.662013404129965"/>
    <x v="2"/>
    <n v="67.035835224936918"/>
    <x v="236"/>
  </r>
  <r>
    <n v="9"/>
    <n v="130.23896379616633"/>
    <n v="17.445119920662897"/>
    <n v="67.646873356466131"/>
    <x v="3"/>
    <n v="62.281447430389001"/>
    <x v="237"/>
  </r>
  <r>
    <n v="10"/>
    <n v="131.70695151149906"/>
    <n v="14.633315785150563"/>
    <n v="67.621251737342703"/>
    <x v="4"/>
    <n v="57.16818368256245"/>
    <x v="238"/>
  </r>
  <r>
    <n v="11"/>
    <n v="133.3706520472185"/>
    <n v="12.498137636843575"/>
    <n v="67.618684388867791"/>
    <x v="5"/>
    <n v="53.429838844691815"/>
    <x v="239"/>
  </r>
  <r>
    <n v="0"/>
    <n v="135.92019055825043"/>
    <n v="77.934364836897615"/>
    <n v="67.578857572782525"/>
    <x v="6"/>
    <n v="49.111869610639538"/>
    <x v="240"/>
  </r>
  <r>
    <n v="1"/>
    <n v="134.80655122273549"/>
    <n v="66.077885847275809"/>
    <n v="67.359012374125854"/>
    <x v="7"/>
    <n v="45.565959318588256"/>
    <x v="241"/>
  </r>
  <r>
    <n v="2"/>
    <n v="131.47431153509424"/>
    <n v="56.116682401829209"/>
    <n v="67.056702676184443"/>
    <x v="8"/>
    <n v="42.345111249080674"/>
    <x v="242"/>
  </r>
  <r>
    <n v="3"/>
    <n v="128.35608741902476"/>
    <n v="47.584845062515036"/>
    <n v="66.78778333863805"/>
    <x v="9"/>
    <n v="39.292246654555349"/>
    <x v="243"/>
  </r>
  <r>
    <n v="4"/>
    <n v="124.27374547792117"/>
    <n v="40.082229205539392"/>
    <n v="66.467849761604683"/>
    <x v="10"/>
    <n v="36.217375918634943"/>
    <x v="244"/>
  </r>
  <r>
    <n v="5"/>
    <n v="119.85111362087565"/>
    <n v="33.881534539897984"/>
    <n v="66.182583253661136"/>
    <x v="11"/>
    <n v="33.500793762790778"/>
    <x v="245"/>
  </r>
  <r>
    <n v="6"/>
    <n v="115.4040800487918"/>
    <n v="28.755800728993947"/>
    <n v="66.03087785323693"/>
    <x v="12"/>
    <n v="31.113180065395031"/>
    <x v="246"/>
  </r>
  <r>
    <n v="7"/>
    <n v="112.64374246586671"/>
    <n v="24.246134369869285"/>
    <n v="65.850397980997073"/>
    <x v="13"/>
    <n v="28.70703616096662"/>
    <x v="247"/>
  </r>
  <r>
    <n v="8"/>
    <n v="109.77789805082232"/>
    <n v="20.448626481554449"/>
    <n v="65.735699320691666"/>
    <x v="14"/>
    <n v="26.493351558130716"/>
    <x v="248"/>
  </r>
  <r>
    <n v="9"/>
    <n v="108.335720311293"/>
    <n v="17.278579396360623"/>
    <n v="65.68944142818772"/>
    <x v="15"/>
    <n v="24.496706845925345"/>
    <x v="249"/>
  </r>
  <r>
    <n v="10"/>
    <n v="105.15847497708062"/>
    <n v="14.616628020063594"/>
    <n v="65.634888412344338"/>
    <x v="16"/>
    <n v="22.676382731678707"/>
    <x v="250"/>
  </r>
  <r>
    <n v="11"/>
    <n v="100.86422472414436"/>
    <n v="12.239263332289321"/>
    <n v="65.588163352623567"/>
    <x v="17"/>
    <n v="20.778240763037385"/>
    <x v="251"/>
  </r>
  <r>
    <n v="0"/>
    <n v="96.753376864655877"/>
    <n v="76.505371045629246"/>
    <n v="65.566738311618977"/>
    <x v="18"/>
    <n v="19.145394826335085"/>
    <x v="252"/>
  </r>
  <r>
    <n v="1"/>
    <n v="97.332387746859709"/>
    <n v="64.112872810656683"/>
    <n v="65.476196064672706"/>
    <x v="19"/>
    <n v="17.556767194548332"/>
    <x v="253"/>
  </r>
  <r>
    <n v="2"/>
    <n v="100.55750487067297"/>
    <n v="54.368706707777712"/>
    <n v="65.501726073457363"/>
    <x v="20"/>
    <n v="16.292030968199803"/>
    <x v="254"/>
  </r>
  <r>
    <n v="3"/>
    <n v="102.10184948775218"/>
    <n v="45.505276811798211"/>
    <n v="65.509286883751273"/>
    <x v="21"/>
    <n v="14.921582923985415"/>
    <x v="255"/>
  </r>
  <r>
    <n v="4"/>
    <n v="103.84656653391774"/>
    <n v="38.227996903906202"/>
    <n v="65.544930703708289"/>
    <x v="22"/>
    <n v="13.717077426857786"/>
    <x v="256"/>
  </r>
  <r>
    <n v="5"/>
    <n v="105.117270592655"/>
    <n v="32.895449437140712"/>
    <n v="65.620717760737222"/>
    <x v="23"/>
    <n v="12.916438602688059"/>
    <x v="257"/>
  </r>
  <r>
    <n v="6"/>
    <n v="105.7755569471521"/>
    <n v="27.582681559434967"/>
    <n v="65.597160716323202"/>
    <x v="24"/>
    <n v="11.85141911269638"/>
    <x v="258"/>
  </r>
  <r>
    <n v="7"/>
    <n v="106.04645987221774"/>
    <n v="23.500593077884176"/>
    <n v="65.570029846795094"/>
    <x v="25"/>
    <n v="11.049423143880718"/>
    <x v="259"/>
  </r>
  <r>
    <n v="8"/>
    <n v="107.22950462297293"/>
    <n v="20.147950180278702"/>
    <n v="65.565344767284742"/>
    <x v="0"/>
    <n v="76.671896450284365"/>
    <x v="260"/>
  </r>
  <r>
    <n v="9"/>
    <n v="107.50193035669662"/>
    <n v="16.923984793378619"/>
    <n v="65.50481712795461"/>
    <x v="1"/>
    <n v="70.474966042724418"/>
    <x v="261"/>
  </r>
  <r>
    <n v="10"/>
    <n v="109.4566966844251"/>
    <n v="14.312915131878624"/>
    <n v="65.480466299550898"/>
    <x v="2"/>
    <n v="65.220970463828536"/>
    <x v="262"/>
  </r>
  <r>
    <n v="11"/>
    <n v="112.18860252931704"/>
    <n v="12.10000056575945"/>
    <n v="65.468405113508098"/>
    <x v="3"/>
    <n v="60.33529809911095"/>
    <x v="263"/>
  </r>
  <r>
    <n v="0"/>
    <n v="113.30890992684498"/>
    <n v="75.916846440478523"/>
    <n v="65.454576697692303"/>
    <x v="4"/>
    <n v="55.801148463915894"/>
    <x v="264"/>
  </r>
  <r>
    <n v="1"/>
    <n v="114.23872060088991"/>
    <n v="64.278817867756871"/>
    <n v="65.394921477405319"/>
    <x v="5"/>
    <n v="51.701098523440734"/>
    <x v="265"/>
  </r>
  <r>
    <n v="2"/>
    <n v="115.21198391527707"/>
    <n v="54.417851974688155"/>
    <n v="65.291931049654991"/>
    <x v="6"/>
    <n v="47.896104902637241"/>
    <x v="266"/>
  </r>
  <r>
    <n v="3"/>
    <n v="115.23076008739717"/>
    <n v="45.736961641518867"/>
    <n v="65.227571397022643"/>
    <x v="7"/>
    <n v="44.05072125047235"/>
    <x v="267"/>
  </r>
  <r>
    <n v="4"/>
    <n v="114.67191285106044"/>
    <n v="38.720612774594279"/>
    <n v="65.198619457963645"/>
    <x v="8"/>
    <n v="40.808896031758401"/>
    <x v="268"/>
  </r>
  <r>
    <n v="5"/>
    <n v="113.82406864970373"/>
    <n v="32.7423286484496"/>
    <n v="65.153173273163517"/>
    <x v="9"/>
    <n v="37.761488026848149"/>
    <x v="269"/>
  </r>
  <r>
    <n v="6"/>
    <n v="110.93376698199744"/>
    <n v="27.406330907502255"/>
    <n v="65.111421876665588"/>
    <x v="10"/>
    <n v="34.587354498576907"/>
    <x v="270"/>
  </r>
  <r>
    <n v="7"/>
    <n v="106.72429005379409"/>
    <n v="23.470140061066903"/>
    <n v="65.0970383861589"/>
    <x v="11"/>
    <n v="32.412239624587457"/>
    <x v="271"/>
  </r>
  <r>
    <n v="8"/>
    <n v="101.96009276878544"/>
    <n v="19.754520524632746"/>
    <n v="65.035651023900982"/>
    <x v="12"/>
    <n v="29.852916377393822"/>
    <x v="272"/>
  </r>
  <r>
    <n v="9"/>
    <n v="97.408402250679771"/>
    <n v="16.765704408754495"/>
    <n v="65.006202599352008"/>
    <x v="13"/>
    <n v="27.724836135339725"/>
    <x v="273"/>
  </r>
  <r>
    <n v="10"/>
    <n v="92.794823079404821"/>
    <n v="14.234517422600499"/>
    <n v="64.98027451661504"/>
    <x v="14"/>
    <n v="25.758279003024505"/>
    <x v="274"/>
  </r>
  <r>
    <n v="11"/>
    <n v="88.51020529514436"/>
    <n v="12.01011586295675"/>
    <n v="64.94921780212789"/>
    <x v="15"/>
    <n v="23.781990617763391"/>
    <x v="275"/>
  </r>
  <r>
    <n v="0"/>
    <n v="84.747444398785646"/>
    <n v="75.52908750861306"/>
    <n v="64.91642962649432"/>
    <x v="16"/>
    <n v="22.046220667345473"/>
    <x v="276"/>
  </r>
  <r>
    <n v="1"/>
    <n v="81.692604023366883"/>
    <n v="63.60938008737989"/>
    <n v="64.668070838909216"/>
    <x v="17"/>
    <n v="20.317393268907974"/>
    <x v="277"/>
  </r>
  <r>
    <n v="2"/>
    <n v="79.974687272492389"/>
    <n v="53.999514232577759"/>
    <n v="64.518146936647511"/>
    <x v="18"/>
    <n v="18.873984261123102"/>
    <x v="278"/>
  </r>
  <r>
    <n v="3"/>
    <n v="78.934877363305446"/>
    <n v="45.548774037635454"/>
    <n v="64.381529889616104"/>
    <x v="19"/>
    <n v="17.421170831817705"/>
    <x v="279"/>
  </r>
  <r>
    <n v="4"/>
    <n v="77.623655914749733"/>
    <n v="38.425212573393495"/>
    <n v="64.275105376788218"/>
    <x v="20"/>
    <n v="16.082139968322597"/>
    <x v="280"/>
  </r>
  <r>
    <n v="5"/>
    <n v="77.459946709577437"/>
    <n v="32.470944571213025"/>
    <n v="64.219211335568275"/>
    <x v="21"/>
    <n v="14.871315685305971"/>
    <x v="281"/>
  </r>
  <r>
    <n v="6"/>
    <n v="78.054999074030817"/>
    <n v="27.312838219208768"/>
    <n v="64.042622457574836"/>
    <x v="22"/>
    <n v="13.688259013430875"/>
    <x v="282"/>
  </r>
  <r>
    <n v="7"/>
    <n v="79.310590223639835"/>
    <n v="23.071122206390459"/>
    <n v="63.845508203416934"/>
    <x v="23"/>
    <n v="12.652519446203556"/>
    <x v="283"/>
  </r>
  <r>
    <n v="8"/>
    <n v="80.386600246073783"/>
    <n v="19.563105765064481"/>
    <n v="63.723341481545084"/>
    <x v="24"/>
    <n v="11.740132769415062"/>
    <x v="284"/>
  </r>
  <r>
    <n v="9"/>
    <n v="80.083521915659162"/>
    <n v="16.597171870964143"/>
    <n v="63.614397142960641"/>
    <x v="25"/>
    <n v="10.899239816464465"/>
    <x v="285"/>
  </r>
  <r>
    <n v="10"/>
    <n v="79.702357766396119"/>
    <n v="14.032648778434032"/>
    <n v="63.529936876305769"/>
    <x v="0"/>
    <n v="74.584112609508807"/>
    <x v="286"/>
  </r>
  <r>
    <n v="11"/>
    <n v="80.848993251645823"/>
    <n v="11.796992721338519"/>
    <n v="63.464732103296889"/>
    <x v="1"/>
    <n v="68.612760806874391"/>
    <x v="287"/>
  </r>
  <r>
    <n v="0"/>
    <n v="82.040025276555355"/>
    <n v="73.914755389309974"/>
    <n v="63.435575531194615"/>
    <x v="2"/>
    <n v="63.369989188365892"/>
    <x v="288"/>
  </r>
  <r>
    <n v="1"/>
    <n v="83.985963063555957"/>
    <n v="62.634874722678646"/>
    <n v="63.243400585543725"/>
    <x v="3"/>
    <n v="58.761870779325491"/>
    <x v="289"/>
  </r>
  <r>
    <n v="2"/>
    <n v="84.947939622439733"/>
    <n v="53.111503426873654"/>
    <n v="63.135789235378674"/>
    <x v="4"/>
    <n v="54.524903737317388"/>
    <x v="290"/>
  </r>
  <r>
    <n v="3"/>
    <n v="87.043470329907223"/>
    <n v="44.857014704254247"/>
    <n v="62.94077218510872"/>
    <x v="5"/>
    <n v="50.392231598463354"/>
    <x v="291"/>
  </r>
  <r>
    <n v="4"/>
    <n v="88.508462057622296"/>
    <n v="38.061901305463842"/>
    <n v="62.71806239157462"/>
    <x v="6"/>
    <n v="46.789738119689538"/>
    <x v="292"/>
  </r>
  <r>
    <n v="5"/>
    <n v="87.930864924335069"/>
    <n v="31.323116864255681"/>
    <n v="62.547420324203408"/>
    <x v="7"/>
    <n v="42.135875112943765"/>
    <x v="293"/>
  </r>
  <r>
    <n v="6"/>
    <n v="89.07858343798199"/>
    <n v="26.031595567182404"/>
    <n v="62.570377032650583"/>
    <x v="8"/>
    <n v="38.319051214529772"/>
    <x v="294"/>
  </r>
  <r>
    <n v="7"/>
    <n v="90.197988362746571"/>
    <n v="22.277038514223406"/>
    <n v="62.667501568388616"/>
    <x v="9"/>
    <n v="35.883791646603008"/>
    <x v="295"/>
  </r>
  <r>
    <n v="8"/>
    <n v="92.084220702758159"/>
    <n v="18.85496756426565"/>
    <n v="62.683468415142919"/>
    <x v="10"/>
    <n v="33.234838441303289"/>
    <x v="296"/>
  </r>
  <r>
    <n v="9"/>
    <n v="95.5258316381138"/>
    <n v="16.048180137707373"/>
    <n v="62.693402539254762"/>
    <x v="11"/>
    <n v="30.954264164699406"/>
    <x v="297"/>
  </r>
  <r>
    <n v="10"/>
    <n v="99.277642621004759"/>
    <n v="13.608817753876261"/>
    <n v="62.685332973822383"/>
    <x v="12"/>
    <n v="28.723807252563908"/>
    <x v="298"/>
  </r>
  <r>
    <n v="11"/>
    <n v="101.84141811513892"/>
    <n v="11.60747500267381"/>
    <n v="62.665417700159118"/>
    <x v="13"/>
    <n v="26.809349373093049"/>
    <x v="299"/>
  </r>
  <r>
    <n v="0"/>
    <n v="103.90723869427229"/>
    <n v="72.665618242579129"/>
    <n v="62.639177685739071"/>
    <x v="14"/>
    <n v="24.739812058166436"/>
    <x v="300"/>
  </r>
  <r>
    <n v="1"/>
    <n v="103.27710980618367"/>
    <n v="61.935400946605967"/>
    <n v="62.533327176900549"/>
    <x v="15"/>
    <n v="23.074552554363912"/>
    <x v="301"/>
  </r>
  <r>
    <n v="2"/>
    <n v="101.48599249268601"/>
    <n v="51.84389260011887"/>
    <n v="62.416321017350505"/>
    <x v="16"/>
    <n v="21.135807691389395"/>
    <x v="302"/>
  </r>
  <r>
    <n v="3"/>
    <n v="99.39637063932885"/>
    <n v="43.409401046282618"/>
    <n v="62.41042360688629"/>
    <x v="17"/>
    <n v="19.365644348700751"/>
    <x v="303"/>
  </r>
  <r>
    <n v="4"/>
    <n v="99.309533972633005"/>
    <n v="36.952727867550955"/>
    <n v="62.443915994385463"/>
    <x v="18"/>
    <n v="18.039378607601904"/>
    <x v="304"/>
  </r>
  <r>
    <n v="5"/>
    <n v="99.205760936078036"/>
    <n v="31.472335469162303"/>
    <n v="62.396298098610345"/>
    <x v="19"/>
    <n v="16.812447969542827"/>
    <x v="305"/>
  </r>
  <r>
    <n v="6"/>
    <n v="99.754627238557006"/>
    <n v="26.662905049479651"/>
    <n v="62.346163189512936"/>
    <x v="20"/>
    <n v="15.586060555566974"/>
    <x v="306"/>
  </r>
  <r>
    <n v="7"/>
    <n v="102.21754555870301"/>
    <n v="22.380823018126339"/>
    <n v="62.30318547336919"/>
    <x v="21"/>
    <n v="14.316335181604385"/>
    <x v="307"/>
  </r>
  <r>
    <n v="8"/>
    <n v="104.61442138810509"/>
    <n v="18.919539370992592"/>
    <n v="62.250391929690046"/>
    <x v="22"/>
    <n v="13.243210281320358"/>
    <x v="308"/>
  </r>
  <r>
    <n v="9"/>
    <n v="106.06669700630977"/>
    <n v="15.995727962396876"/>
    <n v="62.201748147682927"/>
    <x v="23"/>
    <n v="12.252187593096155"/>
    <x v="309"/>
  </r>
  <r>
    <n v="10"/>
    <n v="107.32056881484435"/>
    <n v="13.479368475065099"/>
    <n v="62.161596918375125"/>
    <x v="24"/>
    <n v="11.298117452555992"/>
    <x v="310"/>
  </r>
  <r>
    <n v="11"/>
    <n v="108.60737717509892"/>
    <n v="11.436914908943498"/>
    <n v="62.094912959592968"/>
    <x v="25"/>
    <n v="10.489923992613393"/>
    <x v="311"/>
  </r>
  <r>
    <n v="0"/>
    <n v="110.87934156327621"/>
    <n v="71.977589935128762"/>
    <n v="62.024767979610779"/>
    <x v="0"/>
    <n v="71.977589935128762"/>
    <x v="312"/>
  </r>
  <r>
    <n v="1"/>
    <n v="113.77959911194573"/>
    <n v="61.174860909530707"/>
    <n v="61.584154240195723"/>
    <x v="1"/>
    <n v="66.942187863964577"/>
    <x v="313"/>
  </r>
  <r>
    <n v="2"/>
    <n v="117.11964611399121"/>
    <n v="51.805559432101518"/>
    <n v="61.284807360660146"/>
    <x v="2"/>
    <n v="62.034057919438183"/>
    <x v="314"/>
  </r>
  <r>
    <n v="3"/>
    <n v="119.14336428663704"/>
    <n v="43.62710156502721"/>
    <n v="61.047750610889871"/>
    <x v="3"/>
    <n v="57.165906664660021"/>
    <x v="315"/>
  </r>
  <r>
    <n v="4"/>
    <n v="120.27361695954097"/>
    <n v="36.643211545012662"/>
    <n v="60.870978050383286"/>
    <x v="4"/>
    <n v="52.541343840815664"/>
    <x v="316"/>
  </r>
  <r>
    <n v="5"/>
    <n v="122.54089790600052"/>
    <n v="31.14645856002922"/>
    <n v="60.748526591570815"/>
    <x v="5"/>
    <n v="48.870100439520776"/>
    <x v="317"/>
  </r>
  <r>
    <n v="6"/>
    <n v="125.05869719676456"/>
    <n v="26.383549894545286"/>
    <n v="60.688195103587276"/>
    <x v="6"/>
    <n v="45.299634636889856"/>
    <x v="318"/>
  </r>
  <r>
    <n v="7"/>
    <n v="125.36699709236343"/>
    <n v="22.037664984211858"/>
    <n v="60.715384628690217"/>
    <x v="7"/>
    <n v="41.405111479833629"/>
    <x v="319"/>
  </r>
  <r>
    <n v="8"/>
    <n v="122.84130757580378"/>
    <n v="18.603354787946316"/>
    <n v="60.7609281503305"/>
    <x v="8"/>
    <n v="38.247809001102951"/>
    <x v="320"/>
  </r>
  <r>
    <n v="9"/>
    <n v="120.1604710502918"/>
    <n v="15.734744971896122"/>
    <n v="60.796683968271715"/>
    <x v="9"/>
    <n v="35.399890058113591"/>
    <x v="321"/>
  </r>
  <r>
    <n v="10"/>
    <n v="117.64992301274266"/>
    <n v="13.045922742981096"/>
    <n v="60.853159824301933"/>
    <x v="10"/>
    <n v="32.117661673796526"/>
    <x v="322"/>
  </r>
  <r>
    <n v="11"/>
    <n v="114.37619120148177"/>
    <n v="10.980972539059257"/>
    <n v="60.912168192881076"/>
    <x v="11"/>
    <n v="29.582633546492843"/>
    <x v="323"/>
  </r>
  <r>
    <n v="0"/>
    <n v="111.95254939704638"/>
    <n v="69.113600628930811"/>
    <n v="60.97268197174887"/>
    <x v="12"/>
    <n v="27.445961719312685"/>
    <x v="324"/>
  </r>
  <r>
    <n v="1"/>
    <n v="109.45349202455311"/>
    <n v="59.229106192549587"/>
    <n v="61.324098392067555"/>
    <x v="13"/>
    <n v="25.738132050316267"/>
    <x v="325"/>
  </r>
  <r>
    <n v="2"/>
    <n v="107.10196986342881"/>
    <n v="50.264690558594758"/>
    <n v="61.491026316682706"/>
    <x v="14"/>
    <n v="23.901863988781699"/>
    <x v="326"/>
  </r>
  <r>
    <n v="3"/>
    <n v="106.48603901807418"/>
    <n v="42.478079921734327"/>
    <n v="61.633262231378083"/>
    <x v="15"/>
    <n v="22.103474498148849"/>
    <x v="327"/>
  </r>
  <r>
    <n v="4"/>
    <n v="105.50575624637993"/>
    <n v="35.847277062731663"/>
    <n v="61.852180022389177"/>
    <x v="16"/>
    <n v="20.411680101848898"/>
    <x v="328"/>
  </r>
  <r>
    <n v="5"/>
    <n v="105.44099945704049"/>
    <n v="30.75430388813615"/>
    <n v="62.040563707555272"/>
    <x v="17"/>
    <n v="19.162642341572436"/>
    <x v="329"/>
  </r>
  <r>
    <n v="6"/>
    <n v="104.36087535108449"/>
    <n v="26.560281807714485"/>
    <n v="62.222573419128935"/>
    <x v="18"/>
    <n v="18.109609379037934"/>
    <x v="330"/>
  </r>
  <r>
    <n v="7"/>
    <n v="104.33198007876472"/>
    <n v="22.333697874873618"/>
    <n v="62.31767005742072"/>
    <x v="19"/>
    <n v="16.663412778356122"/>
    <x v="331"/>
  </r>
  <r>
    <n v="8"/>
    <n v="106.93164604928478"/>
    <n v="18.83576760456419"/>
    <n v="62.417395990047744"/>
    <x v="20"/>
    <n v="15.378484913573018"/>
    <x v="332"/>
  </r>
  <r>
    <n v="9"/>
    <n v="109.36699223479911"/>
    <n v="16.101838036092559"/>
    <n v="62.478468656860308"/>
    <x v="21"/>
    <n v="14.38575279124897"/>
    <x v="333"/>
  </r>
  <r>
    <n v="10"/>
    <n v="110.46933084516699"/>
    <n v="13.429477138745577"/>
    <n v="62.485176968002577"/>
    <x v="22"/>
    <n v="13.129347859136868"/>
    <x v="334"/>
  </r>
  <r>
    <n v="11"/>
    <n v="112.03256699854073"/>
    <n v="11.3743121016999"/>
    <n v="62.523427092770085"/>
    <x v="23"/>
    <n v="12.1684735712196"/>
    <x v="335"/>
  </r>
  <r>
    <n v="0"/>
    <n v="112.52247307972378"/>
    <n v="71.397807361002336"/>
    <n v="62.55483360547094"/>
    <x v="24"/>
    <n v="11.259386905927723"/>
    <x v="336"/>
  </r>
  <r>
    <n v="1"/>
    <n v="113.04263258907139"/>
    <n v="60.314137702548024"/>
    <n v="62.83343128030981"/>
    <x v="25"/>
    <n v="10.408206573765053"/>
    <x v="337"/>
  </r>
  <r>
    <n v="2"/>
    <n v="114.00162914141957"/>
    <n v="51.189224004114678"/>
    <n v="63.187673147111163"/>
    <x v="0"/>
    <n v="71.495693030540338"/>
    <x v="338"/>
  </r>
  <r>
    <n v="3"/>
    <n v="115.47795823029814"/>
    <n v="43.901045563306411"/>
    <n v="63.49604196641306"/>
    <x v="1"/>
    <n v="67.097001073116971"/>
    <x v="339"/>
  </r>
  <r>
    <n v="4"/>
    <n v="118.07727323420733"/>
    <n v="37.07177101631131"/>
    <n v="63.676684055826584"/>
    <x v="2"/>
    <n v="62.000971068809456"/>
    <x v="340"/>
  </r>
  <r>
    <n v="5"/>
    <n v="119.34472327455667"/>
    <n v="31.93736701336503"/>
    <n v="63.807147787069702"/>
    <x v="3"/>
    <n v="58.449550870729404"/>
    <x v="341"/>
  </r>
  <r>
    <n v="6"/>
    <n v="120.44873887587903"/>
    <n v="27.17840995661108"/>
    <n v="63.810413834051218"/>
    <x v="4"/>
    <n v="54.429334733801596"/>
    <x v="342"/>
  </r>
  <r>
    <n v="7"/>
    <n v="118.5713213320762"/>
    <n v="22.98191643694928"/>
    <n v="63.787752492687211"/>
    <x v="5"/>
    <n v="50.364222489968419"/>
    <x v="343"/>
  </r>
  <r>
    <n v="8"/>
    <n v="117.31207197396964"/>
    <n v="19.232739938845825"/>
    <n v="63.768348920779189"/>
    <x v="6"/>
    <n v="46.121557363008762"/>
    <x v="344"/>
  </r>
  <r>
    <n v="9"/>
    <n v="116.78926485941015"/>
    <n v="16.145442058517315"/>
    <n v="63.799839068744745"/>
    <x v="7"/>
    <n v="42.368165153235225"/>
    <x v="345"/>
  </r>
  <r>
    <n v="10"/>
    <n v="118.05945066805315"/>
    <n v="13.67810294973442"/>
    <n v="63.821755940456114"/>
    <x v="8"/>
    <n v="39.277378672632885"/>
    <x v="346"/>
  </r>
  <r>
    <n v="11"/>
    <n v="119.60748624762751"/>
    <n v="11.578454434255413"/>
    <n v="63.850522271174555"/>
    <x v="9"/>
    <n v="36.382633376925831"/>
    <x v="347"/>
  </r>
  <r>
    <n v="0"/>
    <n v="118.78854646694731"/>
    <n v="73.208692247454977"/>
    <n v="63.89167429033359"/>
    <x v="10"/>
    <n v="33.909789520216876"/>
    <x v="348"/>
  </r>
  <r>
    <n v="1"/>
    <n v="116.27548364560926"/>
    <n v="62.616709836756812"/>
    <n v="64.108053690549411"/>
    <x v="11"/>
    <n v="31.738003294761075"/>
    <x v="349"/>
  </r>
  <r>
    <n v="2"/>
    <n v="113.13721643152154"/>
    <n v="53.193621329576992"/>
    <n v="64.191758721236283"/>
    <x v="12"/>
    <n v="29.503655326185164"/>
    <x v="350"/>
  </r>
  <r>
    <n v="3"/>
    <n v="110.23831255401672"/>
    <n v="45.075219144494405"/>
    <n v="64.233479704803912"/>
    <x v="13"/>
    <n v="27.357790969396067"/>
    <x v="351"/>
  </r>
  <r>
    <n v="4"/>
    <n v="107.8961101577259"/>
    <n v="37.919785269391525"/>
    <n v="64.259660258371213"/>
    <x v="14"/>
    <n v="25.184652403890087"/>
    <x v="352"/>
  </r>
  <r>
    <n v="5"/>
    <n v="107.17271325952237"/>
    <n v="31.958596318744828"/>
    <n v="64.315779923074302"/>
    <x v="15"/>
    <n v="23.226549660123883"/>
    <x v="353"/>
  </r>
  <r>
    <n v="6"/>
    <n v="105.95945164534055"/>
    <n v="27.031111237745108"/>
    <n v="64.381553478725976"/>
    <x v="16"/>
    <n v="21.497492931960021"/>
    <x v="354"/>
  </r>
  <r>
    <n v="7"/>
    <n v="106.16189666698976"/>
    <n v="22.855793219547063"/>
    <n v="64.421149791110238"/>
    <x v="17"/>
    <n v="19.8905652470734"/>
    <x v="355"/>
  </r>
  <r>
    <n v="8"/>
    <n v="104.9389208884683"/>
    <n v="19.437425900621999"/>
    <n v="64.4061590066501"/>
    <x v="18"/>
    <n v="18.51042921513675"/>
    <x v="356"/>
  </r>
  <r>
    <n v="9"/>
    <n v="103.32044416456775"/>
    <n v="16.287901724641248"/>
    <n v="64.368898258737175"/>
    <x v="19"/>
    <n v="16.973436906725805"/>
    <x v="357"/>
  </r>
  <r>
    <n v="10"/>
    <n v="99.3503502539278"/>
    <n v="13.86508409940426"/>
    <n v="64.359171435018496"/>
    <x v="20"/>
    <n v="15.81080818559556"/>
    <x v="358"/>
  </r>
  <r>
    <n v="11"/>
    <n v="95.662731830597508"/>
    <n v="11.84594255878913"/>
    <n v="64.352076271828494"/>
    <x v="21"/>
    <n v="14.781826340902951"/>
    <x v="359"/>
  </r>
  <r>
    <n v="0"/>
    <n v="94.57649470420661"/>
    <n v="74.615158348857719"/>
    <n v="64.322298417701759"/>
    <x v="22"/>
    <n v="13.72475005908545"/>
    <x v="360"/>
  </r>
  <r>
    <n v="1"/>
    <n v="96.202306184412251"/>
    <n v="63.160792536221486"/>
    <n v="63.901442677697091"/>
    <x v="23"/>
    <n v="12.713111670781322"/>
    <x v="361"/>
  </r>
  <r>
    <n v="2"/>
    <n v="97.993105105477454"/>
    <n v="53.46480772276665"/>
    <n v="63.558097727414804"/>
    <x v="24"/>
    <n v="11.776038365742636"/>
    <x v="362"/>
  </r>
  <r>
    <n v="3"/>
    <n v="100.12953144758204"/>
    <n v="45.245392742681894"/>
    <n v="63.29531674827939"/>
    <x v="25"/>
    <n v="10.905170915988471"/>
    <x v="363"/>
  </r>
  <r>
    <n v="4"/>
    <n v="101.61437759827955"/>
    <n v="38.284563089961601"/>
    <n v="63.039053939908371"/>
    <x v="0"/>
    <n v="74.683792528679277"/>
    <x v="364"/>
  </r>
  <r>
    <n v="5"/>
    <n v="101.14433051565072"/>
    <n v="32.386124430480749"/>
    <n v="62.868748742386892"/>
    <x v="1"/>
    <n v="69.133502558348141"/>
    <x v="365"/>
  </r>
  <r>
    <n v="6"/>
    <n v="100.9540140778185"/>
    <n v="27.28848726824274"/>
    <n v="62.724640483938231"/>
    <x v="2"/>
    <n v="63.743506955078175"/>
    <x v="366"/>
  </r>
  <r>
    <n v="7"/>
    <n v="99.065258512813955"/>
    <n v="22.758353120556187"/>
    <n v="62.620974378658019"/>
    <x v="3"/>
    <n v="58.173371599026837"/>
    <x v="367"/>
  </r>
  <r>
    <n v="8"/>
    <n v="98.060195857694396"/>
    <n v="19.195231039187949"/>
    <n v="62.582439888350237"/>
    <x v="4"/>
    <n v="53.691267804035476"/>
    <x v="368"/>
  </r>
  <r>
    <n v="9"/>
    <n v="95.931093444020789"/>
    <n v="16.224677370469841"/>
    <n v="62.541456948086491"/>
    <x v="5"/>
    <n v="49.66075254755556"/>
    <x v="369"/>
  </r>
  <r>
    <n v="10"/>
    <n v="94.838087424200879"/>
    <n v="13.818965538669147"/>
    <n v="62.526618595237167"/>
    <x v="6"/>
    <n v="46.284936513200691"/>
    <x v="370"/>
  </r>
  <r>
    <n v="11"/>
    <n v="94.789119452121312"/>
    <n v="11.652386506965458"/>
    <n v="62.496740820482792"/>
    <x v="7"/>
    <n v="42.707675268475647"/>
    <x v="371"/>
  </r>
  <r>
    <n v="0"/>
    <n v="93.831384475177614"/>
    <n v="71.87959603882733"/>
    <n v="62.484928943383792"/>
    <x v="8"/>
    <n v="38.834309170349897"/>
    <x v="372"/>
  </r>
  <r>
    <n v="1"/>
    <n v="94.436522122057042"/>
    <n v="60.929050359386665"/>
    <n v="62.614377991110523"/>
    <x v="9"/>
    <n v="36.021457148871825"/>
    <x v="373"/>
  </r>
  <r>
    <n v="2"/>
    <n v="96.169119452131795"/>
    <n v="51.756731358386467"/>
    <n v="62.691957232860048"/>
    <x v="10"/>
    <n v="33.483482455605433"/>
    <x v="374"/>
  </r>
  <r>
    <n v="3"/>
    <n v="96.945228981649905"/>
    <n v="43.579684488270232"/>
    <n v="62.667043724049257"/>
    <x v="11"/>
    <n v="30.851392625185007"/>
    <x v="375"/>
  </r>
  <r>
    <n v="4"/>
    <n v="97.051718018010149"/>
    <n v="37.177579306072047"/>
    <n v="62.669793375523362"/>
    <x v="12"/>
    <n v="28.800412725087902"/>
    <x v="376"/>
  </r>
  <r>
    <n v="5"/>
    <n v="96.913414532619683"/>
    <n v="31.449420750564396"/>
    <n v="62.620934183945103"/>
    <x v="13"/>
    <n v="26.659817077473079"/>
    <x v="377"/>
  </r>
  <r>
    <n v="6"/>
    <n v="96.04452708331398"/>
    <n v="26.614657583921375"/>
    <n v="62.578935562612884"/>
    <x v="14"/>
    <n v="24.688363841203195"/>
    <x v="378"/>
  </r>
  <r>
    <n v="7"/>
    <n v="98.522904374291031"/>
    <n v="22.507878933555595"/>
    <n v="62.535069214130075"/>
    <x v="15"/>
    <n v="22.84719604286175"/>
    <x v="379"/>
  </r>
  <r>
    <n v="8"/>
    <n v="99.406935152249147"/>
    <n v="18.92884192747356"/>
    <n v="62.497951534644614"/>
    <x v="16"/>
    <n v="21.025643375793049"/>
    <x v="380"/>
  </r>
  <r>
    <n v="9"/>
    <n v="102.48441844796865"/>
    <n v="16.128228076949277"/>
    <n v="62.484832043258805"/>
    <x v="17"/>
    <n v="19.60373474148016"/>
    <x v="381"/>
  </r>
  <r>
    <n v="10"/>
    <n v="105.16949876413726"/>
    <n v="13.624760002765717"/>
    <n v="62.445473569101395"/>
    <x v="18"/>
    <n v="18.122075429352943"/>
    <x v="382"/>
  </r>
  <r>
    <n v="11"/>
    <n v="106.30214189743079"/>
    <n v="11.575609305821951"/>
    <n v="62.411316313422383"/>
    <x v="19"/>
    <n v="16.848057834489566"/>
    <x v="383"/>
  </r>
  <r>
    <n v="0"/>
    <n v="105.97317124466194"/>
    <n v="72.721014849051045"/>
    <n v="62.343395924245264"/>
    <x v="20"/>
    <n v="15.602163376467701"/>
    <x v="384"/>
  </r>
  <r>
    <n v="1"/>
    <n v="102.61605312691893"/>
    <n v="61.43331543075864"/>
    <n v="61.996943281598298"/>
    <x v="21"/>
    <n v="14.423005059532345"/>
    <x v="385"/>
  </r>
  <r>
    <n v="2"/>
    <n v="97.266207964725709"/>
    <n v="51.594793551116318"/>
    <n v="61.763736499377664"/>
    <x v="22"/>
    <n v="13.255148348339407"/>
    <x v="386"/>
  </r>
  <r>
    <n v="3"/>
    <n v="93.472534987568437"/>
    <n v="43.59755722285189"/>
    <n v="61.671603311786406"/>
    <x v="23"/>
    <n v="12.256537028589959"/>
    <x v="387"/>
  </r>
  <r>
    <n v="4"/>
    <n v="90.138955856506371"/>
    <n v="36.859994560813405"/>
    <n v="61.601890884510865"/>
    <x v="24"/>
    <n v="11.339340686213824"/>
    <x v="388"/>
  </r>
  <r>
    <n v="5"/>
    <n v="88.9231639726287"/>
    <n v="31.176429711904952"/>
    <n v="61.439458619384858"/>
    <x v="25"/>
    <n v="10.49508178786987"/>
    <x v="389"/>
  </r>
  <r>
    <n v="6"/>
    <n v="87.545516640648813"/>
    <n v="26.329526318783085"/>
    <n v="61.234890382100133"/>
    <x v="0"/>
    <n v="71.737633985642645"/>
    <x v="390"/>
  </r>
  <r>
    <n v="7"/>
    <n v="85.75045493800917"/>
    <n v="22.266614016900114"/>
    <n v="61.076249605076377"/>
    <x v="1"/>
    <n v="66.387313658431765"/>
    <x v="391"/>
  </r>
  <r>
    <n v="8"/>
    <n v="84.835624950417881"/>
    <n v="18.843565233465828"/>
    <n v="60.973576380519766"/>
    <x v="2"/>
    <n v="61.478165774811728"/>
    <x v="392"/>
  </r>
  <r>
    <n v="9"/>
    <n v="82.158382783053966"/>
    <n v="15.872397994926086"/>
    <n v="60.913808880840406"/>
    <x v="3"/>
    <n v="56.666616555860095"/>
    <x v="393"/>
  </r>
  <r>
    <n v="10"/>
    <n v="80.108872382057328"/>
    <n v="13.402737840852099"/>
    <n v="60.897950311371709"/>
    <x v="4"/>
    <n v="52.360667259883073"/>
    <x v="394"/>
  </r>
  <r>
    <n v="11"/>
    <n v="76.155559201612718"/>
    <n v="11.134126776170641"/>
    <n v="60.875100552294604"/>
    <x v="5"/>
    <n v="47.598659625371759"/>
    <x v="395"/>
  </r>
  <r>
    <n v="0"/>
    <n v="74.903128552011353"/>
    <n v="70.469072671845808"/>
    <n v="60.874033685932353"/>
    <x v="6"/>
    <n v="44.407469232415473"/>
    <x v="396"/>
  </r>
  <r>
    <n v="1"/>
    <n v="75.472669402311951"/>
    <n v="59.917471346324511"/>
    <n v="60.723436097086044"/>
    <x v="7"/>
    <n v="41.317863409697118"/>
    <x v="397"/>
  </r>
  <r>
    <n v="2"/>
    <n v="76.432371723308592"/>
    <n v="50.995927831773187"/>
    <n v="60.566827707334205"/>
    <x v="8"/>
    <n v="38.481038879378495"/>
    <x v="398"/>
  </r>
  <r>
    <n v="3"/>
    <n v="75.410386473822413"/>
    <n v="43.144426445560924"/>
    <n v="60.281160575208077"/>
    <x v="9"/>
    <n v="35.625658619696274"/>
    <x v="399"/>
  </r>
  <r>
    <n v="4"/>
    <n v="74.781246734379792"/>
    <n v="35.804184837494276"/>
    <n v="60.06150018025059"/>
    <x v="10"/>
    <n v="32.351833903005826"/>
    <x v="400"/>
  </r>
  <r>
    <n v="5"/>
    <n v="72.886245140019142"/>
    <n v="29.846736169554251"/>
    <n v="59.990730931665958"/>
    <x v="11"/>
    <n v="29.511336085773269"/>
    <x v="401"/>
  </r>
  <r>
    <n v="6"/>
    <n v="72.129324702639934"/>
    <n v="25.298361268128694"/>
    <n v="60.038767877239451"/>
    <x v="12"/>
    <n v="27.372302267384693"/>
    <x v="402"/>
  </r>
  <r>
    <n v="7"/>
    <n v="71.711359766106241"/>
    <n v="21.599238057282143"/>
    <n v="60.075516899880512"/>
    <x v="13"/>
    <n v="25.573153167469957"/>
    <x v="403"/>
  </r>
  <r>
    <n v="8"/>
    <n v="72.033445643663114"/>
    <n v="18.455076485550041"/>
    <n v="60.107554509362465"/>
    <x v="14"/>
    <n v="23.910497353204185"/>
    <x v="404"/>
  </r>
  <r>
    <n v="9"/>
    <n v="72.7359353166852"/>
    <n v="15.769317293379506"/>
    <n v="60.110345115618252"/>
    <x v="15"/>
    <n v="22.356950420221704"/>
    <x v="405"/>
  </r>
  <r>
    <n v="10"/>
    <n v="75.573348046682497"/>
    <n v="13.254214406850934"/>
    <n v="60.070877970000765"/>
    <x v="16"/>
    <n v="20.562720641513184"/>
    <x v="406"/>
  </r>
  <r>
    <n v="11"/>
    <n v="81.373447869423842"/>
    <n v="11.127192144816023"/>
    <n v="60.040807390429791"/>
    <x v="17"/>
    <n v="18.890309908735308"/>
    <x v="407"/>
  </r>
  <r>
    <n v="0"/>
    <n v="86.763352673290385"/>
    <n v="69.490188344344745"/>
    <n v="59.987931032938846"/>
    <x v="18"/>
    <n v="17.389852166266635"/>
    <x v="408"/>
  </r>
  <r>
    <n v="1"/>
    <n v="89.574623063402171"/>
    <n v="58.899516812937577"/>
    <n v="59.75885288846618"/>
    <x v="19"/>
    <n v="16.129133810772665"/>
    <x v="409"/>
  </r>
  <r>
    <n v="2"/>
    <n v="93.400769760124987"/>
    <n v="49.139091472953254"/>
    <n v="59.477904393291752"/>
    <x v="20"/>
    <n v="14.724933670567356"/>
    <x v="410"/>
  </r>
  <r>
    <n v="3"/>
    <n v="97.41355979903831"/>
    <n v="41.716633878337298"/>
    <n v="59.318456314559995"/>
    <x v="21"/>
    <n v="13.679253381967309"/>
    <x v="411"/>
  </r>
  <r>
    <n v="4"/>
    <n v="100.42479361302871"/>
    <n v="35.344184721694198"/>
    <n v="59.254081939681427"/>
    <x v="22"/>
    <n v="12.682299824271034"/>
    <x v="412"/>
  </r>
  <r>
    <n v="5"/>
    <n v="101.45955534074879"/>
    <n v="30.158976315782034"/>
    <n v="59.154599350560694"/>
    <x v="23"/>
    <n v="11.8419590723969"/>
    <x v="413"/>
  </r>
  <r>
    <n v="6"/>
    <n v="102.31510664960233"/>
    <n v="25.537229915295573"/>
    <n v="59.133342821872702"/>
    <x v="24"/>
    <n v="10.972552253532799"/>
    <x v="414"/>
  </r>
  <r>
    <n v="7"/>
    <n v="103.23332414912511"/>
    <n v="21.80748251891481"/>
    <n v="59.122570325209601"/>
    <x v="25"/>
    <n v="10.253362596241583"/>
    <x v="415"/>
  </r>
  <r>
    <n v="8"/>
    <n v="103.42853447814515"/>
    <n v="18.473215426212615"/>
    <n v="59.052752057665373"/>
    <x v="0"/>
    <n v="70.298787101863724"/>
    <x v="416"/>
  </r>
  <r>
    <n v="9"/>
    <n v="104.37145340739342"/>
    <n v="15.512780846865962"/>
    <n v="58.976964757128087"/>
    <x v="1"/>
    <n v="64.598421515885278"/>
    <x v="417"/>
  </r>
  <r>
    <n v="10"/>
    <n v="103.70911484450015"/>
    <n v="13.058755639639546"/>
    <n v="58.909853368322672"/>
    <x v="2"/>
    <n v="59.506027110460188"/>
    <x v="418"/>
  </r>
  <r>
    <n v="11"/>
    <n v="100.16086890348258"/>
    <n v="10.783495821124816"/>
    <n v="58.845504886407475"/>
    <x v="3"/>
    <n v="53.770694586512768"/>
    <x v="419"/>
  </r>
  <r>
    <n v="0"/>
    <n v="96.967245576269917"/>
    <n v="68.001180405272478"/>
    <n v="58.843095651209836"/>
    <x v="4"/>
    <n v="49.982897623272507"/>
    <x v="420"/>
  </r>
  <r>
    <n v="1"/>
    <n v="96.083823029008045"/>
    <n v="57.073351594303787"/>
    <n v="58.681168261267466"/>
    <x v="5"/>
    <n v="45.905557565025042"/>
    <x v="421"/>
  </r>
  <r>
    <n v="2"/>
    <n v="93.018343540375028"/>
    <n v="48.102678961196801"/>
    <n v="58.723425373092844"/>
    <x v="6"/>
    <n v="42.337778394762999"/>
    <x v="422"/>
  </r>
  <r>
    <n v="3"/>
    <n v="89.247600456894318"/>
    <n v="41.298200441626669"/>
    <n v="58.736427561346794"/>
    <x v="7"/>
    <n v="39.775609277656791"/>
    <x v="423"/>
  </r>
  <r>
    <n v="4"/>
    <n v="87.428152162031367"/>
    <n v="34.697547892409418"/>
    <n v="58.652080032417288"/>
    <x v="8"/>
    <n v="36.56885888508851"/>
    <x v="424"/>
  </r>
  <r>
    <n v="5"/>
    <n v="88.782915893985191"/>
    <n v="30.020808879310017"/>
    <n v="58.508562288795588"/>
    <x v="9"/>
    <n v="34.622779192769514"/>
    <x v="425"/>
  </r>
  <r>
    <n v="6"/>
    <n v="90.290933586895051"/>
    <n v="25.467208686985408"/>
    <n v="58.266998951506359"/>
    <x v="10"/>
    <n v="32.14014228752081"/>
    <x v="426"/>
  </r>
  <r>
    <n v="7"/>
    <n v="92.165202673226631"/>
    <n v="21.353663779877301"/>
    <n v="58.042603577151553"/>
    <x v="11"/>
    <n v="29.489388026463896"/>
    <x v="427"/>
  </r>
  <r>
    <n v="8"/>
    <n v="94.669271755726484"/>
    <n v="17.980597972720275"/>
    <n v="57.95815725275078"/>
    <x v="12"/>
    <n v="27.172174947290163"/>
    <x v="428"/>
  </r>
  <r>
    <n v="9"/>
    <n v="94.964603195434265"/>
    <n v="15.076556819630749"/>
    <n v="57.909764221281186"/>
    <x v="13"/>
    <n v="24.931554148785899"/>
    <x v="429"/>
  </r>
  <r>
    <n v="10"/>
    <n v="94.597624948284604"/>
    <n v="12.640490507190776"/>
    <n v="57.918942866046827"/>
    <x v="14"/>
    <n v="22.873784305630469"/>
    <x v="430"/>
  </r>
  <r>
    <n v="11"/>
    <n v="96.245329768730457"/>
    <n v="10.767835792340147"/>
    <n v="57.923585692923524"/>
    <x v="15"/>
    <n v="21.322073218035232"/>
    <x v="431"/>
  </r>
  <r>
    <n v="0"/>
    <n v="98.112831670674836"/>
    <n v="66.948652370647267"/>
    <n v="57.924138277193137"/>
    <x v="16"/>
    <n v="19.541673443047721"/>
    <x v="432"/>
  </r>
  <r>
    <n v="1"/>
    <n v="99.034605526747256"/>
    <n v="57.348022821168605"/>
    <n v="58.01690289999803"/>
    <x v="17"/>
    <n v="18.317460903587083"/>
    <x v="433"/>
  </r>
  <r>
    <n v="2"/>
    <n v="100.76627398327879"/>
    <n v="48.187193184847509"/>
    <n v="57.969912276471703"/>
    <x v="18"/>
    <n v="16.842453838405476"/>
    <x v="434"/>
  </r>
  <r>
    <n v="3"/>
    <n v="103.43923557497283"/>
    <n v="40.749941503584871"/>
    <n v="57.977827374552355"/>
    <x v="19"/>
    <n v="15.585747527122328"/>
    <x v="435"/>
  </r>
  <r>
    <n v="4"/>
    <n v="105.71546616515366"/>
    <n v="33.764682558868394"/>
    <n v="57.865386359735794"/>
    <x v="20"/>
    <n v="14.131564005287867"/>
    <x v="436"/>
  </r>
  <r>
    <n v="5"/>
    <n v="107.37938558898462"/>
    <n v="28.450647186929967"/>
    <n v="57.922278717098926"/>
    <x v="21"/>
    <n v="13.03006615160786"/>
    <x v="437"/>
  </r>
  <r>
    <n v="6"/>
    <n v="109.98176290384249"/>
    <n v="24.008638753679183"/>
    <n v="58.06228858367006"/>
    <x v="22"/>
    <n v="12.032307414654881"/>
    <x v="438"/>
  </r>
  <r>
    <n v="7"/>
    <n v="111.02062946239037"/>
    <n v="20.804762671272247"/>
    <n v="58.20297102845015"/>
    <x v="23"/>
    <n v="11.409616832553088"/>
    <x v="439"/>
  </r>
  <r>
    <n v="8"/>
    <n v="111.74270911789347"/>
    <n v="17.666043268168004"/>
    <n v="58.2588769720169"/>
    <x v="24"/>
    <n v="10.601675212986814"/>
    <x v="440"/>
  </r>
  <r>
    <n v="9"/>
    <n v="113.60753496308496"/>
    <n v="15.13621801060742"/>
    <n v="58.322877893837649"/>
    <x v="25"/>
    <n v="9.939842239057052"/>
    <x v="441"/>
  </r>
  <r>
    <n v="10"/>
    <n v="115.8390862561066"/>
    <n v="12.670668881889268"/>
    <n v="58.349787024846847"/>
    <x v="0"/>
    <n v="67.345132743362839"/>
    <x v="442"/>
  </r>
  <r>
    <n v="11"/>
    <n v="116.16872064943057"/>
    <n v="10.771427590092667"/>
    <n v="58.390202469689505"/>
    <x v="1"/>
    <n v="62.647947849521117"/>
    <x v="443"/>
  </r>
  <r>
    <n v="0"/>
    <n v="115.70926837642638"/>
    <n v="67.551622418879063"/>
    <n v="58.428012585205906"/>
    <x v="2"/>
    <n v="57.914628274073273"/>
    <x v="444"/>
  </r>
  <r>
    <n v="1"/>
    <n v="114.76796120382028"/>
    <n v="57.042583768247496"/>
    <n v="58.724510580818951"/>
    <x v="3"/>
    <n v="53.515377034752056"/>
    <x v="445"/>
  </r>
  <r>
    <n v="2"/>
    <n v="113.63622828857461"/>
    <n v="48.238641322371755"/>
    <n v="58.993313708709891"/>
    <x v="4"/>
    <n v="49.522365303454279"/>
    <x v="446"/>
  </r>
  <r>
    <n v="3"/>
    <n v="111.71176034229372"/>
    <n v="40.01907490727725"/>
    <n v="59.350733252389062"/>
    <x v="5"/>
    <n v="44.957304991865826"/>
    <x v="447"/>
  </r>
  <r>
    <n v="4"/>
    <n v="110.09404315236669"/>
    <n v="34.134482881728722"/>
    <n v="59.823626802487638"/>
    <x v="6"/>
    <n v="41.961737593435458"/>
    <x v="448"/>
  </r>
  <r>
    <n v="5"/>
    <n v="108.66378752828045"/>
    <n v="29.360711319642263"/>
    <n v="60.180341376652649"/>
    <x v="7"/>
    <n v="39.496046027379862"/>
    <x v="449"/>
  </r>
  <r>
    <n v="6"/>
    <n v="106.88210357412216"/>
    <n v="24.92307464474974"/>
    <n v="60.363241781167474"/>
    <x v="8"/>
    <n v="36.687285313379029"/>
    <x v="450"/>
  </r>
  <r>
    <n v="7"/>
    <n v="104.77583794215462"/>
    <n v="21.168151304456075"/>
    <n v="60.522899654329535"/>
    <x v="9"/>
    <n v="34.097599214899475"/>
    <x v="451"/>
  </r>
  <r>
    <n v="8"/>
    <n v="103.44657128268102"/>
    <n v="18.082049260002879"/>
    <n v="60.635972142718941"/>
    <x v="10"/>
    <n v="31.872448668796686"/>
    <x v="452"/>
  </r>
  <r>
    <n v="9"/>
    <n v="101.94526212273438"/>
    <n v="15.311127362167234"/>
    <n v="60.688024111903808"/>
    <x v="11"/>
    <n v="29.532612231481906"/>
    <x v="453"/>
  </r>
  <r>
    <n v="10"/>
    <n v="100.48546130848752"/>
    <n v="12.933369273366605"/>
    <n v="60.688252957885993"/>
    <x v="12"/>
    <n v="27.298154244780015"/>
    <x v="454"/>
  </r>
  <r>
    <n v="11"/>
    <n v="100.39611980104202"/>
    <n v="11.017193340949307"/>
    <n v="60.689032521420813"/>
    <x v="13"/>
    <n v="25.445997972891302"/>
    <x v="455"/>
  </r>
  <r>
    <n v="0"/>
    <n v="99.994410768084734"/>
    <n v="69.478859390363823"/>
    <n v="60.692498760600351"/>
    <x v="14"/>
    <n v="23.654844820767941"/>
    <x v="456"/>
  </r>
  <r>
    <n v="1"/>
    <n v="99.994206503902319"/>
    <n v="58.789804099538621"/>
    <n v="60.656876058691608"/>
    <x v="15"/>
    <n v="21.902634093303647"/>
    <x v="457"/>
  </r>
  <r>
    <n v="2"/>
    <n v="101.15499952020889"/>
    <n v="50.561868356286325"/>
    <n v="60.696721683640106"/>
    <x v="16"/>
    <n v="20.613149833069524"/>
    <x v="458"/>
  </r>
  <r>
    <n v="3"/>
    <n v="103.19930592062076"/>
    <n v="43.09288298291807"/>
    <n v="60.628487043483169"/>
    <x v="17"/>
    <n v="19.2244404597431"/>
    <x v="459"/>
  </r>
  <r>
    <n v="4"/>
    <n v="103.23045985249445"/>
    <n v="36.453127613801257"/>
    <n v="60.416497128705174"/>
    <x v="18"/>
    <n v="17.795486514922089"/>
    <x v="460"/>
  </r>
  <r>
    <n v="5"/>
    <n v="103.55733687383251"/>
    <n v="30.549563948988613"/>
    <n v="60.263341364706307"/>
    <x v="19"/>
    <n v="16.319505582540838"/>
    <x v="461"/>
  </r>
  <r>
    <n v="6"/>
    <n v="103.60147824544906"/>
    <n v="25.960850820303179"/>
    <n v="60.226811698744768"/>
    <x v="20"/>
    <n v="15.175667925471704"/>
    <x v="462"/>
  </r>
  <r>
    <n v="7"/>
    <n v="103.79937646015976"/>
    <n v="21.903122478987139"/>
    <n v="60.132978628211717"/>
    <x v="21"/>
    <n v="14.010764603202912"/>
    <x v="463"/>
  </r>
  <r>
    <n v="8"/>
    <n v="103.99440152066119"/>
    <n v="18.420387059704506"/>
    <n v="60.046108735763468"/>
    <x v="22"/>
    <n v="12.893815991577224"/>
    <x v="464"/>
  </r>
  <r>
    <n v="9"/>
    <n v="104.42539066643967"/>
    <n v="15.312614861051467"/>
    <n v="60.033462663744544"/>
    <x v="23"/>
    <n v="11.728946019804763"/>
    <x v="465"/>
  </r>
  <r>
    <n v="10"/>
    <n v="104.73640944905475"/>
    <n v="12.938436436342933"/>
    <n v="60.086965276132325"/>
    <x v="24"/>
    <n v="10.844719823532124"/>
    <x v="466"/>
  </r>
  <r>
    <n v="11"/>
    <n v="105.25412610888519"/>
    <n v="11.039723895616255"/>
    <n v="60.131104931352255"/>
    <x v="25"/>
    <n v="10.125620893961001"/>
    <x v="467"/>
  </r>
  <r>
    <n v="0"/>
    <n v="106.30754738891142"/>
    <n v="69.247311827956992"/>
    <n v="60.169650951763757"/>
    <x v="0"/>
    <n v="69.247311827956992"/>
    <x v="468"/>
  </r>
  <r>
    <n v="1"/>
    <n v="105.98786999953415"/>
    <n v="59.048800661703893"/>
    <n v="60.446363486540797"/>
    <x v="1"/>
    <n v="64.615690959776998"/>
    <x v="469"/>
  </r>
  <r>
    <n v="2"/>
    <n v="105.6082291388938"/>
    <n v="50.11834319526627"/>
    <n v="60.499087940232677"/>
    <x v="2"/>
    <n v="60.013717421124831"/>
    <x v="470"/>
  </r>
  <r>
    <n v="3"/>
    <n v="104.49214985271185"/>
    <n v="41.714948536861115"/>
    <n v="60.497478341526019"/>
    <x v="3"/>
    <n v="54.660354894878552"/>
    <x v="471"/>
  </r>
  <r>
    <n v="4"/>
    <n v="104.30323717945465"/>
    <n v="35.457615147808525"/>
    <n v="60.608161218346275"/>
    <x v="4"/>
    <n v="50.841361079058714"/>
    <x v="472"/>
  </r>
  <r>
    <n v="5"/>
    <n v="103.48200544259964"/>
    <n v="30.312121120238665"/>
    <n v="60.704036715594661"/>
    <x v="5"/>
    <n v="47.560989986259067"/>
    <x v="473"/>
  </r>
  <r>
    <n v="6"/>
    <n v="102.82747262331965"/>
    <n v="25.350935861838344"/>
    <n v="60.740793563999674"/>
    <x v="6"/>
    <n v="43.526672371026578"/>
    <x v="474"/>
  </r>
  <r>
    <n v="7"/>
    <n v="103.48397701331179"/>
    <n v="21.338468178073541"/>
    <n v="60.764350635831732"/>
    <x v="7"/>
    <n v="40.091436835753086"/>
    <x v="475"/>
  </r>
  <r>
    <n v="8"/>
    <n v="102.28169361669244"/>
    <n v="18.338187591581438"/>
    <n v="60.795978712962977"/>
    <x v="8"/>
    <n v="37.702635058256185"/>
    <x v="476"/>
  </r>
  <r>
    <n v="9"/>
    <n v="101.49356673748002"/>
    <n v="15.660381841572152"/>
    <n v="60.793842224389273"/>
    <x v="9"/>
    <n v="35.232588545280208"/>
    <x v="477"/>
  </r>
  <r>
    <n v="10"/>
    <n v="100.79298057829561"/>
    <n v="13.2253441952725"/>
    <n v="60.772630608130598"/>
    <x v="10"/>
    <n v="32.559378033401437"/>
    <x v="478"/>
  </r>
  <r>
    <n v="11"/>
    <n v="100.55839389000562"/>
    <n v="11.29027302829094"/>
    <n v="60.765975094341442"/>
    <x v="11"/>
    <n v="30.415886065442841"/>
    <x v="479"/>
  </r>
  <r>
    <n v="0"/>
    <n v="99.790498295973222"/>
    <n v="71.045943304007835"/>
    <n v="60.736908465746097"/>
    <x v="12"/>
    <n v="28.213321582004571"/>
    <x v="480"/>
  </r>
  <r>
    <n v="1"/>
    <n v="99.243954514684688"/>
    <n v="59.391509610701036"/>
    <n v="60.518292436436049"/>
    <x v="13"/>
    <n v="25.808704795550952"/>
    <x v="481"/>
  </r>
  <r>
    <n v="2"/>
    <n v="98.404341180838344"/>
    <n v="50.107880803673083"/>
    <n v="60.41557077352104"/>
    <x v="14"/>
    <n v="23.827297819317611"/>
    <x v="482"/>
  </r>
  <r>
    <n v="3"/>
    <n v="98.418585424054939"/>
    <n v="42.434387236192649"/>
    <n v="60.347967627841939"/>
    <x v="15"/>
    <n v="22.080739003455928"/>
    <x v="483"/>
  </r>
  <r>
    <n v="4"/>
    <n v="98.13817252664127"/>
    <n v="36.080805879923084"/>
    <n v="60.190887302778037"/>
    <x v="16"/>
    <n v="20.544652977382309"/>
    <x v="484"/>
  </r>
  <r>
    <n v="5"/>
    <n v="97.916106522456587"/>
    <n v="30.551040634871256"/>
    <n v="60.0234001442617"/>
    <x v="17"/>
    <n v="19.035991416951699"/>
    <x v="485"/>
  </r>
  <r>
    <n v="6"/>
    <n v="96.789203344807447"/>
    <n v="25.504056828746705"/>
    <n v="59.865427958406322"/>
    <x v="18"/>
    <n v="17.389443007161063"/>
    <x v="486"/>
  </r>
  <r>
    <n v="7"/>
    <n v="95.105431841063933"/>
    <n v="21.5440506794267"/>
    <n v="59.749911735131256"/>
    <x v="19"/>
    <n v="16.07424849214059"/>
    <x v="487"/>
  </r>
  <r>
    <n v="8"/>
    <n v="94.946040162190044"/>
    <n v="18.324300415852349"/>
    <n v="59.640530988916595"/>
    <x v="20"/>
    <n v="14.960896917664284"/>
    <x v="488"/>
  </r>
  <r>
    <n v="9"/>
    <n v="94.600608870197831"/>
    <n v="15.522506335890744"/>
    <n v="59.569245533691259"/>
    <x v="21"/>
    <n v="13.868164513155737"/>
    <x v="489"/>
  </r>
  <r>
    <n v="10"/>
    <n v="94.220728500232966"/>
    <n v="13.18208335564298"/>
    <n v="59.514925592671695"/>
    <x v="22"/>
    <n v="12.887482967229003"/>
    <x v="490"/>
  </r>
  <r>
    <n v="11"/>
    <n v="92.502961387800141"/>
    <n v="11.101339942421246"/>
    <n v="59.465014821003415"/>
    <x v="23"/>
    <n v="11.876442327821186"/>
    <x v="491"/>
  </r>
  <r>
    <n v="0"/>
    <n v="91.62495712989444"/>
    <n v="69.624939113492445"/>
    <n v="59.418268041105776"/>
    <x v="24"/>
    <n v="10.979806758164658"/>
    <x v="492"/>
  </r>
  <r>
    <n v="1"/>
    <n v="91.012849368508796"/>
    <n v="58.723818801753531"/>
    <n v="59.196453373444619"/>
    <x v="25"/>
    <n v="10.133770624448102"/>
    <x v="493"/>
  </r>
  <r>
    <n v="2"/>
    <n v="91.315773095206779"/>
    <n v="49.668460356758906"/>
    <n v="58.996171852875136"/>
    <x v="0"/>
    <n v="69.371651242084752"/>
    <x v="494"/>
  </r>
  <r>
    <n v="3"/>
    <n v="91.140131023485992"/>
    <n v="41.413365123277309"/>
    <n v="58.829922071345038"/>
    <x v="1"/>
    <n v="63.294907181901834"/>
    <x v="495"/>
  </r>
  <r>
    <n v="4"/>
    <n v="89.933264172144789"/>
    <n v="34.992139349566919"/>
    <n v="58.757403898966189"/>
    <x v="2"/>
    <n v="58.522874952309742"/>
    <x v="496"/>
  </r>
  <r>
    <n v="5"/>
    <n v="88.201798372851428"/>
    <n v="29.52422142681127"/>
    <n v="58.681492513198187"/>
    <x v="3"/>
    <n v="54.033179425308582"/>
    <x v="497"/>
  </r>
  <r>
    <n v="6"/>
    <n v="87.094612331217817"/>
    <n v="24.75320137745878"/>
    <n v="58.632207731161685"/>
    <x v="4"/>
    <n v="49.572446867119801"/>
    <x v="498"/>
  </r>
  <r>
    <n v="7"/>
    <n v="83.527859255795036"/>
    <n v="20.833075829031355"/>
    <n v="58.620770059901318"/>
    <x v="5"/>
    <n v="45.65509882878154"/>
    <x v="499"/>
  </r>
  <r>
    <n v="8"/>
    <n v="79.908486906027306"/>
    <n v="17.860944956887657"/>
    <n v="58.626455861527234"/>
    <x v="6"/>
    <n v="42.831889788245711"/>
    <x v="500"/>
  </r>
  <r>
    <n v="9"/>
    <n v="76.080455084780269"/>
    <n v="15.169426719263592"/>
    <n v="58.572240274829774"/>
    <x v="7"/>
    <n v="39.806948251541407"/>
    <x v="501"/>
  </r>
  <r>
    <n v="10"/>
    <n v="72.158584739237654"/>
    <n v="12.857663339799151"/>
    <n v="58.531002556105136"/>
    <x v="8"/>
    <n v="36.921443982283122"/>
    <x v="502"/>
  </r>
  <r>
    <n v="11"/>
    <n v="70.319795377110452"/>
    <n v="10.797485873086625"/>
    <n v="58.489911533584007"/>
    <x v="9"/>
    <n v="33.928619069468184"/>
    <x v="503"/>
  </r>
  <r>
    <n v="0"/>
    <n v="69.180513661593338"/>
    <n v="68.183143773694965"/>
    <n v="58.456817068553647"/>
    <x v="10"/>
    <n v="31.581988193117315"/>
    <x v="504"/>
  </r>
  <r>
    <n v="1"/>
    <n v="70.182486483611129"/>
    <n v="57.421988918051916"/>
    <n v="58.250432610200683"/>
    <x v="11"/>
    <n v="29.104998940762911"/>
    <x v="505"/>
  </r>
  <r>
    <n v="2"/>
    <n v="69.564193524106699"/>
    <n v="48.587836776813162"/>
    <n v="58.087188715884707"/>
    <x v="12"/>
    <n v="26.949073093298999"/>
    <x v="506"/>
  </r>
  <r>
    <n v="3"/>
    <n v="71.456184277499716"/>
    <n v="40.941997002814851"/>
    <n v="57.939422328543237"/>
    <x v="13"/>
    <n v="24.849188026841986"/>
    <x v="507"/>
  </r>
  <r>
    <n v="4"/>
    <n v="74.603206512400888"/>
    <n v="34.498715342074881"/>
    <n v="57.823449600908454"/>
    <x v="14"/>
    <n v="22.912528330486708"/>
    <x v="508"/>
  </r>
  <r>
    <n v="5"/>
    <n v="78.195364661850093"/>
    <n v="29.203870343574"/>
    <n v="57.748318230481601"/>
    <x v="15"/>
    <n v="21.224497410263012"/>
    <x v="509"/>
  </r>
  <r>
    <n v="6"/>
    <n v="80.900301905775521"/>
    <n v="24.678856514266364"/>
    <n v="57.631552050383348"/>
    <x v="16"/>
    <n v="19.626775193151584"/>
    <x v="510"/>
  </r>
  <r>
    <n v="7"/>
    <n v="86.098264826491075"/>
    <n v="20.870033539599838"/>
    <n v="57.530554294606048"/>
    <x v="17"/>
    <n v="18.16243084807919"/>
    <x v="511"/>
  </r>
  <r>
    <n v="8"/>
    <n v="90.280490650839283"/>
    <n v="17.508543643354106"/>
    <n v="57.423777124735651"/>
    <x v="18"/>
    <n v="16.673537917387904"/>
    <x v="512"/>
  </r>
  <r>
    <n v="9"/>
    <n v="91.041127480271712"/>
    <n v="14.901381547553536"/>
    <n v="57.359363609107334"/>
    <x v="19"/>
    <n v="15.528560019355041"/>
    <x v="513"/>
  </r>
  <r>
    <n v="10"/>
    <n v="91.732723280150324"/>
    <n v="12.590571693411709"/>
    <n v="57.293552393945546"/>
    <x v="20"/>
    <n v="14.357440067750826"/>
    <x v="514"/>
  </r>
  <r>
    <n v="11"/>
    <n v="89.276768453459724"/>
    <n v="10.582371850389329"/>
    <n v="57.241804626950653"/>
    <x v="21"/>
    <n v="13.205093827781024"/>
    <x v="515"/>
  </r>
  <r>
    <n v="0"/>
    <n v="85.796601003596251"/>
    <n v="66.841644794400707"/>
    <n v="57.215394854002803"/>
    <x v="22"/>
    <n v="12.294886034445627"/>
    <x v="516"/>
  </r>
  <r>
    <n v="1"/>
    <n v="82.269303811086218"/>
    <n v="56.360903604998093"/>
    <n v="56.882068248635953"/>
    <x v="23"/>
    <n v="11.344418469504962"/>
    <x v="517"/>
  </r>
  <r>
    <n v="2"/>
    <n v="79.029562326480672"/>
    <n v="47.627355259093605"/>
    <n v="56.635452492099866"/>
    <x v="24"/>
    <n v="10.490294208074216"/>
    <x v="518"/>
  </r>
  <r>
    <n v="3"/>
    <n v="74.180534023196856"/>
    <n v="40.188174273188793"/>
    <n v="56.433204119244067"/>
    <x v="25"/>
    <n v="9.6862659971393352"/>
    <x v="519"/>
  </r>
  <r>
    <n v="4"/>
    <n v="69.129388421989958"/>
    <n v="34.010361434300307"/>
    <n v="56.287435161516882"/>
    <x v="0"/>
    <n v="66.345873432487608"/>
    <x v="520"/>
  </r>
  <r>
    <n v="5"/>
    <n v="65.373004105108521"/>
    <n v="28.444890172935345"/>
    <n v="56.138807158872538"/>
    <x v="1"/>
    <n v="60.72029062210845"/>
    <x v="521"/>
  </r>
  <r>
    <n v="6"/>
    <n v="63.953096909213663"/>
    <n v="24.022371101713951"/>
    <n v="56.01955810452796"/>
    <x v="2"/>
    <n v="56.114146758937558"/>
    <x v="522"/>
  </r>
  <r>
    <n v="7"/>
    <n v="61.47098408428888"/>
    <n v="20.175981935442294"/>
    <n v="55.909881923998256"/>
    <x v="3"/>
    <n v="51.572488056950107"/>
    <x v="523"/>
  </r>
  <r>
    <n v="8"/>
    <n v="60.260186547408125"/>
    <n v="17.089855791769992"/>
    <n v="55.84907384325507"/>
    <x v="4"/>
    <n v="47.80229121363508"/>
    <x v="524"/>
  </r>
  <r>
    <n v="9"/>
    <n v="60.965840160559083"/>
    <n v="14.473608649001962"/>
    <n v="55.791336517029748"/>
    <x v="5"/>
    <n v="44.301053338445023"/>
    <x v="525"/>
  </r>
  <r>
    <n v="10"/>
    <n v="61.210496911578964"/>
    <n v="12.254211207944898"/>
    <n v="55.743478890268399"/>
    <x v="6"/>
    <n v="41.043983081942429"/>
    <x v="526"/>
  </r>
  <r>
    <n v="11"/>
    <n v="67.094042485784158"/>
    <n v="10.410708326228296"/>
    <n v="55.687235952835202"/>
    <x v="7"/>
    <n v="38.156745851641155"/>
    <x v="527"/>
  </r>
  <r>
    <n v="0"/>
    <n v="71.680568930846746"/>
    <n v="64.675021859516164"/>
    <n v="55.633697002778597"/>
    <x v="8"/>
    <n v="34.941901915181717"/>
    <x v="528"/>
  </r>
  <r>
    <n v="1"/>
    <n v="74.544971035219234"/>
    <n v="54.757901187513532"/>
    <n v="55.425938182370395"/>
    <x v="9"/>
    <n v="32.373053240674736"/>
    <x v="529"/>
  </r>
  <r>
    <n v="2"/>
    <n v="78.955435759422485"/>
    <n v="46.312740835530775"/>
    <n v="55.228642036371255"/>
    <x v="10"/>
    <n v="29.96154904952715"/>
    <x v="530"/>
  </r>
  <r>
    <n v="3"/>
    <n v="80.892770763377428"/>
    <n v="39.240676047962211"/>
    <n v="55.056348409860171"/>
    <x v="11"/>
    <n v="27.779675733063751"/>
    <x v="531"/>
  </r>
  <r>
    <n v="4"/>
    <n v="81.760754898192928"/>
    <n v="33.044279417112079"/>
    <n v="54.83370960292055"/>
    <x v="12"/>
    <n v="25.598462922531372"/>
    <x v="532"/>
  </r>
  <r>
    <n v="5"/>
    <n v="83.201046743301632"/>
    <n v="27.669771319695521"/>
    <n v="54.687458771203126"/>
    <x v="13"/>
    <n v="23.45579105603575"/>
    <x v="533"/>
  </r>
  <r>
    <n v="6"/>
    <n v="86.013626308674858"/>
    <n v="23.309475928270881"/>
    <n v="54.575387513081232"/>
    <x v="14"/>
    <n v="21.622401898289972"/>
    <x v="534"/>
  </r>
  <r>
    <n v="7"/>
    <n v="89.814718108468085"/>
    <n v="19.780729410611581"/>
    <n v="54.533211042088183"/>
    <x v="15"/>
    <n v="20.078933428119853"/>
    <x v="535"/>
  </r>
  <r>
    <n v="8"/>
    <n v="89.842642374824507"/>
    <n v="16.714563171305372"/>
    <n v="54.4831351834641"/>
    <x v="16"/>
    <n v="18.566082688447775"/>
    <x v="536"/>
  </r>
  <r>
    <n v="9"/>
    <n v="91.096769241874469"/>
    <n v="14.162534075053262"/>
    <n v="54.421524165418532"/>
    <x v="17"/>
    <n v="17.214449098182317"/>
    <x v="537"/>
  </r>
  <r>
    <n v="10"/>
    <n v="95.209637566574671"/>
    <n v="11.88863211462912"/>
    <n v="54.355104238889936"/>
    <x v="18"/>
    <n v="15.812879484805805"/>
    <x v="538"/>
  </r>
  <r>
    <n v="11"/>
    <n v="94.425923650447842"/>
    <n v="10.06270515086039"/>
    <n v="54.315493855566224"/>
    <x v="19"/>
    <n v="14.646057401733771"/>
    <x v="539"/>
  </r>
  <r>
    <n v="0"/>
    <n v="93.372279122875952"/>
    <n v="63.324589526862916"/>
    <n v="54.240823729492597"/>
    <x v="20"/>
    <n v="13.58617716758615"/>
    <x v="540"/>
  </r>
  <r>
    <n v="1"/>
    <n v="92.724526061162052"/>
    <n v="53.475476238519079"/>
    <n v="53.821094278644168"/>
    <x v="21"/>
    <n v="12.554703566639946"/>
    <x v="541"/>
  </r>
  <r>
    <n v="2"/>
    <n v="93.913311252620829"/>
    <n v="45.192832263208686"/>
    <n v="53.467207730443334"/>
    <x v="22"/>
    <n v="11.610429167372637"/>
    <x v="542"/>
  </r>
  <r>
    <n v="3"/>
    <n v="96.274018572191437"/>
    <n v="37.793523802854708"/>
    <n v="53.166697926161454"/>
    <x v="23"/>
    <n v="10.624855001917096"/>
    <x v="543"/>
  </r>
  <r>
    <n v="4"/>
    <n v="102.4406319951273"/>
    <n v="32.093649010948816"/>
    <n v="53.049921328344283"/>
    <x v="24"/>
    <n v="9.8730568014193221"/>
    <x v="544"/>
  </r>
  <r>
    <n v="5"/>
    <n v="104.98433855700114"/>
    <n v="26.94130814190309"/>
    <n v="52.985579303071134"/>
    <x v="25"/>
    <n v="9.0693910442704304"/>
    <x v="545"/>
  </r>
  <r>
    <n v="6"/>
    <n v="104.71183683462438"/>
    <n v="23.035328866816084"/>
    <n v="53.0147453310109"/>
    <x v="0"/>
    <n v="62.76223776223776"/>
    <x v="546"/>
  </r>
  <r>
    <n v="7"/>
    <n v="103.71693142114528"/>
    <n v="19.455236329555046"/>
    <n v="52.948386385390705"/>
    <x v="1"/>
    <n v="58.005266338599668"/>
    <x v="547"/>
  </r>
  <r>
    <n v="8"/>
    <n v="105.94807876286671"/>
    <n v="16.314091554009234"/>
    <n v="52.953026871098409"/>
    <x v="2"/>
    <n v="53.225619069240473"/>
    <x v="548"/>
  </r>
  <r>
    <n v="9"/>
    <n v="105.66656650338946"/>
    <n v="13.730804552617428"/>
    <n v="52.975408290627108"/>
    <x v="3"/>
    <n v="49.020837105732696"/>
    <x v="549"/>
  </r>
  <r>
    <n v="10"/>
    <n v="103.53667156358625"/>
    <n v="11.631164623025011"/>
    <n v="53.004646096435174"/>
    <x v="4"/>
    <n v="45.439636878879426"/>
    <x v="550"/>
  </r>
  <r>
    <n v="11"/>
    <n v="101.16333475380593"/>
    <n v="9.5773493313817895"/>
    <n v="53.011674415139041"/>
    <x v="5"/>
    <n v="40.943398624971515"/>
    <x v="551"/>
  </r>
  <r>
    <n v="0"/>
    <n v="98.713362595099454"/>
    <n v="60.596348096348095"/>
    <n v="53.061867423482639"/>
    <x v="6"/>
    <n v="38.185978070354423"/>
    <x v="552"/>
  </r>
  <r>
    <n v="1"/>
    <n v="94.975811603243969"/>
    <n v="51.175213675213676"/>
    <n v="53.256713778685231"/>
    <x v="7"/>
    <n v="35.289381228606345"/>
    <x v="553"/>
  </r>
  <r>
    <n v="2"/>
    <n v="88.790258104441094"/>
    <n v="43.239518535376519"/>
    <n v="53.140869372178884"/>
    <x v="8"/>
    <n v="32.62812668835749"/>
    <x v="554"/>
  </r>
  <r>
    <n v="3"/>
    <n v="84.181644002663859"/>
    <n v="37.034475917043046"/>
    <n v="53.049279540024486"/>
    <x v="9"/>
    <n v="30.580487559493054"/>
    <x v="555"/>
  </r>
  <r>
    <n v="4"/>
    <n v="76.592806712927924"/>
    <n v="31.675425846673345"/>
    <n v="52.737109511475516"/>
    <x v="10"/>
    <n v="28.621182703911838"/>
    <x v="556"/>
  </r>
  <r>
    <n v="5"/>
    <n v="71.927251321869434"/>
    <n v="27.130887323511477"/>
    <n v="52.439949009447886"/>
    <x v="11"/>
    <n v="26.826006353288662"/>
    <x v="557"/>
  </r>
  <r>
    <n v="6"/>
    <n v="66.444971938359416"/>
    <n v="22.60399572028486"/>
    <n v="52.223148922677431"/>
    <x v="12"/>
    <n v="24.457054619019353"/>
    <x v="558"/>
  </r>
  <r>
    <n v="7"/>
    <n v="60.380500170821385"/>
    <n v="19.48539948665513"/>
    <n v="52.096727078939445"/>
    <x v="13"/>
    <n v="23.070402033629613"/>
    <x v="559"/>
  </r>
  <r>
    <n v="8"/>
    <n v="53.78488462294397"/>
    <n v="16.4595707809458"/>
    <n v="51.988600844534581"/>
    <x v="14"/>
    <n v="21.325109321591185"/>
    <x v="560"/>
  </r>
  <r>
    <n v="9"/>
    <n v="52.338432949815875"/>
    <n v="13.920850290369918"/>
    <n v="51.907293988048615"/>
    <x v="15"/>
    <n v="19.736286229702099"/>
    <x v="561"/>
  </r>
  <r>
    <n v="10"/>
    <n v="52.921270291169655"/>
    <n v="11.67684869460013"/>
    <n v="51.877873074790493"/>
    <x v="16"/>
    <n v="18.115579717510208"/>
    <x v="562"/>
  </r>
  <r>
    <n v="11"/>
    <n v="55.333102070755025"/>
    <n v="9.9036038856151691"/>
    <n v="51.89531842364093"/>
    <x v="17"/>
    <n v="16.813059770859109"/>
    <x v="563"/>
  </r>
  <r>
    <n v="0"/>
    <n v="59.907898830100692"/>
    <n v="61.862849405164908"/>
    <n v="51.894193254694265"/>
    <x v="18"/>
    <n v="15.481118001997519"/>
    <x v="564"/>
  </r>
  <r>
    <n v="1"/>
    <n v="65.11425190325987"/>
    <n v="50.422225032922391"/>
    <n v="52.011746655930814"/>
    <x v="19"/>
    <n v="13.807699257971811"/>
    <x v="565"/>
  </r>
  <r>
    <n v="2"/>
    <n v="68.421716928151213"/>
    <n v="42.644184626373054"/>
    <n v="52.253492306769736"/>
    <x v="20"/>
    <n v="12.778681315351408"/>
    <x v="566"/>
  </r>
  <r>
    <n v="3"/>
    <n v="69.531334083300422"/>
    <n v="35.005370731474741"/>
    <n v="52.412234743358283"/>
    <x v="21"/>
    <n v="11.478570810915837"/>
    <x v="567"/>
  </r>
  <r>
    <n v="4"/>
    <n v="70.181677565983861"/>
    <n v="29.743882583493683"/>
    <n v="52.921570955747427"/>
    <x v="22"/>
    <n v="10.672783651174241"/>
    <x v="568"/>
  </r>
  <r>
    <n v="5"/>
    <n v="68.85482418956029"/>
    <n v="25.721686759503477"/>
    <n v="53.273217508916311"/>
    <x v="23"/>
    <n v="10.099651881077289"/>
    <x v="569"/>
  </r>
  <r>
    <n v="6"/>
    <n v="70.43153219997312"/>
    <n v="21.782253735987936"/>
    <n v="53.464267263149225"/>
    <x v="24"/>
    <n v="9.3591559503751807"/>
    <x v="570"/>
  </r>
  <r>
    <n v="7"/>
    <n v="74.373631817797829"/>
    <n v="18.782578963023496"/>
    <n v="53.64067053154568"/>
    <x v="25"/>
    <n v="8.8311244745183277"/>
    <x v="571"/>
  </r>
  <r>
    <n v="8"/>
    <n v="76.853509197526577"/>
    <n v="15.931076213787154"/>
    <n v="53.679026374376349"/>
    <x v="0"/>
    <n v="60.624818647838282"/>
    <x v="572"/>
  </r>
  <r>
    <n v="9"/>
    <n v="77.578207189773167"/>
    <n v="13.729614354192101"/>
    <n v="53.672769999642156"/>
    <x v="1"/>
    <n v="57.172948168208833"/>
    <x v="573"/>
  </r>
  <r>
    <n v="10"/>
    <n v="78.132165708820423"/>
    <n v="11.790243462127879"/>
    <n v="53.678834980949716"/>
    <x v="2"/>
    <n v="53.725681562387607"/>
    <x v="574"/>
  </r>
  <r>
    <n v="11"/>
    <n v="79.739064977448763"/>
    <n v="9.8962902874619143"/>
    <n v="53.697630584191884"/>
    <x v="3"/>
    <n v="49.346743524873105"/>
    <x v="575"/>
  </r>
  <r>
    <n v="0"/>
    <n v="80.450290008114237"/>
    <n v="62.626946513202434"/>
    <n v="53.721594657256546"/>
    <x v="4"/>
    <n v="46.032675276690554"/>
    <x v="576"/>
  </r>
  <r>
    <n v="1"/>
    <n v="81.263054684768875"/>
    <n v="51.993571763375421"/>
    <n v="53.504982939342227"/>
    <x v="5"/>
    <n v="41.819760622453181"/>
    <x v="577"/>
  </r>
  <r>
    <n v="2"/>
    <n v="81.531298633994467"/>
    <n v="43.676010464198576"/>
    <n v="53.425009744526406"/>
    <x v="6"/>
    <n v="38.441627205259138"/>
    <x v="578"/>
  </r>
  <r>
    <n v="3"/>
    <n v="81.777864176437376"/>
    <n v="38.31605611200424"/>
    <n v="53.535085170671842"/>
    <x v="7"/>
    <n v="36.903411303018615"/>
    <x v="579"/>
  </r>
  <r>
    <n v="4"/>
    <n v="83.920631331013851"/>
    <n v="32.029585179091377"/>
    <n v="53.331757235529984"/>
    <x v="8"/>
    <n v="33.757007388362169"/>
    <x v="580"/>
  </r>
  <r>
    <n v="5"/>
    <n v="85.922940252891706"/>
    <n v="26.963510162017425"/>
    <n v="53.137700989827785"/>
    <x v="9"/>
    <n v="31.09681895496556"/>
    <x v="581"/>
  </r>
  <r>
    <n v="6"/>
    <n v="83.083826179975418"/>
    <n v="22.928874980564874"/>
    <n v="52.987708795893425"/>
    <x v="10"/>
    <n v="28.93671283043793"/>
    <x v="582"/>
  </r>
  <r>
    <n v="7"/>
    <n v="78.630282319459681"/>
    <n v="19.031891941422817"/>
    <n v="52.894583591926576"/>
    <x v="11"/>
    <n v="26.28302347193619"/>
    <x v="583"/>
  </r>
  <r>
    <n v="8"/>
    <n v="76.748277552281152"/>
    <n v="15.890409778014885"/>
    <n v="52.831091497443929"/>
    <x v="12"/>
    <n v="24.013494719554501"/>
    <x v="584"/>
  </r>
  <r>
    <n v="9"/>
    <n v="77.724739462909142"/>
    <n v="13.769036732691227"/>
    <n v="52.856682248628083"/>
    <x v="13"/>
    <n v="22.769355694712328"/>
    <x v="585"/>
  </r>
  <r>
    <n v="10"/>
    <n v="76.21148303684015"/>
    <n v="11.912414883201958"/>
    <n v="52.791589793680693"/>
    <x v="14"/>
    <n v="21.556284421283916"/>
    <x v="586"/>
  </r>
  <r>
    <n v="11"/>
    <n v="74.081919873728935"/>
    <n v="10.052056762382248"/>
    <n v="52.692616728641575"/>
    <x v="15"/>
    <n v="19.904713854554476"/>
    <x v="587"/>
  </r>
  <r>
    <n v="0"/>
    <n v="70.569825334240591"/>
    <n v="61.218970346759406"/>
    <n v="52.601773133090695"/>
    <x v="16"/>
    <n v="17.869233878119182"/>
    <x v="588"/>
  </r>
  <r>
    <n v="1"/>
    <n v="66.366642028243049"/>
    <n v="51.473745997072569"/>
    <n v="52.312002052244559"/>
    <x v="17"/>
    <n v="16.441165422611785"/>
    <x v="589"/>
  </r>
  <r>
    <n v="2"/>
    <n v="60.894165061606721"/>
    <n v="44.391500734143897"/>
    <n v="51.874430573949112"/>
    <x v="18"/>
    <n v="15.515778208212053"/>
    <x v="590"/>
  </r>
  <r>
    <n v="3"/>
    <n v="57.292452025735223"/>
    <n v="36.994424533582212"/>
    <n v="51.407358808102785"/>
    <x v="19"/>
    <n v="14.149364131991916"/>
    <x v="591"/>
  </r>
  <r>
    <n v="4"/>
    <n v="50.622230714738471"/>
    <n v="30.76821958202709"/>
    <n v="51.005842410128004"/>
    <x v="20"/>
    <n v="12.877451567746638"/>
    <x v="592"/>
  </r>
  <r>
    <n v="5"/>
    <n v="45.809807981647594"/>
    <n v="25.988560901444067"/>
    <n v="50.661527209933006"/>
    <x v="21"/>
    <n v="11.9024592131764"/>
    <x v="593"/>
  </r>
  <r>
    <n v="6"/>
    <n v="43.478849582291311"/>
    <n v="22.323561154780268"/>
    <n v="50.305727023482348"/>
    <x v="22"/>
    <n v="11.187804238297446"/>
    <x v="594"/>
  </r>
  <r>
    <n v="7"/>
    <n v="43.741037335105325"/>
    <n v="18.619193327285672"/>
    <n v="50.026482284836575"/>
    <x v="23"/>
    <n v="10.211020666383204"/>
    <x v="595"/>
  </r>
  <r>
    <n v="8"/>
    <n v="42.726400250218255"/>
    <n v="16.056749660711858"/>
    <n v="49.89935021694118"/>
    <x v="24"/>
    <n v="9.6359123712684251"/>
    <x v="596"/>
  </r>
  <r>
    <n v="9"/>
    <n v="40.101015756371318"/>
    <n v="13.34593577553319"/>
    <n v="49.743751199190825"/>
    <x v="25"/>
    <n v="8.7641771576243244"/>
    <x v="597"/>
  </r>
  <r>
    <n v="10"/>
    <n v="38.187800939493911"/>
    <n v="11.269089960447802"/>
    <n v="49.687959134218978"/>
    <x v="0"/>
    <n v="59.895682410895397"/>
    <x v="598"/>
  </r>
  <r>
    <n v="11"/>
    <n v="36.104101873040925"/>
    <n v="9.4615733913015116"/>
    <n v="49.624599515132729"/>
    <x v="1"/>
    <n v="55.0296747051311"/>
    <x v="599"/>
  </r>
  <r>
    <n v="0"/>
    <n v="35.858594383045372"/>
    <n v="59.335458321259544"/>
    <n v="49.554518875679328"/>
    <x v="2"/>
    <n v="50.870591839214292"/>
    <x v="600"/>
  </r>
  <r>
    <n v="1"/>
    <n v="38.978282531253747"/>
    <n v="48.629531388152081"/>
    <n v="49.092144967718596"/>
    <x v="3"/>
    <n v="45.622542587366077"/>
    <x v="601"/>
  </r>
  <r>
    <n v="2"/>
    <n v="45.671688288552154"/>
    <n v="41.355534256142775"/>
    <n v="49.176690507547839"/>
    <x v="4"/>
    <n v="42.456085383200929"/>
    <x v="602"/>
  </r>
  <r>
    <n v="3"/>
    <n v="51.963471837690356"/>
    <n v="34.384567946746138"/>
    <n v="49.388105567676192"/>
    <x v="5"/>
    <n v="38.627517297115176"/>
    <x v="603"/>
  </r>
  <r>
    <n v="4"/>
    <n v="59.759603999648171"/>
    <n v="28.530170780759587"/>
    <n v="49.669595517442779"/>
    <x v="6"/>
    <n v="35.072320970737472"/>
    <x v="604"/>
  </r>
  <r>
    <n v="5"/>
    <n v="65.341679494090116"/>
    <n v="23.675859689514816"/>
    <n v="50.021194183736945"/>
    <x v="7"/>
    <n v="31.848780291957112"/>
    <x v="605"/>
  </r>
  <r>
    <n v="6"/>
    <n v="71.540152140138005"/>
    <n v="20.508470353582734"/>
    <n v="50.364549296776346"/>
    <x v="8"/>
    <n v="30.188895789443237"/>
    <x v="606"/>
  </r>
  <r>
    <n v="7"/>
    <n v="73.804765845630513"/>
    <n v="17.79283488596564"/>
    <n v="50.528721433943865"/>
    <x v="9"/>
    <n v="28.660648920759744"/>
    <x v="607"/>
  </r>
  <r>
    <n v="8"/>
    <n v="77.334188272497045"/>
    <n v="15.045356045334515"/>
    <n v="50.560460265352461"/>
    <x v="10"/>
    <n v="26.519800458646571"/>
    <x v="608"/>
  </r>
  <r>
    <n v="9"/>
    <n v="78.503739649964658"/>
    <n v="12.983287353216129"/>
    <n v="50.564741646177922"/>
    <x v="11"/>
    <n v="25.042596918099296"/>
    <x v="609"/>
  </r>
  <r>
    <n v="10"/>
    <n v="80.052315441109272"/>
    <n v="10.857252436387245"/>
    <n v="50.517317120111251"/>
    <x v="12"/>
    <n v="22.916143923404967"/>
    <x v="610"/>
  </r>
  <r>
    <n v="11"/>
    <n v="80.945770531953016"/>
    <n v="9.0060492348544177"/>
    <n v="50.540168040256631"/>
    <x v="13"/>
    <n v="20.800933911369327"/>
    <x v="611"/>
  </r>
  <r>
    <n v="0"/>
    <n v="82.351400679712782"/>
    <n v="56.330027919514777"/>
    <n v="50.599589007088689"/>
    <x v="14"/>
    <n v="19.178179965493964"/>
    <x v="612"/>
  </r>
  <r>
    <n v="1"/>
    <n v="83.611013077651165"/>
    <n v="49.179077397042157"/>
    <n v="50.787693960766006"/>
    <x v="15"/>
    <n v="18.322077335891784"/>
    <x v="613"/>
  </r>
  <r>
    <n v="2"/>
    <n v="86.038000563111254"/>
    <n v="42.729732146977078"/>
    <n v="50.737563022172402"/>
    <x v="16"/>
    <n v="17.420131013870208"/>
    <x v="614"/>
  </r>
  <r>
    <n v="3"/>
    <n v="87.762973728456018"/>
    <n v="36.214252620228912"/>
    <n v="50.680298065394346"/>
    <x v="17"/>
    <n v="16.155770862851252"/>
    <x v="615"/>
  </r>
  <r>
    <n v="4"/>
    <n v="90.108730135892174"/>
    <n v="30.815562111671674"/>
    <n v="50.684768898279906"/>
    <x v="18"/>
    <n v="15.043370923277921"/>
    <x v="616"/>
  </r>
  <r>
    <n v="5"/>
    <n v="93.95760164670007"/>
    <n v="25.907667924270953"/>
    <n v="50.647537655105097"/>
    <x v="19"/>
    <n v="13.839815587114181"/>
    <x v="617"/>
  </r>
  <r>
    <n v="6"/>
    <n v="96.226583531316507"/>
    <n v="21.575589245171635"/>
    <n v="50.61858183009106"/>
    <x v="20"/>
    <n v="12.612220606615685"/>
    <x v="618"/>
  </r>
  <r>
    <n v="7"/>
    <n v="99.321910732780623"/>
    <n v="17.999137290121517"/>
    <n v="50.563557556432556"/>
    <x v="21"/>
    <n v="11.513503422836436"/>
    <x v="619"/>
  </r>
  <r>
    <n v="8"/>
    <n v="101.10934824943418"/>
    <n v="15.073185020700024"/>
    <n v="50.50637062855759"/>
    <x v="22"/>
    <n v="10.550857234105372"/>
    <x v="620"/>
  </r>
  <r>
    <n v="9"/>
    <n v="102.20039053392348"/>
    <n v="12.675027933782804"/>
    <n v="50.51873471117095"/>
    <x v="23"/>
    <n v="9.7086434801539632"/>
    <x v="621"/>
  </r>
  <r>
    <n v="10"/>
    <n v="101.4427297191196"/>
    <n v="11.005783417332148"/>
    <n v="50.51896559934454"/>
    <x v="24"/>
    <n v="9.224811528554282"/>
    <x v="622"/>
  </r>
  <r>
    <n v="11"/>
    <n v="101.98046875065529"/>
    <n v="9.3922855192627424"/>
    <n v="50.419342678188464"/>
    <x v="25"/>
    <n v="8.6145924839350698"/>
    <x v="623"/>
  </r>
  <r>
    <n v="0"/>
    <n v="102.19686043074363"/>
    <n v="57.552710118417259"/>
    <n v="50.318536446011258"/>
    <x v="0"/>
    <n v="57.552710118417259"/>
    <x v="624"/>
  </r>
  <r>
    <n v="1"/>
    <n v="101.0430625467833"/>
    <n v="48.853226296183841"/>
    <n v="50.058724096231551"/>
    <x v="1"/>
    <n v="53.458917664174237"/>
    <x v="625"/>
  </r>
  <r>
    <n v="2"/>
    <n v="96.861782377547726"/>
    <n v="42.357509927919686"/>
    <n v="50.150017163476313"/>
    <x v="2"/>
    <n v="50.720583910219105"/>
    <x v="626"/>
  </r>
  <r>
    <n v="3"/>
    <n v="92.10698116801025"/>
    <n v="36.243313033985167"/>
    <n v="50.073501195687541"/>
    <x v="3"/>
    <n v="47.490705909735112"/>
    <x v="627"/>
  </r>
  <r>
    <n v="4"/>
    <n v="86.534927121490924"/>
    <n v="30.573559031035337"/>
    <n v="49.997155993271591"/>
    <x v="4"/>
    <n v="43.838293909195819"/>
    <x v="628"/>
  </r>
  <r>
    <n v="5"/>
    <n v="80.055779217841859"/>
    <n v="25.719455061679714"/>
    <n v="49.871756407402835"/>
    <x v="5"/>
    <n v="40.354904224233238"/>
    <x v="629"/>
  </r>
  <r>
    <n v="6"/>
    <n v="75.868839666954841"/>
    <n v="21.217931466391413"/>
    <n v="49.736067624744869"/>
    <x v="6"/>
    <n v="36.430448026132275"/>
    <x v="630"/>
  </r>
  <r>
    <n v="7"/>
    <n v="71.346289280018837"/>
    <n v="17.627422258934175"/>
    <n v="49.582075943952205"/>
    <x v="7"/>
    <n v="33.118998054292852"/>
    <x v="631"/>
  </r>
  <r>
    <n v="8"/>
    <n v="67.311839448171483"/>
    <n v="15.153551557686864"/>
    <n v="49.614766213780705"/>
    <x v="8"/>
    <n v="31.155141224436974"/>
    <x v="632"/>
  </r>
  <r>
    <n v="9"/>
    <n v="65.812566536917942"/>
    <n v="12.676528706911126"/>
    <n v="49.509966096313157"/>
    <x v="9"/>
    <n v="28.51954215620809"/>
    <x v="633"/>
  </r>
  <r>
    <n v="10"/>
    <n v="64.717865147770297"/>
    <n v="10.358234429817651"/>
    <n v="49.560732867542796"/>
    <x v="10"/>
    <n v="25.500861495883232"/>
    <x v="634"/>
  </r>
  <r>
    <n v="11"/>
    <n v="62.799398743728375"/>
    <n v="8.7370450101109061"/>
    <n v="49.661987471698602"/>
    <x v="11"/>
    <n v="23.537514541081581"/>
    <x v="635"/>
  </r>
  <r>
    <n v="0"/>
    <n v="60.497535698319048"/>
    <n v="55.863929844849181"/>
    <n v="49.822012230714073"/>
    <x v="12"/>
    <n v="22.184335153424048"/>
    <x v="636"/>
  </r>
  <r>
    <n v="1"/>
    <n v="58.261528992012607"/>
    <n v="49.446631233274772"/>
    <n v="50.606291072234882"/>
    <x v="13"/>
    <n v="21.48713708405424"/>
    <x v="637"/>
  </r>
  <r>
    <n v="2"/>
    <n v="58.334340473109457"/>
    <n v="41.860156137292698"/>
    <n v="51.139445584974432"/>
    <x v="14"/>
    <n v="19.905340059268582"/>
    <x v="638"/>
  </r>
  <r>
    <n v="3"/>
    <n v="59.240168286994653"/>
    <n v="35.747069218281439"/>
    <n v="51.631773545586441"/>
    <x v="15"/>
    <n v="18.600992189516681"/>
    <x v="639"/>
  </r>
  <r>
    <n v="4"/>
    <n v="62.664770788803004"/>
    <n v="29.758461722888491"/>
    <n v="52.031338240782127"/>
    <x v="16"/>
    <n v="16.944667790185232"/>
    <x v="640"/>
  </r>
  <r>
    <n v="5"/>
    <n v="65.318086850177764"/>
    <n v="24.837477974402873"/>
    <n v="52.453803486527697"/>
    <x v="17"/>
    <n v="15.475938223845459"/>
    <x v="641"/>
  </r>
  <r>
    <n v="6"/>
    <n v="66.537325641756226"/>
    <n v="20.21698554123909"/>
    <n v="52.955446199247255"/>
    <x v="18"/>
    <n v="13.784556716079608"/>
    <x v="642"/>
  </r>
  <r>
    <n v="7"/>
    <n v="68.402168463091087"/>
    <n v="17.839909012819462"/>
    <n v="53.515420931069031"/>
    <x v="19"/>
    <n v="13.310548457959229"/>
    <x v="643"/>
  </r>
  <r>
    <n v="8"/>
    <n v="70.038328708556563"/>
    <n v="14.472350794147799"/>
    <n v="53.889350605814663"/>
    <x v="20"/>
    <n v="11.815968057378671"/>
    <x v="644"/>
  </r>
  <r>
    <n v="9"/>
    <n v="70.554903188498528"/>
    <n v="13.006512719903743"/>
    <n v="54.291839204986076"/>
    <x v="21"/>
    <n v="11.620317894476612"/>
    <x v="645"/>
  </r>
  <r>
    <n v="10"/>
    <n v="72.784017499156775"/>
    <n v="11.016389356830395"/>
    <n v="54.492602304004087"/>
    <x v="22"/>
    <n v="10.770189079083515"/>
    <x v="646"/>
  </r>
  <r>
    <n v="11"/>
    <n v="75.351002890731067"/>
    <n v="9.7772059437114649"/>
    <n v="54.66667076048099"/>
    <x v="23"/>
    <n v="10.459856478585939"/>
    <x v="647"/>
  </r>
  <r>
    <n v="0"/>
    <n v="77.681820520791902"/>
    <n v="60.961742314734501"/>
    <n v="54.713371791483659"/>
    <x v="24"/>
    <n v="9.6136263640495301"/>
    <x v="648"/>
  </r>
  <r>
    <n v="1"/>
    <n v="78.434331794381919"/>
    <n v="52.912135566081794"/>
    <n v="55.141722126512974"/>
    <x v="25"/>
    <n v="9.1308681216141228"/>
    <x v="649"/>
  </r>
  <r>
    <n v="2"/>
    <n v="78.093547568804823"/>
    <n v="45.06028788127081"/>
    <n v="55.225577591675531"/>
    <x v="0"/>
    <n v="62.935443404419566"/>
    <x v="650"/>
  </r>
  <r>
    <n v="3"/>
    <n v="78.297617120214454"/>
    <n v="38.344239737053385"/>
    <n v="55.308485205072536"/>
    <x v="1"/>
    <n v="58.604150807180822"/>
    <x v="651"/>
  </r>
  <r>
    <n v="4"/>
    <n v="77.157899923644081"/>
    <n v="32.504485820234734"/>
    <n v="55.323774873420895"/>
    <x v="2"/>
    <n v="54.362379505963695"/>
    <x v="652"/>
  </r>
  <r>
    <n v="5"/>
    <n v="76.56200176409844"/>
    <n v="28.098155607079988"/>
    <n v="55.356498914727567"/>
    <x v="3"/>
    <n v="51.423292810657138"/>
    <x v="653"/>
  </r>
  <r>
    <n v="6"/>
    <n v="77.367871590921524"/>
    <n v="23.856821298080629"/>
    <n v="55.366802011811608"/>
    <x v="4"/>
    <n v="47.777295073211526"/>
    <x v="654"/>
  </r>
  <r>
    <n v="7"/>
    <n v="78.045397000632605"/>
    <n v="20.270451898666082"/>
    <n v="55.382058520955269"/>
    <x v="5"/>
    <n v="44.422124334037505"/>
    <x v="655"/>
  </r>
  <r>
    <n v="8"/>
    <n v="78.699206040632774"/>
    <n v="17.088526688761974"/>
    <n v="55.349324087875033"/>
    <x v="6"/>
    <n v="40.979572667810906"/>
    <x v="656"/>
  </r>
  <r>
    <n v="9"/>
    <n v="79.056541304920287"/>
    <n v="14.311472863520793"/>
    <n v="55.320845485747817"/>
    <x v="7"/>
    <n v="37.555543147722034"/>
    <x v="657"/>
  </r>
  <r>
    <n v="10"/>
    <n v="79.101441420903782"/>
    <n v="12.147834323930272"/>
    <n v="55.316554189536873"/>
    <x v="8"/>
    <n v="34.883133322423255"/>
    <x v="658"/>
  </r>
  <r>
    <n v="11"/>
    <n v="79.305349079083115"/>
    <n v="10.080762645228781"/>
    <n v="55.280643422256375"/>
    <x v="9"/>
    <n v="31.676480964167101"/>
    <x v="659"/>
  </r>
  <r>
    <n v="0"/>
    <n v="80.265362351671897"/>
    <n v="63.746019492424978"/>
    <n v="55.265372993451138"/>
    <x v="10"/>
    <n v="29.52674112021062"/>
    <x v="660"/>
  </r>
  <r>
    <n v="1"/>
    <n v="82.740345575777113"/>
    <n v="53.457196089638437"/>
    <n v="55.031338797540137"/>
    <x v="11"/>
    <n v="27.095397858571182"/>
    <x v="661"/>
  </r>
  <r>
    <n v="2"/>
    <n v="86.046667555396581"/>
    <n v="45.59918736835133"/>
    <n v="54.786749838841573"/>
    <x v="12"/>
    <n v="25.291429191002074"/>
    <x v="662"/>
  </r>
  <r>
    <n v="3"/>
    <n v="88.952081015626717"/>
    <n v="38.443622581317747"/>
    <n v="54.454318912250329"/>
    <x v="13"/>
    <n v="23.332833664426158"/>
    <x v="663"/>
  </r>
  <r>
    <n v="4"/>
    <n v="90.912340618151163"/>
    <n v="32.717192088728133"/>
    <n v="54.263916633747904"/>
    <x v="14"/>
    <n v="21.729318996197534"/>
    <x v="664"/>
  </r>
  <r>
    <n v="5"/>
    <n v="92.727635667540937"/>
    <n v="28.165125738126214"/>
    <n v="54.073888093252123"/>
    <x v="15"/>
    <n v="20.469568973419626"/>
    <x v="665"/>
  </r>
  <r>
    <n v="6"/>
    <n v="93.764663429638802"/>
    <n v="23.955988607514456"/>
    <n v="53.863527598188014"/>
    <x v="16"/>
    <n v="19.051887702235536"/>
    <x v="666"/>
  </r>
  <r>
    <n v="7"/>
    <n v="94.889941633871373"/>
    <n v="20.057678083644607"/>
    <n v="53.615206718771184"/>
    <x v="17"/>
    <n v="17.455467451741036"/>
    <x v="667"/>
  </r>
  <r>
    <n v="8"/>
    <n v="94.774179668390033"/>
    <n v="16.903415774935052"/>
    <n v="53.42121452491449"/>
    <x v="18"/>
    <n v="16.097269401600581"/>
    <x v="668"/>
  </r>
  <r>
    <n v="9"/>
    <n v="94.436118883593863"/>
    <n v="14.283579438149609"/>
    <n v="53.263306268712157"/>
    <x v="19"/>
    <n v="14.88475547644418"/>
    <x v="669"/>
  </r>
  <r>
    <n v="10"/>
    <n v="94.105248936978569"/>
    <n v="11.914414336607026"/>
    <n v="53.133983779104021"/>
    <x v="20"/>
    <n v="13.586395752759797"/>
    <x v="670"/>
  </r>
  <r>
    <n v="11"/>
    <n v="92.714004066601447"/>
    <n v="9.9815048579947412"/>
    <n v="53.080319023136489"/>
    <x v="21"/>
    <n v="12.455308701652122"/>
    <x v="671"/>
  </r>
  <r>
    <n v="0"/>
    <n v="90.709131677698338"/>
    <n v="62.22479721900347"/>
    <n v="53.029234303513533"/>
    <x v="22"/>
    <n v="11.445660750529951"/>
    <x v="672"/>
  </r>
  <r>
    <n v="1"/>
    <n v="87.887683766722901"/>
    <n v="51.867367858097865"/>
    <n v="52.782628842539594"/>
    <x v="23"/>
    <n v="10.43995195708384"/>
    <x v="673"/>
  </r>
  <r>
    <n v="2"/>
    <n v="85.165111703232029"/>
    <n v="43.438386345508185"/>
    <n v="52.819082569161786"/>
    <x v="24"/>
    <n v="9.5676413315301669"/>
    <x v="674"/>
  </r>
  <r>
    <n v="3"/>
    <n v="82.611663119116869"/>
    <n v="37.206007771051965"/>
    <n v="52.877582581380416"/>
    <x v="25"/>
    <n v="8.967495898475585"/>
    <x v="675"/>
  </r>
  <r>
    <n v="4"/>
    <n v="80.841330065242104"/>
    <n v="31.482006575505505"/>
    <n v="52.883882582696266"/>
    <x v="0"/>
    <n v="61.413673232908458"/>
    <x v="676"/>
  </r>
  <r>
    <n v="5"/>
    <n v="80.222604662214948"/>
    <n v="26.797782520209555"/>
    <n v="52.892259507522844"/>
    <x v="1"/>
    <n v="57.204268772441807"/>
    <x v="677"/>
  </r>
  <r>
    <n v="6"/>
    <n v="79.413736297295998"/>
    <n v="22.341902891305111"/>
    <n v="52.910946493674437"/>
    <x v="2"/>
    <n v="52.188720772329489"/>
    <x v="678"/>
  </r>
  <r>
    <n v="7"/>
    <n v="79.694878890205004"/>
    <n v="18.796728823576057"/>
    <n v="53.017269001088636"/>
    <x v="3"/>
    <n v="48.046934016168628"/>
    <x v="679"/>
  </r>
  <r>
    <n v="8"/>
    <n v="81.806930234623664"/>
    <n v="15.877012109619915"/>
    <n v="53.125688599378869"/>
    <x v="4"/>
    <n v="44.409828012238407"/>
    <x v="680"/>
  </r>
  <r>
    <n v="9"/>
    <n v="84.931420402137888"/>
    <n v="13.442983255696797"/>
    <n v="53.275735135532692"/>
    <x v="5"/>
    <n v="41.14649861556903"/>
    <x v="681"/>
  </r>
  <r>
    <n v="10"/>
    <n v="87.343825684041633"/>
    <n v="11.565593422817981"/>
    <n v="53.377925641025477"/>
    <x v="6"/>
    <n v="38.737541953822372"/>
    <x v="682"/>
  </r>
  <r>
    <n v="11"/>
    <n v="89.465250834899749"/>
    <n v="9.6494541804455558"/>
    <n v="53.428898123960678"/>
    <x v="7"/>
    <n v="35.366639736002469"/>
    <x v="683"/>
  </r>
  <r>
    <n v="0"/>
    <n v="90.895944162645591"/>
    <n v="60.62186172267284"/>
    <n v="53.484564185082753"/>
    <x v="8"/>
    <n v="32.752105609341498"/>
    <x v="684"/>
  </r>
  <r>
    <n v="1"/>
    <n v="92.862426263279019"/>
    <n v="52.104317081142106"/>
    <n v="53.803031489073035"/>
    <x v="9"/>
    <n v="30.804245494373468"/>
    <x v="685"/>
  </r>
  <r>
    <n v="2"/>
    <n v="94.131334641846479"/>
    <n v="43.818636424929316"/>
    <n v="53.953085957426133"/>
    <x v="10"/>
    <n v="28.348013977218333"/>
    <x v="686"/>
  </r>
  <r>
    <n v="3"/>
    <n v="93.922396323285739"/>
    <n v="37.246957779605005"/>
    <n v="54.205556126987645"/>
    <x v="11"/>
    <n v="26.368261543095311"/>
    <x v="687"/>
  </r>
  <r>
    <n v="4"/>
    <n v="92.618327739210528"/>
    <n v="31.536456586878231"/>
    <n v="54.429081258158263"/>
    <x v="12"/>
    <n v="24.430395484102089"/>
    <x v="688"/>
  </r>
  <r>
    <n v="5"/>
    <n v="90.932524246898723"/>
    <n v="26.919247930194874"/>
    <n v="54.602988311660482"/>
    <x v="13"/>
    <n v="22.81956896357978"/>
    <x v="689"/>
  </r>
  <r>
    <n v="6"/>
    <n v="87.583458525933111"/>
    <n v="23.032999189497449"/>
    <n v="54.676684855485156"/>
    <x v="14"/>
    <n v="21.36593576495931"/>
    <x v="690"/>
  </r>
  <r>
    <n v="7"/>
    <n v="83.551187165823009"/>
    <n v="19.501456212462525"/>
    <n v="54.701421501240048"/>
    <x v="15"/>
    <n v="19.795450052077872"/>
    <x v="691"/>
  </r>
  <r>
    <n v="8"/>
    <n v="78.465053310071184"/>
    <n v="16.852314594619838"/>
    <n v="54.744956787906986"/>
    <x v="16"/>
    <n v="18.719093227191518"/>
    <x v="692"/>
  </r>
  <r>
    <n v="9"/>
    <n v="74.105428394648641"/>
    <n v="14.107221541399907"/>
    <n v="54.748079538625177"/>
    <x v="17"/>
    <n v="17.14721714731666"/>
    <x v="693"/>
  </r>
  <r>
    <n v="10"/>
    <n v="70.39960514355802"/>
    <n v="11.896914561896772"/>
    <n v="54.759970012513719"/>
    <x v="18"/>
    <n v="15.823895835486004"/>
    <x v="694"/>
  </r>
  <r>
    <n v="11"/>
    <n v="67.764788136999996"/>
    <n v="10.011283577739063"/>
    <n v="54.793786723508696"/>
    <x v="19"/>
    <n v="14.571214374900373"/>
    <x v="695"/>
  </r>
  <r>
    <n v="0"/>
    <n v="65.29750136648245"/>
    <n v="62.69189919860964"/>
    <n v="54.817671253652001"/>
    <x v="20"/>
    <n v="13.450434591817526"/>
    <x v="696"/>
  </r>
  <r>
    <n v="1"/>
    <n v="64.092930286319316"/>
    <n v="53.079671125437265"/>
    <n v="54.951360100288596"/>
    <x v="21"/>
    <n v="12.461778431336091"/>
    <x v="697"/>
  </r>
  <r>
    <n v="2"/>
    <n v="62.886382759174239"/>
    <n v="45.459692527079135"/>
    <n v="55.024260514095573"/>
    <x v="22"/>
    <n v="11.678987875382104"/>
    <x v="698"/>
  </r>
  <r>
    <n v="3"/>
    <n v="62.00648884535633"/>
    <n v="38.699871132214007"/>
    <n v="55.054039462971645"/>
    <x v="23"/>
    <n v="10.879655507052581"/>
    <x v="699"/>
  </r>
  <r>
    <n v="4"/>
    <n v="62.317231586502913"/>
    <n v="32.66685243464255"/>
    <n v="55.08193677496817"/>
    <x v="24"/>
    <n v="10.049392934433227"/>
    <x v="700"/>
  </r>
  <r>
    <n v="5"/>
    <n v="63.131060164035297"/>
    <n v="27.398275465055331"/>
    <n v="55.13600079648004"/>
    <x v="25"/>
    <n v="9.2232223031793179"/>
    <x v="701"/>
  </r>
  <r>
    <n v="6"/>
    <n v="63.834353487142771"/>
    <n v="23.193787386904244"/>
    <n v="55.237494341810354"/>
    <x v="0"/>
    <n v="63.193975089311579"/>
    <x v="702"/>
  </r>
  <r>
    <n v="7"/>
    <n v="64.434489459978749"/>
    <n v="19.784435575797573"/>
    <n v="55.314074913478464"/>
    <x v="1"/>
    <n v="58.986765079262909"/>
    <x v="703"/>
  </r>
  <r>
    <n v="8"/>
    <n v="67.811578401725399"/>
    <n v="16.872612474288154"/>
    <n v="55.344234864175917"/>
    <x v="2"/>
    <n v="55.047824225227941"/>
    <x v="704"/>
  </r>
  <r>
    <n v="9"/>
    <n v="69.497032502251088"/>
    <n v="14.184509621675421"/>
    <n v="55.335740609889775"/>
    <x v="3"/>
    <n v="50.640625822344887"/>
    <x v="705"/>
  </r>
  <r>
    <n v="10"/>
    <n v="69.31045489842262"/>
    <n v="12.116723183364098"/>
    <n v="55.323854266238868"/>
    <x v="4"/>
    <n v="47.336575438373515"/>
    <x v="706"/>
  </r>
  <r>
    <n v="11"/>
    <n v="68.57505404619755"/>
    <n v="10.16653302367053"/>
    <n v="55.29899542002844"/>
    <x v="5"/>
    <n v="43.462173073102676"/>
    <x v="707"/>
  </r>
  <r>
    <n v="0"/>
    <n v="69.120930010372504"/>
    <n v="63.560876701747603"/>
    <n v="55.280282582634825"/>
    <x v="6"/>
    <n v="40.054133955503318"/>
    <x v="708"/>
  </r>
  <r>
    <n v="1"/>
    <n v="70.227397298857241"/>
    <n v="53.553523815182587"/>
    <n v="55.050706359661888"/>
    <x v="7"/>
    <n v="36.929415283801184"/>
    <x v="709"/>
  </r>
  <r>
    <n v="2"/>
    <n v="71.894381193546636"/>
    <n v="45.653255694773506"/>
    <n v="54.850000187361587"/>
    <x v="8"/>
    <n v="34.449509638418945"/>
    <x v="710"/>
  </r>
  <r>
    <n v="3"/>
    <n v="74.573685682121933"/>
    <n v="38.881203660191431"/>
    <n v="54.694259897208539"/>
    <x v="9"/>
    <n v="32.105386545551902"/>
    <x v="711"/>
  </r>
  <r>
    <n v="4"/>
    <n v="76.437924522288299"/>
    <n v="33.018268574469765"/>
    <n v="54.507520561774022"/>
    <x v="10"/>
    <n v="29.83454435659873"/>
    <x v="712"/>
  </r>
  <r>
    <n v="5"/>
    <n v="78.492338080184169"/>
    <n v="28.057983509702403"/>
    <n v="54.325119260945179"/>
    <x v="11"/>
    <n v="27.74268437728071"/>
    <x v="713"/>
  </r>
  <r>
    <n v="6"/>
    <n v="82.236476372662295"/>
    <n v="23.691561102746899"/>
    <n v="54.142699835943489"/>
    <x v="12"/>
    <n v="25.633777809457715"/>
    <x v="714"/>
  </r>
  <r>
    <n v="7"/>
    <n v="85.844116163318688"/>
    <n v="19.980475255331051"/>
    <n v="54.021186405541378"/>
    <x v="13"/>
    <n v="23.656563843054354"/>
    <x v="715"/>
  </r>
  <r>
    <n v="8"/>
    <n v="87.529549800051726"/>
    <n v="16.817399821428257"/>
    <n v="53.935967007366095"/>
    <x v="14"/>
    <n v="21.788714570372161"/>
    <x v="716"/>
  </r>
  <r>
    <n v="9"/>
    <n v="89.956889293979785"/>
    <n v="14.107248387944532"/>
    <n v="53.886196313699344"/>
    <x v="15"/>
    <n v="20.000552142320199"/>
    <x v="717"/>
  </r>
  <r>
    <n v="10"/>
    <n v="92.973581379307049"/>
    <n v="11.955140682996303"/>
    <n v="53.865636887242218"/>
    <x v="16"/>
    <n v="18.547324688468567"/>
    <x v="718"/>
  </r>
  <r>
    <n v="11"/>
    <n v="95.608145085667786"/>
    <n v="10.044899580612009"/>
    <n v="53.843189870762963"/>
    <x v="17"/>
    <n v="17.052933355544525"/>
    <x v="719"/>
  </r>
  <r>
    <n v="0"/>
    <n v="97.156138140895209"/>
    <n v="62.068631252423415"/>
    <n v="53.836779520864575"/>
    <x v="18"/>
    <n v="15.532614709483678"/>
    <x v="720"/>
  </r>
  <r>
    <n v="1"/>
    <n v="96.362879046463135"/>
    <n v="52.248933695230711"/>
    <n v="53.95012100683109"/>
    <x v="19"/>
    <n v="14.307927953246891"/>
    <x v="721"/>
  </r>
  <r>
    <n v="2"/>
    <n v="95.22401254791987"/>
    <n v="44.64094380877868"/>
    <n v="54.103067409656454"/>
    <x v="20"/>
    <n v="13.377026657841153"/>
    <x v="722"/>
  </r>
  <r>
    <n v="3"/>
    <n v="93.151097621552026"/>
    <n v="37.667397979867147"/>
    <n v="54.164136922069872"/>
    <x v="21"/>
    <n v="12.351473100843176"/>
    <x v="723"/>
  </r>
  <r>
    <n v="4"/>
    <n v="90.544916523311542"/>
    <n v="31.832660119082277"/>
    <n v="54.196673117852974"/>
    <x v="22"/>
    <n v="11.422284684544426"/>
    <x v="724"/>
  </r>
  <r>
    <n v="5"/>
    <n v="89.074856460392766"/>
    <n v="26.872257247191371"/>
    <n v="54.191916414431844"/>
    <x v="23"/>
    <n v="10.551424795464236"/>
    <x v="725"/>
  </r>
  <r>
    <n v="6"/>
    <n v="87.66558196967992"/>
    <n v="22.901723805133173"/>
    <n v="54.208642995607974"/>
    <x v="24"/>
    <n v="9.8401573695073683"/>
    <x v="726"/>
  </r>
  <r>
    <n v="7"/>
    <n v="86.368133306120413"/>
    <n v="19.426549167191695"/>
    <n v="54.185519634221897"/>
    <x v="25"/>
    <n v="9.1339040364776327"/>
    <x v="727"/>
  </r>
  <r>
    <n v="8"/>
    <n v="85.0942910582378"/>
    <n v="16.49389031259436"/>
    <n v="54.126901979045051"/>
    <x v="0"/>
    <n v="62.766576192322603"/>
    <x v="728"/>
  </r>
  <r>
    <n v="9"/>
    <n v="82.826468529518365"/>
    <n v="13.973612115973168"/>
    <n v="54.05686891294215"/>
    <x v="1"/>
    <n v="58.189005213045533"/>
    <x v="729"/>
  </r>
  <r>
    <n v="10"/>
    <n v="81.333367617075311"/>
    <n v="11.809235075881169"/>
    <n v="53.999954642570309"/>
    <x v="2"/>
    <n v="53.812222387107859"/>
    <x v="730"/>
  </r>
  <r>
    <n v="11"/>
    <n v="80.658423262581721"/>
    <n v="10.003232306272398"/>
    <n v="53.924723580518005"/>
    <x v="3"/>
    <n v="49.87999792839026"/>
    <x v="731"/>
  </r>
  <r>
    <n v="0"/>
    <n v="81.313094294213997"/>
    <n v="62.805350911205892"/>
    <n v="53.856780752808532"/>
    <x v="4"/>
    <n v="46.163807835093273"/>
    <x v="732"/>
  </r>
  <r>
    <n v="1"/>
    <n v="81.788265605164455"/>
    <n v="53.243085313595643"/>
    <n v="53.334091244608871"/>
    <x v="5"/>
    <n v="42.824776354061939"/>
    <x v="733"/>
  </r>
  <r>
    <n v="2"/>
    <n v="81.904373422934796"/>
    <n v="45.037895639465873"/>
    <n v="53.032355283168371"/>
    <x v="6"/>
    <n v="39.640296260595782"/>
    <x v="734"/>
  </r>
  <r>
    <n v="3"/>
    <n v="83.127495002364427"/>
    <n v="37.878883252457271"/>
    <n v="52.852132898959574"/>
    <x v="7"/>
    <n v="36.482356228894638"/>
    <x v="735"/>
  </r>
  <r>
    <n v="4"/>
    <n v="84.470377434859856"/>
    <n v="31.801741546844966"/>
    <n v="52.769530972863869"/>
    <x v="8"/>
    <n v="33.516875674694077"/>
    <x v="736"/>
  </r>
  <r>
    <n v="5"/>
    <n v="83.782960412578319"/>
    <n v="26.98098002483621"/>
    <n v="52.702709296385777"/>
    <x v="9"/>
    <n v="31.116966819912655"/>
    <x v="737"/>
  </r>
  <r>
    <n v="6"/>
    <n v="83.089765292809076"/>
    <n v="22.751421956123703"/>
    <n v="52.708558408650433"/>
    <x v="10"/>
    <n v="28.712763455970173"/>
    <x v="738"/>
  </r>
  <r>
    <n v="7"/>
    <n v="82.992289573788753"/>
    <n v="19.045534408542157"/>
    <n v="52.73605423553559"/>
    <x v="11"/>
    <n v="26.301863705193938"/>
    <x v="739"/>
  </r>
  <r>
    <n v="8"/>
    <n v="83.068470736813154"/>
    <n v="16.038675382925575"/>
    <n v="52.771883413030558"/>
    <x v="12"/>
    <n v="24.237552838278436"/>
    <x v="740"/>
  </r>
  <r>
    <n v="9"/>
    <n v="83.377015514651717"/>
    <n v="13.60366935855609"/>
    <n v="52.837635859642198"/>
    <x v="13"/>
    <n v="22.49589367735539"/>
    <x v="741"/>
  </r>
  <r>
    <n v="10"/>
    <n v="83.736907350966291"/>
    <n v="11.320233172541261"/>
    <n v="52.900935082773628"/>
    <x v="14"/>
    <n v="20.484693353541214"/>
    <x v="742"/>
  </r>
  <r>
    <n v="11"/>
    <n v="83.126025901791479"/>
    <n v="9.5616039261608403"/>
    <n v="52.95139507076788"/>
    <x v="15"/>
    <n v="18.933537149636205"/>
    <x v="743"/>
  </r>
  <r>
    <n v="0"/>
    <n v="81.723102374257977"/>
    <n v="59.40786910790807"/>
    <n v="52.991945211528197"/>
    <x v="16"/>
    <n v="17.340590690710542"/>
    <x v="744"/>
  </r>
  <r>
    <n v="1"/>
    <n v="80.854527627867284"/>
    <n v="51.281801564232417"/>
    <n v="53.561259578977335"/>
    <x v="17"/>
    <n v="16.37985668917603"/>
    <x v="745"/>
  </r>
  <r>
    <n v="2"/>
    <n v="80.155850758922838"/>
    <n v="43.866450142108647"/>
    <n v="53.844977063091044"/>
    <x v="18"/>
    <n v="15.332261805311004"/>
    <x v="746"/>
  </r>
  <r>
    <n v="3"/>
    <n v="79.277595761530179"/>
    <n v="37.341970732835215"/>
    <n v="53.929035520153988"/>
    <x v="19"/>
    <n v="14.282291128097953"/>
    <x v="747"/>
  </r>
  <r>
    <n v="4"/>
    <n v="79.176511330628742"/>
    <n v="31.367400649737348"/>
    <n v="53.962930453326784"/>
    <x v="20"/>
    <n v="13.128227377480416"/>
    <x v="748"/>
  </r>
  <r>
    <n v="5"/>
    <n v="79.956849006020562"/>
    <n v="27.018999254556508"/>
    <n v="54.063242362115815"/>
    <x v="21"/>
    <n v="12.374388017396258"/>
    <x v="749"/>
  </r>
  <r>
    <n v="6"/>
    <n v="80.740765255752038"/>
    <n v="22.930144830877229"/>
    <n v="54.164869852345056"/>
    <x v="22"/>
    <n v="11.49180320043734"/>
    <x v="750"/>
  </r>
  <r>
    <n v="7"/>
    <n v="81.040792287998713"/>
    <n v="19.278424062259443"/>
    <n v="54.239307957280744"/>
    <x v="23"/>
    <n v="10.572551831585058"/>
    <x v="751"/>
  </r>
  <r>
    <n v="8"/>
    <n v="81.072721063213166"/>
    <n v="16.466066285901253"/>
    <n v="54.313885336182523"/>
    <x v="24"/>
    <n v="9.8815498269036066"/>
    <x v="752"/>
  </r>
  <r>
    <n v="9"/>
    <n v="81.541527626518999"/>
    <n v="14.015114308910379"/>
    <n v="54.339112335230816"/>
    <x v="25"/>
    <n v="9.2036217432448186"/>
    <x v="753"/>
  </r>
  <r>
    <n v="10"/>
    <n v="81.349254575521101"/>
    <n v="11.648223094503852"/>
    <n v="54.353493643093771"/>
    <x v="0"/>
    <n v="61.910790806388782"/>
    <x v="754"/>
  </r>
  <r>
    <n v="11"/>
    <n v="82.193045488449528"/>
    <n v="9.8251798411028446"/>
    <n v="54.394395721131396"/>
    <x v="1"/>
    <n v="57.144454544142903"/>
    <x v="755"/>
  </r>
  <r>
    <n v="0"/>
    <n v="82.96448046291529"/>
    <n v="63.108412496327496"/>
    <n v="54.424661029431348"/>
    <x v="2"/>
    <n v="54.105291920719736"/>
    <x v="756"/>
  </r>
  <r>
    <n v="1"/>
    <n v="83.572390724556968"/>
    <n v="53.125965210971579"/>
    <n v="54.388500930593736"/>
    <x v="3"/>
    <n v="49.840941114291532"/>
    <x v="757"/>
  </r>
  <r>
    <n v="2"/>
    <n v="84.333395467812977"/>
    <n v="44.412830113017705"/>
    <n v="54.412723560904837"/>
    <x v="4"/>
    <n v="45.594741823648391"/>
    <x v="758"/>
  </r>
  <r>
    <n v="3"/>
    <n v="85.036106947945825"/>
    <n v="37.562287798458449"/>
    <n v="54.476369257552179"/>
    <x v="5"/>
    <n v="42.197357951431712"/>
    <x v="759"/>
  </r>
  <r>
    <n v="4"/>
    <n v="85.54555003578821"/>
    <n v="32.019428056866062"/>
    <n v="54.504665453845199"/>
    <x v="6"/>
    <n v="39.361687202628964"/>
    <x v="760"/>
  </r>
  <r>
    <n v="5"/>
    <n v="85.748591675130697"/>
    <n v="27.679577941046528"/>
    <n v="54.469137227234107"/>
    <x v="7"/>
    <n v="37.234584423935615"/>
    <x v="761"/>
  </r>
  <r>
    <n v="6"/>
    <n v="86.331363910196913"/>
    <n v="23.413992512959201"/>
    <n v="54.341045493833604"/>
    <x v="8"/>
    <n v="34.465884963724143"/>
    <x v="762"/>
  </r>
  <r>
    <n v="7"/>
    <n v="87.22680958912872"/>
    <n v="19.763177025121017"/>
    <n v="54.238190043858154"/>
    <x v="9"/>
    <n v="31.834470555481577"/>
    <x v="763"/>
  </r>
  <r>
    <n v="8"/>
    <n v="87.179455450494729"/>
    <n v="16.630041779715086"/>
    <n v="54.131729110211857"/>
    <x v="10"/>
    <n v="29.313057682922654"/>
    <x v="764"/>
  </r>
  <r>
    <n v="9"/>
    <n v="85.568745557074394"/>
    <n v="14.108592810019694"/>
    <n v="54.037203717568055"/>
    <x v="11"/>
    <n v="27.213123549591327"/>
    <x v="765"/>
  </r>
  <r>
    <n v="10"/>
    <n v="84.925357735290419"/>
    <n v="11.914086601748378"/>
    <n v="53.992253556559959"/>
    <x v="12"/>
    <n v="25.146778605474314"/>
    <x v="766"/>
  </r>
  <r>
    <n v="11"/>
    <n v="83.924145547245431"/>
    <n v="10.021904345052517"/>
    <n v="53.955625459146596"/>
    <x v="13"/>
    <n v="23.147216333297376"/>
    <x v="767"/>
  </r>
  <r>
    <n v="0"/>
    <n v="83.522477281243567"/>
    <n v="62.873371853883079"/>
    <n v="53.925794377744801"/>
    <x v="14"/>
    <n v="21.40593365538632"/>
    <x v="768"/>
  </r>
  <r>
    <n v="1"/>
    <n v="81.627595881638683"/>
    <n v="53.283412307993643"/>
    <n v="53.745925045536502"/>
    <x v="15"/>
    <n v="19.851181695531039"/>
    <x v="769"/>
  </r>
  <r>
    <n v="2"/>
    <n v="80.491028074764245"/>
    <n v="44.826527141225469"/>
    <n v="53.518215235301554"/>
    <x v="16"/>
    <n v="18.274956019170837"/>
    <x v="770"/>
  </r>
  <r>
    <n v="3"/>
    <n v="78.905922290774072"/>
    <n v="37.746213074363077"/>
    <n v="53.382792475012479"/>
    <x v="17"/>
    <n v="16.839203497164849"/>
    <x v="771"/>
  </r>
  <r>
    <n v="4"/>
    <n v="77.050873365336642"/>
    <n v="31.788494583894"/>
    <n v="53.316676197064581"/>
    <x v="18"/>
    <n v="15.518331724249279"/>
    <x v="772"/>
  </r>
  <r>
    <n v="5"/>
    <n v="73.540153845677779"/>
    <n v="26.84698167394323"/>
    <n v="53.323478266640969"/>
    <x v="19"/>
    <n v="14.34159479440927"/>
    <x v="773"/>
  </r>
  <r>
    <n v="6"/>
    <n v="69.466620801873006"/>
    <n v="22.745432088118793"/>
    <n v="53.320004202108684"/>
    <x v="20"/>
    <n v="13.296063622102359"/>
    <x v="774"/>
  </r>
  <r>
    <n v="7"/>
    <n v="66.574613351394035"/>
    <n v="19.071180956420051"/>
    <n v="53.295417179089057"/>
    <x v="21"/>
    <n v="12.199257313281647"/>
    <x v="775"/>
  </r>
  <r>
    <n v="8"/>
    <n v="65.019732134930493"/>
    <n v="16.015626727530396"/>
    <n v="53.304819607672457"/>
    <x v="22"/>
    <n v="11.210543152282474"/>
    <x v="776"/>
  </r>
  <r>
    <n v="9"/>
    <n v="66.376908217648804"/>
    <n v="13.816416763467114"/>
    <n v="53.311979918670581"/>
    <x v="23"/>
    <n v="10.582908789668588"/>
    <x v="777"/>
  </r>
  <r>
    <n v="10"/>
    <n v="67.66609744146551"/>
    <n v="11.67600396856152"/>
    <n v="53.271588420732428"/>
    <x v="24"/>
    <n v="9.7865760148441101"/>
    <x v="778"/>
  </r>
  <r>
    <n v="11"/>
    <n v="68.584624142092224"/>
    <n v="9.8280023159408341"/>
    <n v="53.240259117844509"/>
    <x v="25"/>
    <n v="9.0142313826982292"/>
    <x v="779"/>
  </r>
  <r>
    <n v="0"/>
    <n v="69.505886721760632"/>
    <n v="61.704221194529175"/>
    <n v="53.224353471762953"/>
    <x v="0"/>
    <n v="61.704221194529175"/>
    <x v="780"/>
  </r>
  <r>
    <n v="1"/>
    <n v="72.12104445021221"/>
    <n v="51.803298541466404"/>
    <n v="53.142608983839203"/>
    <x v="1"/>
    <n v="56.68711119857435"/>
    <x v="781"/>
  </r>
  <r>
    <n v="2"/>
    <n v="74.413765724995798"/>
    <n v="43.946279199346513"/>
    <n v="53.091373122462464"/>
    <x v="2"/>
    <n v="52.62304005748819"/>
    <x v="782"/>
  </r>
  <r>
    <n v="3"/>
    <n v="75.974082498657239"/>
    <n v="37.316457267701693"/>
    <n v="53.051271207884916"/>
    <x v="3"/>
    <n v="48.896879157593844"/>
    <x v="783"/>
  </r>
  <r>
    <n v="4"/>
    <n v="77.788202008506133"/>
    <n v="31.832708036140559"/>
    <n v="52.95945145461306"/>
    <x v="4"/>
    <n v="45.643741031176006"/>
    <x v="784"/>
  </r>
  <r>
    <n v="5"/>
    <n v="80.142978454987571"/>
    <n v="26.824400254483354"/>
    <n v="52.845289765259501"/>
    <x v="5"/>
    <n v="42.088609597138046"/>
    <x v="785"/>
  </r>
  <r>
    <n v="6"/>
    <n v="82.558456870769433"/>
    <n v="22.58561643849125"/>
    <n v="52.772337994282935"/>
    <x v="6"/>
    <n v="38.77871540418122"/>
    <x v="786"/>
  </r>
  <r>
    <n v="7"/>
    <n v="83.772687613623518"/>
    <n v="19.132296742212134"/>
    <n v="52.720601086790737"/>
    <x v="7"/>
    <n v="35.946407209841794"/>
    <x v="787"/>
  </r>
  <r>
    <n v="8"/>
    <n v="84.756521372249509"/>
    <n v="16.062168749018213"/>
    <n v="52.673532853523923"/>
    <x v="8"/>
    <n v="33.023224545176376"/>
    <x v="788"/>
  </r>
  <r>
    <n v="9"/>
    <n v="84.735441917260246"/>
    <n v="13.553872026869165"/>
    <n v="52.653596149177318"/>
    <x v="9"/>
    <n v="30.493381397022443"/>
    <x v="789"/>
  </r>
  <r>
    <n v="10"/>
    <n v="84.255224573715751"/>
    <n v="11.472363499790033"/>
    <n v="52.646156055154407"/>
    <x v="10"/>
    <n v="28.243727695176528"/>
    <x v="790"/>
  </r>
  <r>
    <n v="11"/>
    <n v="83.82973572086685"/>
    <n v="9.7246156164106932"/>
    <n v="52.637009554267664"/>
    <x v="11"/>
    <n v="26.19802017876868"/>
    <x v="791"/>
  </r>
  <r>
    <n v="0"/>
    <n v="82.52492685787179"/>
    <n v="61.172882023024698"/>
    <n v="52.620586683832862"/>
    <x v="12"/>
    <n v="24.29259310737115"/>
    <x v="792"/>
  </r>
  <r>
    <n v="1"/>
    <n v="80.855856223811003"/>
    <n v="51.470265442517729"/>
    <n v="52.488646516592226"/>
    <x v="13"/>
    <n v="22.36651156473118"/>
    <x v="793"/>
  </r>
  <r>
    <n v="2"/>
    <n v="78.39306281916727"/>
    <n v="43.685616754592445"/>
    <n v="52.407728307316894"/>
    <x v="14"/>
    <n v="20.773383031515934"/>
    <x v="794"/>
  </r>
  <r>
    <n v="3"/>
    <n v="78.922582990337062"/>
    <n v="36.71962887143463"/>
    <n v="52.28393902009001"/>
    <x v="15"/>
    <n v="19.107063733499086"/>
    <x v="795"/>
  </r>
  <r>
    <n v="4"/>
    <n v="79.492731470947589"/>
    <n v="31.090657055342444"/>
    <n v="52.236189177604402"/>
    <x v="16"/>
    <n v="17.703228751779065"/>
    <x v="796"/>
  </r>
  <r>
    <n v="5"/>
    <n v="80.268122153070991"/>
    <n v="26.350213743135608"/>
    <n v="52.189569508905436"/>
    <x v="17"/>
    <n v="16.418505956770524"/>
    <x v="797"/>
  </r>
  <r>
    <n v="6"/>
    <n v="81.426924777652587"/>
    <n v="22.249326539792001"/>
    <n v="52.140917700801644"/>
    <x v="18"/>
    <n v="15.170268730554811"/>
    <x v="798"/>
  </r>
  <r>
    <n v="7"/>
    <n v="81.779935612004749"/>
    <n v="18.826353225977851"/>
    <n v="52.090293522099046"/>
    <x v="19"/>
    <n v="14.046545120884085"/>
    <x v="799"/>
  </r>
  <r>
    <n v="8"/>
    <n v="81.854453444066891"/>
    <n v="15.932580170765286"/>
    <n v="52.04275044303008"/>
    <x v="20"/>
    <n v="13.008174072557299"/>
    <x v="800"/>
  </r>
  <r>
    <n v="9"/>
    <n v="81.710304125541825"/>
    <n v="13.505511415720205"/>
    <n v="51.996148811071393"/>
    <x v="21"/>
    <n v="12.066134817059027"/>
    <x v="801"/>
  </r>
  <r>
    <n v="10"/>
    <n v="80.904020095411951"/>
    <n v="11.412911244026231"/>
    <n v="51.956379634028409"/>
    <x v="22"/>
    <n v="11.157849278879041"/>
    <x v="802"/>
  </r>
  <r>
    <n v="11"/>
    <n v="80.568762518526171"/>
    <n v="9.617866958584445"/>
    <n v="51.926721264708206"/>
    <x v="23"/>
    <n v="10.289392347476566"/>
    <x v="803"/>
  </r>
  <r>
    <n v="0"/>
    <n v="80.574518450734303"/>
    <n v="60.315270935960598"/>
    <n v="51.903797451143411"/>
    <x v="24"/>
    <n v="9.511678256029624"/>
    <x v="804"/>
  </r>
  <r>
    <n v="1"/>
    <n v="79.223170935966166"/>
    <n v="50.944297082228118"/>
    <n v="51.670375700480285"/>
    <x v="25"/>
    <n v="8.7912848957912928"/>
    <x v="805"/>
  </r>
  <r>
    <n v="2"/>
    <n v="78.960685243583058"/>
    <n v="42.880986387617689"/>
    <n v="51.345606976401633"/>
    <x v="0"/>
    <n v="59.891625615763552"/>
    <x v="806"/>
  </r>
  <r>
    <n v="3"/>
    <n v="76.793082256904555"/>
    <n v="36.40925489527816"/>
    <n v="51.158895066249492"/>
    <x v="1"/>
    <n v="55.64677978471083"/>
    <x v="807"/>
  </r>
  <r>
    <n v="4"/>
    <n v="75.125819040161815"/>
    <n v="30.787629208799146"/>
    <n v="50.989918287408855"/>
    <x v="2"/>
    <n v="51.491009345415485"/>
    <x v="808"/>
  </r>
  <r>
    <n v="5"/>
    <n v="74.345281405695872"/>
    <n v="26.033976990460935"/>
    <n v="50.882795839455802"/>
    <x v="3"/>
    <n v="47.645576475811573"/>
    <x v="809"/>
  </r>
  <r>
    <n v="6"/>
    <n v="73.252494309045304"/>
    <n v="21.920269378225111"/>
    <n v="50.729463689300623"/>
    <x v="4"/>
    <n v="43.899024311843363"/>
    <x v="810"/>
  </r>
  <r>
    <n v="7"/>
    <n v="73.512487197425671"/>
    <n v="18.51732321202957"/>
    <n v="50.664981602748554"/>
    <x v="5"/>
    <n v="40.580192201460839"/>
    <x v="811"/>
  </r>
  <r>
    <n v="8"/>
    <n v="72.881958040889955"/>
    <n v="15.629669563033803"/>
    <n v="50.608513485927212"/>
    <x v="6"/>
    <n v="37.48112352210152"/>
    <x v="812"/>
  </r>
  <r>
    <n v="9"/>
    <n v="72.811885860204583"/>
    <n v="13.247011764940808"/>
    <n v="50.557913449714817"/>
    <x v="7"/>
    <n v="34.762230740395324"/>
    <x v="813"/>
  </r>
  <r>
    <n v="10"/>
    <n v="73.685186401821881"/>
    <n v="11.220131843444987"/>
    <n v="50.478919790319495"/>
    <x v="8"/>
    <n v="32.219187762467598"/>
    <x v="814"/>
  </r>
  <r>
    <n v="11"/>
    <n v="74.666510670453761"/>
    <n v="9.4688621704132885"/>
    <n v="50.40779221660204"/>
    <x v="9"/>
    <n v="29.753724281503651"/>
    <x v="815"/>
  </r>
  <r>
    <n v="0"/>
    <n v="74.422759984753625"/>
    <n v="58.798029556650249"/>
    <n v="50.374231446247698"/>
    <x v="10"/>
    <n v="27.234864402851208"/>
    <x v="816"/>
  </r>
  <r>
    <n v="1"/>
    <n v="75.68654333296756"/>
    <n v="48.833300375716824"/>
    <n v="50.29690875666342"/>
    <x v="11"/>
    <n v="24.751722858947844"/>
    <x v="817"/>
  </r>
  <r>
    <n v="2"/>
    <n v="76.945022144158116"/>
    <n v="41.667358971628751"/>
    <n v="50.477103062289338"/>
    <x v="12"/>
    <n v="23.110654374039019"/>
    <x v="818"/>
  </r>
  <r>
    <n v="3"/>
    <n v="78.441237207057824"/>
    <n v="35.310905832814072"/>
    <n v="50.606704351335679"/>
    <x v="13"/>
    <n v="21.43147385745209"/>
    <x v="819"/>
  </r>
  <r>
    <n v="4"/>
    <n v="80.05007606081432"/>
    <n v="30.091333297104299"/>
    <n v="50.685956335458378"/>
    <x v="14"/>
    <n v="19.985339159314709"/>
    <x v="820"/>
  </r>
  <r>
    <n v="5"/>
    <n v="80.805111451636762"/>
    <n v="25.037318014452314"/>
    <n v="50.745218105339049"/>
    <x v="15"/>
    <n v="18.196372094036654"/>
    <x v="821"/>
  </r>
  <r>
    <n v="6"/>
    <n v="81.425774627522273"/>
    <n v="21.501135815636669"/>
    <n v="50.863981571294239"/>
    <x v="16"/>
    <n v="17.099575047448898"/>
    <x v="822"/>
  </r>
  <r>
    <n v="7"/>
    <n v="81.487623788856993"/>
    <n v="18.15028045269084"/>
    <n v="50.910877914261164"/>
    <x v="17"/>
    <n v="15.795528692838012"/>
    <x v="823"/>
  </r>
  <r>
    <n v="8"/>
    <n v="82.184144765947522"/>
    <n v="15.300769327653265"/>
    <n v="50.907571120846825"/>
    <x v="18"/>
    <n v="14.571055294291723"/>
    <x v="824"/>
  </r>
  <r>
    <n v="9"/>
    <n v="83.023571512884004"/>
    <n v="12.733552978871232"/>
    <n v="50.907970843127679"/>
    <x v="19"/>
    <n v="13.26949055435081"/>
    <x v="825"/>
  </r>
  <r>
    <n v="10"/>
    <n v="82.366742050912009"/>
    <n v="10.757802614281443"/>
    <n v="50.921499904941193"/>
    <x v="20"/>
    <n v="12.267473634740563"/>
    <x v="826"/>
  </r>
  <r>
    <n v="11"/>
    <n v="80.664463499999343"/>
    <n v="9.25071716311008"/>
    <n v="50.931308978800217"/>
    <x v="21"/>
    <n v="11.543403486491425"/>
    <x v="827"/>
  </r>
  <r>
    <n v="0"/>
    <n v="78.25678757016702"/>
    <n v="58.295432074352377"/>
    <n v="50.915393175114282"/>
    <x v="22"/>
    <n v="10.722891333502453"/>
    <x v="828"/>
  </r>
  <r>
    <n v="1"/>
    <n v="75.917179255030945"/>
    <n v="50.004563362285332"/>
    <n v="50.78195613774043"/>
    <x v="23"/>
    <n v="10.065003502114454"/>
    <x v="829"/>
  </r>
  <r>
    <n v="2"/>
    <n v="73.278031917628283"/>
    <n v="42.509767350429946"/>
    <n v="50.57765980369944"/>
    <x v="24"/>
    <n v="9.3631057991122297"/>
    <x v="830"/>
  </r>
  <r>
    <n v="3"/>
    <n v="69.295520059368627"/>
    <n v="35.82604372961169"/>
    <n v="50.373210490428328"/>
    <x v="25"/>
    <n v="8.6348931113717349"/>
    <x v="831"/>
  </r>
  <r>
    <n v="4"/>
    <n v="64.725414610055211"/>
    <n v="30.476534801328643"/>
    <n v="50.202063998849731"/>
    <x v="0"/>
    <n v="59.452244413683999"/>
    <x v="832"/>
  </r>
  <r>
    <n v="5"/>
    <n v="60.13491267636217"/>
    <n v="25.809280543161016"/>
    <n v="50.015145776624408"/>
    <x v="1"/>
    <n v="55.094148924483108"/>
    <x v="833"/>
  </r>
  <r>
    <n v="6"/>
    <n v="56.316433105521831"/>
    <n v="21.805962044921646"/>
    <n v="49.843791198060607"/>
    <x v="2"/>
    <n v="50.936810077055725"/>
    <x v="834"/>
  </r>
  <r>
    <n v="7"/>
    <n v="52.591044488769654"/>
    <n v="18.128786295497669"/>
    <n v="49.672568512683405"/>
    <x v="3"/>
    <n v="46.339584249387791"/>
    <x v="835"/>
  </r>
  <r>
    <n v="8"/>
    <n v="49.338896151361247"/>
    <n v="15.303367522478814"/>
    <n v="49.624515577959507"/>
    <x v="4"/>
    <n v="42.80527815870191"/>
    <x v="836"/>
  </r>
  <r>
    <n v="9"/>
    <n v="46.166374765047188"/>
    <n v="12.821491880659016"/>
    <n v="49.577863005577747"/>
    <x v="5"/>
    <n v="39.244227853478833"/>
    <x v="837"/>
  </r>
  <r>
    <n v="10"/>
    <n v="43.967138023696776"/>
    <n v="10.821561594365168"/>
    <n v="49.54008420036007"/>
    <x v="6"/>
    <n v="36.245498258701062"/>
    <x v="838"/>
  </r>
  <r>
    <n v="11"/>
    <n v="41.654845077875294"/>
    <n v="9.1472644391514812"/>
    <n v="49.514048479046942"/>
    <x v="7"/>
    <n v="33.52604198535915"/>
    <x v="839"/>
  </r>
  <r>
    <n v="0"/>
    <n v="41.071617961655868"/>
    <n v="57.428091331422358"/>
    <n v="49.478461191334901"/>
    <x v="8"/>
    <n v="31.026610842705161"/>
    <x v="840"/>
  </r>
  <r>
    <n v="1"/>
    <n v="40.673304314026957"/>
    <n v="48.676637191018919"/>
    <n v="49.233633369162021"/>
    <x v="9"/>
    <n v="28.777789747010907"/>
    <x v="841"/>
  </r>
  <r>
    <n v="2"/>
    <n v="40.011125712348054"/>
    <n v="41.180846814167722"/>
    <n v="49.008457278534799"/>
    <x v="10"/>
    <n v="26.641523249627156"/>
    <x v="842"/>
  </r>
  <r>
    <n v="3"/>
    <n v="42.088928758187414"/>
    <n v="34.713591534350776"/>
    <n v="48.773284359268729"/>
    <x v="11"/>
    <n v="24.574814031634652"/>
    <x v="843"/>
  </r>
  <r>
    <n v="4"/>
    <n v="44.774736142520652"/>
    <n v="29.261566356864073"/>
    <n v="48.606536039376003"/>
    <x v="12"/>
    <n v="22.668102759519638"/>
    <x v="844"/>
  </r>
  <r>
    <n v="5"/>
    <n v="47.726347362501649"/>
    <n v="24.695475782496271"/>
    <n v="48.48492952984099"/>
    <x v="13"/>
    <n v="20.934467194938769"/>
    <x v="845"/>
  </r>
  <r>
    <n v="6"/>
    <n v="50.648997751627896"/>
    <n v="20.693014589969899"/>
    <n v="48.319369582688026"/>
    <x v="14"/>
    <n v="19.195312641449771"/>
    <x v="846"/>
  </r>
  <r>
    <n v="7"/>
    <n v="53.786219057689742"/>
    <n v="17.816442219792293"/>
    <n v="48.238441566840969"/>
    <x v="15"/>
    <n v="18.085033662370535"/>
    <x v="847"/>
  </r>
  <r>
    <n v="8"/>
    <n v="56.405365394107577"/>
    <n v="15.000125801997369"/>
    <n v="48.11501364307869"/>
    <x v="16"/>
    <n v="16.661732234504598"/>
    <x v="848"/>
  </r>
  <r>
    <n v="9"/>
    <n v="58.762809078767212"/>
    <n v="12.575929646744166"/>
    <n v="48.030157585059627"/>
    <x v="17"/>
    <n v="15.285943858559452"/>
    <x v="849"/>
  </r>
  <r>
    <n v="10"/>
    <n v="59.58348124545649"/>
    <n v="10.652329405829814"/>
    <n v="47.978982808853502"/>
    <x v="18"/>
    <n v="14.168493019442268"/>
    <x v="850"/>
  </r>
  <r>
    <n v="11"/>
    <n v="61.231426517523623"/>
    <n v="8.9159470690232734"/>
    <n v="47.928812983715162"/>
    <x v="19"/>
    <n v="12.976974939245791"/>
    <x v="851"/>
  </r>
  <r>
    <n v="0"/>
    <n v="63.378300631037291"/>
    <n v="55.836710487298603"/>
    <n v="47.905730117174421"/>
    <x v="20"/>
    <n v="11.979666142389217"/>
    <x v="852"/>
  </r>
  <r>
    <n v="1"/>
    <n v="65.79043731327063"/>
    <n v="47.212992601941899"/>
    <n v="47.623828566109815"/>
    <x v="21"/>
    <n v="11.084429130981416"/>
    <x v="853"/>
  </r>
  <r>
    <n v="2"/>
    <n v="68.578561691620123"/>
    <n v="39.652222838938265"/>
    <n v="47.430343534185553"/>
    <x v="22"/>
    <n v="10.186998724024679"/>
    <x v="854"/>
  </r>
  <r>
    <n v="3"/>
    <n v="69.501914740569703"/>
    <n v="33.629727455048126"/>
    <n v="47.328689794823333"/>
    <x v="23"/>
    <n v="9.4542911591876369"/>
    <x v="855"/>
  </r>
  <r>
    <n v="4"/>
    <n v="69.469643501171177"/>
    <n v="28.471124044886441"/>
    <n v="47.241757110008955"/>
    <x v="24"/>
    <n v="8.7586495633301915"/>
    <x v="856"/>
  </r>
  <r>
    <n v="5"/>
    <n v="68.571911590808512"/>
    <n v="23.619336126002079"/>
    <n v="47.101140006884236"/>
    <x v="25"/>
    <n v="7.9510985288647031"/>
    <x v="857"/>
  </r>
  <r>
    <n v="6"/>
    <n v="68.271315647928546"/>
    <n v="20.166982486964002"/>
    <n v="47.047454689015048"/>
    <x v="0"/>
    <n v="54.947118711080364"/>
    <x v="858"/>
  </r>
  <r>
    <n v="7"/>
    <n v="67.062403671651865"/>
    <n v="17.014160715337496"/>
    <n v="46.970214409876412"/>
    <x v="1"/>
    <n v="50.727264737547507"/>
    <x v="859"/>
  </r>
  <r>
    <n v="8"/>
    <n v="66.022994901508341"/>
    <n v="14.448561424873461"/>
    <n v="46.899826950057012"/>
    <x v="2"/>
    <n v="47.13922463613028"/>
    <x v="860"/>
  </r>
  <r>
    <n v="9"/>
    <n v="66.555021977300612"/>
    <n v="12.24329360140433"/>
    <n v="46.831074717750198"/>
    <x v="3"/>
    <n v="43.710220983204714"/>
    <x v="861"/>
  </r>
  <r>
    <n v="10"/>
    <n v="68.784416246270339"/>
    <n v="10.326225542430624"/>
    <n v="46.749562120323837"/>
    <x v="4"/>
    <n v="40.341612743455734"/>
    <x v="862"/>
  </r>
  <r>
    <n v="11"/>
    <n v="70.848613749153415"/>
    <n v="8.7659084365084272"/>
    <n v="46.676583238810601"/>
    <x v="5"/>
    <n v="37.474469292870985"/>
    <x v="863"/>
  </r>
  <r>
    <n v="0"/>
    <n v="71.507536753444469"/>
    <n v="54.004350405378673"/>
    <n v="46.607567011497181"/>
    <x v="6"/>
    <n v="34.031901345021929"/>
    <x v="864"/>
  </r>
  <r>
    <n v="1"/>
    <n v="71.584626709368138"/>
    <n v="45.955339894434218"/>
    <n v="46.283568289238616"/>
    <x v="7"/>
    <n v="31.689862973847166"/>
    <x v="865"/>
  </r>
  <r>
    <n v="2"/>
    <n v="70.327541238307106"/>
    <n v="38.991473533083784"/>
    <n v="46.026147852630153"/>
    <x v="8"/>
    <n v="29.422592602698082"/>
    <x v="866"/>
  </r>
  <r>
    <n v="3"/>
    <n v="68.318337541374817"/>
    <n v="33.064665003754648"/>
    <n v="45.713580037871338"/>
    <x v="9"/>
    <n v="27.302494547811506"/>
    <x v="867"/>
  </r>
  <r>
    <n v="4"/>
    <n v="64.593137843898134"/>
    <n v="27.557112874575722"/>
    <n v="45.39565056668139"/>
    <x v="10"/>
    <n v="24.899970285904981"/>
    <x v="868"/>
  </r>
  <r>
    <n v="5"/>
    <n v="61.436770729754244"/>
    <n v="23.270381559852389"/>
    <n v="45.080239482785196"/>
    <x v="11"/>
    <n v="23.008882685052424"/>
    <x v="869"/>
  </r>
  <r>
    <n v="6"/>
    <n v="56.972942894501351"/>
    <n v="19.664920672562886"/>
    <n v="44.825888802818959"/>
    <x v="12"/>
    <n v="21.277036366448769"/>
    <x v="870"/>
  </r>
  <r>
    <n v="7"/>
    <n v="53.055611935119252"/>
    <n v="16.556642226511421"/>
    <n v="44.65142050907091"/>
    <x v="13"/>
    <n v="19.602800176315803"/>
    <x v="871"/>
  </r>
  <r>
    <n v="8"/>
    <n v="49.706723173136133"/>
    <n v="14.001671914879172"/>
    <n v="44.479232429729237"/>
    <x v="14"/>
    <n v="18.140642198003533"/>
    <x v="872"/>
  </r>
  <r>
    <n v="9"/>
    <n v="45.604795951912394"/>
    <n v="11.713461718132928"/>
    <n v="44.350721301498197"/>
    <x v="15"/>
    <n v="16.606760965575077"/>
    <x v="873"/>
  </r>
  <r>
    <n v="10"/>
    <n v="41.641303627756081"/>
    <n v="9.8518628125945931"/>
    <n v="44.25584907319309"/>
    <x v="16"/>
    <n v="15.284278388403267"/>
    <x v="874"/>
  </r>
  <r>
    <n v="11"/>
    <n v="37.743023656280194"/>
    <n v="8.3173029589711867"/>
    <n v="44.209054595335758"/>
    <x v="17"/>
    <n v="14.120042905253943"/>
    <x v="875"/>
  </r>
  <r>
    <n v="0"/>
    <n v="35.838728265176535"/>
    <n v="51.898358710698041"/>
    <n v="44.178176532576025"/>
    <x v="18"/>
    <n v="12.987513880070853"/>
    <x v="876"/>
  </r>
  <r>
    <n v="1"/>
    <n v="34.559933514807049"/>
    <n v="44.282107056479205"/>
    <n v="44.061793425101051"/>
    <x v="19"/>
    <n v="12.126279955831979"/>
    <x v="877"/>
  </r>
  <r>
    <n v="2"/>
    <n v="35.434781009213005"/>
    <n v="36.9597827371515"/>
    <n v="44.009640909922965"/>
    <x v="20"/>
    <n v="11.075303449244421"/>
    <x v="878"/>
  </r>
  <r>
    <n v="3"/>
    <n v="37.789247344092189"/>
    <n v="30.998123441019981"/>
    <n v="44.036303232378785"/>
    <x v="21"/>
    <n v="10.164558965899799"/>
    <x v="879"/>
  </r>
  <r>
    <n v="4"/>
    <n v="42.328292629903096"/>
    <n v="25.506940829250425"/>
    <n v="44.037674647289869"/>
    <x v="22"/>
    <n v="9.1524722876954296"/>
    <x v="880"/>
  </r>
  <r>
    <n v="5"/>
    <n v="47.716484354229159"/>
    <n v="21.617102140071911"/>
    <n v="44.142152174720195"/>
    <x v="23"/>
    <n v="8.4879816916264961"/>
    <x v="881"/>
  </r>
  <r>
    <n v="6"/>
    <n v="53.403704013984886"/>
    <n v="18.530876763200524"/>
    <n v="44.241111945248349"/>
    <x v="24"/>
    <n v="7.9621405400046532"/>
    <x v="882"/>
  </r>
  <r>
    <n v="7"/>
    <n v="57.426117273061919"/>
    <n v="15.437419710790538"/>
    <n v="44.311449505223756"/>
    <x v="25"/>
    <n v="7.2583096975000538"/>
    <x v="883"/>
  </r>
  <r>
    <n v="8"/>
    <n v="61.441686040743811"/>
    <n v="13.166349581377377"/>
    <n v="44.474411068170411"/>
    <x v="0"/>
    <n v="50.103806228373699"/>
    <x v="884"/>
  </r>
  <r>
    <n v="9"/>
    <n v="63.65689393295537"/>
    <n v="11.096792234149762"/>
    <n v="44.609903524854495"/>
    <x v="1"/>
    <n v="46.209333406565236"/>
    <x v="885"/>
  </r>
  <r>
    <n v="10"/>
    <n v="63.905598087361319"/>
    <n v="9.5476987065219738"/>
    <n v="44.720154477808691"/>
    <x v="2"/>
    <n v="43.506872611063308"/>
    <x v="886"/>
  </r>
  <r>
    <n v="11"/>
    <n v="64.546861977125005"/>
    <n v="8.1165955510328658"/>
    <n v="44.794843124795811"/>
    <x v="3"/>
    <n v="40.472494977172659"/>
    <x v="887"/>
  </r>
  <r>
    <n v="0"/>
    <n v="63.746787019778253"/>
    <n v="51.141868512110719"/>
    <n v="44.853682722024409"/>
    <x v="4"/>
    <n v="37.590800084192324"/>
    <x v="888"/>
  </r>
  <r>
    <n v="1"/>
    <n v="63.035084063398244"/>
    <n v="43.94311570782159"/>
    <n v="45.125936419883637"/>
    <x v="5"/>
    <n v="35.344572753517603"/>
    <x v="889"/>
  </r>
  <r>
    <n v="2"/>
    <n v="62.851639596308765"/>
    <n v="37.133087833114452"/>
    <n v="45.286808286904026"/>
    <x v="6"/>
    <n v="32.68284589845544"/>
    <x v="890"/>
  </r>
  <r>
    <n v="3"/>
    <n v="61.577723048453016"/>
    <n v="31.007037637942002"/>
    <n v="45.299137927661405"/>
    <x v="7"/>
    <n v="29.863863334375367"/>
    <x v="891"/>
  </r>
  <r>
    <n v="4"/>
    <n v="58.326267017638237"/>
    <n v="26.186044757547577"/>
    <n v="45.373150308550926"/>
    <x v="8"/>
    <n v="27.59831266655176"/>
    <x v="892"/>
  </r>
  <r>
    <n v="5"/>
    <n v="54.864831406730445"/>
    <n v="22.260340648504922"/>
    <n v="45.463826737641249"/>
    <x v="9"/>
    <n v="25.672687972114733"/>
    <x v="893"/>
  </r>
  <r>
    <n v="6"/>
    <n v="51.540115043853753"/>
    <n v="18.988070903040597"/>
    <n v="45.54581203374147"/>
    <x v="10"/>
    <n v="23.963336857609036"/>
    <x v="894"/>
  </r>
  <r>
    <n v="7"/>
    <n v="48.074591991744512"/>
    <n v="16.496669869943826"/>
    <n v="45.60066216756649"/>
    <x v="11"/>
    <n v="22.781884362049485"/>
    <x v="895"/>
  </r>
  <r>
    <n v="8"/>
    <n v="44.548762906884271"/>
    <n v="14.04705054982389"/>
    <n v="45.560651394189449"/>
    <x v="12"/>
    <n v="21.227820988619641"/>
    <x v="896"/>
  </r>
  <r>
    <n v="9"/>
    <n v="41.300974018380067"/>
    <n v="11.813423428351987"/>
    <n v="45.494837847560824"/>
    <x v="13"/>
    <n v="19.535429037948397"/>
    <x v="897"/>
  </r>
  <r>
    <n v="10"/>
    <n v="40.218676234476149"/>
    <n v="10.033174911938344"/>
    <n v="45.412803771271257"/>
    <x v="14"/>
    <n v="18.155678271012288"/>
    <x v="898"/>
  </r>
  <r>
    <n v="11"/>
    <n v="38.219787217991538"/>
    <n v="8.4990529330187083"/>
    <n v="45.356251139513603"/>
    <x v="15"/>
    <n v="16.829512672425185"/>
    <x v="899"/>
  </r>
  <r>
    <n v="0"/>
    <n v="38.442941136092408"/>
    <n v="52.911517548195746"/>
    <n v="45.291704933769886"/>
    <x v="16"/>
    <n v="15.444367596505419"/>
    <x v="900"/>
  </r>
  <r>
    <n v="1"/>
    <n v="38.347736621640713"/>
    <n v="44.988782843454118"/>
    <n v="44.906083506271884"/>
    <x v="17"/>
    <n v="14.369811377886794"/>
    <x v="901"/>
  </r>
  <r>
    <n v="2"/>
    <n v="36.481754524938587"/>
    <n v="37.213230498037355"/>
    <n v="44.72505759141179"/>
    <x v="18"/>
    <n v="13.006819352122436"/>
    <x v="902"/>
  </r>
  <r>
    <n v="3"/>
    <n v="34.736449137612986"/>
    <n v="31.488118113723917"/>
    <n v="44.700033344958115"/>
    <x v="19"/>
    <n v="12.04335125196522"/>
    <x v="903"/>
  </r>
  <r>
    <n v="4"/>
    <n v="35.660444881981739"/>
    <n v="26.775441546634692"/>
    <n v="44.66781148915657"/>
    <x v="20"/>
    <n v="11.206350461800204"/>
    <x v="904"/>
  </r>
  <r>
    <n v="5"/>
    <n v="37.202807563119798"/>
    <n v="22.793245073156381"/>
    <n v="44.566542799494556"/>
    <x v="21"/>
    <n v="10.43904165559637"/>
    <x v="905"/>
  </r>
  <r>
    <n v="6"/>
    <n v="37.085777492253918"/>
    <n v="19.344596772903223"/>
    <n v="44.457124676818331"/>
    <x v="22"/>
    <n v="9.6948493237020017"/>
    <x v="906"/>
  </r>
  <r>
    <n v="7"/>
    <n v="38.898176384209577"/>
    <n v="16.236599842993083"/>
    <n v="44.338884147587116"/>
    <x v="23"/>
    <n v="8.9043737628329396"/>
    <x v="907"/>
  </r>
  <r>
    <n v="8"/>
    <n v="38.160832532557869"/>
    <n v="13.619262496737807"/>
    <n v="44.236946739222333"/>
    <x v="24"/>
    <n v="8.1731373256055235"/>
    <x v="908"/>
  </r>
  <r>
    <n v="9"/>
    <n v="38.158409902091499"/>
    <n v="11.280201932469824"/>
    <n v="44.105168679263571"/>
    <x v="25"/>
    <n v="7.4076250457598301"/>
    <x v="909"/>
  </r>
  <r>
    <n v="10"/>
    <n v="39.357802100343982"/>
    <n v="9.6655828055135853"/>
    <n v="44.022047133751123"/>
    <x v="0"/>
    <n v="51.372975108652703"/>
    <x v="910"/>
  </r>
  <r>
    <n v="11"/>
    <n v="41.533785756109047"/>
    <n v="8.079502595684513"/>
    <n v="43.939133522061091"/>
    <x v="1"/>
    <n v="46.991380950290477"/>
    <x v="911"/>
  </r>
  <r>
    <n v="0"/>
    <n v="43.743845380996987"/>
    <n v="50.404978269458717"/>
    <n v="43.888874682147218"/>
    <x v="2"/>
    <n v="43.214144606874761"/>
    <x v="912"/>
  </r>
  <r>
    <n v="1"/>
    <n v="44.619768140552686"/>
    <n v="43.812114396863507"/>
    <n v="43.702488576062933"/>
    <x v="3"/>
    <n v="41.103008765584057"/>
    <x v="913"/>
  </r>
  <r>
    <n v="2"/>
    <n v="46.303733203190667"/>
    <n v="37.050572896088504"/>
    <n v="43.581184273905443"/>
    <x v="4"/>
    <n v="38.036560636118331"/>
    <x v="914"/>
  </r>
  <r>
    <n v="3"/>
    <n v="47.830708304072964"/>
    <n v="31.278676051013861"/>
    <n v="43.499247107513447"/>
    <x v="5"/>
    <n v="35.138367946418697"/>
    <x v="915"/>
  </r>
  <r>
    <n v="4"/>
    <n v="48.104804572363498"/>
    <n v="26.117195063831641"/>
    <n v="43.42989488689777"/>
    <x v="6"/>
    <n v="32.106034526501922"/>
    <x v="916"/>
  </r>
  <r>
    <n v="5"/>
    <n v="49.502517959443772"/>
    <n v="22.0820272757609"/>
    <n v="43.488959822198183"/>
    <x v="7"/>
    <n v="29.70475599744211"/>
    <x v="917"/>
  </r>
  <r>
    <n v="6"/>
    <n v="52.459786820468445"/>
    <n v="18.57603333290032"/>
    <n v="43.553461349886923"/>
    <x v="8"/>
    <n v="27.344308219953827"/>
    <x v="918"/>
  </r>
  <r>
    <n v="7"/>
    <n v="55.003235866044889"/>
    <n v="15.574006688621935"/>
    <n v="43.667798317837352"/>
    <x v="9"/>
    <n v="25.086566634990316"/>
    <x v="919"/>
  </r>
  <r>
    <n v="8"/>
    <n v="59.759836074273615"/>
    <n v="12.762705107005871"/>
    <n v="43.797600663407316"/>
    <x v="10"/>
    <n v="22.496270060375291"/>
    <x v="920"/>
  </r>
  <r>
    <n v="9"/>
    <n v="63.933056066534171"/>
    <n v="10.739911886638909"/>
    <n v="43.969325418594522"/>
    <x v="11"/>
    <n v="20.715499626246647"/>
    <x v="921"/>
  </r>
  <r>
    <n v="10"/>
    <n v="66.027217791395984"/>
    <n v="9.1266443295284034"/>
    <n v="44.121722910417468"/>
    <x v="12"/>
    <n v="19.263390643129839"/>
    <x v="922"/>
  </r>
  <r>
    <n v="11"/>
    <n v="67.594389260065938"/>
    <n v="7.7528201362442486"/>
    <n v="44.243238312203673"/>
    <x v="13"/>
    <n v="17.906397697298043"/>
    <x v="923"/>
  </r>
  <r>
    <n v="0"/>
    <n v="68.599222489948929"/>
    <n v="49.193468579910942"/>
    <n v="44.311588875048024"/>
    <x v="14"/>
    <n v="16.748459540982445"/>
    <x v="924"/>
  </r>
  <r>
    <n v="1"/>
    <n v="70.477361850402374"/>
    <n v="43.023636432839801"/>
    <n v="44.672415579269092"/>
    <x v="15"/>
    <n v="16.028816230724832"/>
    <x v="925"/>
  </r>
  <r>
    <n v="2"/>
    <n v="71.009851356597295"/>
    <n v="36.517981314540521"/>
    <n v="44.717504278108791"/>
    <x v="16"/>
    <n v="14.88771370420033"/>
    <x v="926"/>
  </r>
  <r>
    <n v="3"/>
    <n v="72.372350070192567"/>
    <n v="30.827886617012048"/>
    <n v="44.576886995353775"/>
    <x v="17"/>
    <n v="13.752824822683227"/>
    <x v="927"/>
  </r>
  <r>
    <n v="4"/>
    <n v="74.262898071105738"/>
    <n v="26.501117143284265"/>
    <n v="44.495719714669903"/>
    <x v="18"/>
    <n v="12.937169006456843"/>
    <x v="928"/>
  </r>
  <r>
    <n v="5"/>
    <n v="73.912994451311562"/>
    <n v="22.501287205737679"/>
    <n v="44.329482880192359"/>
    <x v="19"/>
    <n v="12.020134977427324"/>
    <x v="929"/>
  </r>
  <r>
    <n v="6"/>
    <n v="73.141951614591321"/>
    <n v="19.319223624578196"/>
    <n v="44.216557099891794"/>
    <x v="20"/>
    <n v="11.293240130452038"/>
    <x v="930"/>
  </r>
  <r>
    <n v="7"/>
    <n v="73.360327360910347"/>
    <n v="16.417721934826734"/>
    <n v="44.177442007300058"/>
    <x v="21"/>
    <n v="10.501919877879228"/>
    <x v="931"/>
  </r>
  <r>
    <n v="8"/>
    <n v="73.685594910545689"/>
    <n v="13.878916015722618"/>
    <n v="44.118339532230117"/>
    <x v="22"/>
    <n v="9.714898426903753"/>
    <x v="932"/>
  </r>
  <r>
    <n v="9"/>
    <n v="73.324959444502255"/>
    <n v="11.730495583488132"/>
    <n v="44.017519802449286"/>
    <x v="23"/>
    <n v="8.9851635878500034"/>
    <x v="933"/>
  </r>
  <r>
    <n v="10"/>
    <n v="72.990090916285411"/>
    <n v="9.9164944411387062"/>
    <n v="43.947382068073047"/>
    <x v="24"/>
    <n v="8.3117928796781104"/>
    <x v="934"/>
  </r>
  <r>
    <n v="11"/>
    <n v="73.133924470563656"/>
    <n v="8.1970987947325398"/>
    <n v="43.90563920238472"/>
    <x v="25"/>
    <n v="7.5183687210479011"/>
    <x v="935"/>
  </r>
  <r>
    <n v="0"/>
    <n v="71.922039032249742"/>
    <n v="51.538842157347851"/>
    <n v="43.858838176248803"/>
    <x v="0"/>
    <n v="51.538842157347851"/>
    <x v="936"/>
  </r>
  <r>
    <n v="1"/>
    <n v="70.417753389259545"/>
    <n v="43.316712975297833"/>
    <n v="43.62510922884389"/>
    <x v="1"/>
    <n v="47.400443491487529"/>
    <x v="937"/>
  </r>
  <r>
    <n v="2"/>
    <n v="69.390293868525305"/>
    <n v="35.603968976632927"/>
    <n v="43.462219280287734"/>
    <x v="2"/>
    <n v="42.633622682003576"/>
    <x v="938"/>
  </r>
  <r>
    <n v="3"/>
    <n v="68.637644983992232"/>
    <n v="30.300299292566873"/>
    <n v="43.539702292451231"/>
    <x v="3"/>
    <n v="39.703395805204728"/>
    <x v="939"/>
  </r>
  <r>
    <n v="4"/>
    <n v="68.540317922787082"/>
    <n v="25.420577719180219"/>
    <n v="43.524614972823656"/>
    <x v="4"/>
    <n v="36.449624862573266"/>
    <x v="940"/>
  </r>
  <r>
    <n v="5"/>
    <n v="68.576933684145388"/>
    <n v="21.767269633784007"/>
    <n v="43.696149978811988"/>
    <x v="5"/>
    <n v="34.153759447384097"/>
    <x v="941"/>
  </r>
  <r>
    <n v="6"/>
    <n v="68.561927150227078"/>
    <n v="19.064975522731896"/>
    <n v="43.825873817022703"/>
    <x v="6"/>
    <n v="32.733897788316852"/>
    <x v="942"/>
  </r>
  <r>
    <n v="7"/>
    <n v="68.571469874169878"/>
    <n v="16.033555846872158"/>
    <n v="43.871044918859958"/>
    <x v="7"/>
    <n v="30.124387848417157"/>
    <x v="943"/>
  </r>
  <r>
    <n v="8"/>
    <n v="68.847715551060148"/>
    <n v="13.223587772147184"/>
    <n v="43.924396854032459"/>
    <x v="8"/>
    <n v="27.187207102350804"/>
    <x v="944"/>
  </r>
  <r>
    <n v="9"/>
    <n v="69.513462691924261"/>
    <n v="11.274600310042642"/>
    <n v="44.061582296706014"/>
    <x v="9"/>
    <n v="25.365496049510284"/>
    <x v="945"/>
  </r>
  <r>
    <n v="10"/>
    <n v="70.286242168490006"/>
    <n v="9.6451658141645709"/>
    <n v="44.186652585205351"/>
    <x v="10"/>
    <n v="23.745363092363267"/>
    <x v="946"/>
  </r>
  <r>
    <n v="11"/>
    <n v="70.928776570243386"/>
    <n v="7.8928921248490713"/>
    <n v="44.250490276283074"/>
    <x v="11"/>
    <n v="21.263374853263471"/>
    <x v="947"/>
  </r>
  <r>
    <n v="0"/>
    <n v="71.726632618398739"/>
    <n v="50.019603999215839"/>
    <n v="44.3518012376447"/>
    <x v="12"/>
    <n v="19.863472950112676"/>
    <x v="948"/>
  </r>
  <r>
    <n v="1"/>
    <n v="72.80778241483371"/>
    <n v="42.257928309682868"/>
    <n v="44.556889229441175"/>
    <x v="13"/>
    <n v="18.363271184129903"/>
    <x v="949"/>
  </r>
  <r>
    <n v="2"/>
    <n v="73.713456254946877"/>
    <n v="36.107608555695663"/>
    <n v="44.870785216885331"/>
    <x v="14"/>
    <n v="17.169888823892045"/>
    <x v="950"/>
  </r>
  <r>
    <n v="3"/>
    <n v="74.245691830267745"/>
    <n v="30.202231714987654"/>
    <n v="45.267032277958542"/>
    <x v="15"/>
    <n v="15.715735262267376"/>
    <x v="951"/>
  </r>
  <r>
    <n v="4"/>
    <n v="74.35136907616824"/>
    <n v="26.535555258104413"/>
    <n v="45.689108900128716"/>
    <x v="16"/>
    <n v="15.109523222796426"/>
    <x v="952"/>
  </r>
  <r>
    <n v="5"/>
    <n v="73.838649060835678"/>
    <n v="22.610474582153614"/>
    <n v="46.001414679170402"/>
    <x v="17"/>
    <n v="14.088318798142781"/>
    <x v="953"/>
  </r>
  <r>
    <n v="6"/>
    <n v="73.444412608164328"/>
    <n v="19.358587684674035"/>
    <n v="46.193655242630506"/>
    <x v="18"/>
    <n v="13.199274903682518"/>
    <x v="954"/>
  </r>
  <r>
    <n v="7"/>
    <n v="72.545713713618696"/>
    <n v="16.380343425493415"/>
    <n v="46.370604666078393"/>
    <x v="19"/>
    <n v="12.221550836743072"/>
    <x v="955"/>
  </r>
  <r>
    <n v="8"/>
    <n v="71.363774426596024"/>
    <n v="14.115293149525293"/>
    <n v="46.496030642344017"/>
    <x v="20"/>
    <n v="11.5244479178027"/>
    <x v="956"/>
  </r>
  <r>
    <n v="9"/>
    <n v="69.781866295153733"/>
    <n v="12.087557185288322"/>
    <n v="46.550671079935057"/>
    <x v="21"/>
    <n v="10.799301864039906"/>
    <x v="957"/>
  </r>
  <r>
    <n v="10"/>
    <n v="68.632287624337934"/>
    <n v="10.060110806169737"/>
    <n v="46.618271280425155"/>
    <x v="22"/>
    <n v="9.8352819630326955"/>
    <x v="958"/>
  </r>
  <r>
    <n v="11"/>
    <n v="67.487017061088636"/>
    <n v="8.5514133736996669"/>
    <n v="46.702139587241881"/>
    <x v="23"/>
    <n v="9.1484783171095447"/>
    <x v="959"/>
  </r>
  <r>
    <n v="0"/>
    <n v="65.882636325613205"/>
    <n v="51.352675945892962"/>
    <n v="46.758958312957247"/>
    <x v="24"/>
    <n v="8.0982829655543593"/>
    <x v="960"/>
  </r>
  <r>
    <n v="1"/>
    <n v="65.343729776938247"/>
    <n v="44.298252228069906"/>
    <n v="47.455212091836373"/>
    <x v="25"/>
    <n v="7.6443994328550522"/>
    <x v="961"/>
  </r>
  <r>
    <n v="2"/>
    <n v="65.251340298516936"/>
    <n v="38.683214452671422"/>
    <n v="47.911651401434817"/>
    <x v="0"/>
    <n v="54.028621838855123"/>
    <x v="962"/>
  </r>
  <r>
    <n v="3"/>
    <n v="65.129494456670713"/>
    <n v="32.945729759093886"/>
    <n v="48.069069773252942"/>
    <x v="1"/>
    <n v="50.353235022907633"/>
    <x v="963"/>
  </r>
  <r>
    <n v="4"/>
    <n v="64.313439763777367"/>
    <n v="28.565542821875329"/>
    <n v="48.155706547949528"/>
    <x v="2"/>
    <n v="47.774663726873541"/>
    <x v="964"/>
  </r>
  <r>
    <n v="5"/>
    <n v="64.310486034600004"/>
    <n v="23.860038244644258"/>
    <n v="48.183275829456839"/>
    <x v="3"/>
    <n v="43.66698477599212"/>
    <x v="965"/>
  </r>
  <r>
    <n v="6"/>
    <n v="63.460314518374439"/>
    <n v="20.508758937085283"/>
    <n v="48.245282165851449"/>
    <x v="4"/>
    <n v="41.072237373103867"/>
    <x v="966"/>
  </r>
  <r>
    <n v="7"/>
    <n v="62.473658413656814"/>
    <n v="17.195612271219993"/>
    <n v="48.220429423733769"/>
    <x v="5"/>
    <n v="37.683699906182284"/>
    <x v="967"/>
  </r>
  <r>
    <n v="8"/>
    <n v="60.741200317799546"/>
    <n v="14.470455993866997"/>
    <n v="48.220429423733769"/>
    <x v="6"/>
    <n v="34.701242168934662"/>
    <x v="968"/>
  </r>
  <r>
    <n v="9"/>
    <n v="59.842452425612784"/>
    <n v="12.526958488474014"/>
    <n v="48.230710387139723"/>
    <x v="7"/>
    <n v="32.872698324627272"/>
    <x v="969"/>
  </r>
  <r>
    <n v="10"/>
    <n v="58.029440215337367"/>
    <n v="10.605254800478543"/>
    <n v="48.184202715401"/>
    <x v="8"/>
    <n v="30.453536594140143"/>
    <x v="970"/>
  </r>
  <r>
    <n v="11"/>
    <n v="56.260650626111612"/>
    <n v="8.9207350908495471"/>
    <n v="48.138621593846338"/>
    <x v="9"/>
    <n v="28.03136084405449"/>
    <x v="971"/>
  </r>
  <r>
    <n v="0"/>
    <n v="54.634975082890897"/>
    <n v="55.878325508607205"/>
    <n v="48.116821927015835"/>
    <x v="10"/>
    <n v="25.882476500663177"/>
    <x v="972"/>
  </r>
  <r>
    <n v="1"/>
    <n v="53.899859611730186"/>
    <n v="47.265107740459854"/>
    <n v="47.991927259867644"/>
    <x v="11"/>
    <n v="23.956866291837233"/>
    <x v="973"/>
  </r>
  <r>
    <n v="2"/>
    <n v="52.521134493214781"/>
    <n v="39.706433869489132"/>
    <n v="47.827677461273311"/>
    <x v="12"/>
    <n v="22.023034150261864"/>
    <x v="974"/>
  </r>
  <r>
    <n v="3"/>
    <n v="49.975379497715068"/>
    <n v="33.508868794621769"/>
    <n v="47.693225476783432"/>
    <x v="13"/>
    <n v="20.337751995514207"/>
    <x v="975"/>
  </r>
  <r>
    <n v="4"/>
    <n v="46.420500683656222"/>
    <n v="28.744743151672893"/>
    <n v="47.611352635271992"/>
    <x v="14"/>
    <n v="19.090993252494179"/>
    <x v="976"/>
  </r>
  <r>
    <n v="5"/>
    <n v="43.295754867187604"/>
    <n v="24.263079431209196"/>
    <n v="47.472658586468917"/>
    <x v="15"/>
    <n v="17.633678704029016"/>
    <x v="977"/>
  </r>
  <r>
    <n v="6"/>
    <n v="41.736230039106808"/>
    <n v="20.347216113320389"/>
    <n v="47.342915553264284"/>
    <x v="16"/>
    <n v="16.18187764217334"/>
    <x v="978"/>
  </r>
  <r>
    <n v="7"/>
    <n v="39.790355019141515"/>
    <n v="17.195612271219993"/>
    <n v="47.263507048928183"/>
    <x v="17"/>
    <n v="14.964715709431648"/>
    <x v="979"/>
  </r>
  <r>
    <n v="8"/>
    <n v="38.677481229725736"/>
    <n v="14.537282256005639"/>
    <n v="47.201454440327169"/>
    <x v="18"/>
    <n v="13.843979936234504"/>
    <x v="980"/>
  </r>
  <r>
    <n v="9"/>
    <n v="37.06534091471314"/>
    <n v="12.224658622172297"/>
    <n v="47.166336389074672"/>
    <x v="19"/>
    <n v="12.739177540333134"/>
    <x v="981"/>
  </r>
  <r>
    <n v="10"/>
    <n v="37.49799530269209"/>
    <n v="10.308977510373207"/>
    <n v="47.137297844535532"/>
    <x v="20"/>
    <n v="11.755663711634648"/>
    <x v="982"/>
  </r>
  <r>
    <n v="11"/>
    <n v="38.83318345009878"/>
    <n v="8.7790372564513444"/>
    <n v="47.109052503691011"/>
    <x v="21"/>
    <n v="10.954823013969243"/>
    <x v="983"/>
  </r>
  <r>
    <n v="0"/>
    <n v="41.475116846265415"/>
    <n v="55.066510172143971"/>
    <n v="47.083949734996956"/>
    <x v="22"/>
    <n v="10.128961801638161"/>
    <x v="984"/>
  </r>
  <r>
    <n v="1"/>
    <n v="41.353996256340913"/>
    <n v="46.197484049596724"/>
    <n v="46.941314372317848"/>
    <x v="23"/>
    <n v="9.298708107483753"/>
    <x v="985"/>
  </r>
  <r>
    <n v="2"/>
    <n v="42.331349728031505"/>
    <n v="38.832495970304898"/>
    <n v="46.846112388963498"/>
    <x v="24"/>
    <n v="8.5531582710458345"/>
    <x v="986"/>
  </r>
  <r>
    <n v="3"/>
    <n v="44.279607213515241"/>
    <n v="32.976695324797369"/>
    <n v="46.766441631881754"/>
    <x v="25"/>
    <n v="7.9481352014467488"/>
    <x v="987"/>
  </r>
  <r>
    <n v="4"/>
    <n v="46.998878694427646"/>
    <n v="27.843231834452926"/>
    <n v="46.685362971608349"/>
    <x v="0"/>
    <n v="54.315316195875283"/>
    <x v="988"/>
  </r>
  <r>
    <n v="5"/>
    <n v="50.154916346547729"/>
    <n v="23.419749715379048"/>
    <n v="46.622153851844644"/>
    <x v="1"/>
    <n v="49.993302852260925"/>
    <x v="989"/>
  </r>
  <r>
    <n v="6"/>
    <n v="52.781070227329884"/>
    <n v="19.831060835135759"/>
    <n v="46.579105239322637"/>
    <x v="2"/>
    <n v="46.323614491528289"/>
    <x v="990"/>
  </r>
  <r>
    <n v="7"/>
    <n v="55.545070554124749"/>
    <n v="16.792270315313385"/>
    <n v="46.524466615737019"/>
    <x v="3"/>
    <n v="42.923271990260766"/>
    <x v="991"/>
  </r>
  <r>
    <n v="8"/>
    <n v="58.452846547822539"/>
    <n v="14.309014922864447"/>
    <n v="46.471228982499746"/>
    <x v="4"/>
    <n v="40.023959631795947"/>
    <x v="992"/>
  </r>
  <r>
    <n v="9"/>
    <n v="61.819682608994782"/>
    <n v="12.035908082667886"/>
    <n v="46.414327220659096"/>
    <x v="5"/>
    <n v="36.839700373110411"/>
    <x v="993"/>
  </r>
  <r>
    <n v="10"/>
    <n v="64.035084651621688"/>
    <n v="10.125382794883786"/>
    <n v="46.351467795719749"/>
    <x v="6"/>
    <n v="33.913732436891564"/>
    <x v="994"/>
  </r>
  <r>
    <n v="11"/>
    <n v="64.017418159343819"/>
    <n v="8.6158692599400197"/>
    <n v="46.301956996616546"/>
    <x v="7"/>
    <n v="31.578402097218614"/>
    <x v="995"/>
  </r>
  <r>
    <n v="0"/>
    <n v="63.694143646030263"/>
    <n v="54.139380314729749"/>
    <n v="46.252163278661321"/>
    <x v="8"/>
    <n v="29.249822610267284"/>
    <x v="996"/>
  </r>
  <r>
    <n v="1"/>
    <n v="64.448914206859286"/>
    <n v="45.578671157793437"/>
    <n v="45.913825045689144"/>
    <x v="9"/>
    <n v="26.946261928076169"/>
    <x v="997"/>
  </r>
  <r>
    <n v="2"/>
    <n v="64.746738121336151"/>
    <n v="38.314636049273616"/>
    <n v="45.589027646511859"/>
    <x v="10"/>
    <n v="24.787257817062343"/>
    <x v="998"/>
  </r>
  <r>
    <n v="3"/>
    <n v="65.251961459105942"/>
    <n v="32.449684033020212"/>
    <n v="45.349722553327538"/>
    <x v="11"/>
    <n v="22.972124613140814"/>
    <x v="999"/>
  </r>
  <r>
    <n v="4"/>
    <n v="66.567607873271612"/>
    <n v="27.432372555988803"/>
    <n v="45.148153721983363"/>
    <x v="12"/>
    <n v="21.251078375396389"/>
    <x v="1000"/>
  </r>
  <r>
    <n v="5"/>
    <n v="66.817295477228484"/>
    <n v="23.13993373398603"/>
    <n v="44.95133678454949"/>
    <x v="13"/>
    <n v="19.615827122089204"/>
    <x v="1001"/>
  </r>
  <r>
    <n v="6"/>
    <n v="66.688087150825638"/>
    <n v="19.475909781829234"/>
    <n v="44.836394567597758"/>
    <x v="14"/>
    <n v="18.066298441604964"/>
    <x v="1002"/>
  </r>
  <r>
    <n v="7"/>
    <n v="66.355180086508554"/>
    <n v="16.446225699271135"/>
    <n v="44.765091851673859"/>
    <x v="15"/>
    <n v="16.694160468235694"/>
    <x v="1003"/>
  </r>
  <r>
    <n v="8"/>
    <n v="65.2005013841367"/>
    <n v="13.939153470900262"/>
    <n v="44.706621330656766"/>
    <x v="16"/>
    <n v="15.483232992411292"/>
    <x v="1004"/>
  </r>
  <r>
    <n v="9"/>
    <n v="64.666172000105988"/>
    <n v="11.62732182056215"/>
    <n v="44.63854917965336"/>
    <x v="17"/>
    <n v="14.132918485316967"/>
    <x v="1005"/>
  </r>
  <r>
    <n v="10"/>
    <n v="63.988043937223573"/>
    <n v="9.8035626007129419"/>
    <n v="44.598322404202641"/>
    <x v="18"/>
    <n v="13.039561863140319"/>
    <x v="1006"/>
  </r>
  <r>
    <n v="11"/>
    <n v="64.677849094893162"/>
    <n v="8.2922100932310574"/>
    <n v="44.546705252917832"/>
    <x v="19"/>
    <n v="12.06913878444645"/>
    <x v="1007"/>
  </r>
  <r>
    <n v="0"/>
    <n v="64.314695681496445"/>
    <n v="51.940181800410521"/>
    <n v="44.504706944160404"/>
    <x v="20"/>
    <n v="11.143672897518895"/>
    <x v="1008"/>
  </r>
  <r>
    <n v="1"/>
    <n v="63.631653330558969"/>
    <n v="43.467488063141083"/>
    <n v="44.167055501805365"/>
    <x v="21"/>
    <n v="10.205078398649333"/>
    <x v="1009"/>
  </r>
  <r>
    <n v="2"/>
    <n v="61.918021941850633"/>
    <n v="36.759152943575522"/>
    <n v="43.980978380601506"/>
    <x v="22"/>
    <n v="9.4437440658360483"/>
    <x v="1010"/>
  </r>
  <r>
    <n v="3"/>
    <n v="59.83239653085726"/>
    <n v="31.139486629283088"/>
    <n v="43.746960420478402"/>
    <x v="23"/>
    <n v="8.7542122824037438"/>
    <x v="1011"/>
  </r>
  <r>
    <n v="4"/>
    <n v="58.066663429059709"/>
    <n v="26.153062462668657"/>
    <n v="43.570845521739891"/>
    <x v="24"/>
    <n v="8.0455379547805865"/>
    <x v="1012"/>
  </r>
  <r>
    <n v="5"/>
    <n v="56.659616141361511"/>
    <n v="22.392809323799803"/>
    <n v="43.438039866732616"/>
    <x v="25"/>
    <n v="7.5382065068121618"/>
    <x v="1013"/>
  </r>
  <r>
    <n v="6"/>
    <n v="55.216193845975482"/>
    <n v="19.012442128323858"/>
    <n v="43.389692906457149"/>
    <x v="0"/>
    <n v="51.801448991580173"/>
    <x v="1014"/>
  </r>
  <r>
    <n v="7"/>
    <n v="54.742272453432612"/>
    <n v="16.066167312660049"/>
    <n v="43.345466996849666"/>
    <x v="1"/>
    <n v="47.900847783361975"/>
    <x v="1015"/>
  </r>
  <r>
    <n v="8"/>
    <n v="55.014416132917397"/>
    <n v="13.496684489378103"/>
    <n v="43.283253049007598"/>
    <x v="2"/>
    <n v="44.033673891748137"/>
    <x v="1016"/>
  </r>
  <r>
    <n v="9"/>
    <n v="54.299609951825026"/>
    <n v="11.365847780132466"/>
    <n v="43.204403522756344"/>
    <x v="3"/>
    <n v="40.577620230725529"/>
    <x v="1017"/>
  </r>
  <r>
    <n v="10"/>
    <n v="53.594155415833889"/>
    <n v="9.4680511173616839"/>
    <n v="43.168723067210671"/>
    <x v="4"/>
    <n v="36.988970465770223"/>
    <x v="1018"/>
  </r>
  <r>
    <n v="11"/>
    <n v="53.79740575074586"/>
    <n v="8.0192210863077609"/>
    <n v="43.185177565031246"/>
    <x v="5"/>
    <n v="34.282362920879777"/>
    <x v="1019"/>
  </r>
  <r>
    <n v="0"/>
    <n v="54.07948518356276"/>
    <n v="49.745447425102796"/>
    <n v="43.192651423199429"/>
    <x v="6"/>
    <n v="31.348070043010139"/>
    <x v="1020"/>
  </r>
  <r>
    <n v="1"/>
    <n v="54.52366951927317"/>
    <n v="42.257986775315928"/>
    <n v="43.358481973213586"/>
    <x v="7"/>
    <n v="29.140243844058602"/>
    <x v="1021"/>
  </r>
  <r>
    <n v="2"/>
    <n v="55.001831980931456"/>
    <n v="35.238036202775397"/>
    <n v="43.442868134824899"/>
    <x v="8"/>
    <n v="26.59028473067783"/>
    <x v="1022"/>
  </r>
  <r>
    <n v="3"/>
    <n v="56.488513017965708"/>
    <n v="29.994739787482779"/>
    <n v="43.727161259528202"/>
    <x v="9"/>
    <n v="24.767564389894165"/>
    <x v="1023"/>
  </r>
  <r>
    <n v="4"/>
    <n v="58.787568819576428"/>
    <n v="25.289825705121352"/>
    <n v="44.028432710447518"/>
    <x v="10"/>
    <n v="22.851302001749808"/>
    <x v="1024"/>
  </r>
  <r>
    <n v="5"/>
    <n v="61.733755256457975"/>
    <n v="22.078554082009326"/>
    <n v="44.351812173717711"/>
    <x v="11"/>
    <n v="21.830448264113478"/>
    <x v="1025"/>
  </r>
  <r>
    <n v="6"/>
    <n v="65.282525736587615"/>
    <n v="18.724973715875191"/>
    <n v="44.474091287159688"/>
    <x v="12"/>
    <n v="20.260033251461348"/>
    <x v="1026"/>
  </r>
  <r>
    <n v="7"/>
    <n v="67.223735918923239"/>
    <n v="15.661776651686584"/>
    <n v="44.605585963204319"/>
    <x v="13"/>
    <n v="18.543293616473239"/>
    <x v="1027"/>
  </r>
  <r>
    <n v="8"/>
    <n v="68.696410295220517"/>
    <n v="12.984162568744905"/>
    <n v="44.736537399333265"/>
    <x v="14"/>
    <n v="16.822351561459538"/>
    <x v="1028"/>
  </r>
  <r>
    <n v="9"/>
    <n v="71.171630680556078"/>
    <n v="11.133924819085612"/>
    <n v="44.868894198116642"/>
    <x v="15"/>
    <n v="15.785122496538149"/>
    <x v="1029"/>
  </r>
  <r>
    <n v="10"/>
    <n v="73.365982766911387"/>
    <n v="9.5750053531954062"/>
    <n v="44.976555302987826"/>
    <x v="16"/>
    <n v="14.854758960061901"/>
    <x v="1030"/>
  </r>
  <r>
    <n v="11"/>
    <n v="74.343123695921548"/>
    <n v="8.0678011644009846"/>
    <n v="45.042551893589973"/>
    <x v="17"/>
    <n v="13.696470977953982"/>
    <x v="1031"/>
  </r>
  <r>
    <n v="0"/>
    <n v="74.082932870764523"/>
    <n v="50.823346000194874"/>
    <n v="45.097679223215238"/>
    <x v="18"/>
    <n v="12.718492992979979"/>
    <x v="1032"/>
  </r>
  <r>
    <n v="1"/>
    <n v="73.639888872244299"/>
    <n v="42.806496825789431"/>
    <n v="45.427467334353835"/>
    <x v="19"/>
    <n v="11.722196592314257"/>
    <x v="1033"/>
  </r>
  <r>
    <n v="2"/>
    <n v="72.293095371597005"/>
    <n v="37.085941513346903"/>
    <n v="45.736960792499282"/>
    <x v="20"/>
    <n v="11.113107966091455"/>
    <x v="1034"/>
  </r>
  <r>
    <n v="3"/>
    <n v="69.671917097565142"/>
    <n v="31.953004218458283"/>
    <n v="45.86146068297645"/>
    <x v="21"/>
    <n v="10.477672822167367"/>
    <x v="1035"/>
  </r>
  <r>
    <n v="4"/>
    <n v="65.308096218033057"/>
    <n v="27.391792216377628"/>
    <n v="45.80271197405628"/>
    <x v="22"/>
    <n v="9.8287999666040324"/>
    <x v="1036"/>
  </r>
  <r>
    <n v="5"/>
    <n v="60.619228905090409"/>
    <n v="22.873368319382156"/>
    <n v="45.73683063573241"/>
    <x v="23"/>
    <n v="8.9812561490769465"/>
    <x v="1037"/>
  </r>
  <r>
    <n v="6"/>
    <n v="57.044273703138266"/>
    <n v="19.579689110165308"/>
    <n v="45.731798472643348"/>
    <x v="24"/>
    <n v="8.4127825367831939"/>
    <x v="1038"/>
  </r>
  <r>
    <n v="7"/>
    <n v="53.466367618711907"/>
    <n v="16.512960986524664"/>
    <n v="45.698375892106007"/>
    <x v="25"/>
    <n v="7.7640037718968182"/>
    <x v="1039"/>
  </r>
  <r>
    <n v="8"/>
    <n v="51.336178529550359"/>
    <n v="13.844481760836857"/>
    <n v="45.670567721887608"/>
    <x v="0"/>
    <n v="52.68440027282471"/>
    <x v="1040"/>
  </r>
  <r>
    <n v="9"/>
    <n v="48.672222470049867"/>
    <n v="11.833722000748317"/>
    <n v="45.656500762381839"/>
    <x v="1"/>
    <n v="49.278061067986037"/>
    <x v="1041"/>
  </r>
  <r>
    <n v="10"/>
    <n v="46.951565776094689"/>
    <n v="10.00398319210939"/>
    <n v="45.616274842019038"/>
    <x v="2"/>
    <n v="45.58606589093668"/>
    <x v="1042"/>
  </r>
  <r>
    <n v="11"/>
    <n v="45.97752742816224"/>
    <n v="8.4261288069652291"/>
    <n v="45.575475809938133"/>
    <x v="3"/>
    <n v="42.015947902382948"/>
    <x v="1043"/>
  </r>
  <r>
    <n v="0"/>
    <n v="45.976799942683861"/>
    <n v="52.96696872259573"/>
    <n v="45.538335968488639"/>
    <x v="4"/>
    <n v="38.932303223243899"/>
    <x v="1044"/>
  </r>
  <r>
    <n v="1"/>
    <n v="46.713321961645306"/>
    <n v="44.818204303734845"/>
    <n v="45.227158417588456"/>
    <x v="5"/>
    <n v="36.048428910411019"/>
    <x v="1045"/>
  </r>
  <r>
    <n v="2"/>
    <n v="50.121031305397615"/>
    <n v="37.895190801448535"/>
    <n v="45.038625299577603"/>
    <x v="6"/>
    <n v="33.353614081935355"/>
    <x v="1046"/>
  </r>
  <r>
    <n v="3"/>
    <n v="54.044864898672273"/>
    <n v="31.571137610477052"/>
    <n v="44.873739365380224"/>
    <x v="7"/>
    <n v="30.407165944686568"/>
    <x v="1047"/>
  </r>
  <r>
    <n v="4"/>
    <n v="58.816183132352364"/>
    <n v="26.96356351727259"/>
    <n v="44.827464005247599"/>
    <x v="8"/>
    <n v="28.417764631660603"/>
    <x v="1048"/>
  </r>
  <r>
    <n v="5"/>
    <n v="62.999777930817459"/>
    <n v="22.840659259303266"/>
    <n v="44.732261001897847"/>
    <x v="9"/>
    <n v="26.341965179264644"/>
    <x v="1049"/>
  </r>
  <r>
    <n v="6"/>
    <n v="64.837233166672689"/>
    <n v="19.362442336672611"/>
    <n v="44.638711648730343"/>
    <x v="10"/>
    <n v="24.435801323314891"/>
    <x v="1050"/>
  </r>
  <r>
    <n v="7"/>
    <n v="67.897316012379875"/>
    <n v="16.332207880105045"/>
    <n v="44.533718491142238"/>
    <x v="11"/>
    <n v="22.554762520853764"/>
    <x v="1051"/>
  </r>
  <r>
    <n v="8"/>
    <n v="69.704064396107611"/>
    <n v="13.753046524049381"/>
    <n v="44.443482728640014"/>
    <x v="12"/>
    <n v="20.783523816986477"/>
    <x v="1052"/>
  </r>
  <r>
    <n v="9"/>
    <n v="70.763446329968687"/>
    <n v="11.572253518390109"/>
    <n v="44.397828155700751"/>
    <x v="13"/>
    <n v="19.136615121667241"/>
    <x v="1053"/>
  </r>
  <r>
    <n v="10"/>
    <n v="70.647154665309117"/>
    <n v="9.7387894835834459"/>
    <n v="44.373850422432916"/>
    <x v="14"/>
    <n v="17.622968817444804"/>
    <x v="1054"/>
  </r>
  <r>
    <n v="11"/>
    <n v="69.543190661337377"/>
    <n v="8.1847198375435255"/>
    <n v="44.355534098408867"/>
    <x v="15"/>
    <n v="16.207081813910307"/>
    <x v="1055"/>
  </r>
  <r>
    <n v="0"/>
    <n v="68.062839591827256"/>
    <n v="50.944314641744555"/>
    <n v="44.36030284549205"/>
    <x v="16"/>
    <n v="14.870159820354003"/>
    <x v="1056"/>
  </r>
  <r>
    <n v="1"/>
    <n v="65.434361833738947"/>
    <n v="43.592739036664277"/>
    <n v="44.469636658096896"/>
    <x v="17"/>
    <n v="13.923902755538814"/>
    <x v="1057"/>
  </r>
  <r>
    <n v="2"/>
    <n v="61.325531120741317"/>
    <n v="36.823432229165519"/>
    <n v="44.461118938525111"/>
    <x v="18"/>
    <n v="12.870576526677507"/>
    <x v="1058"/>
  </r>
  <r>
    <n v="3"/>
    <n v="59.043120471292973"/>
    <n v="31.270347769615046"/>
    <n v="44.454909843507671"/>
    <x v="19"/>
    <n v="11.960060001059329"/>
    <x v="1059"/>
  </r>
  <r>
    <n v="4"/>
    <n v="56.487061079444153"/>
    <n v="26.344743995499165"/>
    <n v="44.511123397290149"/>
    <x v="20"/>
    <n v="11.026090215011839"/>
    <x v="1060"/>
  </r>
  <r>
    <n v="5"/>
    <n v="54.410319609823141"/>
    <n v="22.232588463714489"/>
    <n v="44.55931052421051"/>
    <x v="21"/>
    <n v="10.182267436670339"/>
    <x v="1061"/>
  </r>
  <r>
    <n v="6"/>
    <n v="52.383908350098018"/>
    <n v="18.679986812349959"/>
    <n v="44.604592489689615"/>
    <x v="22"/>
    <n v="9.3617695752721559"/>
    <x v="1062"/>
  </r>
  <r>
    <n v="7"/>
    <n v="50.559131948935082"/>
    <n v="15.745675423840627"/>
    <n v="44.624435321181743"/>
    <x v="23"/>
    <n v="8.6351440866873137"/>
    <x v="1063"/>
  </r>
  <r>
    <n v="8"/>
    <n v="49.477111442995408"/>
    <n v="13.456291799944148"/>
    <n v="44.66225686558181"/>
    <x v="24"/>
    <n v="8.0753360030109089"/>
    <x v="1064"/>
  </r>
  <r>
    <n v="9"/>
    <n v="50.005359581041652"/>
    <n v="11.416398252149166"/>
    <n v="44.698406304094895"/>
    <x v="25"/>
    <n v="7.4970641599562642"/>
    <x v="1065"/>
  </r>
  <r>
    <n v="10"/>
    <n v="50.989641837424067"/>
    <n v="9.6197333774271687"/>
    <n v="44.72903457780891"/>
    <x v="0"/>
    <n v="51.129283489096579"/>
    <x v="1066"/>
  </r>
  <r>
    <n v="11"/>
    <n v="52.630940803747087"/>
    <n v="8.215716693584211"/>
    <n v="44.759160608800229"/>
    <x v="1"/>
    <n v="47.783618899273108"/>
    <x v="1067"/>
  </r>
  <r>
    <n v="0"/>
    <n v="55.266177296992829"/>
    <n v="51.654984423676019"/>
    <n v="44.754931108490517"/>
    <x v="2"/>
    <n v="44.285823408501393"/>
    <x v="1068"/>
  </r>
  <r>
    <n v="1"/>
    <n v="58.627045772267302"/>
    <n v="43.537373859447698"/>
    <n v="44.671023298793287"/>
    <x v="3"/>
    <n v="40.845256706065292"/>
    <x v="1069"/>
  </r>
  <r>
    <n v="2"/>
    <n v="61.639708179241133"/>
    <n v="36.78307311155217"/>
    <n v="44.687640617060268"/>
    <x v="4"/>
    <n v="37.761942162520079"/>
    <x v="1070"/>
  </r>
  <r>
    <n v="3"/>
    <n v="62.886843292733936"/>
    <n v="31.635735869201056"/>
    <n v="44.681151013476715"/>
    <x v="5"/>
    <n v="35.539487841962881"/>
    <x v="1071"/>
  </r>
  <r>
    <n v="4"/>
    <n v="63.987838422691475"/>
    <n v="26.657960320481628"/>
    <n v="44.595122165971731"/>
    <x v="6"/>
    <n v="32.770800706725488"/>
    <x v="1072"/>
  </r>
  <r>
    <n v="5"/>
    <n v="64.825411330066331"/>
    <n v="22.526921239328672"/>
    <n v="44.461150891993007"/>
    <x v="7"/>
    <n v="30.303227617256749"/>
    <x v="1073"/>
  </r>
  <r>
    <n v="6"/>
    <n v="65.925646770533561"/>
    <n v="18.80896521704873"/>
    <n v="44.343203749939725"/>
    <x v="8"/>
    <n v="27.687188808089285"/>
    <x v="1074"/>
  </r>
  <r>
    <n v="7"/>
    <n v="66.338392294707603"/>
    <n v="15.991515462441068"/>
    <n v="44.22954101261913"/>
    <x v="9"/>
    <n v="25.759088606022907"/>
    <x v="1075"/>
  </r>
  <r>
    <n v="8"/>
    <n v="65.580259802768936"/>
    <n v="13.691263150279225"/>
    <n v="44.113660465789842"/>
    <x v="10"/>
    <n v="24.132999290822234"/>
    <x v="1076"/>
  </r>
  <r>
    <n v="9"/>
    <n v="63.012289318091121"/>
    <n v="11.615482031290272"/>
    <n v="43.985834586976601"/>
    <x v="11"/>
    <n v="22.404328472863408"/>
    <x v="1077"/>
  </r>
  <r>
    <n v="10"/>
    <n v="60.357802426551224"/>
    <n v="9.8155525788706957"/>
    <n v="43.895198324519797"/>
    <x v="12"/>
    <n v="20.717452864160975"/>
    <x v="1078"/>
  </r>
  <r>
    <n v="11"/>
    <n v="57.357545037750583"/>
    <n v="8.1882249415710628"/>
    <n v="43.859062513480055"/>
    <x v="13"/>
    <n v="18.912035834967199"/>
    <x v="1079"/>
  </r>
  <r>
    <n v="0"/>
    <n v="55.445519416783831"/>
    <n v="51.109583660644148"/>
    <n v="43.823459121340903"/>
    <x v="14"/>
    <n v="17.400822076740532"/>
    <x v="1080"/>
  </r>
  <r>
    <n v="1"/>
    <n v="54.025450385161008"/>
    <n v="43.645386428182974"/>
    <n v="43.797630104486714"/>
    <x v="15"/>
    <n v="16.260454400881986"/>
    <x v="1081"/>
  </r>
  <r>
    <n v="2"/>
    <n v="53.536009926315309"/>
    <n v="36.740890688259107"/>
    <n v="43.735284491567384"/>
    <x v="16"/>
    <n v="14.978589782736018"/>
    <x v="1082"/>
  </r>
  <r>
    <n v="3"/>
    <n v="53.235067764430632"/>
    <n v="31.076548360418641"/>
    <n v="43.753666283965828"/>
    <x v="17"/>
    <n v="13.863756896609006"/>
    <x v="1083"/>
  </r>
  <r>
    <n v="4"/>
    <n v="52.978461465133734"/>
    <n v="25.78714703961997"/>
    <n v="43.812134228573903"/>
    <x v="18"/>
    <n v="12.588627024368996"/>
    <x v="1084"/>
  </r>
  <r>
    <n v="5"/>
    <n v="52.827784150532388"/>
    <n v="21.760264815982264"/>
    <n v="43.905058400904309"/>
    <x v="19"/>
    <n v="11.624282550643288"/>
    <x v="1085"/>
  </r>
  <r>
    <n v="6"/>
    <n v="53.29765217840216"/>
    <n v="18.070157424464906"/>
    <n v="44.012247353036557"/>
    <x v="20"/>
    <n v="10.563086330753546"/>
    <x v="1086"/>
  </r>
  <r>
    <n v="7"/>
    <n v="53.178666861913335"/>
    <n v="15.238291908050728"/>
    <n v="44.170326158277234"/>
    <x v="21"/>
    <n v="9.7474741824327928"/>
    <x v="1087"/>
  </r>
  <r>
    <n v="8"/>
    <n v="53.108421310496077"/>
    <n v="12.860394937993151"/>
    <n v="44.288607078932301"/>
    <x v="22"/>
    <n v="9.0019588281200278"/>
    <x v="1088"/>
  </r>
  <r>
    <n v="9"/>
    <n v="53.13902450116089"/>
    <n v="11.026346325321059"/>
    <n v="44.39952172081005"/>
    <x v="23"/>
    <n v="8.4458090286274476"/>
    <x v="1089"/>
  </r>
  <r>
    <n v="10"/>
    <n v="52.944749373215963"/>
    <n v="9.5806698071122973"/>
    <n v="44.462921070310728"/>
    <x v="24"/>
    <n v="8.0303118766392299"/>
    <x v="1090"/>
  </r>
  <r>
    <n v="11"/>
    <n v="53.954709509270749"/>
    <n v="7.9568028926665928"/>
    <n v="44.457701498085726"/>
    <x v="25"/>
    <n v="7.2979696214238308"/>
    <x v="1091"/>
  </r>
  <r>
    <n v="0"/>
    <n v="54.396322644898959"/>
    <n v="50.941695051091969"/>
    <n v="44.4770852940837"/>
    <x v="0"/>
    <n v="50.941695051091969"/>
    <x v="1092"/>
  </r>
  <r>
    <n v="1"/>
    <n v="53.901719707918666"/>
    <n v="43.240139944207264"/>
    <n v="44.424683278147334"/>
    <x v="1"/>
    <n v="47.31665145409886"/>
    <x v="1093"/>
  </r>
  <r>
    <n v="2"/>
    <n v="52.419080480271894"/>
    <n v="36.860372338848983"/>
    <n v="44.31383285982038"/>
    <x v="2"/>
    <n v="44.138090538277545"/>
    <x v="1094"/>
  </r>
  <r>
    <n v="3"/>
    <n v="51.243366892754068"/>
    <n v="31.456590000371175"/>
    <n v="44.131757285826325"/>
    <x v="3"/>
    <n v="41.2185183851687"/>
    <x v="1095"/>
  </r>
  <r>
    <n v="4"/>
    <n v="50.150036958408215"/>
    <n v="26.391154159767613"/>
    <n v="43.920736364171695"/>
    <x v="4"/>
    <n v="37.841298472460174"/>
    <x v="1096"/>
  </r>
  <r>
    <n v="5"/>
    <n v="48.534748996398754"/>
    <n v="22.456993004841848"/>
    <n v="43.721638340064594"/>
    <x v="5"/>
    <n v="35.235964358549758"/>
    <x v="1097"/>
  </r>
  <r>
    <n v="6"/>
    <n v="47.4869703979031"/>
    <n v="19.097669658529323"/>
    <n v="43.498351972369392"/>
    <x v="6"/>
    <n v="32.790032478770257"/>
    <x v="1098"/>
  </r>
  <r>
    <n v="7"/>
    <n v="47.988102370357126"/>
    <n v="16.007117892308688"/>
    <n v="43.300932265878863"/>
    <x v="7"/>
    <n v="30.074715323819678"/>
    <x v="1099"/>
  </r>
  <r>
    <n v="8"/>
    <n v="49.232985828405582"/>
    <n v="13.581340110198482"/>
    <n v="43.241015594985129"/>
    <x v="8"/>
    <n v="27.922732670263422"/>
    <x v="1100"/>
  </r>
  <r>
    <n v="9"/>
    <n v="50.662989859729976"/>
    <n v="11.438442097075482"/>
    <n v="43.189151946824822"/>
    <x v="9"/>
    <n v="25.734105852735365"/>
    <x v="1101"/>
  </r>
  <r>
    <n v="10"/>
    <n v="52.759767697806488"/>
    <n v="9.5467425876497707"/>
    <n v="43.159383500551577"/>
    <x v="10"/>
    <n v="23.503055671698331"/>
    <x v="1102"/>
  </r>
  <r>
    <n v="11"/>
    <n v="53.243602940697123"/>
    <n v="8.0827975666534968"/>
    <n v="43.131620662924128"/>
    <x v="11"/>
    <n v="21.774978272122983"/>
    <x v="1103"/>
  </r>
  <r>
    <n v="0"/>
    <n v="53.711217838054786"/>
    <n v="50.601081947505506"/>
    <n v="43.113347905051789"/>
    <x v="12"/>
    <n v="20.094385843727746"/>
    <x v="1104"/>
  </r>
  <r>
    <n v="1"/>
    <n v="54.849311493390267"/>
    <n v="42.519612225082064"/>
    <n v="43.080878590839575"/>
    <x v="13"/>
    <n v="18.476986477217267"/>
    <x v="1105"/>
  </r>
  <r>
    <n v="2"/>
    <n v="57.810588840688631"/>
    <n v="35.676881107887688"/>
    <n v="43.162350645961048"/>
    <x v="14"/>
    <n v="16.965069322183584"/>
    <x v="1106"/>
  </r>
  <r>
    <n v="3"/>
    <n v="61.058662701649688"/>
    <n v="30.084954009616034"/>
    <n v="43.250853517593455"/>
    <x v="15"/>
    <n v="15.654709792786196"/>
    <x v="1107"/>
  </r>
  <r>
    <n v="4"/>
    <n v="63.397409492770294"/>
    <n v="25.097017003071475"/>
    <n v="43.35483290696272"/>
    <x v="16"/>
    <n v="14.290409887504044"/>
    <x v="1108"/>
  </r>
  <r>
    <n v="5"/>
    <n v="66.635243603323644"/>
    <n v="21.005631614823045"/>
    <n v="43.494924650186881"/>
    <x v="17"/>
    <n v="13.08836016115972"/>
    <x v="1109"/>
  </r>
  <r>
    <n v="6"/>
    <n v="69.353132369061214"/>
    <n v="17.814441566340889"/>
    <n v="43.648895486655682"/>
    <x v="18"/>
    <n v="12.146429032933934"/>
    <x v="1110"/>
  </r>
  <r>
    <n v="7"/>
    <n v="70.812002343332594"/>
    <n v="15.617659531499385"/>
    <n v="43.732913757158812"/>
    <x v="19"/>
    <n v="11.652504160450178"/>
    <x v="1111"/>
  </r>
  <r>
    <n v="8"/>
    <n v="72.115522444482778"/>
    <n v="13.244226397156508"/>
    <n v="43.713552622178952"/>
    <x v="20"/>
    <n v="10.813264429492278"/>
    <x v="1112"/>
  </r>
  <r>
    <n v="9"/>
    <n v="73.103274044927005"/>
    <n v="11.244947196299316"/>
    <n v="43.688978873935291"/>
    <x v="21"/>
    <n v="10.046494701661169"/>
    <x v="1113"/>
  </r>
  <r>
    <n v="10"/>
    <n v="72.17763409515014"/>
    <n v="9.3662841430714252"/>
    <n v="43.659521880848338"/>
    <x v="22"/>
    <n v="9.1569613166182524"/>
    <x v="1114"/>
  </r>
  <r>
    <n v="11"/>
    <n v="71.318223441567966"/>
    <n v="7.9640246404832933"/>
    <n v="43.641634421697802"/>
    <x v="23"/>
    <n v="8.5200777411215363"/>
    <x v="1115"/>
  </r>
  <r>
    <n v="0"/>
    <n v="68.970334302493782"/>
    <n v="50.39003140512613"/>
    <n v="43.613348326143225"/>
    <x v="24"/>
    <n v="7.9464745594142414"/>
    <x v="1116"/>
  </r>
  <r>
    <n v="1"/>
    <n v="66.380094400355233"/>
    <n v="43.049180583371644"/>
    <n v="43.298517781346128"/>
    <x v="25"/>
    <n v="7.428851367365545"/>
    <x v="1117"/>
  </r>
  <r>
    <n v="2"/>
    <n v="62.508593862285231"/>
    <n v="36.252149773498246"/>
    <n v="42.885737291728283"/>
    <x v="0"/>
    <n v="50.633167865464493"/>
    <x v="1118"/>
  </r>
  <r>
    <n v="3"/>
    <n v="57.451377704587024"/>
    <n v="30.76082004051629"/>
    <n v="42.534229698578649"/>
    <x v="1"/>
    <n v="47.013886543822721"/>
    <x v="1119"/>
  </r>
  <r>
    <n v="4"/>
    <n v="53.842798419114381"/>
    <n v="26.007613334028502"/>
    <n v="42.223581107709649"/>
    <x v="2"/>
    <n v="43.496634708452341"/>
    <x v="1120"/>
  </r>
  <r>
    <n v="5"/>
    <n v="49.683673672544671"/>
    <n v="22.006442051870273"/>
    <n v="42.041579807166379"/>
    <x v="3"/>
    <n v="40.274661767085497"/>
    <x v="1121"/>
  </r>
  <r>
    <n v="6"/>
    <n v="46.888903171465849"/>
    <n v="18.360560324611232"/>
    <n v="41.916027129574097"/>
    <x v="4"/>
    <n v="36.770108531140593"/>
    <x v="1122"/>
  </r>
  <r>
    <n v="7"/>
    <n v="44.087312425861654"/>
    <n v="15.491812154130335"/>
    <n v="41.853271416225788"/>
    <x v="5"/>
    <n v="33.949869944222485"/>
    <x v="1123"/>
  </r>
  <r>
    <n v="8"/>
    <n v="41.603379291032972"/>
    <n v="13.084497033572712"/>
    <n v="41.803552092344674"/>
    <x v="6"/>
    <n v="31.377608308484046"/>
    <x v="1124"/>
  </r>
  <r>
    <n v="9"/>
    <n v="39.327034317385127"/>
    <n v="11.053476741234123"/>
    <n v="41.762295491145736"/>
    <x v="7"/>
    <n v="29.006051763258963"/>
    <x v="1125"/>
  </r>
  <r>
    <n v="10"/>
    <n v="38.9424435594835"/>
    <n v="9.2500156585929236"/>
    <n v="41.730158482240782"/>
    <x v="8"/>
    <n v="26.561897441881168"/>
    <x v="1126"/>
  </r>
  <r>
    <n v="11"/>
    <n v="37.691056889005957"/>
    <n v="7.7801650193785763"/>
    <n v="41.714393390125949"/>
    <x v="9"/>
    <n v="24.447381394409486"/>
    <x v="1127"/>
  </r>
  <r>
    <n v="0"/>
    <n v="37.035391574498753"/>
    <n v="48.34363286394489"/>
    <n v="41.690598528993611"/>
    <x v="10"/>
    <n v="22.392455932936024"/>
    <x v="1128"/>
  </r>
  <r>
    <n v="1"/>
    <n v="36.388365661459581"/>
    <n v="40.366107400855654"/>
    <n v="41.556592611013897"/>
    <x v="11"/>
    <n v="20.460028210121489"/>
    <x v="1129"/>
  </r>
  <r>
    <n v="2"/>
    <n v="36.923694719083606"/>
    <n v="33.967350418025667"/>
    <n v="41.462862720501782"/>
    <x v="12"/>
    <n v="18.839871661829388"/>
    <x v="1130"/>
  </r>
  <r>
    <n v="3"/>
    <n v="37.64144354618049"/>
    <n v="28.741604199867876"/>
    <n v="41.367844171252109"/>
    <x v="13"/>
    <n v="17.444325612804988"/>
    <x v="1131"/>
  </r>
  <r>
    <n v="4"/>
    <n v="37.36121113537299"/>
    <n v="24.824604880497176"/>
    <n v="41.390562395893753"/>
    <x v="14"/>
    <n v="16.487409950706898"/>
    <x v="1132"/>
  </r>
  <r>
    <n v="5"/>
    <n v="36.983338832202961"/>
    <n v="21.19034964752047"/>
    <n v="41.367347990220559"/>
    <x v="15"/>
    <n v="15.400510820146469"/>
    <x v="1133"/>
  </r>
  <r>
    <n v="6"/>
    <n v="35.803515372465043"/>
    <n v="17.952648187847213"/>
    <n v="41.300290993461637"/>
    <x v="16"/>
    <n v="14.277508761434278"/>
    <x v="1134"/>
  </r>
  <r>
    <n v="7"/>
    <n v="36.591848335768383"/>
    <n v="15.168636548903041"/>
    <n v="41.208589117551988"/>
    <x v="17"/>
    <n v="13.200712488379667"/>
    <x v="1135"/>
  </r>
  <r>
    <n v="8"/>
    <n v="37.466363420515741"/>
    <n v="12.816329125779625"/>
    <n v="41.156698200270434"/>
    <x v="18"/>
    <n v="12.205101348993315"/>
    <x v="1136"/>
  </r>
  <r>
    <n v="9"/>
    <n v="38.616250215677439"/>
    <n v="10.844586183351989"/>
    <n v="41.12017684296012"/>
    <x v="19"/>
    <n v="11.301019767586403"/>
    <x v="1137"/>
  </r>
  <r>
    <n v="10"/>
    <n v="39.853462576900988"/>
    <n v="9.1475425598465758"/>
    <n v="41.074690865532141"/>
    <x v="20"/>
    <n v="10.431241508987334"/>
    <x v="1138"/>
  </r>
  <r>
    <n v="11"/>
    <n v="42.098862444059719"/>
    <n v="7.625498422018242"/>
    <n v="41.050305253440698"/>
    <x v="21"/>
    <n v="9.5153925386436331"/>
    <x v="1139"/>
  </r>
  <r>
    <n v="0"/>
    <n v="44.963218940102166"/>
    <n v="47.47259439707674"/>
    <n v="41.056271705333323"/>
    <x v="22"/>
    <n v="8.732133083601413"/>
    <x v="1140"/>
  </r>
  <r>
    <n v="1"/>
    <n v="47.603017304234434"/>
    <n v="39.756863112526936"/>
    <n v="41.159335511198591"/>
    <x v="23"/>
    <n v="8.0023289786882472"/>
    <x v="1141"/>
  </r>
  <r>
    <n v="2"/>
    <n v="49.418833155548015"/>
    <n v="33.349729847902807"/>
    <n v="41.255247934415969"/>
    <x v="24"/>
    <n v="7.3455365296081023"/>
    <x v="1142"/>
  </r>
  <r>
    <n v="3"/>
    <n v="52.653641225551461"/>
    <n v="28.889272660038575"/>
    <n v="41.385627086351398"/>
    <x v="25"/>
    <n v="6.9629731758106876"/>
    <x v="1143"/>
  </r>
  <r>
    <n v="4"/>
    <n v="56.13165440196795"/>
    <n v="24.67371124362138"/>
    <n v="41.355700089149408"/>
    <x v="0"/>
    <n v="48.132358911896063"/>
    <x v="1144"/>
  </r>
  <r>
    <n v="5"/>
    <n v="58.420223929031543"/>
    <n v="20.754479168587469"/>
    <n v="41.320127943393032"/>
    <x v="1"/>
    <n v="44.303845054961585"/>
    <x v="1145"/>
  </r>
  <r>
    <n v="6"/>
    <n v="59.403649013911668"/>
    <n v="17.356585994434568"/>
    <n v="41.315810380815527"/>
    <x v="2"/>
    <n v="40.543458828522219"/>
    <x v="1146"/>
  </r>
  <r>
    <n v="7"/>
    <n v="58.380833034145731"/>
    <n v="14.831345586572903"/>
    <n v="41.344256344873713"/>
    <x v="3"/>
    <n v="37.910888083636806"/>
    <x v="1147"/>
  </r>
  <r>
    <n v="8"/>
    <n v="57.67936068295387"/>
    <n v="12.578940303262581"/>
    <n v="41.338697265401848"/>
    <x v="4"/>
    <n v="35.184742040073836"/>
    <x v="1148"/>
  </r>
  <r>
    <n v="9"/>
    <n v="56.01623047659703"/>
    <n v="10.548927330070176"/>
    <n v="41.289836248884114"/>
    <x v="5"/>
    <n v="32.288325851966732"/>
    <x v="1149"/>
  </r>
  <r>
    <n v="10"/>
    <n v="54.074532420773266"/>
    <n v="8.9890360812521575"/>
    <n v="41.264123862757124"/>
    <x v="6"/>
    <n v="30.107677971363934"/>
    <x v="1150"/>
  </r>
  <r>
    <n v="11"/>
    <n v="53.112393937748401"/>
    <n v="7.6642803593203057"/>
    <n v="41.225575827101252"/>
    <x v="7"/>
    <n v="28.090691684209318"/>
    <x v="1151"/>
  </r>
  <r>
    <n v="0"/>
    <n v="52.037217753367997"/>
    <n v="48.142509135200974"/>
    <n v="41.171749929292915"/>
    <x v="8"/>
    <n v="26.009899707601225"/>
    <x v="1152"/>
  </r>
  <r>
    <n v="1"/>
    <n v="51.175079637404053"/>
    <n v="40.380293863439924"/>
    <n v="40.8226470074163"/>
    <x v="9"/>
    <n v="23.872963988132565"/>
    <x v="1153"/>
  </r>
  <r>
    <n v="2"/>
    <n v="49.028871461809018"/>
    <n v="34.197194335483012"/>
    <n v="40.512827181606845"/>
    <x v="10"/>
    <n v="22.123521453360418"/>
    <x v="1154"/>
  </r>
  <r>
    <n v="3"/>
    <n v="46.005789036407826"/>
    <n v="28.694747178225668"/>
    <n v="40.103279944056148"/>
    <x v="11"/>
    <n v="20.313889874859854"/>
    <x v="1155"/>
  </r>
  <r>
    <n v="4"/>
    <n v="42.956823984284483"/>
    <n v="24.442492296204968"/>
    <n v="39.771972499985132"/>
    <x v="12"/>
    <n v="18.934903221240951"/>
    <x v="1156"/>
  </r>
  <r>
    <n v="5"/>
    <n v="42.608400150281582"/>
    <n v="20.726415011833684"/>
    <n v="39.403023140296852"/>
    <x v="13"/>
    <n v="17.569876318862303"/>
    <x v="1157"/>
  </r>
  <r>
    <n v="6"/>
    <n v="43.001283020151384"/>
    <n v="17.541484760812772"/>
    <n v="39.088790321523035"/>
    <x v="14"/>
    <n v="16.271881639818517"/>
    <x v="1158"/>
  </r>
  <r>
    <n v="7"/>
    <n v="45.25336609501192"/>
    <n v="14.795211570005728"/>
    <n v="38.817133349377684"/>
    <x v="15"/>
    <n v="15.018256506240165"/>
    <x v="1159"/>
  </r>
  <r>
    <n v="8"/>
    <n v="45.937857170042101"/>
    <n v="12.261343695897345"/>
    <n v="38.586293691355095"/>
    <x v="16"/>
    <n v="13.619567475165391"/>
    <x v="1160"/>
  </r>
  <r>
    <n v="9"/>
    <n v="48.923837119022316"/>
    <n v="10.381796820244752"/>
    <n v="38.466537875922981"/>
    <x v="17"/>
    <n v="12.618992615493651"/>
    <x v="1161"/>
  </r>
  <r>
    <n v="10"/>
    <n v="51.496500496283936"/>
    <n v="8.7384738494889476"/>
    <n v="38.365206032095806"/>
    <x v="18"/>
    <n v="11.622904345156995"/>
    <x v="1162"/>
  </r>
  <r>
    <n v="11"/>
    <n v="53.452943738690699"/>
    <n v="7.3144120235660735"/>
    <n v="38.320856551375698"/>
    <x v="19"/>
    <n v="10.645974094542629"/>
    <x v="1163"/>
  </r>
  <r>
    <n v="0"/>
    <n v="53.981714590419465"/>
    <n v="45.873340143003063"/>
    <n v="38.28289362292027"/>
    <x v="20"/>
    <n v="9.8420428953178671"/>
    <x v="1164"/>
  </r>
  <r>
    <n v="1"/>
    <n v="53.815832215753744"/>
    <n v="38.366464995678477"/>
    <n v="38.111621137305498"/>
    <x v="21"/>
    <n v="9.0074858384085079"/>
    <x v="1165"/>
  </r>
  <r>
    <n v="2"/>
    <n v="55.165725087354588"/>
    <n v="31.535137291403494"/>
    <n v="37.986978161675601"/>
    <x v="22"/>
    <n v="8.1016492985610462"/>
    <x v="1166"/>
  </r>
  <r>
    <n v="3"/>
    <n v="55.350191847425812"/>
    <n v="26.541248791764055"/>
    <n v="38.045634668471031"/>
    <x v="23"/>
    <n v="7.4615143444496681"/>
    <x v="1167"/>
  </r>
  <r>
    <n v="4"/>
    <n v="55.665686348420216"/>
    <n v="22.044321458231131"/>
    <n v="38.019770995739563"/>
    <x v="24"/>
    <n v="6.7815547503374498"/>
    <x v="1168"/>
  </r>
  <r>
    <n v="5"/>
    <n v="55.059369810078984"/>
    <n v="18.6839016898039"/>
    <n v="38.040723728294772"/>
    <x v="25"/>
    <n v="6.2896578653499224"/>
    <x v="1169"/>
  </r>
  <r>
    <n v="6"/>
    <n v="53.785028738186263"/>
    <n v="15.775714441867947"/>
    <n v="38.050973533179565"/>
    <x v="0"/>
    <n v="42.982635342185901"/>
    <x v="1170"/>
  </r>
  <r>
    <n v="7"/>
    <n v="50.812849398916832"/>
    <n v="13.29475379285892"/>
    <n v="38.140453014389806"/>
    <x v="1"/>
    <n v="39.637952559300871"/>
    <x v="1171"/>
  </r>
  <r>
    <n v="8"/>
    <n v="49.107614169462359"/>
    <n v="11.482930895588625"/>
    <n v="38.219615825879117"/>
    <x v="2"/>
    <n v="37.463692270184161"/>
    <x v="1172"/>
  </r>
  <r>
    <n v="9"/>
    <n v="45.655678229127268"/>
    <n v="9.7231398353681424"/>
    <n v="38.244520836014814"/>
    <x v="3"/>
    <n v="34.712929763098536"/>
    <x v="1173"/>
  </r>
  <r>
    <n v="10"/>
    <n v="44.213569990261853"/>
    <n v="8.4502022248082049"/>
    <n v="38.262463775241301"/>
    <x v="4"/>
    <n v="33.01252566645563"/>
    <x v="1174"/>
  </r>
  <r>
    <n v="11"/>
    <n v="42.467778772770785"/>
    <n v="7.0676529886057846"/>
    <n v="38.258032006666063"/>
    <x v="5"/>
    <n v="30.214386428119145"/>
    <x v="1175"/>
  </r>
  <r>
    <n v="0"/>
    <n v="41.362532631315879"/>
    <n v="44.760068986507051"/>
    <n v="38.291079322355998"/>
    <x v="6"/>
    <n v="28.206435972489182"/>
    <x v="1176"/>
  </r>
  <r>
    <n v="1"/>
    <n v="40.709239705797287"/>
    <n v="37.556285654084178"/>
    <n v="38.465886761036828"/>
    <x v="7"/>
    <n v="25.898046862857225"/>
    <x v="1177"/>
  </r>
  <r>
    <n v="2"/>
    <n v="40.304381816552848"/>
    <n v="31.916404585573702"/>
    <n v="38.623045371773919"/>
    <x v="8"/>
    <n v="24.083813315427438"/>
    <x v="1178"/>
  </r>
  <r>
    <n v="3"/>
    <n v="41.211635476889249"/>
    <n v="26.373134919009562"/>
    <n v="38.740380986125139"/>
    <x v="9"/>
    <n v="21.777095647368284"/>
    <x v="1179"/>
  </r>
  <r>
    <n v="4"/>
    <n v="41.012992706162784"/>
    <n v="22.180514219839978"/>
    <n v="38.916255467416427"/>
    <x v="10"/>
    <n v="20.041800006910616"/>
    <x v="1180"/>
  </r>
  <r>
    <n v="5"/>
    <n v="39.843645452808566"/>
    <n v="18.75052542155505"/>
    <n v="39.097876054589435"/>
    <x v="11"/>
    <n v="18.53981803426819"/>
    <x v="1181"/>
  </r>
  <r>
    <n v="6"/>
    <n v="40.554223260564406"/>
    <n v="16.357331069734528"/>
    <n v="39.24410801498356"/>
    <x v="12"/>
    <n v="17.698293007323134"/>
    <x v="1182"/>
  </r>
  <r>
    <n v="7"/>
    <n v="42.484464560948446"/>
    <n v="13.809312067539457"/>
    <n v="39.282488696896124"/>
    <x v="13"/>
    <n v="16.350005111477284"/>
    <x v="1183"/>
  </r>
  <r>
    <n v="8"/>
    <n v="43.638583168059036"/>
    <n v="11.644813461470642"/>
    <n v="39.339200450766917"/>
    <x v="14"/>
    <n v="15.087083581964993"/>
    <x v="1184"/>
  </r>
  <r>
    <n v="9"/>
    <n v="44.338820084415993"/>
    <n v="9.8397689403403135"/>
    <n v="39.377754003365474"/>
    <x v="15"/>
    <n v="13.950332931533055"/>
    <x v="1185"/>
  </r>
  <r>
    <n v="10"/>
    <n v="42.801632398955029"/>
    <n v="8.4213957290691663"/>
    <n v="39.371988667882441"/>
    <x v="16"/>
    <n v="13.065037464534587"/>
    <x v="1186"/>
  </r>
  <r>
    <n v="11"/>
    <n v="41.146222455080142"/>
    <n v="7.2824605405903755"/>
    <n v="39.333955569070753"/>
    <x v="17"/>
    <n v="12.363221082146849"/>
    <x v="1187"/>
  </r>
  <r>
    <n v="0"/>
    <n v="41.309372794730869"/>
    <n v="45.896317337932437"/>
    <n v="39.263033726464698"/>
    <x v="18"/>
    <n v="11.485508853821647"/>
    <x v="1188"/>
  </r>
  <r>
    <n v="1"/>
    <n v="42.565524477545587"/>
    <n v="38.577816623875258"/>
    <n v="38.895429238868559"/>
    <x v="19"/>
    <n v="10.564208335190603"/>
    <x v="1189"/>
  </r>
  <r>
    <n v="2"/>
    <n v="42.777737053125286"/>
    <n v="32.679086078856642"/>
    <n v="38.48554044426011"/>
    <x v="20"/>
    <n v="9.7925574222466452"/>
    <x v="1190"/>
  </r>
  <r>
    <n v="3"/>
    <n v="43.544333765426622"/>
    <n v="27.516319047402895"/>
    <n v="38.13535562216866"/>
    <x v="21"/>
    <n v="9.0228444961839731"/>
    <x v="1191"/>
  </r>
  <r>
    <n v="4"/>
    <n v="47.274789350876766"/>
    <n v="23.361048036464524"/>
    <n v="37.927824745704818"/>
    <x v="22"/>
    <n v="8.3824769970090767"/>
    <x v="1192"/>
  </r>
  <r>
    <n v="5"/>
    <n v="48.749271406790776"/>
    <n v="19.701033164116865"/>
    <n v="37.752203460934865"/>
    <x v="23"/>
    <n v="7.7356348561248041"/>
    <x v="1193"/>
  </r>
  <r>
    <n v="6"/>
    <n v="50.034462260367285"/>
    <n v="16.606805502166171"/>
    <n v="37.615783746059826"/>
    <x v="24"/>
    <n v="7.1354270506698088"/>
    <x v="1194"/>
  </r>
  <r>
    <n v="7"/>
    <n v="51.299792738585133"/>
    <n v="14.177938467699647"/>
    <n v="37.443168917756765"/>
    <x v="25"/>
    <n v="6.6661314001025866"/>
    <x v="1195"/>
  </r>
  <r>
    <n v="8"/>
    <n v="52.637205350286216"/>
    <n v="11.895411553361265"/>
    <n v="37.289821066684702"/>
    <x v="0"/>
    <n v="45.267322714821951"/>
    <x v="1196"/>
  </r>
  <r>
    <n v="9"/>
    <n v="53.746509633137386"/>
    <n v="9.8022942597005738"/>
    <n v="37.166231688791505"/>
    <x v="1"/>
    <n v="40.818776637253137"/>
    <x v="1197"/>
  </r>
  <r>
    <n v="10"/>
    <n v="55.698977918852641"/>
    <n v="8.1741805867932236"/>
    <n v="37.136431161842474"/>
    <x v="2"/>
    <n v="37.248036874740166"/>
    <x v="1198"/>
  </r>
  <r>
    <n v="11"/>
    <n v="57.744500485986521"/>
    <n v="6.8214685636509982"/>
    <n v="37.124702868588827"/>
    <x v="3"/>
    <n v="34.014489257651114"/>
    <x v="1199"/>
  </r>
  <r>
    <n v="0"/>
    <n v="57.161607200841765"/>
    <n v="43.506888168557538"/>
    <n v="37.145543143524151"/>
    <x v="4"/>
    <n v="31.97886160616661"/>
    <x v="1200"/>
  </r>
  <r>
    <n v="1"/>
    <n v="55.362782337692259"/>
    <n v="35.913539458920333"/>
    <n v="37.056713820497102"/>
    <x v="5"/>
    <n v="28.886179047522553"/>
    <x v="1201"/>
  </r>
  <r>
    <n v="2"/>
    <n v="52.170625765341583"/>
    <n v="30.402884735262248"/>
    <n v="37.20044709756786"/>
    <x v="6"/>
    <n v="26.759228888715313"/>
    <x v="1202"/>
  </r>
  <r>
    <n v="3"/>
    <n v="48.165306711142904"/>
    <n v="26.167368350387925"/>
    <n v="37.270741494893215"/>
    <x v="7"/>
    <n v="25.202624041711303"/>
    <x v="1203"/>
  </r>
  <r>
    <n v="4"/>
    <n v="41.768770740836118"/>
    <n v="22.219509685459826"/>
    <n v="37.267909119909419"/>
    <x v="8"/>
    <n v="23.417854100323702"/>
    <x v="1204"/>
  </r>
  <r>
    <n v="5"/>
    <n v="38.650002326405591"/>
    <n v="18.814305017429103"/>
    <n v="37.180032870411843"/>
    <x v="9"/>
    <n v="21.698400296362532"/>
    <x v="1205"/>
  </r>
  <r>
    <n v="6"/>
    <n v="33.852129427668878"/>
    <n v="15.484809118196285"/>
    <n v="37.068147999808197"/>
    <x v="10"/>
    <n v="19.54214827666847"/>
    <x v="1206"/>
  </r>
  <r>
    <n v="7"/>
    <n v="28.316843678074573"/>
    <n v="13.181177435731218"/>
    <n v="37.047223696793367"/>
    <x v="11"/>
    <n v="18.203192672455845"/>
    <x v="1207"/>
  </r>
  <r>
    <n v="8"/>
    <n v="23.446194915498026"/>
    <n v="11.092080597055476"/>
    <n v="36.978429977616699"/>
    <x v="12"/>
    <n v="16.762287604111094"/>
    <x v="1208"/>
  </r>
  <r>
    <n v="9"/>
    <n v="20.207093558388131"/>
    <n v="9.6085908345318582"/>
    <n v="36.930453476330683"/>
    <x v="13"/>
    <n v="15.889377498497435"/>
    <x v="1209"/>
  </r>
  <r>
    <n v="10"/>
    <n v="17.162903430595517"/>
    <n v="8.097946680644533"/>
    <n v="36.864168532707183"/>
    <x v="14"/>
    <n v="14.653757746678215"/>
    <x v="1210"/>
  </r>
  <r>
    <n v="11"/>
    <n v="14.412948468243137"/>
    <n v="6.9569303507305928"/>
    <n v="36.791778106178697"/>
    <x v="15"/>
    <n v="13.775858136374096"/>
    <x v="1211"/>
  </r>
  <r>
    <n v="0"/>
    <n v="12.23387580690054"/>
    <n v="42.929497568881686"/>
    <n v="36.701814076769509"/>
    <x v="16"/>
    <n v="12.530711117540099"/>
    <x v="1212"/>
  </r>
  <r>
    <n v="1"/>
    <n v="11.229900863637637"/>
    <n v="36.847805759880316"/>
    <n v="36.32334892900343"/>
    <x v="17"/>
    <n v="11.76951197592874"/>
    <x v="1213"/>
  </r>
  <r>
    <n v="2"/>
    <n v="11.981409799677358"/>
    <n v="30.859798317877107"/>
    <n v="35.837425093039265"/>
    <x v="18"/>
    <n v="10.786159024402055"/>
    <x v="1214"/>
  </r>
  <r>
    <n v="3"/>
    <n v="12.556568880140071"/>
    <n v="26.14895791299319"/>
    <n v="35.625164650750492"/>
    <x v="19"/>
    <n v="10.001267267915123"/>
    <x v="1215"/>
  </r>
  <r>
    <n v="4"/>
    <n v="13.555787388639681"/>
    <n v="21.648314063725643"/>
    <n v="35.422993114353517"/>
    <x v="20"/>
    <n v="9.0604890262106252"/>
    <x v="1216"/>
  </r>
  <r>
    <n v="5"/>
    <n v="15.281847187538384"/>
    <n v="18.087053358505365"/>
    <n v="35.279338714081774"/>
    <x v="21"/>
    <n v="8.2836604805690932"/>
    <x v="1217"/>
  </r>
  <r>
    <n v="6"/>
    <n v="17.852816371394603"/>
    <n v="15.34880114859987"/>
    <n v="35.181183834964123"/>
    <x v="22"/>
    <n v="7.6922934182622171"/>
    <x v="1218"/>
  </r>
  <r>
    <n v="7"/>
    <n v="20.222475863132985"/>
    <n v="12.734018261082896"/>
    <n v="35.120315398335315"/>
    <x v="23"/>
    <n v="6.9835100449528502"/>
    <x v="1219"/>
  </r>
  <r>
    <n v="8"/>
    <n v="22.159270253751107"/>
    <n v="10.780233338696373"/>
    <n v="35.113576549132702"/>
    <x v="24"/>
    <n v="6.4693905048339282"/>
    <x v="1220"/>
  </r>
  <r>
    <n v="9"/>
    <n v="25.919919307291071"/>
    <n v="9.1777387009790967"/>
    <n v="35.06307220675707"/>
    <x v="25"/>
    <n v="6.0269530166049536"/>
    <x v="1221"/>
  </r>
  <r>
    <n v="10"/>
    <n v="29.431325443633899"/>
    <n v="7.6274089082093601"/>
    <n v="34.994490317513723"/>
    <x v="0"/>
    <n v="40.539995970179326"/>
    <x v="1222"/>
  </r>
  <r>
    <n v="11"/>
    <n v="31.681668630695054"/>
    <n v="6.3721641595709144"/>
    <n v="34.983117441408048"/>
    <x v="1"/>
    <n v="37.061290587383674"/>
    <x v="1223"/>
  </r>
  <r>
    <n v="0"/>
    <n v="33.856989292913447"/>
    <n v="40.469474108402174"/>
    <n v="34.994961383387924"/>
    <x v="2"/>
    <n v="34.696051190331083"/>
    <x v="1224"/>
  </r>
  <r>
    <n v="1"/>
    <n v="35.337947801174408"/>
    <n v="33.689300826113239"/>
    <n v="34.9407137974055"/>
    <x v="3"/>
    <n v="31.606135568322696"/>
    <x v="1225"/>
  </r>
  <r>
    <n v="2"/>
    <n v="36.027312247008076"/>
    <n v="29.480105443000092"/>
    <n v="34.843664269955624"/>
    <x v="4"/>
    <n v="30.264628333458646"/>
    <x v="1226"/>
  </r>
  <r>
    <n v="3"/>
    <n v="36.890808460504189"/>
    <n v="24.834842926412847"/>
    <n v="34.53094594838872"/>
    <x v="5"/>
    <n v="27.899385741792681"/>
    <x v="1227"/>
  </r>
  <r>
    <n v="4"/>
    <n v="38.351527766463214"/>
    <n v="20.714560461959305"/>
    <n v="34.256107666367654"/>
    <x v="6"/>
    <n v="25.464541340198807"/>
    <x v="1228"/>
  </r>
  <r>
    <n v="5"/>
    <n v="39.880358104546893"/>
    <n v="17.449046644240621"/>
    <n v="34.156717220131995"/>
    <x v="7"/>
    <n v="23.472467744123527"/>
    <x v="1229"/>
  </r>
  <r>
    <n v="6"/>
    <n v="39.998767279783976"/>
    <n v="14.953156310512618"/>
    <n v="34.127590207252275"/>
    <x v="8"/>
    <n v="22.011357736510085"/>
    <x v="1230"/>
  </r>
  <r>
    <n v="7"/>
    <n v="39.851121314381174"/>
    <n v="12.690215741265904"/>
    <n v="34.017251397500331"/>
    <x v="9"/>
    <n v="20.441364201946396"/>
    <x v="1231"/>
  </r>
  <r>
    <n v="8"/>
    <n v="39.31176377519791"/>
    <n v="10.451955113254733"/>
    <n v="33.912835956727157"/>
    <x v="10"/>
    <n v="18.423210668530469"/>
    <x v="1232"/>
  </r>
  <r>
    <n v="9"/>
    <n v="36.345351903290442"/>
    <n v="8.731956420897367"/>
    <n v="33.89769121191555"/>
    <x v="11"/>
    <n v="16.842488270181757"/>
    <x v="1233"/>
  </r>
  <r>
    <n v="10"/>
    <n v="33.544684776276604"/>
    <n v="7.55348521352244"/>
    <n v="33.819695130472496"/>
    <x v="12"/>
    <n v="15.942961194884914"/>
    <x v="1234"/>
  </r>
  <r>
    <n v="11"/>
    <n v="30.682225537169401"/>
    <n v="6.4491497824401325"/>
    <n v="33.744599454460008"/>
    <x v="13"/>
    <n v="14.895359209217956"/>
    <x v="1235"/>
  </r>
  <r>
    <n v="0"/>
    <n v="29.990604380828927"/>
    <n v="40.116864799516421"/>
    <n v="33.677337002138813"/>
    <x v="14"/>
    <n v="13.658229565868519"/>
    <x v="1236"/>
  </r>
  <r>
    <n v="1"/>
    <n v="28.71297154885502"/>
    <n v="33.058478897689056"/>
    <n v="33.258140870179169"/>
    <x v="15"/>
    <n v="12.316213296974839"/>
    <x v="1237"/>
  </r>
  <r>
    <n v="2"/>
    <n v="27.952486499659159"/>
    <n v="27.447436352815252"/>
    <n v="32.901315860439063"/>
    <x v="16"/>
    <n v="11.189818265564098"/>
    <x v="1238"/>
  </r>
  <r>
    <n v="3"/>
    <n v="27.940341908010854"/>
    <n v="23.048394093275885"/>
    <n v="32.693443560629241"/>
    <x v="17"/>
    <n v="10.282265870086199"/>
    <x v="1239"/>
  </r>
  <r>
    <n v="4"/>
    <n v="27.354772459764249"/>
    <n v="20.068522561427553"/>
    <n v="32.536263523784484"/>
    <x v="18"/>
    <n v="9.7969405094635444"/>
    <x v="1240"/>
  </r>
  <r>
    <n v="5"/>
    <n v="26.372816699823929"/>
    <n v="17.259721060522427"/>
    <n v="32.22593370744999"/>
    <x v="19"/>
    <n v="9.2201026067221026"/>
    <x v="1241"/>
  </r>
  <r>
    <n v="6"/>
    <n v="27.886718171624505"/>
    <n v="14.235954047124995"/>
    <n v="31.902389297288057"/>
    <x v="20"/>
    <n v="8.3217654427753036"/>
    <x v="1242"/>
  </r>
  <r>
    <n v="7"/>
    <n v="29.901015808861757"/>
    <n v="12.011515376240219"/>
    <n v="31.582709488298626"/>
    <x v="21"/>
    <n v="7.6834028858535683"/>
    <x v="1243"/>
  </r>
  <r>
    <n v="8"/>
    <n v="34.064324834810769"/>
    <n v="10.353514271979305"/>
    <n v="31.362569914432342"/>
    <x v="22"/>
    <n v="7.2472042773248493"/>
    <x v="1244"/>
  </r>
  <r>
    <n v="9"/>
    <n v="38.191998433243363"/>
    <n v="8.2249818915175137"/>
    <n v="31.129222703990866"/>
    <x v="23"/>
    <n v="6.3000584482052533"/>
    <x v="1245"/>
  </r>
  <r>
    <n v="10"/>
    <n v="41.987217024174534"/>
    <n v="7.0653633194413343"/>
    <n v="31.057454779334684"/>
    <x v="24"/>
    <n v="5.9220359452072593"/>
    <x v="1246"/>
  </r>
  <r>
    <n v="11"/>
    <n v="45.233773418418309"/>
    <n v="6.0119438423523404"/>
    <n v="30.953434872343134"/>
    <x v="25"/>
    <n v="5.5141473427261758"/>
    <x v="1247"/>
  </r>
  <r>
    <n v="0"/>
    <n v="46.637977020942778"/>
    <n v="37.392089941778764"/>
    <n v="30.865172170858472"/>
    <x v="0"/>
    <n v="37.392089941778764"/>
    <x v="1248"/>
  </r>
  <r>
    <n v="1"/>
    <n v="47.421166121722337"/>
    <n v="30.739116334378327"/>
    <n v="30.550261654921492"/>
    <x v="1"/>
    <n v="33.637080163882011"/>
    <x v="1249"/>
  </r>
  <r>
    <n v="2"/>
    <n v="48.351233837901312"/>
    <n v="26.096266404051377"/>
    <n v="30.508024883804705"/>
    <x v="2"/>
    <n v="31.248717692388837"/>
    <x v="1250"/>
  </r>
  <r>
    <n v="3"/>
    <n v="47.971519387993368"/>
    <n v="22.026723853785033"/>
    <n v="30.540333625993078"/>
    <x v="3"/>
    <n v="28.862280435405086"/>
    <x v="1251"/>
  </r>
  <r>
    <n v="4"/>
    <n v="47.627430605878864"/>
    <n v="18.051378755253292"/>
    <n v="30.608635454463407"/>
    <x v="4"/>
    <n v="25.883203409053991"/>
    <x v="1252"/>
  </r>
  <r>
    <n v="5"/>
    <n v="46.457090280321431"/>
    <n v="15.156682394469872"/>
    <n v="30.664627229785967"/>
    <x v="5"/>
    <n v="23.781470677318765"/>
    <x v="1253"/>
  </r>
  <r>
    <n v="6"/>
    <n v="44.864931107628614"/>
    <n v="12.158035288693705"/>
    <n v="30.823292157759791"/>
    <x v="6"/>
    <n v="20.874922392232946"/>
    <x v="1254"/>
  </r>
  <r>
    <n v="7"/>
    <n v="43.55694052053429"/>
    <n v="10.580608146109343"/>
    <n v="31.078728354322639"/>
    <x v="7"/>
    <n v="19.879204994174692"/>
    <x v="1255"/>
  </r>
  <r>
    <n v="8"/>
    <n v="41.564652513650039"/>
    <n v="8.8367574041097257"/>
    <n v="31.257886512518198"/>
    <x v="8"/>
    <n v="18.168046206400522"/>
    <x v="1256"/>
  </r>
  <r>
    <n v="9"/>
    <n v="40.684432360392741"/>
    <n v="7.75849038125234"/>
    <n v="31.42895125618163"/>
    <x v="9"/>
    <n v="17.454983033014983"/>
    <x v="1257"/>
  </r>
  <r>
    <n v="10"/>
    <n v="37.844260602536956"/>
    <n v="6.389233923996267"/>
    <n v="31.580256001082894"/>
    <x v="10"/>
    <n v="15.729608213114714"/>
    <x v="1258"/>
  </r>
  <r>
    <n v="11"/>
    <n v="36.848345869444522"/>
    <n v="5.4382362827020243"/>
    <n v="31.74252405533074"/>
    <x v="11"/>
    <n v="14.650555815359308"/>
    <x v="1259"/>
  </r>
  <r>
    <n v="0"/>
    <n v="36.308463575878342"/>
    <n v="35.34517158818835"/>
    <n v="31.868802240328218"/>
    <x v="12"/>
    <n v="14.036053939372989"/>
    <x v="1260"/>
  </r>
  <r>
    <n v="1"/>
    <n v="37.924716170115282"/>
    <n v="30.464577322119226"/>
    <n v="32.473504800338034"/>
    <x v="13"/>
    <n v="13.238445831424803"/>
    <x v="1261"/>
  </r>
  <r>
    <n v="2"/>
    <n v="39.68488398491079"/>
    <n v="26.306273228275803"/>
    <n v="33.122833984261121"/>
    <x v="14"/>
    <n v="12.509158173788146"/>
    <x v="1262"/>
  </r>
  <r>
    <n v="3"/>
    <n v="43.539503621568997"/>
    <n v="22.470685738842167"/>
    <n v="33.589851512698111"/>
    <x v="15"/>
    <n v="11.692624292330208"/>
    <x v="1263"/>
  </r>
  <r>
    <n v="4"/>
    <n v="46.054969705931349"/>
    <n v="18.415325294849936"/>
    <n v="33.86879410886862"/>
    <x v="16"/>
    <n v="10.485809793367871"/>
    <x v="1264"/>
  </r>
  <r>
    <n v="5"/>
    <n v="47.089462474501488"/>
    <n v="16.188004426299742"/>
    <n v="34.12999881687238"/>
    <x v="17"/>
    <n v="10.086553744584632"/>
    <x v="1265"/>
  </r>
  <r>
    <n v="6"/>
    <n v="48.617865979996765"/>
    <n v="13.818370566352218"/>
    <n v="34.269134503550013"/>
    <x v="18"/>
    <n v="9.4217860722678655"/>
    <x v="1266"/>
  </r>
  <r>
    <n v="7"/>
    <n v="49.069571011918072"/>
    <n v="11.745136174380454"/>
    <n v="34.321521624444834"/>
    <x v="19"/>
    <n v="8.7631727315471029"/>
    <x v="1267"/>
  </r>
  <r>
    <n v="8"/>
    <n v="47.108849470345355"/>
    <n v="9.9486782379220458"/>
    <n v="34.369258051551853"/>
    <x v="20"/>
    <n v="8.1226102064883854"/>
    <x v="1268"/>
  </r>
  <r>
    <n v="9"/>
    <n v="47.816258457877893"/>
    <n v="8.7419712231105393"/>
    <n v="34.43309495606259"/>
    <x v="21"/>
    <n v="7.8102783447447237"/>
    <x v="1269"/>
  </r>
  <r>
    <n v="10"/>
    <n v="50.424097248328934"/>
    <n v="7.4439762766072732"/>
    <n v="34.474562148128214"/>
    <x v="22"/>
    <n v="7.2776142347913142"/>
    <x v="1270"/>
  </r>
  <r>
    <n v="11"/>
    <n v="50.965493770136419"/>
    <n v="6.2590444851856528"/>
    <n v="34.473204626728034"/>
    <x v="23"/>
    <n v="6.6960548223120044"/>
    <x v="1271"/>
  </r>
  <r>
    <n v="0"/>
    <n v="51.316113295151609"/>
    <n v="39.275738228252195"/>
    <n v="34.468860088818083"/>
    <x v="24"/>
    <n v="6.1937578907972153"/>
    <x v="1272"/>
  </r>
  <r>
    <n v="1"/>
    <n v="48.726993916555394"/>
    <n v="34.685217017619259"/>
    <n v="34.401569360694886"/>
    <x v="25"/>
    <n v="5.9855104877011449"/>
    <x v="1273"/>
  </r>
  <r>
    <n v="2"/>
    <n v="44.591306468643388"/>
    <n v="29.341887163116212"/>
    <n v="34.096535503095723"/>
    <x v="0"/>
    <n v="40.981644054269751"/>
    <x v="1274"/>
  </r>
  <r>
    <n v="3"/>
    <n v="39.049311519567837"/>
    <n v="24.28381261395046"/>
    <n v="33.890182694103821"/>
    <x v="1"/>
    <n v="37.114628595075523"/>
    <x v="1275"/>
  </r>
  <r>
    <n v="4"/>
    <n v="35.563681387875789"/>
    <n v="20.113155896874428"/>
    <n v="33.666949235322917"/>
    <x v="2"/>
    <n v="33.638403633748148"/>
    <x v="1276"/>
  </r>
  <r>
    <n v="5"/>
    <n v="32.981835185459424"/>
    <n v="17.092386389704352"/>
    <n v="33.680541098843811"/>
    <x v="3"/>
    <n v="31.281298404126801"/>
    <x v="1277"/>
  </r>
  <r>
    <n v="6"/>
    <n v="29.401886993816948"/>
    <n v="14.15888685216853"/>
    <n v="33.6520385505288"/>
    <x v="4"/>
    <n v="28.355551085034779"/>
    <x v="1278"/>
  </r>
  <r>
    <n v="7"/>
    <n v="28.217791966711857"/>
    <n v="12.055422950576075"/>
    <n v="33.659434012993017"/>
    <x v="5"/>
    <n v="26.419119804879173"/>
    <x v="1279"/>
  </r>
  <r>
    <n v="8"/>
    <n v="26.309089254078668"/>
    <n v="10.363618117241801"/>
    <n v="33.710063971302851"/>
    <x v="6"/>
    <n v="24.852735959750564"/>
    <x v="1280"/>
  </r>
  <r>
    <n v="9"/>
    <n v="22.230976188113058"/>
    <n v="9.011507971537112"/>
    <n v="33.722997023062696"/>
    <x v="7"/>
    <n v="23.647606342024307"/>
    <x v="1281"/>
  </r>
  <r>
    <n v="10"/>
    <n v="19.305317581727923"/>
    <n v="7.4351523875061334"/>
    <n v="33.723339002796727"/>
    <x v="8"/>
    <n v="21.350423877199955"/>
    <x v="1282"/>
  </r>
  <r>
    <n v="11"/>
    <n v="18.681179128737739"/>
    <n v="6.2308049887709753"/>
    <n v="33.778897556510614"/>
    <x v="9"/>
    <n v="19.578873401176281"/>
    <x v="1283"/>
  </r>
  <r>
    <n v="0"/>
    <n v="17.313765343154444"/>
    <n v="38.83834849545137"/>
    <n v="33.832519574097439"/>
    <x v="10"/>
    <n v="17.989670111056682"/>
    <x v="1284"/>
  </r>
  <r>
    <n v="1"/>
    <n v="19.790823811995399"/>
    <n v="32.702496943224723"/>
    <n v="34.384661623790223"/>
    <x v="11"/>
    <n v="16.575638650399238"/>
    <x v="1285"/>
  </r>
  <r>
    <n v="2"/>
    <n v="26.720939519479789"/>
    <n v="28.000593904668836"/>
    <n v="34.837543510703441"/>
    <x v="12"/>
    <n v="15.530431108898522"/>
    <x v="1286"/>
  </r>
  <r>
    <n v="3"/>
    <n v="31.485550662411963"/>
    <n v="22.832795131874644"/>
    <n v="35.163490332938053"/>
    <x v="13"/>
    <n v="13.858054343839335"/>
    <x v="1287"/>
  </r>
  <r>
    <n v="4"/>
    <n v="35.042224274755426"/>
    <n v="20.201503009760216"/>
    <n v="35.451919644667313"/>
    <x v="14"/>
    <n v="13.416949165786093"/>
    <x v="1288"/>
  </r>
  <r>
    <n v="5"/>
    <n v="38.668569925814374"/>
    <n v="16.90711982565675"/>
    <n v="35.521759129996205"/>
    <x v="15"/>
    <n v="12.287587800279978"/>
    <x v="1289"/>
  </r>
  <r>
    <n v="6"/>
    <n v="40.275430056117109"/>
    <n v="14.206957358185971"/>
    <n v="35.54686862300828"/>
    <x v="16"/>
    <n v="11.298609321165941"/>
    <x v="1290"/>
  </r>
  <r>
    <n v="7"/>
    <n v="40.376395401292257"/>
    <n v="12.384517679589999"/>
    <n v="35.586741090305956"/>
    <x v="17"/>
    <n v="10.777795134615793"/>
    <x v="1291"/>
  </r>
  <r>
    <n v="8"/>
    <n v="40.115924060581072"/>
    <n v="10.44768295368077"/>
    <n v="35.550752032392758"/>
    <x v="18"/>
    <n v="9.9494190622283067"/>
    <x v="1292"/>
  </r>
  <r>
    <n v="9"/>
    <n v="39.095183751716966"/>
    <n v="9.0137308398083338"/>
    <n v="35.523937900257529"/>
    <x v="19"/>
    <n v="9.3931062631743121"/>
    <x v="1293"/>
  </r>
  <r>
    <n v="10"/>
    <n v="37.690972552212472"/>
    <n v="7.7962829866463261"/>
    <n v="35.476283473618835"/>
    <x v="20"/>
    <n v="8.8903560900711351"/>
    <x v="1294"/>
  </r>
  <r>
    <n v="11"/>
    <n v="35.496819290522232"/>
    <n v="6.5793481030853673"/>
    <n v="35.430450199384573"/>
    <x v="21"/>
    <n v="8.2099656159482812"/>
    <x v="1295"/>
  </r>
  <r>
    <n v="0"/>
    <n v="36.232557018026931"/>
    <n v="42.427271818454464"/>
    <n v="35.39803208072609"/>
    <x v="22"/>
    <n v="7.8040938903412762"/>
    <x v="1296"/>
  </r>
  <r>
    <n v="1"/>
    <n v="36.461186847865243"/>
    <n v="35.646229208160626"/>
    <n v="35.138964262825112"/>
    <x v="23"/>
    <n v="7.1749335999184325"/>
    <x v="1297"/>
  </r>
  <r>
    <n v="2"/>
    <n v="30.85490729733759"/>
    <n v="30.11924824919388"/>
    <n v="35.006916944608861"/>
    <x v="24"/>
    <n v="6.6339979144599059"/>
    <x v="1298"/>
  </r>
  <r>
    <n v="3"/>
    <n v="26.209121221352987"/>
    <n v="24.707585658114802"/>
    <n v="34.722408239791889"/>
    <x v="25"/>
    <n v="5.9550912963784004"/>
    <x v="1299"/>
  </r>
  <r>
    <n v="4"/>
    <n v="21.521451316017131"/>
    <n v="20.655459664398048"/>
    <n v="34.613457592597847"/>
    <x v="0"/>
    <n v="40.29373563792587"/>
    <x v="1300"/>
  </r>
  <r>
    <n v="5"/>
    <n v="18.095543354766235"/>
    <n v="17.070331530235233"/>
    <n v="34.548846492157985"/>
    <x v="1"/>
    <n v="36.439426738157884"/>
    <x v="1301"/>
  </r>
  <r>
    <n v="6"/>
    <n v="16.467418820435689"/>
    <n v="14.466128395620871"/>
    <n v="34.616851796748527"/>
    <x v="2"/>
    <n v="33.791604017289792"/>
    <x v="1302"/>
  </r>
  <r>
    <n v="7"/>
    <n v="13.968828070266659"/>
    <n v="12.150588803154228"/>
    <n v="34.637161073232583"/>
    <x v="3"/>
    <n v="31.058517892246826"/>
    <x v="1303"/>
  </r>
  <r>
    <n v="8"/>
    <n v="14.066220076438833"/>
    <n v="10.273391094801749"/>
    <n v="34.691102164407113"/>
    <x v="4"/>
    <n v="28.735855869642549"/>
    <x v="1304"/>
  </r>
  <r>
    <n v="9"/>
    <n v="13.432939863376758"/>
    <n v="8.7039770666568188"/>
    <n v="34.684235599363113"/>
    <x v="5"/>
    <n v="26.641272514519386"/>
    <x v="1305"/>
  </r>
  <r>
    <n v="10"/>
    <n v="12.139693238195605"/>
    <n v="7.4983667041236624"/>
    <n v="34.636728911796247"/>
    <x v="6"/>
    <n v="25.114863039631388"/>
    <x v="1306"/>
  </r>
  <r>
    <n v="11"/>
    <n v="11.863717777150873"/>
    <n v="6.3686303318052069"/>
    <n v="34.606941929497822"/>
    <x v="7"/>
    <n v="23.3419476733898"/>
    <x v="1307"/>
  </r>
  <r>
    <n v="0"/>
    <n v="10.622832568153475"/>
    <n v="40.743331002098117"/>
    <n v="34.56191664781597"/>
    <x v="8"/>
    <n v="22.012353991398328"/>
    <x v="1308"/>
  </r>
  <r>
    <n v="1"/>
    <n v="8.339299269812118"/>
    <n v="34.787921639754991"/>
    <n v="33.996271881951394"/>
    <x v="9"/>
    <n v="20.566734936017141"/>
    <x v="1309"/>
  </r>
  <r>
    <n v="2"/>
    <n v="10.258899333768019"/>
    <n v="28.269941667883526"/>
    <n v="33.828458242720693"/>
    <x v="10"/>
    <n v="18.288946597169286"/>
    <x v="1310"/>
  </r>
  <r>
    <n v="3"/>
    <n v="12.935648455173423"/>
    <n v="23.999406451353547"/>
    <n v="33.857126749245396"/>
    <x v="11"/>
    <n v="16.989914449733892"/>
    <x v="1311"/>
  </r>
  <r>
    <n v="4"/>
    <n v="14.093780992796622"/>
    <n v="20.235487511538974"/>
    <n v="33.740174876655168"/>
    <x v="12"/>
    <n v="15.675856333403068"/>
    <x v="1312"/>
  </r>
  <r>
    <n v="5"/>
    <n v="17.549926710127142"/>
    <n v="17.512366010073766"/>
    <n v="33.637421059850773"/>
    <x v="13"/>
    <n v="14.84531235488479"/>
    <x v="1313"/>
  </r>
  <r>
    <n v="6"/>
    <n v="20.46458575104888"/>
    <n v="14.598138692767222"/>
    <n v="33.371625121773384"/>
    <x v="14"/>
    <n v="13.541566646685446"/>
    <x v="1314"/>
  </r>
  <r>
    <n v="7"/>
    <n v="23.687560456418073"/>
    <n v="12.501205895788658"/>
    <n v="33.050956721256433"/>
    <x v="15"/>
    <n v="12.689667592242701"/>
    <x v="1315"/>
  </r>
  <r>
    <n v="8"/>
    <n v="26.586178245558131"/>
    <n v="10.228758422015746"/>
    <n v="32.871108640468222"/>
    <x v="16"/>
    <n v="11.361826971902222"/>
    <x v="1316"/>
  </r>
  <r>
    <n v="9"/>
    <n v="30.390480786698504"/>
    <n v="8.3951835974722098"/>
    <n v="32.850250098865281"/>
    <x v="17"/>
    <n v="10.204279823279929"/>
    <x v="1317"/>
  </r>
  <r>
    <n v="10"/>
    <n v="35.636185874532977"/>
    <n v="7.3047513191838931"/>
    <n v="32.852280559309008"/>
    <x v="18"/>
    <n v="9.7159329318126986"/>
    <x v="1318"/>
  </r>
  <r>
    <n v="11"/>
    <n v="38.426380937934404"/>
    <n v="6.0759660008731"/>
    <n v="32.84682524507032"/>
    <x v="19"/>
    <n v="8.8434417470893898"/>
    <x v="1319"/>
  </r>
  <r>
    <n v="0"/>
    <n v="38.804180303475597"/>
    <n v="37.066640023978422"/>
    <n v="32.90634090689192"/>
    <x v="20"/>
    <n v="7.9525811716360364"/>
    <x v="1320"/>
  </r>
  <r>
    <n v="1"/>
    <n v="40.751907710551869"/>
    <n v="33.697132984755427"/>
    <n v="32.992609666208011"/>
    <x v="21"/>
    <n v="7.9112435349293015"/>
    <x v="1321"/>
  </r>
  <r>
    <n v="2"/>
    <n v="40.1554279646083"/>
    <n v="28.45628696029409"/>
    <n v="32.957833838569663"/>
    <x v="22"/>
    <n v="7.3106660409043034"/>
    <x v="1322"/>
  </r>
  <r>
    <n v="3"/>
    <n v="41.458418706644814"/>
    <n v="23.239219279517091"/>
    <n v="33.049380461754374"/>
    <x v="23"/>
    <n v="6.5332181378645338"/>
    <x v="1323"/>
  </r>
  <r>
    <n v="4"/>
    <n v="44.217820652742944"/>
    <n v="19.567587702310391"/>
    <n v="33.280845870740663"/>
    <x v="24"/>
    <n v="6.0196303881106461"/>
    <x v="1324"/>
  </r>
  <r>
    <n v="5"/>
    <n v="42.769183437599565"/>
    <n v="15.78469241257076"/>
    <n v="33.403352999554421"/>
    <x v="25"/>
    <n v="5.3136821437587507"/>
    <x v="1325"/>
  </r>
  <r>
    <n v="6"/>
    <n v="40.954154758664536"/>
    <n v="12.513794089407019"/>
    <n v="33.750646604315044"/>
    <x v="0"/>
    <n v="34.095181557336502"/>
    <x v="1326"/>
  </r>
  <r>
    <n v="7"/>
    <n v="41.141178211471491"/>
    <n v="11.332193370665298"/>
    <n v="34.287534685029371"/>
    <x v="1"/>
    <n v="33.786631194368411"/>
    <x v="1327"/>
  </r>
  <r>
    <n v="8"/>
    <n v="40.69000366500034"/>
    <n v="10.093177901596643"/>
    <n v="34.548952294489489"/>
    <x v="2"/>
    <n v="32.929546852790374"/>
    <x v="1328"/>
  </r>
  <r>
    <n v="9"/>
    <n v="39.542158388073524"/>
    <n v="8.4083815903563988"/>
    <n v="34.668106847422187"/>
    <x v="3"/>
    <n v="30.019064264164328"/>
    <x v="1329"/>
  </r>
  <r>
    <n v="10"/>
    <n v="38.640344390829249"/>
    <n v="7.2692917766324348"/>
    <n v="34.767787307133879"/>
    <x v="4"/>
    <n v="28.399045959930255"/>
    <x v="1330"/>
  </r>
  <r>
    <n v="11"/>
    <n v="39.779304015897857"/>
    <n v="6.4628178027135172"/>
    <n v="34.78954838136363"/>
    <x v="5"/>
    <n v="27.628701468581077"/>
    <x v="1331"/>
  </r>
  <r>
    <n v="0"/>
    <n v="42.941102192557132"/>
    <n v="37.627386959532998"/>
    <n v="34.767068529209723"/>
    <x v="6"/>
    <n v="23.711636400875115"/>
    <x v="1332"/>
  </r>
  <r>
    <n v="1"/>
    <n v="45.256605871197074"/>
    <n v="33.471090105106136"/>
    <n v="34.497763653469235"/>
    <x v="7"/>
    <n v="23.080979521697955"/>
    <x v="1333"/>
  </r>
  <r>
    <n v="2"/>
    <n v="48.234814397311403"/>
    <n v="29.051340010994782"/>
    <n v="34.204591779119092"/>
    <x v="8"/>
    <n v="21.921863019121439"/>
    <x v="1334"/>
  </r>
  <r>
    <n v="3"/>
    <n v="48.775222121927406"/>
    <n v="24.743744437927919"/>
    <n v="33.981346427568347"/>
    <x v="9"/>
    <n v="20.431658615995492"/>
    <x v="1335"/>
  </r>
  <r>
    <n v="4"/>
    <n v="49.645819193768141"/>
    <n v="20.363884039599849"/>
    <n v="33.720792983057606"/>
    <x v="10"/>
    <n v="18.400334962501322"/>
    <x v="1336"/>
  </r>
  <r>
    <n v="5"/>
    <n v="53.11666274911007"/>
    <n v="18.042100843514813"/>
    <n v="33.780982009050888"/>
    <x v="11"/>
    <n v="17.839354315381108"/>
    <x v="1337"/>
  </r>
  <r>
    <n v="6"/>
    <n v="56.76070458594257"/>
    <n v="16.003566614050126"/>
    <n v="33.801755487832246"/>
    <x v="12"/>
    <n v="17.315527202462501"/>
    <x v="1338"/>
  </r>
  <r>
    <n v="7"/>
    <n v="58.717627272591194"/>
    <n v="13.031407832156054"/>
    <n v="33.590986303779204"/>
    <x v="13"/>
    <n v="15.428978911000906"/>
    <x v="1339"/>
  </r>
  <r>
    <n v="8"/>
    <n v="61.097627997033129"/>
    <n v="10.867682495659173"/>
    <n v="33.479131915523787"/>
    <x v="14"/>
    <n v="14.08022848083999"/>
    <x v="1340"/>
  </r>
  <r>
    <n v="9"/>
    <n v="63.853724182645074"/>
    <n v="9.056304578482413"/>
    <n v="33.3488702674805"/>
    <x v="15"/>
    <n v="12.839576291394836"/>
    <x v="1341"/>
  </r>
  <r>
    <n v="10"/>
    <n v="65.986189417449921"/>
    <n v="7.4107387591258345"/>
    <n v="33.393420831124971"/>
    <x v="16"/>
    <n v="11.497094144815764"/>
    <x v="1342"/>
  </r>
  <r>
    <n v="11"/>
    <n v="67.986458839166559"/>
    <n v="6.3166987637131484"/>
    <n v="33.494782882767346"/>
    <x v="17"/>
    <n v="10.723675451426248"/>
    <x v="1343"/>
  </r>
  <r>
    <n v="0"/>
    <n v="69.255206008064206"/>
    <n v="35.876905267219755"/>
    <n v="33.48462305008524"/>
    <x v="18"/>
    <n v="8.9781607108117463"/>
    <x v="1344"/>
  </r>
  <r>
    <n v="1"/>
    <n v="69.165961126909224"/>
    <n v="31.565472921830249"/>
    <n v="34.020398291629341"/>
    <x v="19"/>
    <n v="8.6439374056917515"/>
    <x v="1345"/>
  </r>
  <r>
    <n v="2"/>
    <n v="70.50031794827872"/>
    <n v="27.600245225914943"/>
    <n v="34.635746374289198"/>
    <x v="20"/>
    <n v="8.2706409105403349"/>
    <x v="1346"/>
  </r>
  <r>
    <n v="3"/>
    <n v="72.412198443393592"/>
    <n v="23.050147048608107"/>
    <n v="35.060790575812483"/>
    <x v="21"/>
    <n v="7.55834717846807"/>
    <x v="1347"/>
  </r>
  <r>
    <n v="4"/>
    <n v="73.280002780410413"/>
    <n v="20.75511270855614"/>
    <n v="35.67579683970888"/>
    <x v="22"/>
    <n v="7.4474079492596568"/>
    <x v="1348"/>
  </r>
  <r>
    <n v="5"/>
    <n v="73.863076690007674"/>
    <n v="18.177128455593675"/>
    <n v="36.127714397997124"/>
    <x v="23"/>
    <n v="7.1372718016360759"/>
    <x v="1349"/>
  </r>
  <r>
    <n v="6"/>
    <n v="74.133707653880819"/>
    <n v="14.633566917705327"/>
    <n v="36.458605601644066"/>
    <x v="24"/>
    <n v="6.2875878939367009"/>
    <x v="1350"/>
  </r>
  <r>
    <n v="7"/>
    <n v="72.908692505657314"/>
    <n v="12.304354308495853"/>
    <n v="36.961379979169877"/>
    <x v="25"/>
    <n v="5.7852164333140736"/>
    <x v="1351"/>
  </r>
  <r>
    <n v="8"/>
    <n v="72.741641917800067"/>
    <n v="10.020981783377819"/>
    <n v="37.405876333652543"/>
    <x v="0"/>
    <n v="38.134285163032992"/>
    <x v="1352"/>
  </r>
  <r>
    <n v="9"/>
    <n v="72.482726173231029"/>
    <n v="9.3458832421714515"/>
    <n v="37.768467050291591"/>
    <x v="1"/>
    <n v="38.918186950214732"/>
    <x v="1353"/>
  </r>
  <r>
    <n v="10"/>
    <n v="72.403289916810579"/>
    <n v="8.0695920948012407"/>
    <n v="38.064846963550643"/>
    <x v="2"/>
    <n v="36.771448920140159"/>
    <x v="1354"/>
  </r>
  <r>
    <n v="11"/>
    <n v="71.039002666802517"/>
    <n v="6.2506598512794831"/>
    <n v="38.283054920208471"/>
    <x v="3"/>
    <n v="31.168215521436341"/>
    <x v="1355"/>
  </r>
  <r>
    <n v="0"/>
    <n v="68.914683791190626"/>
    <n v="39.359444337256413"/>
    <n v="38.54322847535127"/>
    <x v="4"/>
    <n v="28.930366577363788"/>
    <x v="1356"/>
  </r>
  <r>
    <n v="1"/>
    <n v="67.795392357171508"/>
    <n v="35.565235459119307"/>
    <n v="40.161178529225737"/>
    <x v="5"/>
    <n v="28.606029225121194"/>
    <x v="1357"/>
  </r>
  <r>
    <n v="2"/>
    <n v="65.419093965914925"/>
    <n v="30.363032535816341"/>
    <n v="41.2679472865726"/>
    <x v="6"/>
    <n v="26.724152805114116"/>
    <x v="1358"/>
  </r>
  <r>
    <n v="3"/>
    <n v="63.849697614516685"/>
    <n v="27.047687763934668"/>
    <n v="42.285811093975745"/>
    <x v="7"/>
    <n v="26.05048764492723"/>
    <x v="1359"/>
  </r>
  <r>
    <n v="4"/>
    <n v="63.621552509292208"/>
    <n v="23.692576837429701"/>
    <n v="42.813250609650964"/>
    <x v="8"/>
    <n v="24.970366830493607"/>
    <x v="1360"/>
  </r>
  <r>
    <n v="5"/>
    <n v="61.781494196343147"/>
    <n v="20.327921279298824"/>
    <n v="43.028818114443439"/>
    <x v="9"/>
    <n v="23.444042854762007"/>
    <x v="1361"/>
  </r>
  <r>
    <n v="6"/>
    <n v="60.584153539498345"/>
    <n v="17.901600371623068"/>
    <n v="43.303537422447029"/>
    <x v="10"/>
    <n v="22.592188652866732"/>
    <x v="1362"/>
  </r>
  <r>
    <n v="7"/>
    <n v="61.126534321267059"/>
    <n v="15.19358061263318"/>
    <n v="43.400696382664051"/>
    <x v="11"/>
    <n v="20.982319419092843"/>
    <x v="1363"/>
  </r>
  <r>
    <n v="8"/>
    <n v="60.627981980433503"/>
    <n v="12.377821441531626"/>
    <n v="43.570520648299244"/>
    <x v="12"/>
    <n v="18.705291680837973"/>
    <x v="1364"/>
  </r>
  <r>
    <n v="9"/>
    <n v="58.809405190902929"/>
    <n v="11.272352678355263"/>
    <n v="43.776243010918577"/>
    <x v="13"/>
    <n v="18.640680000535365"/>
    <x v="1365"/>
  </r>
  <r>
    <n v="10"/>
    <n v="56.291429172403724"/>
    <n v="9.4879438130771625"/>
    <n v="43.800691433442481"/>
    <x v="14"/>
    <n v="17.16904736891415"/>
    <x v="1366"/>
  </r>
  <r>
    <n v="11"/>
    <n v="55.103873903421864"/>
    <n v="7.9417879597076642"/>
    <n v="43.813379537849748"/>
    <x v="15"/>
    <n v="15.726037025885608"/>
    <x v="1367"/>
  </r>
  <r>
    <n v="0"/>
    <n v="55.697385452695158"/>
    <n v="49.87611968744045"/>
    <n v="43.877796067917473"/>
    <x v="16"/>
    <n v="14.558363895695868"/>
    <x v="1368"/>
  </r>
  <r>
    <n v="1"/>
    <n v="54.386795341581681"/>
    <n v="42.7592323818739"/>
    <n v="44.185664300314009"/>
    <x v="17"/>
    <n v="13.657673427814428"/>
    <x v="1369"/>
  </r>
  <r>
    <n v="2"/>
    <n v="54.230956118963142"/>
    <n v="36.97914728393684"/>
    <n v="44.369257517288929"/>
    <x v="18"/>
    <n v="12.925002266144638"/>
    <x v="1370"/>
  </r>
  <r>
    <n v="3"/>
    <n v="52.133605009015533"/>
    <n v="30.476044615823564"/>
    <n v="44.566591598736011"/>
    <x v="19"/>
    <n v="11.65626058544785"/>
    <x v="1371"/>
  </r>
  <r>
    <n v="4"/>
    <n v="50.008939453631768"/>
    <n v="25.093765618580761"/>
    <n v="44.874784802043472"/>
    <x v="20"/>
    <n v="10.502517071037165"/>
    <x v="1372"/>
  </r>
  <r>
    <n v="5"/>
    <n v="47.711188475134186"/>
    <n v="22.113596781322201"/>
    <n v="45.272927180903615"/>
    <x v="21"/>
    <n v="10.127770627410587"/>
    <x v="1373"/>
  </r>
  <r>
    <n v="6"/>
    <n v="46.661926402834659"/>
    <n v="18.533133613033641"/>
    <n v="45.528200466366606"/>
    <x v="22"/>
    <n v="9.2881717816975939"/>
    <x v="1374"/>
  </r>
  <r>
    <n v="7"/>
    <n v="45.293511698537877"/>
    <n v="16.297438339261962"/>
    <n v="45.745384679892517"/>
    <x v="23"/>
    <n v="8.93773842755248"/>
    <x v="1375"/>
  </r>
  <r>
    <n v="8"/>
    <n v="44.252283557795778"/>
    <n v="13.715016798557299"/>
    <n v="45.814957303603187"/>
    <x v="24"/>
    <n v="8.2306010141478101"/>
    <x v="1376"/>
  </r>
  <r>
    <n v="9"/>
    <n v="44.103578083858082"/>
    <n v="11.431267424760648"/>
    <n v="45.879245071193225"/>
    <x v="25"/>
    <n v="7.5068286354599767"/>
    <x v="1377"/>
  </r>
  <r>
    <n v="10"/>
    <n v="45.20252029214695"/>
    <n v="9.570416491724469"/>
    <n v="45.993162206299431"/>
    <x v="0"/>
    <n v="50.867162187916911"/>
    <x v="1378"/>
  </r>
  <r>
    <n v="11"/>
    <n v="45.721197196514559"/>
    <n v="8.3604954051478373"/>
    <n v="46.092090113106643"/>
    <x v="1"/>
    <n v="48.625669694852085"/>
    <x v="1379"/>
  </r>
  <r>
    <n v="0"/>
    <n v="46.15337387108454"/>
    <n v="51.877263198017921"/>
    <n v="46.131004939213227"/>
    <x v="2"/>
    <n v="44.476391630673803"/>
    <x v="1380"/>
  </r>
  <r>
    <n v="1"/>
    <n v="47.129778300089434"/>
    <n v="43.95258829221094"/>
    <n v="46.416727450838707"/>
    <x v="3"/>
    <n v="41.234796510395896"/>
    <x v="1381"/>
  </r>
  <r>
    <n v="2"/>
    <n v="48.458587254637543"/>
    <n v="38.261818813342764"/>
    <n v="46.673282406124081"/>
    <x v="4"/>
    <n v="39.280040160877753"/>
    <x v="1382"/>
  </r>
  <r>
    <n v="3"/>
    <n v="50.641141609000691"/>
    <n v="32.479300437322102"/>
    <n v="46.796657298455365"/>
    <x v="5"/>
    <n v="36.487145669067047"/>
    <x v="1383"/>
  </r>
  <r>
    <n v="4"/>
    <n v="53.379661423922904"/>
    <n v="27.681691081171738"/>
    <n v="46.885064470801758"/>
    <x v="6"/>
    <n v="34.029279462511781"/>
    <x v="1384"/>
  </r>
  <r>
    <n v="5"/>
    <n v="56.720681935065763"/>
    <n v="23.772873136831617"/>
    <n v="46.915002760466393"/>
    <x v="7"/>
    <n v="31.979282837988272"/>
    <x v="1385"/>
  </r>
  <r>
    <n v="6"/>
    <n v="58.992708853635712"/>
    <n v="19.94483100095206"/>
    <n v="46.877004162045885"/>
    <x v="8"/>
    <n v="29.359206915235024"/>
    <x v="1386"/>
  </r>
  <r>
    <n v="7"/>
    <n v="60.15550267077208"/>
    <n v="16.749660393381287"/>
    <n v="46.887185837776507"/>
    <x v="9"/>
    <n v="26.980306351030496"/>
    <x v="1387"/>
  </r>
  <r>
    <n v="8"/>
    <n v="61.156997495077967"/>
    <n v="14.13288728789249"/>
    <n v="46.901242321275063"/>
    <x v="10"/>
    <n v="24.911431118685652"/>
    <x v="1388"/>
  </r>
  <r>
    <n v="9"/>
    <n v="63.17287207384603"/>
    <n v="12.171728802950994"/>
    <n v="46.882058534862644"/>
    <x v="11"/>
    <n v="23.477235765964558"/>
    <x v="1389"/>
  </r>
  <r>
    <n v="10"/>
    <n v="63.804184848371527"/>
    <n v="10.213447885971362"/>
    <n v="46.859008477650185"/>
    <x v="12"/>
    <n v="21.55728100460351"/>
    <x v="1390"/>
  </r>
  <r>
    <n v="11"/>
    <n v="64.362156971203817"/>
    <n v="8.6134417748406413"/>
    <n v="46.833461122798248"/>
    <x v="13"/>
    <n v="19.894143195940917"/>
    <x v="1391"/>
  </r>
  <r>
    <n v="0"/>
    <n v="66.64248647614663"/>
    <n v="53.734459523583553"/>
    <n v="46.786972966740123"/>
    <x v="14"/>
    <n v="18.294490046485908"/>
    <x v="1392"/>
  </r>
  <r>
    <n v="1"/>
    <n v="67.393901617869872"/>
    <n v="45.62019550156591"/>
    <n v="46.633667033800506"/>
    <x v="15"/>
    <n v="16.996186067298307"/>
    <x v="1393"/>
  </r>
  <r>
    <n v="2"/>
    <n v="66.461815763612165"/>
    <n v="39.063755613496085"/>
    <n v="46.504968317583256"/>
    <x v="16"/>
    <n v="15.925579368019777"/>
    <x v="1394"/>
  </r>
  <r>
    <n v="3"/>
    <n v="66.050153851858951"/>
    <n v="33.053947057573616"/>
    <n v="46.410517825687485"/>
    <x v="17"/>
    <n v="14.745906822240535"/>
    <x v="1395"/>
  </r>
  <r>
    <n v="4"/>
    <n v="66.404371629750742"/>
    <n v="27.876289963991926"/>
    <n v="46.252045548655467"/>
    <x v="18"/>
    <n v="13.608493279256015"/>
    <x v="1396"/>
  </r>
  <r>
    <n v="5"/>
    <n v="66.499130736365871"/>
    <n v="23.525882247098298"/>
    <n v="46.076909105676073"/>
    <x v="19"/>
    <n v="12.567471251203562"/>
    <x v="1397"/>
  </r>
  <r>
    <n v="6"/>
    <n v="66.595841212608349"/>
    <n v="20.011011893201118"/>
    <n v="45.982451522827773"/>
    <x v="20"/>
    <n v="11.697631693426084"/>
    <x v="1398"/>
  </r>
  <r>
    <n v="7"/>
    <n v="67.525200356741223"/>
    <n v="16.841027536121889"/>
    <n v="45.869873519822214"/>
    <x v="21"/>
    <n v="10.772695660677021"/>
    <x v="1399"/>
  </r>
  <r>
    <n v="8"/>
    <n v="68.099260675540521"/>
    <n v="14.008192676211774"/>
    <n v="45.822152797466394"/>
    <x v="22"/>
    <n v="9.8053888963466633"/>
    <x v="1400"/>
  </r>
  <r>
    <n v="9"/>
    <n v="68.745416856331403"/>
    <n v="12.02190343107001"/>
    <n v="45.820904470698295"/>
    <x v="23"/>
    <n v="9.2083721609807103"/>
    <x v="1401"/>
  </r>
  <r>
    <n v="10"/>
    <n v="68.962327646305383"/>
    <n v="10.047390079433717"/>
    <n v="45.786425641987385"/>
    <x v="24"/>
    <n v="8.4215067952981215"/>
    <x v="1402"/>
  </r>
  <r>
    <n v="11"/>
    <n v="71.377795975471443"/>
    <n v="8.3112687604627915"/>
    <n v="45.771820664986151"/>
    <x v="25"/>
    <n v="7.6230852702471159"/>
    <x v="1403"/>
  </r>
  <r>
    <n v="0"/>
    <n v="71.851312168293489"/>
    <n v="52.737970959476129"/>
    <n v="45.792924967150284"/>
    <x v="0"/>
    <n v="52.737970959476129"/>
    <x v="1404"/>
  </r>
  <r>
    <n v="1"/>
    <n v="74.325565176902572"/>
    <n v="44.78365384615384"/>
    <n v="45.81604598503975"/>
    <x v="1"/>
    <n v="49.005681818181813"/>
    <x v="1405"/>
  </r>
  <r>
    <n v="2"/>
    <n v="77.377929488642451"/>
    <n v="38.449827416173569"/>
    <n v="45.713728430799115"/>
    <x v="2"/>
    <n v="46.041367897077777"/>
    <x v="1406"/>
  </r>
  <r>
    <n v="3"/>
    <n v="79.417346207562346"/>
    <n v="32.023877256865426"/>
    <n v="45.602117901289176"/>
    <x v="3"/>
    <n v="41.961851982713895"/>
    <x v="1407"/>
  </r>
  <r>
    <n v="4"/>
    <n v="80.124538781105031"/>
    <n v="26.737903084625884"/>
    <n v="45.604765742751312"/>
    <x v="4"/>
    <n v="38.338488912905923"/>
    <x v="1408"/>
  </r>
  <r>
    <n v="5"/>
    <n v="80.883359482270464"/>
    <n v="22.911907958584369"/>
    <n v="45.716789804610826"/>
    <x v="5"/>
    <n v="35.949745009983673"/>
    <x v="1409"/>
  </r>
  <r>
    <n v="6"/>
    <n v="80.873171427815294"/>
    <n v="19.279254873664978"/>
    <n v="45.719317527032267"/>
    <x v="6"/>
    <n v="33.101807957581272"/>
    <x v="1410"/>
  </r>
  <r>
    <n v="7"/>
    <n v="81.939791532325827"/>
    <n v="16.530842840809022"/>
    <n v="45.799524103866574"/>
    <x v="7"/>
    <n v="31.058707497807344"/>
    <x v="1411"/>
  </r>
  <r>
    <n v="8"/>
    <n v="83.072421933486396"/>
    <n v="14.000078552219112"/>
    <n v="45.8085730509966"/>
    <x v="8"/>
    <n v="28.783643411061718"/>
    <x v="1412"/>
  </r>
  <r>
    <n v="9"/>
    <n v="84.765307237596446"/>
    <n v="11.797791044449129"/>
    <n v="45.830394935037091"/>
    <x v="9"/>
    <n v="26.542565935961807"/>
    <x v="1413"/>
  </r>
  <r>
    <n v="10"/>
    <n v="85.708113763615643"/>
    <n v="9.9524577289257294"/>
    <n v="45.850803255738924"/>
    <x v="10"/>
    <n v="24.50188280720689"/>
    <x v="1414"/>
  </r>
  <r>
    <n v="11"/>
    <n v="85.224375344207473"/>
    <n v="8.448446724529699"/>
    <n v="45.90589824605852"/>
    <x v="11"/>
    <n v="22.760033558033214"/>
    <x v="1415"/>
  </r>
  <r>
    <n v="0"/>
    <n v="84.079202792002448"/>
    <n v="52.888257575757578"/>
    <n v="45.947825611016619"/>
    <x v="12"/>
    <n v="21.002654754146434"/>
    <x v="1416"/>
  </r>
  <r>
    <n v="1"/>
    <n v="81.99056557795258"/>
    <n v="44.118589743589745"/>
    <n v="46.249123809739103"/>
    <x v="13"/>
    <n v="19.171825504216031"/>
    <x v="1417"/>
  </r>
  <r>
    <n v="2"/>
    <n v="80.80996931098916"/>
    <n v="37.724358974358971"/>
    <n v="46.594017728695839"/>
    <x v="14"/>
    <n v="17.938685929399913"/>
    <x v="1418"/>
  </r>
  <r>
    <n v="3"/>
    <n v="81.551370115825364"/>
    <n v="32.041088226369297"/>
    <n v="46.98897244626761"/>
    <x v="15"/>
    <n v="16.67258449085698"/>
    <x v="1419"/>
  </r>
  <r>
    <n v="4"/>
    <n v="82.688637005454865"/>
    <n v="27.466059486712648"/>
    <n v="47.277117872593635"/>
    <x v="16"/>
    <n v="15.639358574433636"/>
    <x v="1420"/>
  </r>
  <r>
    <n v="5"/>
    <n v="84.018056200727614"/>
    <n v="22.928338154323765"/>
    <n v="47.497954824766062"/>
    <x v="17"/>
    <n v="14.286375823561617"/>
    <x v="1421"/>
  </r>
  <r>
    <n v="6"/>
    <n v="86.550140250869688"/>
    <n v="19.800597623088045"/>
    <n v="47.713145548475332"/>
    <x v="18"/>
    <n v="13.500650746916433"/>
    <x v="1422"/>
  </r>
  <r>
    <n v="7"/>
    <n v="88.266704986630359"/>
    <n v="16.589660997154187"/>
    <n v="47.888042320556814"/>
    <x v="19"/>
    <n v="12.377724933746091"/>
    <x v="1423"/>
  </r>
  <r>
    <n v="8"/>
    <n v="91.587003309124427"/>
    <n v="14.141920798482262"/>
    <n v="48.052724972739796"/>
    <x v="20"/>
    <n v="11.54618809353461"/>
    <x v="1424"/>
  </r>
  <r>
    <n v="9"/>
    <n v="93.312087186872418"/>
    <n v="11.930445129011023"/>
    <n v="48.194855315087523"/>
    <x v="21"/>
    <n v="10.658934335993493"/>
    <x v="1425"/>
  </r>
  <r>
    <n v="10"/>
    <n v="93.740591449657799"/>
    <n v="10.310575166003078"/>
    <n v="48.325838148483427"/>
    <x v="22"/>
    <n v="10.080148808747818"/>
    <x v="1426"/>
  </r>
  <r>
    <n v="11"/>
    <n v="93.925660295339455"/>
    <n v="8.7209745967573511"/>
    <n v="48.403778759019737"/>
    <x v="23"/>
    <n v="9.3298784090916129"/>
    <x v="1427"/>
  </r>
  <r>
    <n v="0"/>
    <n v="92.594881320196677"/>
    <n v="54.846695867453818"/>
    <n v="48.449022553475366"/>
    <x v="24"/>
    <n v="8.6492875917182825"/>
    <x v="1428"/>
  </r>
  <r>
    <n v="1"/>
    <n v="91.947398324886066"/>
    <n v="46.360400216808522"/>
    <n v="48.711243668867304"/>
    <x v="25"/>
    <n v="8.0002573306884965"/>
    <x v="1429"/>
  </r>
  <r>
    <n v="2"/>
    <n v="90.487821980712837"/>
    <n v="40.291564638575466"/>
    <n v="49.024849755732703"/>
    <x v="0"/>
    <n v="56.274995239002095"/>
    <x v="1430"/>
  </r>
  <r>
    <n v="3"/>
    <n v="89.576919683196593"/>
    <n v="33.914033497488433"/>
    <n v="49.162249078071717"/>
    <x v="1"/>
    <n v="51.833160526742695"/>
    <x v="1431"/>
  </r>
  <r>
    <n v="4"/>
    <n v="87.884360900908177"/>
    <n v="28.901499675833399"/>
    <n v="49.273185113430578"/>
    <x v="2"/>
    <n v="48.336537373898864"/>
    <x v="1432"/>
  </r>
  <r>
    <n v="5"/>
    <n v="86.798940691696657"/>
    <n v="24.327077858434077"/>
    <n v="49.460172067798545"/>
    <x v="3"/>
    <n v="44.521728238514562"/>
    <x v="1433"/>
  </r>
  <r>
    <n v="6"/>
    <n v="85.857749181614068"/>
    <n v="20.937426641617652"/>
    <n v="49.556120579137797"/>
    <x v="4"/>
    <n v="41.930716512126764"/>
    <x v="1434"/>
  </r>
  <r>
    <n v="7"/>
    <n v="85.561608434750667"/>
    <n v="17.660098236343579"/>
    <n v="49.577089459099362"/>
    <x v="5"/>
    <n v="38.701607814564596"/>
    <x v="1435"/>
  </r>
  <r>
    <n v="8"/>
    <n v="83.730579463863748"/>
    <n v="15.065768023742486"/>
    <n v="49.619854393774425"/>
    <x v="6"/>
    <n v="36.128845205324453"/>
    <x v="1436"/>
  </r>
  <r>
    <n v="9"/>
    <n v="82.254159078948547"/>
    <n v="12.781833546084437"/>
    <n v="49.67502030345382"/>
    <x v="7"/>
    <n v="33.541530338959276"/>
    <x v="1437"/>
  </r>
  <r>
    <n v="10"/>
    <n v="83.13707190397794"/>
    <n v="10.817189134489064"/>
    <n v="49.710905390628547"/>
    <x v="8"/>
    <n v="31.062116974128088"/>
    <x v="1438"/>
  </r>
  <r>
    <n v="11"/>
    <n v="81.235568886740026"/>
    <n v="9.0150592607189228"/>
    <n v="49.73821567149114"/>
    <x v="9"/>
    <n v="28.327752880696906"/>
    <x v="1439"/>
  </r>
  <r>
    <n v="0"/>
    <n v="80.64188440929432"/>
    <n v="56.551133117501429"/>
    <n v="49.772908045697754"/>
    <x v="10"/>
    <n v="26.194116603836811"/>
    <x v="1440"/>
  </r>
  <r>
    <n v="1"/>
    <n v="80.922155515090694"/>
    <n v="48.398839781433573"/>
    <n v="49.941998454042341"/>
    <x v="11"/>
    <n v="24.531511483921054"/>
    <x v="1441"/>
  </r>
  <r>
    <n v="2"/>
    <n v="82.539890831662248"/>
    <n v="41.184660233779077"/>
    <n v="50.080756399202492"/>
    <x v="12"/>
    <n v="22.842927213677733"/>
    <x v="1442"/>
  </r>
  <r>
    <n v="3"/>
    <n v="83.017320933938564"/>
    <n v="34.635117727321074"/>
    <n v="50.162506075363346"/>
    <x v="13"/>
    <n v="21.021313461549948"/>
    <x v="1443"/>
  </r>
  <r>
    <n v="4"/>
    <n v="84.139423505507736"/>
    <n v="30.116914879225146"/>
    <n v="50.356664284196519"/>
    <x v="14"/>
    <n v="20.00232932023145"/>
    <x v="1444"/>
  </r>
  <r>
    <n v="5"/>
    <n v="82.880034457064212"/>
    <n v="24.950743182139259"/>
    <n v="50.415976199378164"/>
    <x v="15"/>
    <n v="18.133452101494409"/>
    <x v="1445"/>
  </r>
  <r>
    <n v="6"/>
    <n v="79.834012165711172"/>
    <n v="21.073724361367795"/>
    <n v="50.544289198678243"/>
    <x v="16"/>
    <n v="16.759660249408565"/>
    <x v="1446"/>
  </r>
  <r>
    <n v="7"/>
    <n v="78.646405924376822"/>
    <n v="17.93807031173144"/>
    <n v="50.640348078420629"/>
    <x v="17"/>
    <n v="15.610849928277187"/>
    <x v="1447"/>
  </r>
  <r>
    <n v="8"/>
    <n v="75.09538394383371"/>
    <n v="15.424346436658613"/>
    <n v="50.673147605819082"/>
    <x v="18"/>
    <n v="14.688738846658683"/>
    <x v="1448"/>
  </r>
  <r>
    <n v="9"/>
    <n v="71.881330567268165"/>
    <n v="13.015086612720127"/>
    <n v="50.660729740897438"/>
    <x v="19"/>
    <n v="13.562873548185193"/>
    <x v="1449"/>
  </r>
  <r>
    <n v="10"/>
    <n v="69.532210261017269"/>
    <n v="10.994705960095891"/>
    <n v="50.650879030743248"/>
    <x v="20"/>
    <n v="12.537622256439796"/>
    <x v="1450"/>
  </r>
  <r>
    <n v="11"/>
    <n v="69.395277309109588"/>
    <n v="9.2405596930619929"/>
    <n v="50.628651787318418"/>
    <x v="21"/>
    <n v="11.530728601604165"/>
    <x v="1451"/>
  </r>
  <r>
    <n v="0"/>
    <n v="69.984492136544574"/>
    <n v="57.650220771741218"/>
    <n v="50.627946499786667"/>
    <x v="22"/>
    <n v="10.604210839356311"/>
    <x v="1452"/>
  </r>
  <r>
    <n v="1"/>
    <n v="67.726397296132021"/>
    <n v="49.300766424974526"/>
    <n v="50.632376701951557"/>
    <x v="23"/>
    <n v="9.9233420583880321"/>
    <x v="1453"/>
  </r>
  <r>
    <n v="2"/>
    <n v="64.616959970689479"/>
    <n v="41.716033128824598"/>
    <n v="50.673611660563246"/>
    <x v="24"/>
    <n v="9.1882796836926239"/>
    <x v="1454"/>
  </r>
  <r>
    <n v="3"/>
    <n v="61.353751463109347"/>
    <n v="35.897146084736747"/>
    <n v="50.655637447835069"/>
    <x v="25"/>
    <n v="8.6520303995720553"/>
    <x v="1455"/>
  </r>
  <r>
    <n v="4"/>
    <n v="59.201222810810407"/>
    <n v="30.502442327905815"/>
    <n v="50.555437311721462"/>
    <x v="0"/>
    <n v="59.502783643693604"/>
    <x v="1456"/>
  </r>
  <r>
    <n v="5"/>
    <n v="58.254378449218109"/>
    <n v="25.784777677589787"/>
    <n v="50.44037232025034"/>
    <x v="1"/>
    <n v="55.041843532916673"/>
    <x v="1457"/>
  </r>
  <r>
    <n v="6"/>
    <n v="58.852712649232153"/>
    <n v="21.69810707969333"/>
    <n v="50.302508693721038"/>
    <x v="2"/>
    <n v="50.684870361285121"/>
    <x v="1458"/>
  </r>
  <r>
    <n v="7"/>
    <n v="56.907040576906503"/>
    <n v="18.151267239821394"/>
    <n v="50.217320819285455"/>
    <x v="3"/>
    <n v="46.39704852727791"/>
    <x v="1459"/>
  </r>
  <r>
    <n v="8"/>
    <n v="60.016692988471469"/>
    <n v="15.343630314667923"/>
    <n v="50.192510993029764"/>
    <x v="4"/>
    <n v="42.917897816863373"/>
    <x v="1460"/>
  </r>
  <r>
    <n v="9"/>
    <n v="63.102962708123869"/>
    <n v="12.951056996717897"/>
    <n v="50.1746243214236"/>
    <x v="5"/>
    <n v="39.640802837404628"/>
    <x v="1461"/>
  </r>
  <r>
    <n v="10"/>
    <n v="65.164772042906421"/>
    <n v="10.850228877834445"/>
    <n v="50.158490727115456"/>
    <x v="6"/>
    <n v="36.341515821786274"/>
    <x v="1462"/>
  </r>
  <r>
    <n v="11"/>
    <n v="67.194453617447152"/>
    <n v="9.2359753241056186"/>
    <n v="50.162623585141624"/>
    <x v="7"/>
    <n v="33.851180158997295"/>
    <x v="1463"/>
  </r>
  <r>
    <n v="0"/>
    <n v="67.798236268169887"/>
    <n v="57.679017085813015"/>
    <n v="50.151530562639969"/>
    <x v="8"/>
    <n v="31.162178220122616"/>
    <x v="1464"/>
  </r>
  <r>
    <n v="1"/>
    <n v="70.121802816566628"/>
    <n v="49.568793655950493"/>
    <n v="50.210503881715482"/>
    <x v="9"/>
    <n v="29.305235615312885"/>
    <x v="1465"/>
  </r>
  <r>
    <n v="2"/>
    <n v="72.79819834548897"/>
    <n v="41.599200746091476"/>
    <n v="50.121655927354759"/>
    <x v="10"/>
    <n v="26.912173002271025"/>
    <x v="1466"/>
  </r>
  <r>
    <n v="3"/>
    <n v="74.248054115620462"/>
    <n v="35.245845199998286"/>
    <n v="49.966873723363271"/>
    <x v="11"/>
    <n v="24.951612693853168"/>
    <x v="1467"/>
  </r>
  <r>
    <n v="4"/>
    <n v="74.024468256835704"/>
    <n v="29.754519883343519"/>
    <n v="49.825160174250293"/>
    <x v="12"/>
    <n v="23.049979828492141"/>
    <x v="1468"/>
  </r>
  <r>
    <n v="5"/>
    <n v="74.469271310661583"/>
    <n v="24.888664105149374"/>
    <n v="49.628590036955316"/>
    <x v="13"/>
    <n v="21.098233815134567"/>
    <x v="1469"/>
  </r>
  <r>
    <n v="6"/>
    <n v="75.770045935141738"/>
    <n v="21.144385895862079"/>
    <n v="49.490555089253526"/>
    <x v="14"/>
    <n v="19.614014967121523"/>
    <x v="1470"/>
  </r>
  <r>
    <n v="7"/>
    <n v="76.264208038297056"/>
    <n v="17.990003369159364"/>
    <n v="49.355285779144346"/>
    <x v="15"/>
    <n v="18.261211329609633"/>
    <x v="1471"/>
  </r>
  <r>
    <n v="8"/>
    <n v="74.156091829360449"/>
    <n v="15.227366949227896"/>
    <n v="49.273463935093133"/>
    <x v="16"/>
    <n v="16.914145527419283"/>
    <x v="1472"/>
  </r>
  <r>
    <n v="9"/>
    <n v="70.657978185796466"/>
    <n v="12.846188633714974"/>
    <n v="49.188671894455787"/>
    <x v="17"/>
    <n v="15.614441537709276"/>
    <x v="1473"/>
  </r>
  <r>
    <n v="10"/>
    <n v="66.872588572969079"/>
    <n v="10.877092455004497"/>
    <n v="49.133051427432207"/>
    <x v="18"/>
    <n v="14.467446757346508"/>
    <x v="1474"/>
  </r>
  <r>
    <n v="11"/>
    <n v="63.234480024770967"/>
    <n v="9.1638706778449119"/>
    <n v="49.087658847835826"/>
    <x v="19"/>
    <n v="13.337822579279868"/>
    <x v="1475"/>
  </r>
  <r>
    <n v="0"/>
    <n v="61.321570966452356"/>
    <n v="58.06234365980373"/>
    <n v="49.055376347858584"/>
    <x v="20"/>
    <n v="12.457171749889195"/>
    <x v="1476"/>
  </r>
  <r>
    <n v="1"/>
    <n v="62.179754128658061"/>
    <n v="48.991281952605789"/>
    <n v="48.725304264852106"/>
    <x v="21"/>
    <n v="11.501926967816315"/>
    <x v="1477"/>
  </r>
  <r>
    <n v="2"/>
    <n v="62.705407046898948"/>
    <n v="40.593116420146806"/>
    <n v="48.464798943734898"/>
    <x v="22"/>
    <n v="10.428722416291487"/>
    <x v="1478"/>
  </r>
  <r>
    <n v="3"/>
    <n v="62.846871091347168"/>
    <n v="34.324707130763876"/>
    <n v="48.384258097413159"/>
    <x v="23"/>
    <n v="9.6496700903049692"/>
    <x v="1479"/>
  </r>
  <r>
    <n v="4"/>
    <n v="61.878219192115985"/>
    <n v="28.476813990926196"/>
    <n v="48.155446346190452"/>
    <x v="24"/>
    <n v="8.7603999769534084"/>
    <x v="1480"/>
  </r>
  <r>
    <n v="5"/>
    <n v="60.766234648111045"/>
    <n v="23.99143694508782"/>
    <n v="48.028614677043976"/>
    <x v="25"/>
    <n v="8.0763607402765185"/>
    <x v="1481"/>
  </r>
  <r>
    <n v="6"/>
    <n v="57.987031916482131"/>
    <n v="20.265135380152383"/>
    <n v="47.964300741087705"/>
    <x v="0"/>
    <n v="55.214546853954197"/>
    <x v="1482"/>
  </r>
  <r>
    <n v="7"/>
    <n v="55.368863643883856"/>
    <n v="17.458161382826468"/>
    <n v="47.950068399795065"/>
    <x v="1"/>
    <n v="52.051040842651382"/>
    <x v="1483"/>
  </r>
  <r>
    <n v="8"/>
    <n v="53.774580975017955"/>
    <n v="14.676218685085162"/>
    <n v="47.893895599825228"/>
    <x v="2"/>
    <n v="47.881968942195989"/>
    <x v="1484"/>
  </r>
  <r>
    <n v="9"/>
    <n v="51.990335845183665"/>
    <n v="12.484655598061712"/>
    <n v="47.855312962721896"/>
    <x v="3"/>
    <n v="44.571916091915625"/>
    <x v="1485"/>
  </r>
  <r>
    <n v="10"/>
    <n v="49.778926735464175"/>
    <n v="10.58204068762794"/>
    <n v="47.776603789589025"/>
    <x v="4"/>
    <n v="41.341009423206337"/>
    <x v="1486"/>
  </r>
  <r>
    <n v="11"/>
    <n v="48.714808317641427"/>
    <n v="8.9540344279928732"/>
    <n v="47.682443528246608"/>
    <x v="5"/>
    <n v="38.278712428894757"/>
    <x v="1487"/>
  </r>
  <r>
    <n v="0"/>
    <n v="47.004040354996391"/>
    <n v="55.916875120261679"/>
    <n v="47.641163791194749"/>
    <x v="6"/>
    <n v="35.237116331004472"/>
    <x v="1488"/>
  </r>
  <r>
    <n v="1"/>
    <n v="44.500902919260461"/>
    <n v="47.29799736534391"/>
    <n v="47.140717440558085"/>
    <x v="7"/>
    <n v="32.615732119232241"/>
    <x v="1489"/>
  </r>
  <r>
    <n v="2"/>
    <n v="41.084684943613617"/>
    <n v="40.069600919055482"/>
    <n v="46.794884552960234"/>
    <x v="8"/>
    <n v="30.236137205580089"/>
    <x v="1490"/>
  </r>
  <r>
    <n v="3"/>
    <n v="40.284709128211617"/>
    <n v="32.837430747816335"/>
    <n v="46.595475818040939"/>
    <x v="9"/>
    <n v="27.114860345767504"/>
    <x v="1491"/>
  </r>
  <r>
    <n v="4"/>
    <n v="39.471117478289067"/>
    <n v="27.652408141474041"/>
    <n v="46.559621223131494"/>
    <x v="10"/>
    <n v="24.986076886583916"/>
    <x v="1492"/>
  </r>
  <r>
    <n v="5"/>
    <n v="39.40996204317576"/>
    <n v="23.573396361372076"/>
    <n v="46.57251508707008"/>
    <x v="11"/>
    <n v="23.308492384277535"/>
    <x v="1493"/>
  </r>
  <r>
    <n v="6"/>
    <n v="39.306675278920409"/>
    <n v="20.172625161750208"/>
    <n v="46.444801656474731"/>
    <x v="12"/>
    <n v="21.826362095228333"/>
    <x v="1494"/>
  </r>
  <r>
    <n v="7"/>
    <n v="39.000163622159128"/>
    <n v="17.093038183022557"/>
    <n v="46.346511188629606"/>
    <x v="13"/>
    <n v="20.237884428727476"/>
    <x v="1495"/>
  </r>
  <r>
    <n v="8"/>
    <n v="38.822745541339643"/>
    <n v="14.425431543913497"/>
    <n v="46.284019671461607"/>
    <x v="14"/>
    <n v="18.689667475484956"/>
    <x v="1496"/>
  </r>
  <r>
    <n v="9"/>
    <n v="39.553584964804784"/>
    <n v="11.973045972698081"/>
    <n v="46.280520429267249"/>
    <x v="15"/>
    <n v="16.97478655610713"/>
    <x v="1497"/>
  </r>
  <r>
    <n v="10"/>
    <n v="42.973450638950887"/>
    <n v="9.9699989889022866"/>
    <n v="46.299601767045054"/>
    <x v="16"/>
    <n v="15.467556032517432"/>
    <x v="1498"/>
  </r>
  <r>
    <n v="11"/>
    <n v="45.600981979543782"/>
    <n v="8.6857161371557918"/>
    <n v="46.34525525955322"/>
    <x v="17"/>
    <n v="14.745487223981883"/>
    <x v="1499"/>
  </r>
  <r>
    <n v="0"/>
    <n v="49.238851642586184"/>
    <n v="52.663973841123287"/>
    <n v="46.341316922618446"/>
    <x v="18"/>
    <n v="13.179108323136361"/>
    <x v="1500"/>
  </r>
  <r>
    <n v="1"/>
    <n v="52.322703257266205"/>
    <n v="45.050083595957801"/>
    <n v="46.829884275686645"/>
    <x v="19"/>
    <n v="12.336583826543251"/>
    <x v="1501"/>
  </r>
  <r>
    <n v="2"/>
    <n v="55.779036439974135"/>
    <n v="38.773444142080123"/>
    <n v="47.198202864448596"/>
    <x v="20"/>
    <n v="11.618782033970417"/>
    <x v="1502"/>
  </r>
  <r>
    <n v="3"/>
    <n v="59.222321966613642"/>
    <n v="32.604375880904932"/>
    <n v="47.406043232587557"/>
    <x v="21"/>
    <n v="10.691263354002389"/>
    <x v="1503"/>
  </r>
  <r>
    <n v="4"/>
    <n v="63.856523057172666"/>
    <n v="27.736218257074871"/>
    <n v="47.572067963611531"/>
    <x v="22"/>
    <n v="9.9523878877798708"/>
    <x v="1504"/>
  </r>
  <r>
    <n v="5"/>
    <n v="67.542268970277902"/>
    <n v="22.743259062502311"/>
    <n v="47.632939197462541"/>
    <x v="23"/>
    <n v="8.9301685896459304"/>
    <x v="1505"/>
  </r>
  <r>
    <n v="6"/>
    <n v="69.765266279708058"/>
    <n v="19.533737120756896"/>
    <n v="47.771097420410406"/>
    <x v="24"/>
    <n v="8.3930383982603392"/>
    <x v="1506"/>
  </r>
  <r>
    <n v="7"/>
    <n v="72.487122936156553"/>
    <n v="16.686843321430548"/>
    <n v="47.882008547129601"/>
    <x v="25"/>
    <n v="7.8457591339531563"/>
    <x v="1507"/>
  </r>
  <r>
    <n v="8"/>
    <n v="74.526148809342359"/>
    <n v="14.402686469650144"/>
    <n v="47.927161504855825"/>
    <x v="0"/>
    <n v="54.808617041738792"/>
    <x v="1508"/>
  </r>
  <r>
    <n v="9"/>
    <n v="76.130414907246418"/>
    <n v="12.097074668253804"/>
    <n v="47.914437990095792"/>
    <x v="1"/>
    <n v="50.37471593540068"/>
    <x v="1509"/>
  </r>
  <r>
    <n v="10"/>
    <n v="76.956098081486417"/>
    <n v="10.266746690205366"/>
    <n v="47.919462442367177"/>
    <x v="2"/>
    <n v="46.783424373844184"/>
    <x v="1510"/>
  </r>
  <r>
    <n v="11"/>
    <n v="79.459277155757675"/>
    <n v="8.6601169470797821"/>
    <n v="47.938736650032851"/>
    <x v="3"/>
    <n v="43.182703565636267"/>
    <x v="1511"/>
  </r>
  <r>
    <n v="0"/>
    <n v="80.699752285394098"/>
    <n v="55.839661636066523"/>
    <n v="47.940149258992918"/>
    <x v="4"/>
    <n v="41.043818272561751"/>
    <x v="1512"/>
  </r>
  <r>
    <n v="1"/>
    <n v="79.99688244346963"/>
    <n v="47.44415442291055"/>
    <n v="47.685784763544113"/>
    <x v="5"/>
    <n v="38.160547806381643"/>
    <x v="1513"/>
  </r>
  <r>
    <n v="2"/>
    <n v="82.433846634187645"/>
    <n v="40.124406534983365"/>
    <n v="47.362937519320631"/>
    <x v="6"/>
    <n v="35.315667833591284"/>
    <x v="1514"/>
  </r>
  <r>
    <n v="3"/>
    <n v="83.575605724399153"/>
    <n v="33.683536632560788"/>
    <n v="47.080229601525666"/>
    <x v="7"/>
    <n v="32.441684573643983"/>
    <x v="1515"/>
  </r>
  <r>
    <n v="4"/>
    <n v="85.869921028477677"/>
    <n v="28.131881277106402"/>
    <n v="46.845494879807106"/>
    <x v="8"/>
    <n v="29.649092200536209"/>
    <x v="1516"/>
  </r>
  <r>
    <n v="5"/>
    <n v="87.118308284095647"/>
    <n v="23.64128751166345"/>
    <n v="46.746942134047409"/>
    <x v="9"/>
    <n v="27.26532388383519"/>
    <x v="1517"/>
  </r>
  <r>
    <n v="6"/>
    <n v="88.870201659011002"/>
    <n v="20.25465944443167"/>
    <n v="46.79056192921206"/>
    <x v="10"/>
    <n v="25.561797703491052"/>
    <x v="1518"/>
  </r>
  <r>
    <n v="7"/>
    <n v="92.097441768686735"/>
    <n v="16.980337546650958"/>
    <n v="46.813901480244731"/>
    <x v="11"/>
    <n v="23.449828933121911"/>
    <x v="1519"/>
  </r>
  <r>
    <n v="8"/>
    <n v="95.573029478334504"/>
    <n v="14.319983623709925"/>
    <n v="46.82459108904488"/>
    <x v="12"/>
    <n v="21.640275860464541"/>
    <x v="1520"/>
  </r>
  <r>
    <n v="9"/>
    <n v="99.42824103062263"/>
    <n v="12.12973360801786"/>
    <n v="46.814269536971395"/>
    <x v="13"/>
    <n v="20.058499687732549"/>
    <x v="1521"/>
  </r>
  <r>
    <n v="10"/>
    <n v="102.05553949386062"/>
    <n v="10.392029040032217"/>
    <n v="46.812092028473842"/>
    <x v="14"/>
    <n v="18.805048002237104"/>
    <x v="1522"/>
  </r>
  <r>
    <n v="11"/>
    <n v="100.30885760433968"/>
    <n v="8.6692989053201917"/>
    <n v="46.785775639210634"/>
    <x v="15"/>
    <n v="17.166627498142539"/>
    <x v="1523"/>
  </r>
  <r>
    <n v="0"/>
    <n v="97.865282900841066"/>
    <n v="54.186292415649326"/>
    <n v="46.76801618155362"/>
    <x v="16"/>
    <n v="15.816462228601468"/>
    <x v="1524"/>
  </r>
  <r>
    <n v="1"/>
    <n v="97.796950702736765"/>
    <n v="45.345647335457969"/>
    <n v="46.817370622107305"/>
    <x v="17"/>
    <n v="14.483797023050938"/>
    <x v="1525"/>
  </r>
  <r>
    <n v="2"/>
    <n v="92.809254121260096"/>
    <n v="38.286805069316031"/>
    <n v="46.835599496820997"/>
    <x v="18"/>
    <n v="13.382056608409297"/>
    <x v="1526"/>
  </r>
  <r>
    <n v="3"/>
    <n v="88.519394847155027"/>
    <n v="32.157760941390151"/>
    <n v="46.813027852552288"/>
    <x v="19"/>
    <n v="12.299471473498201"/>
    <x v="1527"/>
  </r>
  <r>
    <n v="4"/>
    <n v="82.439591714486383"/>
    <n v="27.491288429668348"/>
    <n v="46.915571749104892"/>
    <x v="20"/>
    <n v="11.505954523764617"/>
    <x v="1528"/>
  </r>
  <r>
    <n v="5"/>
    <n v="78.318925739334176"/>
    <n v="23.924816180233663"/>
    <n v="46.971984843015754"/>
    <x v="21"/>
    <n v="10.957288087165724"/>
    <x v="1529"/>
  </r>
  <r>
    <n v="6"/>
    <n v="74.837217729642461"/>
    <n v="20.406366526144012"/>
    <n v="47.01051546523319"/>
    <x v="22"/>
    <n v="10.226971956961153"/>
    <x v="1530"/>
  </r>
  <r>
    <n v="7"/>
    <n v="71.511063583077302"/>
    <n v="17.049820003852037"/>
    <n v="47.046307315600494"/>
    <x v="23"/>
    <n v="9.3503548385372959"/>
    <x v="1531"/>
  </r>
  <r>
    <n v="8"/>
    <n v="67.664502275315513"/>
    <n v="14.252893535232227"/>
    <n v="47.185592375222164"/>
    <x v="24"/>
    <n v="8.5533894495822373"/>
    <x v="1532"/>
  </r>
  <r>
    <n v="9"/>
    <n v="61.945385201483724"/>
    <n v="12.115579802783763"/>
    <n v="47.303061277985066"/>
    <x v="25"/>
    <n v="7.9562115047485236"/>
    <x v="1533"/>
  </r>
  <r>
    <n v="10"/>
    <n v="56.605643271142874"/>
    <n v="10.220972509821436"/>
    <n v="47.42706120123669"/>
    <x v="0"/>
    <n v="54.324894514767934"/>
    <x v="1534"/>
  </r>
  <r>
    <n v="11"/>
    <n v="55.204290199077072"/>
    <n v="8.5538624305495929"/>
    <n v="47.529486046266875"/>
    <x v="1"/>
    <n v="49.75031610052708"/>
    <x v="1535"/>
  </r>
  <r>
    <n v="0"/>
    <n v="55.474467432273059"/>
    <n v="54.507096279248181"/>
    <n v="47.608637370120718"/>
    <x v="2"/>
    <n v="46.731049622126356"/>
    <x v="1536"/>
  </r>
  <r>
    <n v="1"/>
    <n v="56.606272310281419"/>
    <n v="45.46413502109705"/>
    <n v="48.122048010113645"/>
    <x v="3"/>
    <n v="42.6528773152667"/>
    <x v="1537"/>
  </r>
  <r>
    <n v="2"/>
    <n v="58.283895361693801"/>
    <n v="38.140089381569418"/>
    <n v="48.653843381246894"/>
    <x v="4"/>
    <n v="39.155071272384916"/>
    <x v="1538"/>
  </r>
  <r>
    <n v="3"/>
    <n v="59.260340727890942"/>
    <n v="32.824296268982067"/>
    <n v="49.338321063702267"/>
    <x v="5"/>
    <n v="36.87471291945441"/>
    <x v="1539"/>
  </r>
  <r>
    <n v="4"/>
    <n v="60.546137090839203"/>
    <n v="27.857973540088967"/>
    <n v="49.826328300267654"/>
    <x v="6"/>
    <n v="34.245984613986913"/>
    <x v="1540"/>
  </r>
  <r>
    <n v="5"/>
    <n v="64.353010262687391"/>
    <n v="24.175265224646981"/>
    <n v="50.283142410852584"/>
    <x v="7"/>
    <n v="32.520580909700065"/>
    <x v="1541"/>
  </r>
  <r>
    <n v="6"/>
    <n v="67.734560454165546"/>
    <n v="20.639013553531537"/>
    <n v="50.613433703755973"/>
    <x v="8"/>
    <n v="30.381058100494705"/>
    <x v="1542"/>
  </r>
  <r>
    <n v="7"/>
    <n v="70.695800077103783"/>
    <n v="17.955172891392831"/>
    <n v="50.861498926580957"/>
    <x v="9"/>
    <n v="28.922142528150832"/>
    <x v="1543"/>
  </r>
  <r>
    <n v="8"/>
    <n v="73.306912033412473"/>
    <n v="15.016441403191097"/>
    <n v="51.02931248267118"/>
    <x v="10"/>
    <n v="26.468833865522015"/>
    <x v="1544"/>
  </r>
  <r>
    <n v="9"/>
    <n v="76.966370730246993"/>
    <n v="12.921579303919327"/>
    <n v="51.191843269810668"/>
    <x v="11"/>
    <n v="24.923572378080991"/>
    <x v="1545"/>
  </r>
  <r>
    <n v="10"/>
    <n v="79.822809003098797"/>
    <n v="10.886734002517663"/>
    <n v="51.292292995957546"/>
    <x v="12"/>
    <n v="22.978369962312179"/>
    <x v="1546"/>
  </r>
  <r>
    <n v="11"/>
    <n v="81.51314688109774"/>
    <n v="9.0683460355996015"/>
    <n v="51.346961333434436"/>
    <x v="13"/>
    <n v="20.944818493986897"/>
    <x v="1547"/>
  </r>
  <r>
    <n v="0"/>
    <n v="81.65078806629711"/>
    <n v="57.844265439202154"/>
    <n v="51.404001532044219"/>
    <x v="14"/>
    <n v="19.6937188483179"/>
    <x v="1548"/>
  </r>
  <r>
    <n v="1"/>
    <n v="79.515003411505305"/>
    <n v="48.920804933463167"/>
    <n v="51.644303153707789"/>
    <x v="15"/>
    <n v="18.225855765624786"/>
    <x v="1549"/>
  </r>
  <r>
    <n v="2"/>
    <n v="80.599892264088069"/>
    <n v="42.589194317529277"/>
    <n v="51.803852031997486"/>
    <x v="16"/>
    <n v="17.362836308793081"/>
    <x v="1550"/>
  </r>
  <r>
    <n v="3"/>
    <n v="81.632259872799182"/>
    <n v="35.996343306657145"/>
    <n v="51.8566589548604"/>
    <x v="17"/>
    <n v="16.058557951242516"/>
    <x v="1551"/>
  </r>
  <r>
    <n v="4"/>
    <n v="83.124476819302586"/>
    <n v="30.827265258890979"/>
    <n v="51.99267108513947"/>
    <x v="18"/>
    <n v="15.04908410105322"/>
    <x v="1552"/>
  </r>
  <r>
    <n v="5"/>
    <n v="81.857334940491924"/>
    <n v="26.322158628519052"/>
    <n v="52.033588713268323"/>
    <x v="19"/>
    <n v="14.061235551509846"/>
    <x v="1553"/>
  </r>
  <r>
    <n v="6"/>
    <n v="82.911898985578361"/>
    <n v="22.251437501893935"/>
    <n v="51.984860597718864"/>
    <x v="20"/>
    <n v="13.007294280549566"/>
    <x v="1554"/>
  </r>
  <r>
    <n v="7"/>
    <n v="82.86209979873037"/>
    <n v="19.045961005979265"/>
    <n v="52.033687353178337"/>
    <x v="21"/>
    <n v="12.183124874207296"/>
    <x v="1555"/>
  </r>
  <r>
    <n v="8"/>
    <n v="83.961724754586882"/>
    <n v="16.072891519597775"/>
    <n v="52.019456649236723"/>
    <x v="22"/>
    <n v="11.250627092392936"/>
    <x v="1556"/>
  </r>
  <r>
    <n v="9"/>
    <n v="86.15076192190935"/>
    <n v="13.574502523874029"/>
    <n v="52.021398804861512"/>
    <x v="23"/>
    <n v="10.397610649321148"/>
    <x v="1557"/>
  </r>
  <r>
    <n v="10"/>
    <n v="87.621576086303961"/>
    <n v="11.242078196117509"/>
    <n v="51.996419695595051"/>
    <x v="24"/>
    <n v="9.4228687423682143"/>
    <x v="1558"/>
  </r>
  <r>
    <n v="11"/>
    <n v="89.487186185755775"/>
    <n v="9.4391073265631711"/>
    <n v="51.985295395921717"/>
    <x v="25"/>
    <n v="8.6575373867946865"/>
    <x v="1559"/>
  </r>
  <r>
    <n v="0"/>
    <n v="91.253590165797974"/>
    <n v="59.406225980015371"/>
    <n v="51.996826160390803"/>
    <x v="0"/>
    <n v="59.406225980015371"/>
    <x v="1560"/>
  </r>
  <r>
    <n v="1"/>
    <n v="93.090059562186823"/>
    <n v="49.957872642346125"/>
    <n v="52.079916605328741"/>
    <x v="1"/>
    <n v="54.667705753409066"/>
    <x v="1561"/>
  </r>
  <r>
    <n v="2"/>
    <n v="93.808335827928772"/>
    <n v="42.932439316138243"/>
    <n v="52.184024349802222"/>
    <x v="2"/>
    <n v="51.409027454875378"/>
    <x v="1562"/>
  </r>
  <r>
    <n v="3"/>
    <n v="95.258718492120622"/>
    <n v="36.880422153471109"/>
    <n v="52.168404581251274"/>
    <x v="3"/>
    <n v="48.325529199690578"/>
    <x v="1563"/>
  </r>
  <r>
    <n v="4"/>
    <n v="96.948623978665339"/>
    <n v="31.093229841728512"/>
    <n v="51.91464094584488"/>
    <x v="4"/>
    <n v="44.583430637048529"/>
    <x v="1564"/>
  </r>
  <r>
    <n v="5"/>
    <n v="98.764953016716547"/>
    <n v="26.005425877447571"/>
    <n v="51.67122590068972"/>
    <x v="5"/>
    <n v="40.803604433999041"/>
    <x v="1565"/>
  </r>
  <r>
    <n v="6"/>
    <n v="99.208943873394745"/>
    <n v="22.568811412380537"/>
    <n v="51.574119292326237"/>
    <x v="6"/>
    <n v="38.749861760682855"/>
    <x v="1566"/>
  </r>
  <r>
    <n v="7"/>
    <n v="100.5040975171223"/>
    <n v="18.953461430358811"/>
    <n v="51.365632442787266"/>
    <x v="7"/>
    <n v="35.610405368034932"/>
    <x v="1567"/>
  </r>
  <r>
    <n v="8"/>
    <n v="101.53072298547869"/>
    <n v="16.08551553115888"/>
    <n v="51.253853108709777"/>
    <x v="8"/>
    <n v="33.071224665277576"/>
    <x v="1568"/>
  </r>
  <r>
    <n v="9"/>
    <n v="102.78993214616969"/>
    <n v="13.412138313641984"/>
    <n v="51.136774992631103"/>
    <x v="9"/>
    <n v="30.174510142691222"/>
    <x v="1569"/>
  </r>
  <r>
    <n v="10"/>
    <n v="104.81245145137603"/>
    <n v="11.169770248240889"/>
    <n v="51.092871519415041"/>
    <x v="10"/>
    <n v="27.498775584889181"/>
    <x v="1570"/>
  </r>
  <r>
    <n v="11"/>
    <n v="106.9531173416712"/>
    <n v="9.514057295612206"/>
    <n v="51.071600308865541"/>
    <x v="11"/>
    <n v="25.630778104153663"/>
    <x v="1571"/>
  </r>
  <r>
    <n v="0"/>
    <n v="109.53289615679303"/>
    <n v="59.946313872111979"/>
    <n v="51.066259672077834"/>
    <x v="12"/>
    <n v="23.805506018726735"/>
    <x v="1572"/>
  </r>
  <r>
    <n v="1"/>
    <n v="109.41054068957904"/>
    <n v="50.634572981423716"/>
    <n v="51.01316350163912"/>
    <x v="13"/>
    <n v="22.003359656830245"/>
    <x v="1573"/>
  </r>
  <r>
    <n v="2"/>
    <n v="108.94527291498135"/>
    <n v="42.830910820557072"/>
    <n v="50.786029883651331"/>
    <x v="14"/>
    <n v="20.366953294086166"/>
    <x v="1574"/>
  </r>
  <r>
    <n v="3"/>
    <n v="108.13460218580805"/>
    <n v="35.230958523329527"/>
    <n v="50.657199234733476"/>
    <x v="15"/>
    <n v="18.332433921226059"/>
    <x v="1575"/>
  </r>
  <r>
    <n v="4"/>
    <n v="106.90552149087462"/>
    <n v="29.511032048219985"/>
    <n v="50.793015656543467"/>
    <x v="16"/>
    <n v="16.803779673126858"/>
    <x v="1576"/>
  </r>
  <r>
    <n v="5"/>
    <n v="104.56728750701224"/>
    <n v="25.37423292308489"/>
    <n v="50.998664813454141"/>
    <x v="17"/>
    <n v="15.810383872300873"/>
    <x v="1577"/>
  </r>
  <r>
    <n v="6"/>
    <n v="101.40822316367395"/>
    <n v="21.213646890377262"/>
    <n v="51.201464194151967"/>
    <x v="18"/>
    <n v="14.464110790345298"/>
    <x v="1578"/>
  </r>
  <r>
    <n v="7"/>
    <n v="98.254955398784716"/>
    <n v="18.226895758855093"/>
    <n v="51.365485144374205"/>
    <x v="19"/>
    <n v="13.599283441528586"/>
    <x v="1579"/>
  </r>
  <r>
    <n v="8"/>
    <n v="96.237908661388985"/>
    <n v="15.324507776647536"/>
    <n v="51.471751065919563"/>
    <x v="20"/>
    <n v="12.51171264153847"/>
    <x v="1580"/>
  </r>
  <r>
    <n v="9"/>
    <n v="93.843431846967405"/>
    <n v="13.126765737737589"/>
    <n v="51.567094429215892"/>
    <x v="21"/>
    <n v="11.727754709024223"/>
    <x v="1581"/>
  </r>
  <r>
    <n v="10"/>
    <n v="92.422321549956607"/>
    <n v="11.031507379669149"/>
    <n v="51.691140533975549"/>
    <x v="22"/>
    <n v="10.784969236102413"/>
    <x v="1582"/>
  </r>
  <r>
    <n v="11"/>
    <n v="90.41692784536167"/>
    <n v="9.479343156492126"/>
    <n v="51.785392747986975"/>
    <x v="23"/>
    <n v="10.141196728288897"/>
    <x v="1583"/>
  </r>
  <r>
    <n v="0"/>
    <n v="87.905744997502609"/>
    <n v="59.601188764260385"/>
    <n v="51.851827213444203"/>
    <x v="24"/>
    <n v="9.3990679707705098"/>
    <x v="1584"/>
  </r>
  <r>
    <n v="1"/>
    <n v="88.373421940125738"/>
    <n v="49.158204464503001"/>
    <n v="52.218676020071861"/>
    <x v="25"/>
    <n v="8.4830649388578045"/>
    <x v="1585"/>
  </r>
  <r>
    <n v="2"/>
    <n v="86.660379458452198"/>
    <n v="41.993511602591049"/>
    <n v="52.653356225611127"/>
    <x v="0"/>
    <n v="58.65209471766849"/>
    <x v="1586"/>
  </r>
  <r>
    <n v="3"/>
    <n v="86.052645172678965"/>
    <n v="36.113765265094464"/>
    <n v="52.942893723052364"/>
    <x v="1"/>
    <n v="55.19516256741835"/>
    <x v="1587"/>
  </r>
  <r>
    <n v="4"/>
    <n v="86.538980475539958"/>
    <n v="30.847751568139362"/>
    <n v="53.098534081032504"/>
    <x v="2"/>
    <n v="51.591561451771589"/>
    <x v="1588"/>
  </r>
  <r>
    <n v="5"/>
    <n v="86.128983137202397"/>
    <n v="26.692428897620765"/>
    <n v="53.146014389528041"/>
    <x v="3"/>
    <n v="48.850629422955322"/>
    <x v="1589"/>
  </r>
  <r>
    <n v="6"/>
    <n v="86.807630228572478"/>
    <n v="22.279783066821832"/>
    <n v="53.092123632044554"/>
    <x v="4"/>
    <n v="44.619010908897934"/>
    <x v="1590"/>
  </r>
  <r>
    <n v="7"/>
    <n v="86.236918348590862"/>
    <n v="18.917624248899912"/>
    <n v="53.173239831078781"/>
    <x v="5"/>
    <n v="41.457440647612579"/>
    <x v="1591"/>
  </r>
  <r>
    <n v="8"/>
    <n v="83.980812503696569"/>
    <n v="15.944239638073689"/>
    <n v="53.229953877600884"/>
    <x v="6"/>
    <n v="38.235486228963389"/>
    <x v="1592"/>
  </r>
  <r>
    <n v="9"/>
    <n v="81.810479700275678"/>
    <n v="13.933065418675334"/>
    <n v="53.284508396871502"/>
    <x v="7"/>
    <n v="36.562542828479096"/>
    <x v="1593"/>
  </r>
  <r>
    <n v="10"/>
    <n v="77.230229577429967"/>
    <n v="11.644146770743466"/>
    <n v="53.271292931236793"/>
    <x v="8"/>
    <n v="33.436768513508426"/>
    <x v="1594"/>
  </r>
  <r>
    <n v="11"/>
    <n v="72.946516447085813"/>
    <n v="9.9111671819640872"/>
    <n v="53.296732702583611"/>
    <x v="9"/>
    <n v="31.143566178572403"/>
    <x v="1595"/>
  </r>
  <r>
    <n v="0"/>
    <n v="70.493451582563637"/>
    <n v="61.985706007340156"/>
    <n v="53.30004438879444"/>
    <x v="10"/>
    <n v="28.711375376931674"/>
    <x v="1596"/>
  </r>
  <r>
    <n v="1"/>
    <n v="69.238965896641091"/>
    <n v="51.983625800508158"/>
    <n v="53.408512316462684"/>
    <x v="11"/>
    <n v="26.348501721527182"/>
    <x v="1597"/>
  </r>
  <r>
    <n v="2"/>
    <n v="69.359702876628617"/>
    <n v="43.875505335959112"/>
    <n v="53.570699871110975"/>
    <x v="12"/>
    <n v="24.335395002982583"/>
    <x v="1598"/>
  </r>
  <r>
    <n v="3"/>
    <n v="67.836669818352334"/>
    <n v="37.125427591965405"/>
    <n v="53.658998760433505"/>
    <x v="13"/>
    <n v="22.532773150909797"/>
    <x v="1599"/>
  </r>
  <r>
    <n v="4"/>
    <n v="67.689128412349305"/>
    <n v="31.156373573360259"/>
    <n v="53.749016163820698"/>
    <x v="14"/>
    <n v="20.692692034946642"/>
    <x v="1600"/>
  </r>
  <r>
    <n v="5"/>
    <n v="67.386561897982546"/>
    <n v="26.342138973978201"/>
    <n v="53.822137993033685"/>
    <x v="15"/>
    <n v="19.144676847841588"/>
    <x v="1601"/>
  </r>
  <r>
    <n v="6"/>
    <n v="66.062486061148192"/>
    <n v="22.807038360544297"/>
    <n v="53.885943819967132"/>
    <x v="16"/>
    <n v="18.13814244048228"/>
    <x v="1602"/>
  </r>
  <r>
    <n v="7"/>
    <n v="64.099746315042992"/>
    <n v="19.286265551293585"/>
    <n v="53.872855445211549"/>
    <x v="17"/>
    <n v="16.784135192136258"/>
    <x v="1603"/>
  </r>
  <r>
    <n v="8"/>
    <n v="63.980946654298606"/>
    <n v="16.298844013332712"/>
    <n v="53.870086750551721"/>
    <x v="18"/>
    <n v="15.521530471156478"/>
    <x v="1604"/>
  </r>
  <r>
    <n v="9"/>
    <n v="63.026867814662005"/>
    <n v="13.847164892049717"/>
    <n v="53.864727960842664"/>
    <x v="19"/>
    <n v="14.429972847678838"/>
    <x v="1605"/>
  </r>
  <r>
    <n v="10"/>
    <n v="62.816997963881839"/>
    <n v="11.809505284497783"/>
    <n v="53.855265386512144"/>
    <x v="20"/>
    <n v="13.466764534662595"/>
    <x v="1606"/>
  </r>
  <r>
    <n v="11"/>
    <n v="63.274416933019275"/>
    <n v="9.9326931423344718"/>
    <n v="53.820888902363563"/>
    <x v="21"/>
    <n v="12.394399550631775"/>
    <x v="1607"/>
  </r>
  <r>
    <n v="0"/>
    <n v="62.057392925280261"/>
    <n v="62.69074753718369"/>
    <n v="53.795544595231405"/>
    <x v="22"/>
    <n v="11.531367888308514"/>
    <x v="1608"/>
  </r>
  <r>
    <n v="1"/>
    <n v="60.68006586730101"/>
    <n v="53.037844905722054"/>
    <n v="53.59777051833678"/>
    <x v="23"/>
    <n v="10.675547566591101"/>
    <x v="1609"/>
  </r>
  <r>
    <n v="2"/>
    <n v="61.421919036146186"/>
    <n v="44.449448116555587"/>
    <n v="53.440548168487759"/>
    <x v="24"/>
    <n v="9.7903355244603674"/>
    <x v="1610"/>
  </r>
  <r>
    <n v="3"/>
    <n v="62.17601459916127"/>
    <n v="37.710540713982198"/>
    <n v="53.349889901966684"/>
    <x v="25"/>
    <n v="9.0890998373935599"/>
    <x v="1611"/>
  </r>
  <r>
    <n v="4"/>
    <n v="62.272178644113666"/>
    <n v="31.631665463244669"/>
    <n v="53.273295218204062"/>
    <x v="0"/>
    <n v="61.705621016032445"/>
    <x v="1612"/>
  </r>
  <r>
    <n v="5"/>
    <n v="63.743467135006718"/>
    <n v="26.756876849045604"/>
    <n v="53.228882180673757"/>
    <x v="1"/>
    <n v="57.116948897903114"/>
    <x v="1613"/>
  </r>
  <r>
    <n v="6"/>
    <n v="67.629991469511467"/>
    <n v="22.72196392463303"/>
    <n v="53.091285241408343"/>
    <x v="2"/>
    <n v="53.076509929828376"/>
    <x v="1614"/>
  </r>
  <r>
    <n v="7"/>
    <n v="72.606064617417374"/>
    <n v="19.268269036004664"/>
    <n v="52.976600735155692"/>
    <x v="3"/>
    <n v="49.252253393022684"/>
    <x v="1615"/>
  </r>
  <r>
    <n v="8"/>
    <n v="76.037659862704729"/>
    <n v="16.26401188022383"/>
    <n v="52.87170485633483"/>
    <x v="4"/>
    <n v="45.492310858168977"/>
    <x v="1616"/>
  </r>
  <r>
    <n v="9"/>
    <n v="80.533960044039304"/>
    <n v="13.785658158901381"/>
    <n v="52.779250991026366"/>
    <x v="5"/>
    <n v="42.195363451752065"/>
    <x v="1617"/>
  </r>
  <r>
    <n v="10"/>
    <n v="86.20226334628984"/>
    <n v="11.586058137531934"/>
    <n v="52.687039230766146"/>
    <x v="6"/>
    <n v="38.806086015144878"/>
    <x v="1618"/>
  </r>
  <r>
    <n v="11"/>
    <n v="91.045871910916972"/>
    <n v="9.7679551459754848"/>
    <n v="52.598028378596062"/>
    <x v="7"/>
    <n v="35.800962846708394"/>
    <x v="1619"/>
  </r>
  <r>
    <n v="0"/>
    <n v="94.894021243537466"/>
    <n v="61.405216037368625"/>
    <n v="52.533437008021806"/>
    <x v="8"/>
    <n v="33.175327571112"/>
    <x v="1620"/>
  </r>
  <r>
    <n v="1"/>
    <n v="97.068124589700972"/>
    <n v="52.015899631703441"/>
    <n v="52.253471741680507"/>
    <x v="9"/>
    <n v="30.751972804295725"/>
    <x v="1621"/>
  </r>
  <r>
    <n v="2"/>
    <n v="98.555521604997296"/>
    <n v="43.860169384168543"/>
    <n v="51.993775453897868"/>
    <x v="10"/>
    <n v="28.374883295962334"/>
    <x v="1622"/>
  </r>
  <r>
    <n v="3"/>
    <n v="100.26581674459038"/>
    <n v="37.21267526952515"/>
    <n v="51.834059800736235"/>
    <x v="11"/>
    <n v="26.343991904820733"/>
    <x v="1623"/>
  </r>
  <r>
    <n v="4"/>
    <n v="99.831561068489364"/>
    <n v="31.342980719297685"/>
    <n v="51.668185983187485"/>
    <x v="12"/>
    <n v="24.280515235235161"/>
    <x v="1624"/>
  </r>
  <r>
    <n v="5"/>
    <n v="99.468177193071782"/>
    <n v="25.862496743820401"/>
    <n v="51.500589324132307"/>
    <x v="13"/>
    <n v="21.923756174257083"/>
    <x v="1625"/>
  </r>
  <r>
    <n v="6"/>
    <n v="97.381350847301348"/>
    <n v="21.976514633990735"/>
    <n v="51.467935568017275"/>
    <x v="14"/>
    <n v="20.385916577535351"/>
    <x v="1626"/>
  </r>
  <r>
    <n v="7"/>
    <n v="94.631045506925716"/>
    <n v="18.58644582366917"/>
    <n v="51.368982979784924"/>
    <x v="15"/>
    <n v="18.866645441224456"/>
    <x v="1627"/>
  </r>
  <r>
    <n v="8"/>
    <n v="92.119119850530936"/>
    <n v="15.663061755718703"/>
    <n v="51.333035557659848"/>
    <x v="16"/>
    <n v="17.398103482008402"/>
    <x v="1628"/>
  </r>
  <r>
    <n v="9"/>
    <n v="89.371954764214294"/>
    <n v="13.186281717210015"/>
    <n v="51.330295116437455"/>
    <x v="17"/>
    <n v="16.027822013508569"/>
    <x v="1629"/>
  </r>
  <r>
    <n v="10"/>
    <n v="85.27164520110999"/>
    <n v="11.007487598426357"/>
    <n v="51.313806443739203"/>
    <x v="18"/>
    <n v="14.640883252685327"/>
    <x v="1630"/>
  </r>
  <r>
    <n v="11"/>
    <n v="81.711025943517328"/>
    <n v="9.3481112372428363"/>
    <n v="51.322100656118991"/>
    <x v="19"/>
    <n v="13.605980869542284"/>
    <x v="1631"/>
  </r>
  <r>
    <n v="0"/>
    <n v="80.519836538901103"/>
    <n v="59.585441806150243"/>
    <n v="51.30970398186362"/>
    <x v="20"/>
    <n v="12.783949726888281"/>
    <x v="1632"/>
  </r>
  <r>
    <n v="1"/>
    <n v="80.670946563029446"/>
    <n v="50.327873761116258"/>
    <n v="51.081993718704581"/>
    <x v="21"/>
    <n v="11.815725275485446"/>
    <x v="1633"/>
  </r>
  <r>
    <n v="2"/>
    <n v="78.90461133934393"/>
    <n v="42.822017638617929"/>
    <n v="50.914740357091269"/>
    <x v="22"/>
    <n v="11.001346401604245"/>
    <x v="1634"/>
  </r>
  <r>
    <n v="3"/>
    <n v="78.249135377420032"/>
    <n v="36.134495455458286"/>
    <n v="50.603905832500459"/>
    <x v="23"/>
    <n v="10.158454045840445"/>
    <x v="1635"/>
  </r>
  <r>
    <n v="4"/>
    <n v="78.039182139678431"/>
    <n v="30.253602435439092"/>
    <n v="50.372655298763313"/>
    <x v="24"/>
    <n v="9.3069982534783584"/>
    <x v="1636"/>
  </r>
  <r>
    <n v="5"/>
    <n v="78.141090054285982"/>
    <n v="25.65024732907272"/>
    <n v="50.28139254631855"/>
    <x v="25"/>
    <n v="8.6347746065006366"/>
    <x v="1637"/>
  </r>
  <r>
    <n v="6"/>
    <n v="77.984823213727978"/>
    <n v="21.333322810480343"/>
    <n v="50.261759750812182"/>
    <x v="0"/>
    <n v="58.124938707462981"/>
    <x v="1638"/>
  </r>
  <r>
    <n v="7"/>
    <n v="78.51479296606702"/>
    <n v="18.352787579856198"/>
    <n v="50.301075682326221"/>
    <x v="1"/>
    <n v="54.718344901732166"/>
    <x v="1639"/>
  </r>
  <r>
    <n v="8"/>
    <n v="77.422888782635539"/>
    <n v="15.645248887773198"/>
    <n v="50.296390143359218"/>
    <x v="2"/>
    <n v="51.043483162225421"/>
    <x v="1640"/>
  </r>
  <r>
    <n v="9"/>
    <n v="77.29811139990484"/>
    <n v="13.079105344671389"/>
    <n v="50.335244074177908"/>
    <x v="3"/>
    <n v="46.69418242266331"/>
    <x v="1641"/>
  </r>
  <r>
    <n v="10"/>
    <n v="78.119886614267372"/>
    <n v="11.061399978894951"/>
    <n v="50.365772162678304"/>
    <x v="4"/>
    <n v="43.213729209715986"/>
    <x v="1642"/>
  </r>
  <r>
    <n v="11"/>
    <n v="77.488390541309471"/>
    <n v="9.2675328545829814"/>
    <n v="50.374571890639949"/>
    <x v="5"/>
    <n v="39.618925738867894"/>
    <x v="1643"/>
  </r>
  <r>
    <n v="0"/>
    <n v="77.825070865692069"/>
    <n v="58.105325095616358"/>
    <n v="50.372410170867738"/>
    <x v="6"/>
    <n v="36.616211035426069"/>
    <x v="1644"/>
  </r>
  <r>
    <n v="1"/>
    <n v="78.189644036686872"/>
    <n v="49.240726910629824"/>
    <n v="50.598721076790298"/>
    <x v="7"/>
    <n v="33.955398700456051"/>
    <x v="1645"/>
  </r>
  <r>
    <n v="2"/>
    <n v="79.951873450596295"/>
    <n v="40.801593228777691"/>
    <n v="50.717447259743516"/>
    <x v="8"/>
    <n v="30.788491594007873"/>
    <x v="1646"/>
  </r>
  <r>
    <n v="3"/>
    <n v="80.530401486466346"/>
    <n v="34.631366986166782"/>
    <n v="50.88077316874881"/>
    <x v="9"/>
    <n v="28.596167788656238"/>
    <x v="1647"/>
  </r>
  <r>
    <n v="4"/>
    <n v="81.145458320625892"/>
    <n v="29.660394544548133"/>
    <n v="51.073542400246787"/>
    <x v="10"/>
    <n v="26.800446991268402"/>
    <x v="1648"/>
  </r>
  <r>
    <n v="5"/>
    <n v="81.588456578590112"/>
    <n v="25.522634158281313"/>
    <n v="51.136284975866481"/>
    <x v="11"/>
    <n v="25.235825792154802"/>
    <x v="1649"/>
  </r>
  <r>
    <n v="6"/>
    <n v="82.065132669187264"/>
    <n v="21.588876365321592"/>
    <n v="51.192385171162051"/>
    <x v="12"/>
    <n v="23.358716527985266"/>
    <x v="1650"/>
  </r>
  <r>
    <n v="7"/>
    <n v="82.97974838481997"/>
    <n v="18.322331576570676"/>
    <n v="51.316536148894933"/>
    <x v="13"/>
    <n v="21.693348188957948"/>
    <x v="1651"/>
  </r>
  <r>
    <n v="8"/>
    <n v="84.576352104103734"/>
    <n v="15.897799438094689"/>
    <n v="51.408952088055635"/>
    <x v="14"/>
    <n v="20.597275317930208"/>
    <x v="1652"/>
  </r>
  <r>
    <n v="9"/>
    <n v="86.079315077490818"/>
    <n v="13.27753791992399"/>
    <n v="51.462036711428325"/>
    <x v="15"/>
    <n v="18.824230082743021"/>
    <x v="1653"/>
  </r>
  <r>
    <n v="10"/>
    <n v="87.725787909076999"/>
    <n v="11.118598210645697"/>
    <n v="51.526105857343005"/>
    <x v="16"/>
    <n v="17.249504339733679"/>
    <x v="1654"/>
  </r>
  <r>
    <n v="11"/>
    <n v="90.629636991027198"/>
    <n v="9.2534816760635668"/>
    <n v="51.61488558828389"/>
    <x v="17"/>
    <n v="15.709366237292954"/>
    <x v="1655"/>
  </r>
  <r>
    <n v="0"/>
    <n v="91.930837217361557"/>
    <n v="59.576345984112969"/>
    <n v="51.7044540549903"/>
    <x v="18"/>
    <n v="14.908922740808649"/>
    <x v="1656"/>
  </r>
  <r>
    <n v="1"/>
    <n v="91.506192857687509"/>
    <n v="50.012447099825742"/>
    <n v="52.036262190779809"/>
    <x v="19"/>
    <n v="13.695485041739634"/>
    <x v="1657"/>
  </r>
  <r>
    <n v="2"/>
    <n v="90.615021642105205"/>
    <n v="41.863211637312091"/>
    <n v="52.383387997273637"/>
    <x v="20"/>
    <n v="12.54465632388902"/>
    <x v="1658"/>
  </r>
  <r>
    <n v="3"/>
    <n v="89.085613868974974"/>
    <n v="35.884366990903615"/>
    <n v="52.750340125499939"/>
    <x v="21"/>
    <n v="11.76680146225736"/>
    <x v="1659"/>
  </r>
  <r>
    <n v="4"/>
    <n v="88.085668200804434"/>
    <n v="30.068221286076174"/>
    <n v="52.981620126913036"/>
    <x v="22"/>
    <n v="10.789163777159759"/>
    <x v="1660"/>
  </r>
  <r>
    <n v="5"/>
    <n v="87.098415153179488"/>
    <n v="25.887285427702469"/>
    <n v="53.140336202988784"/>
    <x v="23"/>
    <n v="10.164674401428211"/>
    <x v="1661"/>
  </r>
  <r>
    <n v="6"/>
    <n v="86.096321053906252"/>
    <n v="22.395857720585333"/>
    <n v="53.189883118447824"/>
    <x v="24"/>
    <n v="9.6228024698411883"/>
    <x v="1662"/>
  </r>
  <r>
    <n v="7"/>
    <n v="86.463241224826717"/>
    <n v="18.923035181115274"/>
    <n v="53.194296204035268"/>
    <x v="25"/>
    <n v="8.8971636668800613"/>
    <x v="1663"/>
  </r>
  <r>
    <n v="8"/>
    <n v="87.307685879366872"/>
    <n v="16.242849490017143"/>
    <n v="53.197096816042688"/>
    <x v="0"/>
    <n v="61.811254396248536"/>
    <x v="1664"/>
  </r>
  <r>
    <n v="9"/>
    <n v="87.283799142541284"/>
    <n v="13.693987368369365"/>
    <n v="53.149306885505858"/>
    <x v="1"/>
    <n v="57.02459004530126"/>
    <x v="1665"/>
  </r>
  <r>
    <n v="10"/>
    <n v="87.36650968935902"/>
    <n v="11.695666461761482"/>
    <n v="53.114550572388168"/>
    <x v="2"/>
    <n v="53.294713888044619"/>
    <x v="1666"/>
  </r>
  <r>
    <n v="11"/>
    <n v="86.983217808354766"/>
    <n v="9.8356767096552886"/>
    <n v="53.060822248115997"/>
    <x v="3"/>
    <n v="49.044500705466518"/>
    <x v="1667"/>
  </r>
  <r>
    <n v="0"/>
    <n v="86.300518651142468"/>
    <n v="61.733098866744818"/>
    <n v="53.007542633747057"/>
    <x v="4"/>
    <n v="45.375670572692357"/>
    <x v="1668"/>
  </r>
  <r>
    <n v="1"/>
    <n v="85.827080476215556"/>
    <n v="52.268764842035644"/>
    <n v="52.693869783232032"/>
    <x v="5"/>
    <n v="42.041105459597709"/>
    <x v="1669"/>
  </r>
  <r>
    <n v="2"/>
    <n v="85.438714080275716"/>
    <n v="44.248400470783011"/>
    <n v="52.420831898638568"/>
    <x v="6"/>
    <n v="38.945418714952332"/>
    <x v="1670"/>
  </r>
  <r>
    <n v="3"/>
    <n v="86.794204844414324"/>
    <n v="37.387687000088754"/>
    <n v="52.105050290140603"/>
    <x v="7"/>
    <n v="36.009269508312826"/>
    <x v="1671"/>
  </r>
  <r>
    <n v="4"/>
    <n v="88.318238144548005"/>
    <n v="31.099875780568464"/>
    <n v="51.882350431446149"/>
    <x v="8"/>
    <n v="32.777156826468065"/>
    <x v="1672"/>
  </r>
  <r>
    <n v="5"/>
    <n v="89.947826478323336"/>
    <n v="26.209340378186244"/>
    <n v="51.802463668445647"/>
    <x v="9"/>
    <n v="30.22704046217347"/>
    <x v="1673"/>
  </r>
  <r>
    <n v="6"/>
    <n v="91.456999763152609"/>
    <n v="22.424542776903728"/>
    <n v="51.790155788632198"/>
    <x v="10"/>
    <n v="28.30023519423229"/>
    <x v="1674"/>
  </r>
  <r>
    <n v="7"/>
    <n v="91.802293375106331"/>
    <n v="18.941239159163487"/>
    <n v="51.72078377210849"/>
    <x v="11"/>
    <n v="26.157832071561931"/>
    <x v="1675"/>
  </r>
  <r>
    <n v="8"/>
    <n v="92.692929578375285"/>
    <n v="15.932214941527798"/>
    <n v="51.705370860696178"/>
    <x v="12"/>
    <n v="24.076670439205003"/>
    <x v="1676"/>
  </r>
  <r>
    <n v="9"/>
    <n v="92.860650657825474"/>
    <n v="13.468071333104387"/>
    <n v="51.70300572741899"/>
    <x v="13"/>
    <n v="22.271660150134128"/>
    <x v="1677"/>
  </r>
  <r>
    <n v="10"/>
    <n v="93.229271706243765"/>
    <n v="11.346432353992396"/>
    <n v="51.706007724980005"/>
    <x v="14"/>
    <n v="20.532102465169945"/>
    <x v="1678"/>
  </r>
  <r>
    <n v="11"/>
    <n v="93.970333045183779"/>
    <n v="9.4893592162571458"/>
    <n v="51.702653102128821"/>
    <x v="15"/>
    <n v="18.790480826723289"/>
    <x v="1679"/>
  </r>
  <r>
    <n v="0"/>
    <n v="94.887746856885244"/>
    <n v="59.694225338397118"/>
    <n v="51.709331298453073"/>
    <x v="16"/>
    <n v="17.424175344717"/>
    <x v="1680"/>
  </r>
  <r>
    <n v="1"/>
    <n v="95.325513504931678"/>
    <n v="50.494018592178108"/>
    <n v="51.61344899398182"/>
    <x v="17"/>
    <n v="16.128231906293543"/>
    <x v="1681"/>
  </r>
  <r>
    <n v="2"/>
    <n v="95.485414924626198"/>
    <n v="42.19582001554631"/>
    <n v="51.619787367474515"/>
    <x v="18"/>
    <n v="14.748340872632079"/>
    <x v="1682"/>
  </r>
  <r>
    <n v="3"/>
    <n v="94.209239068599004"/>
    <n v="35.940137918574777"/>
    <n v="51.693800067181492"/>
    <x v="19"/>
    <n v="13.746128092958958"/>
    <x v="1683"/>
  </r>
  <r>
    <n v="4"/>
    <n v="92.902819844021451"/>
    <n v="30.580611821065201"/>
    <n v="51.665663689700914"/>
    <x v="20"/>
    <n v="12.798931917005087"/>
    <x v="1684"/>
  </r>
  <r>
    <n v="5"/>
    <n v="91.239663888128078"/>
    <n v="26.129339159398814"/>
    <n v="51.694847326889196"/>
    <x v="21"/>
    <n v="11.966934021141441"/>
    <x v="1685"/>
  </r>
  <r>
    <n v="6"/>
    <n v="90.549341879820176"/>
    <n v="21.97362466949965"/>
    <n v="51.718241497590746"/>
    <x v="22"/>
    <n v="11.012428057677667"/>
    <x v="1686"/>
  </r>
  <r>
    <n v="7"/>
    <n v="89.493627946747083"/>
    <n v="18.841055234983372"/>
    <n v="51.771028344301918"/>
    <x v="23"/>
    <n v="10.33269277562891"/>
    <x v="1687"/>
  </r>
  <r>
    <n v="8"/>
    <n v="87.861404995667087"/>
    <n v="15.916841575226107"/>
    <n v="51.769167269578126"/>
    <x v="24"/>
    <n v="9.5519512907098036"/>
    <x v="1688"/>
  </r>
  <r>
    <n v="9"/>
    <n v="86.014663651416342"/>
    <n v="13.48758431725102"/>
    <n v="51.761293491900553"/>
    <x v="25"/>
    <n v="8.8571967056435863"/>
    <x v="1689"/>
  </r>
  <r>
    <n v="10"/>
    <n v="83.648548887943775"/>
    <n v="11.324627305459749"/>
    <n v="51.748301758732545"/>
    <x v="0"/>
    <n v="60.190865712338109"/>
    <x v="1690"/>
  </r>
  <r>
    <n v="11"/>
    <n v="81.169891815186574"/>
    <n v="9.5327674923648402"/>
    <n v="51.737026881821457"/>
    <x v="1"/>
    <n v="55.44374835445047"/>
    <x v="1691"/>
  </r>
  <r>
    <n v="0"/>
    <n v="78.822714296565351"/>
    <n v="59.070990359333919"/>
    <n v="51.733210769636166"/>
    <x v="2"/>
    <n v="50.643853188729359"/>
    <x v="1692"/>
  </r>
  <r>
    <n v="1"/>
    <n v="78.107595350604427"/>
    <n v="50.535218019880602"/>
    <n v="51.781151921871796"/>
    <x v="3"/>
    <n v="47.410391802285531"/>
    <x v="1693"/>
  </r>
  <r>
    <n v="2"/>
    <n v="77.952691692084969"/>
    <n v="42.676902563641598"/>
    <n v="51.80397006644548"/>
    <x v="4"/>
    <n v="43.812617868994963"/>
    <x v="1694"/>
  </r>
  <r>
    <n v="3"/>
    <n v="78.822903529713926"/>
    <n v="35.757251464951032"/>
    <n v="51.830786261991484"/>
    <x v="5"/>
    <n v="40.169585716443457"/>
    <x v="1695"/>
  </r>
  <r>
    <n v="4"/>
    <n v="79.477893554542888"/>
    <n v="30.770305462789079"/>
    <n v="51.925179270313414"/>
    <x v="6"/>
    <n v="37.826132828001349"/>
    <x v="1696"/>
  </r>
  <r>
    <n v="5"/>
    <n v="80.456410176164923"/>
    <n v="26.281401268958845"/>
    <n v="51.919803337147144"/>
    <x v="7"/>
    <n v="35.353756347463225"/>
    <x v="1697"/>
  </r>
  <r>
    <n v="6"/>
    <n v="80.070488535479043"/>
    <n v="22.316739173122286"/>
    <n v="51.848321148892438"/>
    <x v="8"/>
    <n v="32.850705178988598"/>
    <x v="1698"/>
  </r>
  <r>
    <n v="7"/>
    <n v="79.452909714227431"/>
    <n v="18.828958249278728"/>
    <n v="51.77573923466457"/>
    <x v="9"/>
    <n v="30.329633551080597"/>
    <x v="1699"/>
  </r>
  <r>
    <n v="8"/>
    <n v="78.045198543090194"/>
    <n v="15.865662020321841"/>
    <n v="51.699435170989119"/>
    <x v="10"/>
    <n v="27.965718435339802"/>
    <x v="1700"/>
  </r>
  <r>
    <n v="9"/>
    <n v="77.782003537446258"/>
    <n v="13.403138051658985"/>
    <n v="51.654948327110802"/>
    <x v="11"/>
    <n v="25.852418923947639"/>
    <x v="1701"/>
  </r>
  <r>
    <n v="10"/>
    <n v="77.537050821052247"/>
    <n v="11.251340605537667"/>
    <n v="51.620969948056022"/>
    <x v="12"/>
    <n v="23.747936428523076"/>
    <x v="1702"/>
  </r>
  <r>
    <n v="11"/>
    <n v="76.398596309477014"/>
    <n v="9.5079627631604442"/>
    <n v="51.593064627701075"/>
    <x v="13"/>
    <n v="21.960184750362171"/>
    <x v="1703"/>
  </r>
  <r>
    <n v="0"/>
    <n v="76.784000095970427"/>
    <n v="59.382607848865518"/>
    <n v="51.589725529538946"/>
    <x v="14"/>
    <n v="20.217464507085005"/>
    <x v="1704"/>
  </r>
  <r>
    <n v="1"/>
    <n v="76.285784905141867"/>
    <n v="50.683535959609586"/>
    <n v="51.604707139612579"/>
    <x v="15"/>
    <n v="18.88257597862685"/>
    <x v="1705"/>
  </r>
  <r>
    <n v="2"/>
    <n v="74.729473643066683"/>
    <n v="42.851207834690612"/>
    <n v="51.546394103479798"/>
    <x v="16"/>
    <n v="17.469654432076783"/>
    <x v="1706"/>
  </r>
  <r>
    <n v="3"/>
    <n v="71.609469738846329"/>
    <n v="36.370806019043577"/>
    <n v="51.49919759931884"/>
    <x v="17"/>
    <n v="16.225611896589374"/>
    <x v="1707"/>
  </r>
  <r>
    <n v="4"/>
    <n v="67.900661171631938"/>
    <n v="30.735361897208367"/>
    <n v="51.432940968477489"/>
    <x v="18"/>
    <n v="15.004219225511518"/>
    <x v="1708"/>
  </r>
  <r>
    <n v="5"/>
    <n v="62.68834332319372"/>
    <n v="25.816767045303191"/>
    <n v="51.363053837316059"/>
    <x v="19"/>
    <n v="13.791256550256918"/>
    <x v="1709"/>
  </r>
  <r>
    <n v="6"/>
    <n v="58.895081633468955"/>
    <n v="21.844956730641158"/>
    <n v="51.310416953237585"/>
    <x v="20"/>
    <n v="12.769681990978629"/>
    <x v="1710"/>
  </r>
  <r>
    <n v="7"/>
    <n v="56.183239922468061"/>
    <n v="18.332981835388313"/>
    <n v="51.264803253331671"/>
    <x v="21"/>
    <n v="11.727053675421825"/>
    <x v="1711"/>
  </r>
  <r>
    <n v="8"/>
    <n v="54.770272878135891"/>
    <n v="15.576497535112749"/>
    <n v="51.270432065396619"/>
    <x v="22"/>
    <n v="10.903163563286265"/>
    <x v="1712"/>
  </r>
  <r>
    <n v="9"/>
    <n v="52.427261897737132"/>
    <n v="13.182278587802891"/>
    <n v="51.267717581118013"/>
    <x v="23"/>
    <n v="10.097180356023886"/>
    <x v="1713"/>
  </r>
  <r>
    <n v="10"/>
    <n v="53.29108371084083"/>
    <n v="11.069956023230514"/>
    <n v="51.261085455327645"/>
    <x v="24"/>
    <n v="9.2785996299788795"/>
    <x v="1714"/>
  </r>
  <r>
    <n v="11"/>
    <n v="55.130741078626833"/>
    <n v="9.4862586251065952"/>
    <n v="51.250661058309916"/>
    <x v="25"/>
    <n v="8.7007844986086216"/>
    <x v="1715"/>
  </r>
  <r>
    <n v="0"/>
    <n v="55.712139710738093"/>
    <n v="59.479988314344148"/>
    <n v="51.223475374787796"/>
    <x v="0"/>
    <n v="59.479988314344148"/>
    <x v="1716"/>
  </r>
  <r>
    <n v="1"/>
    <n v="56.615479297556135"/>
    <n v="50.304501224746623"/>
    <n v="51.093189264135752"/>
    <x v="1"/>
    <n v="55.047013124722739"/>
    <x v="1717"/>
  </r>
  <r>
    <n v="2"/>
    <n v="58.186616382775192"/>
    <n v="42.544430557644347"/>
    <n v="50.925830620555139"/>
    <x v="2"/>
    <n v="50.944410180947344"/>
    <x v="1718"/>
  </r>
  <r>
    <n v="3"/>
    <n v="60.393333633930219"/>
    <n v="35.940137918574777"/>
    <n v="50.793880820553618"/>
    <x v="3"/>
    <n v="47.093446414401349"/>
    <x v="1719"/>
  </r>
  <r>
    <n v="4"/>
    <n v="63.083903224170321"/>
    <n v="30.281095544659074"/>
    <n v="50.69675936222513"/>
    <x v="4"/>
    <n v="43.418941348361933"/>
    <x v="1720"/>
  </r>
  <r>
    <n v="5"/>
    <n v="67.116113786359506"/>
    <n v="25.47462729879312"/>
    <n v="50.619938528436528"/>
    <x v="5"/>
    <n v="39.970759190871227"/>
    <x v="1721"/>
  </r>
  <r>
    <n v="6"/>
    <n v="70.331964922542895"/>
    <n v="21.548467681252752"/>
    <n v="50.536042323208022"/>
    <x v="6"/>
    <n v="36.997967174515523"/>
    <x v="1722"/>
  </r>
  <r>
    <n v="7"/>
    <n v="72.423248172955297"/>
    <n v="18.369569113810456"/>
    <n v="50.45621891126256"/>
    <x v="7"/>
    <n v="34.513368704839309"/>
    <x v="1723"/>
  </r>
  <r>
    <n v="8"/>
    <n v="74.536188232991975"/>
    <n v="15.558853387301792"/>
    <n v="50.352808422153352"/>
    <x v="8"/>
    <n v="31.988426787369605"/>
    <x v="1724"/>
  </r>
  <r>
    <n v="9"/>
    <n v="77.928673915939456"/>
    <n v="13.139169770165521"/>
    <n v="50.273978527475514"/>
    <x v="9"/>
    <n v="29.560387928085945"/>
    <x v="1725"/>
  </r>
  <r>
    <n v="10"/>
    <n v="78.400798709181231"/>
    <n v="11.002197442615216"/>
    <n v="50.204941731251886"/>
    <x v="10"/>
    <n v="27.086229321750395"/>
    <x v="1726"/>
  </r>
  <r>
    <n v="11"/>
    <n v="78.573182020452307"/>
    <n v="9.3095516822128772"/>
    <n v="50.165433494096781"/>
    <x v="11"/>
    <n v="25.079841964583697"/>
    <x v="1727"/>
  </r>
  <r>
    <n v="0"/>
    <n v="78.614415541890523"/>
    <n v="58.633128595105781"/>
    <n v="50.126988940249696"/>
    <x v="12"/>
    <n v="23.284022077576228"/>
    <x v="1728"/>
  </r>
  <r>
    <n v="1"/>
    <n v="78.76282115861855"/>
    <n v="49.216670041472611"/>
    <n v="49.837505585542594"/>
    <x v="13"/>
    <n v="21.387206966895107"/>
    <x v="1729"/>
  </r>
  <r>
    <n v="2"/>
    <n v="78.526278899113535"/>
    <n v="41.686756857634528"/>
    <n v="49.56844413349917"/>
    <x v="14"/>
    <n v="19.822885239551532"/>
    <x v="1730"/>
  </r>
  <r>
    <n v="3"/>
    <n v="78.465743810649315"/>
    <n v="35.308848439439586"/>
    <n v="49.309919130398043"/>
    <x v="15"/>
    <n v="18.372963949362308"/>
    <x v="1731"/>
  </r>
  <r>
    <n v="4"/>
    <n v="77.549098778119273"/>
    <n v="29.781760125033138"/>
    <n v="49.092062895239259"/>
    <x v="16"/>
    <n v="16.957934056703284"/>
    <x v="1732"/>
  </r>
  <r>
    <n v="5"/>
    <n v="76.314449555184396"/>
    <n v="24.929301964807905"/>
    <n v="48.914658714428278"/>
    <x v="17"/>
    <n v="15.533152664234285"/>
    <x v="1733"/>
  </r>
  <r>
    <n v="6"/>
    <n v="75.751776554984147"/>
    <n v="21.029615503607182"/>
    <n v="48.831507270949409"/>
    <x v="18"/>
    <n v="14.338632583750336"/>
    <x v="1734"/>
  </r>
  <r>
    <n v="7"/>
    <n v="75.886887098772718"/>
    <n v="17.697400934600644"/>
    <n v="48.783143863341095"/>
    <x v="19"/>
    <n v="13.20422164432923"/>
    <x v="1735"/>
  </r>
  <r>
    <n v="8"/>
    <n v="76.703600992458576"/>
    <n v="15.046459071895837"/>
    <n v="48.760845886550705"/>
    <x v="20"/>
    <n v="12.284699445101158"/>
    <x v="1736"/>
  </r>
  <r>
    <n v="9"/>
    <n v="76.202331243150823"/>
    <n v="12.690430594711923"/>
    <n v="48.730942182473164"/>
    <x v="21"/>
    <n v="11.3379228471193"/>
    <x v="1737"/>
  </r>
  <r>
    <n v="10"/>
    <n v="75.555153883189092"/>
    <n v="10.745393901107025"/>
    <n v="48.708980292048373"/>
    <x v="22"/>
    <n v="10.50524997760709"/>
    <x v="1738"/>
  </r>
  <r>
    <n v="11"/>
    <n v="75.473030498701632"/>
    <n v="9.0596620822068292"/>
    <n v="48.663640463145562"/>
    <x v="23"/>
    <n v="9.6922132631685347"/>
    <x v="1739"/>
  </r>
  <r>
    <n v="0"/>
    <n v="75.077840242118967"/>
    <n v="56.751486789509599"/>
    <n v="48.622188362074567"/>
    <x v="24"/>
    <n v="8.9496718578328629"/>
    <x v="1740"/>
  </r>
  <r>
    <n v="1"/>
    <n v="75.05753567947842"/>
    <n v="47.46777060319031"/>
    <n v="48.297495123004097"/>
    <x v="25"/>
    <n v="8.1913524897036734"/>
    <x v="1741"/>
  </r>
  <r>
    <n v="2"/>
    <n v="75.344786371712956"/>
    <n v="40.006344337477302"/>
    <n v="48.133119555065377"/>
    <x v="0"/>
    <n v="55.87662969449309"/>
    <x v="1742"/>
  </r>
  <r>
    <n v="3"/>
    <n v="76.082253275426922"/>
    <n v="33.892782910907449"/>
    <n v="48.001299403348654"/>
    <x v="1"/>
    <n v="51.800681787060455"/>
    <x v="1743"/>
  </r>
  <r>
    <n v="4"/>
    <n v="77.102813493324689"/>
    <n v="28.628632949761823"/>
    <n v="47.844417759373087"/>
    <x v="2"/>
    <n v="47.880179300761199"/>
    <x v="1744"/>
  </r>
  <r>
    <n v="5"/>
    <n v="77.94122076855426"/>
    <n v="24.388817582195244"/>
    <n v="47.802215271776269"/>
    <x v="3"/>
    <n v="44.634719992756956"/>
    <x v="1745"/>
  </r>
  <r>
    <n v="6"/>
    <n v="78.496794642140671"/>
    <n v="20.715253354153109"/>
    <n v="47.733392753541487"/>
    <x v="4"/>
    <n v="41.485777155791268"/>
    <x v="1746"/>
  </r>
  <r>
    <n v="7"/>
    <n v="78.691648627345543"/>
    <n v="17.552464085463114"/>
    <n v="47.666368211109621"/>
    <x v="5"/>
    <n v="38.465730604875198"/>
    <x v="1747"/>
  </r>
  <r>
    <n v="8"/>
    <n v="77.636246298885013"/>
    <n v="14.852084995391865"/>
    <n v="47.591525547397879"/>
    <x v="6"/>
    <n v="35.616417226736289"/>
    <x v="1748"/>
  </r>
  <r>
    <n v="9"/>
    <n v="77.586768063850911"/>
    <n v="12.547678306950765"/>
    <n v="47.530950548674674"/>
    <x v="7"/>
    <n v="32.927070368947049"/>
    <x v="1749"/>
  </r>
  <r>
    <n v="10"/>
    <n v="77.370468159136806"/>
    <n v="10.450685013238743"/>
    <n v="47.450738599815921"/>
    <x v="8"/>
    <n v="30.009681471315254"/>
    <x v="1750"/>
  </r>
  <r>
    <n v="11"/>
    <n v="76.460652622233695"/>
    <n v="8.7902234252452729"/>
    <n v="47.420886339244802"/>
    <x v="9"/>
    <n v="27.621257914682154"/>
    <x v="1751"/>
  </r>
  <r>
    <n v="0"/>
    <n v="76.238828027459974"/>
    <n v="54.640980735551658"/>
    <n v="47.421124637406102"/>
    <x v="10"/>
    <n v="25.309346459268227"/>
    <x v="1752"/>
  </r>
  <r>
    <n v="1"/>
    <n v="75.631681826291228"/>
    <n v="46.399329411588603"/>
    <n v="47.570841118659466"/>
    <x v="11"/>
    <n v="23.518036536554906"/>
    <x v="1753"/>
  </r>
  <r>
    <n v="2"/>
    <n v="74.442184270607029"/>
    <n v="39.149513351318554"/>
    <n v="47.606100141622839"/>
    <x v="12"/>
    <n v="21.714140140012386"/>
    <x v="1754"/>
  </r>
  <r>
    <n v="3"/>
    <n v="72.538210776929049"/>
    <n v="32.873052225066239"/>
    <n v="47.893988557322885"/>
    <x v="13"/>
    <n v="19.951851779499322"/>
    <x v="1755"/>
  </r>
  <r>
    <n v="4"/>
    <n v="71.381052330842962"/>
    <n v="28.354316780382572"/>
    <n v="48.190230417417965"/>
    <x v="14"/>
    <n v="18.831689240606863"/>
    <x v="1756"/>
  </r>
  <r>
    <n v="5"/>
    <n v="71.361219883362395"/>
    <n v="23.941471213669082"/>
    <n v="48.365726417765408"/>
    <x v="15"/>
    <n v="17.399943493593064"/>
    <x v="1757"/>
  </r>
  <r>
    <n v="6"/>
    <n v="71.913329043191808"/>
    <n v="20.279593828346062"/>
    <n v="48.523968915465495"/>
    <x v="16"/>
    <n v="16.128098514097811"/>
    <x v="1758"/>
  </r>
  <r>
    <n v="7"/>
    <n v="72.431872796185289"/>
    <n v="17.065986771336831"/>
    <n v="48.658429312309892"/>
    <x v="17"/>
    <n v="14.851907353215621"/>
    <x v="1759"/>
  </r>
  <r>
    <n v="8"/>
    <n v="73.730280052299861"/>
    <n v="14.458347503690995"/>
    <n v="48.776817793774242"/>
    <x v="18"/>
    <n v="13.768809687210542"/>
    <x v="1760"/>
  </r>
  <r>
    <n v="9"/>
    <n v="74.584857347716493"/>
    <n v="12.026300639368847"/>
    <n v="48.877397067497043"/>
    <x v="19"/>
    <n v="12.532470945280055"/>
    <x v="1761"/>
  </r>
  <r>
    <n v="10"/>
    <n v="74.916345738525507"/>
    <n v="10.256645319526481"/>
    <n v="48.990780259548934"/>
    <x v="20"/>
    <n v="11.695987605418665"/>
    <x v="1762"/>
  </r>
  <r>
    <n v="11"/>
    <n v="75.346507322567888"/>
    <n v="8.7917723632937754"/>
    <n v="49.061045474457217"/>
    <x v="21"/>
    <n v="10.970714373972333"/>
    <x v="1763"/>
  </r>
  <r>
    <n v="0"/>
    <n v="75.521042336415675"/>
    <n v="55.614137863698495"/>
    <n v="49.094974274527864"/>
    <x v="22"/>
    <n v="10.229692716888371"/>
    <x v="1764"/>
  </r>
  <r>
    <n v="1"/>
    <n v="75.26422512560579"/>
    <n v="46.628513060850494"/>
    <n v="49.288746524539143"/>
    <x v="23"/>
    <n v="9.3854663594526961"/>
    <x v="1765"/>
  </r>
  <r>
    <n v="2"/>
    <n v="75.440752737909591"/>
    <n v="41.020788053368832"/>
    <n v="49.567099148437251"/>
    <x v="24"/>
    <n v="9.0351465662106651"/>
    <x v="1766"/>
  </r>
  <r>
    <n v="3"/>
    <n v="76.294105911493133"/>
    <n v="34.798624315684243"/>
    <n v="49.561721770736376"/>
    <x v="25"/>
    <n v="8.3872616149450465"/>
    <x v="1767"/>
  </r>
  <r>
    <n v="4"/>
    <n v="76.989835762071536"/>
    <n v="29.495040782640984"/>
    <n v="49.538061308852512"/>
    <x v="0"/>
    <n v="57.537590314391721"/>
    <x v="1768"/>
  </r>
  <r>
    <n v="5"/>
    <n v="76.792683938016708"/>
    <n v="24.970047448719651"/>
    <n v="49.511880797773934"/>
    <x v="1"/>
    <n v="53.302668026354809"/>
    <x v="1769"/>
  </r>
  <r>
    <n v="6"/>
    <n v="75.680664218641269"/>
    <n v="21.153586407834688"/>
    <n v="49.493637364714644"/>
    <x v="2"/>
    <n v="49.412917948070955"/>
    <x v="1770"/>
  </r>
  <r>
    <n v="7"/>
    <n v="75.493773423475389"/>
    <n v="17.835511900855106"/>
    <n v="49.466071737839343"/>
    <x v="3"/>
    <n v="45.589935966419041"/>
    <x v="1771"/>
  </r>
  <r>
    <n v="8"/>
    <n v="74.643635823384258"/>
    <n v="15.112112782889154"/>
    <n v="49.449936340728719"/>
    <x v="4"/>
    <n v="42.270316666384602"/>
    <x v="1772"/>
  </r>
  <r>
    <n v="9"/>
    <n v="73.322218119687804"/>
    <n v="12.763291387706136"/>
    <n v="49.417679881927064"/>
    <x v="5"/>
    <n v="39.066086851800776"/>
    <x v="1773"/>
  </r>
  <r>
    <n v="10"/>
    <n v="72.361794991389345"/>
    <n v="10.713369216430372"/>
    <n v="49.386017262217628"/>
    <x v="6"/>
    <n v="35.883121108985236"/>
    <x v="1774"/>
  </r>
  <r>
    <n v="11"/>
    <n v="72.78001502058946"/>
    <n v="9.012309563752984"/>
    <n v="49.372792275825113"/>
    <x v="7"/>
    <n v="33.031412924525029"/>
    <x v="1775"/>
  </r>
  <r>
    <n v="0"/>
    <n v="73.50816077871346"/>
    <n v="56.873657488771727"/>
    <n v="49.373091570351924"/>
    <x v="8"/>
    <n v="30.72706748900616"/>
    <x v="1776"/>
  </r>
  <r>
    <n v="1"/>
    <n v="74.007731003251578"/>
    <n v="48.437805116188244"/>
    <n v="49.432376962723183"/>
    <x v="9"/>
    <n v="28.636591430304104"/>
    <x v="1777"/>
  </r>
  <r>
    <n v="2"/>
    <n v="74.830503674871679"/>
    <n v="40.985835098313132"/>
    <n v="49.370480399245132"/>
    <x v="10"/>
    <n v="26.515362435466763"/>
    <x v="1778"/>
  </r>
  <r>
    <n v="3"/>
    <n v="76.022362101445296"/>
    <n v="34.64483131343917"/>
    <n v="49.308394865152174"/>
    <x v="11"/>
    <n v="24.526136566498131"/>
    <x v="1779"/>
  </r>
  <r>
    <n v="4"/>
    <n v="76.9701583369215"/>
    <n v="29.324867460630159"/>
    <n v="49.287799472898804"/>
    <x v="12"/>
    <n v="22.717140323246095"/>
    <x v="1780"/>
  </r>
  <r>
    <n v="5"/>
    <n v="78.241634766740717"/>
    <n v="24.851465133834278"/>
    <n v="49.254926137201828"/>
    <x v="13"/>
    <n v="21.066700077880828"/>
    <x v="1781"/>
  </r>
  <r>
    <n v="6"/>
    <n v="79.733919731909438"/>
    <n v="20.974409833145252"/>
    <n v="49.241511637932327"/>
    <x v="14"/>
    <n v="19.456341291726073"/>
    <x v="1782"/>
  </r>
  <r>
    <n v="7"/>
    <n v="79.658226105137075"/>
    <n v="17.730631819636031"/>
    <n v="49.236771149426531"/>
    <x v="15"/>
    <n v="17.997929629126258"/>
    <x v="1783"/>
  </r>
  <r>
    <n v="8"/>
    <n v="79.369166986081254"/>
    <n v="14.902445800678459"/>
    <n v="49.240047492352915"/>
    <x v="16"/>
    <n v="16.553231942698712"/>
    <x v="1784"/>
  </r>
  <r>
    <n v="9"/>
    <n v="79.675998907214932"/>
    <n v="12.557484359594781"/>
    <n v="49.244007906879325"/>
    <x v="17"/>
    <n v="15.263523756687023"/>
    <x v="1785"/>
  </r>
  <r>
    <n v="10"/>
    <n v="80.987311314485297"/>
    <n v="10.627406804879026"/>
    <n v="49.241997234888991"/>
    <x v="18"/>
    <n v="14.135343866412478"/>
    <x v="1786"/>
  </r>
  <r>
    <n v="11"/>
    <n v="80.723017632482083"/>
    <n v="9.0142549781772257"/>
    <n v="49.236042552456105"/>
    <x v="19"/>
    <n v="13.120060049951844"/>
    <x v="1787"/>
  </r>
  <r>
    <n v="0"/>
    <n v="79.774936601237314"/>
    <n v="57.259012539184958"/>
    <n v="49.226445262088077"/>
    <x v="20"/>
    <n v="12.284818498008546"/>
    <x v="1788"/>
  </r>
  <r>
    <n v="1"/>
    <n v="78.380939037059633"/>
    <n v="48.03547745358091"/>
    <n v="49.056141427991129"/>
    <x v="21"/>
    <n v="11.277527990995711"/>
    <x v="1789"/>
  </r>
  <r>
    <n v="2"/>
    <n v="76.834647314907741"/>
    <n v="40.582279126708841"/>
    <n v="49.002580930133554"/>
    <x v="22"/>
    <n v="10.425938221950785"/>
    <x v="1790"/>
  </r>
  <r>
    <n v="3"/>
    <n v="74.601324901623698"/>
    <n v="34.510961263792325"/>
    <n v="48.949707105325423"/>
    <x v="23"/>
    <n v="9.7020315257524228"/>
    <x v="1791"/>
  </r>
  <r>
    <n v="4"/>
    <n v="73.58717096097233"/>
    <n v="29.111190778599706"/>
    <n v="48.867715965988197"/>
    <x v="24"/>
    <n v="8.9555550388183196"/>
    <x v="1792"/>
  </r>
  <r>
    <n v="5"/>
    <n v="72.535856850510541"/>
    <n v="24.764270888582555"/>
    <n v="48.833780472619154"/>
    <x v="25"/>
    <n v="8.3365238032176876"/>
    <x v="1793"/>
  </r>
  <r>
    <n v="6"/>
    <n v="72.013710812595846"/>
    <n v="20.94359665785765"/>
    <n v="48.791308350457399"/>
    <x v="0"/>
    <n v="57.063087774294672"/>
    <x v="1794"/>
  </r>
  <r>
    <n v="7"/>
    <n v="72.975923345896106"/>
    <n v="17.751928048657557"/>
    <n v="48.737756490095549"/>
    <x v="1"/>
    <n v="52.92689829327761"/>
    <x v="1795"/>
  </r>
  <r>
    <n v="8"/>
    <n v="74.052561606998552"/>
    <n v="14.928188495100084"/>
    <n v="48.677977952363733"/>
    <x v="2"/>
    <n v="48.704034276352289"/>
    <x v="1796"/>
  </r>
  <r>
    <n v="9"/>
    <n v="74.938117397260015"/>
    <n v="12.54441499165765"/>
    <n v="48.653875813505046"/>
    <x v="3"/>
    <n v="44.785265243291128"/>
    <x v="1797"/>
  </r>
  <r>
    <n v="10"/>
    <n v="75.350253979815136"/>
    <n v="10.588701369065211"/>
    <n v="48.653558349300603"/>
    <x v="4"/>
    <n v="41.367030802464988"/>
    <x v="1798"/>
  </r>
  <r>
    <n v="11"/>
    <n v="75.566970409462911"/>
    <n v="8.9518725907849959"/>
    <n v="48.662340630664126"/>
    <x v="5"/>
    <n v="38.269470522861909"/>
    <x v="1799"/>
  </r>
  <r>
    <n v="0"/>
    <n v="75.791544637749467"/>
    <n v="56.152037617554861"/>
    <n v="48.667149758552661"/>
    <x v="6"/>
    <n v="35.385308594180614"/>
    <x v="1800"/>
  </r>
  <r>
    <n v="1"/>
    <n v="76.895354155112884"/>
    <n v="47.687334217506631"/>
    <n v="48.763427477860581"/>
    <x v="7"/>
    <n v="32.884210853674155"/>
    <x v="1801"/>
  </r>
  <r>
    <n v="2"/>
    <n v="78.021554132508868"/>
    <n v="40.238599265456031"/>
    <n v="48.801609113011672"/>
    <x v="8"/>
    <n v="30.363661739692759"/>
    <x v="1802"/>
  </r>
  <r>
    <n v="3"/>
    <n v="79.73226693527279"/>
    <n v="33.978018858100292"/>
    <n v="48.794248075118389"/>
    <x v="9"/>
    <n v="28.05667846667664"/>
    <x v="1803"/>
  </r>
  <r>
    <n v="4"/>
    <n v="80.245450427987933"/>
    <n v="28.890610071700937"/>
    <n v="48.790612263943551"/>
    <x v="10"/>
    <n v="26.104887533073846"/>
    <x v="1804"/>
  </r>
  <r>
    <n v="5"/>
    <n v="80.996889656181381"/>
    <n v="24.488202094531182"/>
    <n v="48.774460871993774"/>
    <x v="11"/>
    <n v="24.213018068127333"/>
    <x v="1805"/>
  </r>
  <r>
    <n v="6"/>
    <n v="80.744157975596266"/>
    <n v="20.595509565505619"/>
    <n v="48.743873803722572"/>
    <x v="12"/>
    <n v="22.283914250526973"/>
    <x v="1806"/>
  </r>
  <r>
    <n v="7"/>
    <n v="80.352973769681157"/>
    <n v="17.363367553400725"/>
    <n v="48.737265795519953"/>
    <x v="13"/>
    <n v="20.557950089192559"/>
    <x v="1807"/>
  </r>
  <r>
    <n v="8"/>
    <n v="80.118633815970426"/>
    <n v="14.771524592518611"/>
    <n v="48.752176173002788"/>
    <x v="14"/>
    <n v="19.138067509433032"/>
    <x v="1808"/>
  </r>
  <r>
    <n v="9"/>
    <n v="80.265893596806876"/>
    <n v="12.542351474328781"/>
    <n v="48.758484409630135"/>
    <x v="15"/>
    <n v="17.781919460919731"/>
    <x v="1809"/>
  </r>
  <r>
    <n v="10"/>
    <n v="80.651185174621816"/>
    <n v="10.645786197928123"/>
    <n v="48.749476975599727"/>
    <x v="16"/>
    <n v="16.515979059771578"/>
    <x v="1810"/>
  </r>
  <r>
    <n v="11"/>
    <n v="81.315583636995726"/>
    <n v="8.9831319220604726"/>
    <n v="48.726047382238612"/>
    <x v="17"/>
    <n v="15.250401336678017"/>
    <x v="1811"/>
  </r>
  <r>
    <n v="0"/>
    <n v="80.999472112499248"/>
    <n v="56.777842793056365"/>
    <n v="48.721522963611264"/>
    <x v="18"/>
    <n v="14.20860003426845"/>
    <x v="1812"/>
  </r>
  <r>
    <n v="1"/>
    <n v="80.709388235941503"/>
    <n v="47.935514845988806"/>
    <n v="48.627020614341177"/>
    <x v="19"/>
    <n v="13.126734735273837"/>
    <x v="1813"/>
  </r>
  <r>
    <n v="2"/>
    <n v="80.108574197017063"/>
    <n v="40.19075251914969"/>
    <n v="48.506112813405274"/>
    <x v="20"/>
    <n v="12.043490167912532"/>
    <x v="1814"/>
  </r>
  <r>
    <n v="3"/>
    <n v="79.29134366082863"/>
    <n v="33.95438608546381"/>
    <n v="48.426172616532369"/>
    <x v="21"/>
    <n v="11.133943645759871"/>
    <x v="1815"/>
  </r>
  <r>
    <n v="4"/>
    <n v="78.472653752962842"/>
    <n v="28.785626024027337"/>
    <n v="48.442576286234939"/>
    <x v="22"/>
    <n v="10.328939335866915"/>
    <x v="1816"/>
  </r>
  <r>
    <n v="5"/>
    <n v="77.739209417973839"/>
    <n v="24.289386150768362"/>
    <n v="48.468104803582811"/>
    <x v="23"/>
    <n v="9.5372572888200349"/>
    <x v="1817"/>
  </r>
  <r>
    <n v="6"/>
    <n v="77.369463596926394"/>
    <n v="20.552557512188613"/>
    <n v="48.478522400652267"/>
    <x v="24"/>
    <n v="8.8307937859444792"/>
    <x v="1818"/>
  </r>
  <r>
    <n v="7"/>
    <n v="76.046019334284495"/>
    <n v="17.460285007039104"/>
    <n v="48.483461071880299"/>
    <x v="25"/>
    <n v="8.2094131248580826"/>
    <x v="1819"/>
  </r>
  <r>
    <n v="8"/>
    <n v="75.18823699943043"/>
    <n v="14.812528130596384"/>
    <n v="48.487699853343102"/>
    <x v="0"/>
    <n v="56.368246537936407"/>
    <x v="1820"/>
  </r>
  <r>
    <n v="9"/>
    <n v="74.545673253269754"/>
    <n v="12.483803153131186"/>
    <n v="48.4782361064699"/>
    <x v="1"/>
    <n v="51.985133172962307"/>
    <x v="1821"/>
  </r>
  <r>
    <n v="10"/>
    <n v="73.210108191338421"/>
    <n v="10.493493841080822"/>
    <n v="48.476223952513315"/>
    <x v="2"/>
    <n v="47.816663870742133"/>
    <x v="1822"/>
  </r>
  <r>
    <n v="11"/>
    <n v="72.286390489069532"/>
    <n v="8.953723200982715"/>
    <n v="48.477583883291281"/>
    <x v="3"/>
    <n v="44.646738278421822"/>
    <x v="1823"/>
  </r>
  <r>
    <n v="0"/>
    <n v="72.597704273238165"/>
    <n v="56.163577522800821"/>
    <n v="48.455005921225904"/>
    <x v="4"/>
    <n v="41.281906119106495"/>
    <x v="1824"/>
  </r>
  <r>
    <n v="1"/>
    <n v="72.795222730961854"/>
    <n v="47.149614139905403"/>
    <n v="48.305640723317019"/>
    <x v="5"/>
    <n v="37.92364151756189"/>
    <x v="1825"/>
  </r>
  <r>
    <n v="2"/>
    <n v="73.54492733738978"/>
    <n v="39.671141239475816"/>
    <n v="48.235426314043607"/>
    <x v="6"/>
    <n v="34.916724447283933"/>
    <x v="1826"/>
  </r>
  <r>
    <n v="3"/>
    <n v="74.144294309179472"/>
    <n v="34.061009938530475"/>
    <n v="48.249469195898293"/>
    <x v="7"/>
    <n v="32.805241110501271"/>
    <x v="1827"/>
  </r>
  <r>
    <n v="4"/>
    <n v="74.166755592219545"/>
    <n v="28.951561386788594"/>
    <n v="48.168120193911705"/>
    <x v="8"/>
    <n v="30.512979364978722"/>
    <x v="1828"/>
  </r>
  <r>
    <n v="5"/>
    <n v="73.811134175381042"/>
    <n v="24.357100531719801"/>
    <n v="48.069123309903816"/>
    <x v="9"/>
    <n v="28.090865801654765"/>
    <x v="1829"/>
  </r>
  <r>
    <n v="6"/>
    <n v="73.736393562642846"/>
    <n v="20.584658875170753"/>
    <n v="47.96572392023694"/>
    <x v="10"/>
    <n v="25.978263786959996"/>
    <x v="1830"/>
  </r>
  <r>
    <n v="7"/>
    <n v="74.573327347221877"/>
    <n v="17.487837086547344"/>
    <n v="47.889860784780268"/>
    <x v="11"/>
    <n v="24.150685283092148"/>
    <x v="1831"/>
  </r>
  <r>
    <n v="8"/>
    <n v="75.920237234381432"/>
    <n v="14.751013775920571"/>
    <n v="47.815829269101606"/>
    <x v="12"/>
    <n v="22.291646116403413"/>
    <x v="1832"/>
  </r>
  <r>
    <n v="9"/>
    <n v="77.042153072354665"/>
    <n v="12.470724152413416"/>
    <n v="47.792304599694134"/>
    <x v="13"/>
    <n v="20.622383359815576"/>
    <x v="1833"/>
  </r>
  <r>
    <n v="10"/>
    <n v="76.643986299216081"/>
    <n v="10.502333391137624"/>
    <n v="47.771037546739471"/>
    <x v="14"/>
    <n v="19.004650852595031"/>
    <x v="1834"/>
  </r>
  <r>
    <n v="11"/>
    <n v="76.168721129634903"/>
    <n v="8.8069664475577145"/>
    <n v="47.761849473107546"/>
    <x v="15"/>
    <n v="17.439231712391752"/>
    <x v="1835"/>
  </r>
  <r>
    <n v="0"/>
    <n v="75.681867694101527"/>
    <n v="55.192703736393057"/>
    <n v="47.773819125946908"/>
    <x v="16"/>
    <n v="16.110224099572047"/>
    <x v="1836"/>
  </r>
  <r>
    <n v="1"/>
    <n v="75.029758884476649"/>
    <n v="46.693220479628245"/>
    <n v="47.844321976247997"/>
    <x v="17"/>
    <n v="14.914223691116494"/>
    <x v="1837"/>
  </r>
  <r>
    <n v="2"/>
    <n v="74.01447717425286"/>
    <n v="39.762419971531251"/>
    <n v="47.879556011769083"/>
    <x v="18"/>
    <n v="13.897815552460806"/>
    <x v="1838"/>
  </r>
  <r>
    <n v="3"/>
    <n v="72.922522695627023"/>
    <n v="33.532241425617649"/>
    <n v="47.871568704876033"/>
    <x v="19"/>
    <n v="12.82517298416766"/>
    <x v="1839"/>
  </r>
  <r>
    <n v="4"/>
    <n v="72.552879944352242"/>
    <n v="28.308081640737381"/>
    <n v="47.851817239840024"/>
    <x v="20"/>
    <n v="11.847807746319939"/>
    <x v="1840"/>
  </r>
  <r>
    <n v="5"/>
    <n v="72.694288731110547"/>
    <n v="23.685004498885061"/>
    <n v="47.834260509265647"/>
    <x v="21"/>
    <n v="10.847457120883307"/>
    <x v="1841"/>
  </r>
  <r>
    <n v="6"/>
    <n v="73.227488447959331"/>
    <n v="20.091548494702426"/>
    <n v="47.855364165673144"/>
    <x v="22"/>
    <n v="10.069195942550458"/>
    <x v="1842"/>
  </r>
  <r>
    <n v="7"/>
    <n v="73.610838468693558"/>
    <n v="17.006632234636079"/>
    <n v="47.859337785764232"/>
    <x v="23"/>
    <n v="9.3266700743132276"/>
    <x v="1843"/>
  </r>
  <r>
    <n v="8"/>
    <n v="72.655615670794631"/>
    <n v="14.598103424771987"/>
    <n v="47.869780280100464"/>
    <x v="24"/>
    <n v="8.7605554274787174"/>
    <x v="1844"/>
  </r>
  <r>
    <n v="9"/>
    <n v="71.438796752091136"/>
    <n v="12.332488308208021"/>
    <n v="47.840250466163745"/>
    <x v="25"/>
    <n v="8.0986537134109398"/>
    <x v="1845"/>
  </r>
  <r>
    <n v="10"/>
    <n v="71.542576187744515"/>
    <n v="10.442610912530162"/>
    <n v="47.818302631481046"/>
    <x v="0"/>
    <n v="55.502911854703378"/>
    <x v="1846"/>
  </r>
  <r>
    <n v="11"/>
    <n v="70.653327225240844"/>
    <n v="8.8847691910135698"/>
    <n v="47.781160142018017"/>
    <x v="1"/>
    <n v="51.674910523987606"/>
    <x v="1847"/>
  </r>
  <r>
    <n v="0"/>
    <n v="69.532130475074425"/>
    <n v="55.650972263350113"/>
    <n v="47.748039590763106"/>
    <x v="2"/>
    <n v="47.711738908907847"/>
    <x v="1848"/>
  </r>
  <r>
    <n v="1"/>
    <n v="68.978052970792461"/>
    <n v="46.922241710515323"/>
    <n v="47.552144280861285"/>
    <x v="3"/>
    <n v="44.020822525429999"/>
    <x v="1849"/>
  </r>
  <r>
    <n v="2"/>
    <n v="68.277145083888058"/>
    <n v="39.710502476726475"/>
    <n v="47.413370501395953"/>
    <x v="4"/>
    <n v="40.767276111571135"/>
    <x v="1850"/>
  </r>
  <r>
    <n v="3"/>
    <n v="67.470536688678891"/>
    <n v="33.403856902883554"/>
    <n v="47.310080900583081"/>
    <x v="5"/>
    <n v="37.525789543288376"/>
    <x v="1851"/>
  </r>
  <r>
    <n v="4"/>
    <n v="66.972071686782201"/>
    <n v="28.193962892003896"/>
    <n v="47.237401821144715"/>
    <x v="6"/>
    <n v="34.659018467995857"/>
    <x v="1852"/>
  </r>
  <r>
    <n v="5"/>
    <n v="66.419731186119336"/>
    <n v="23.8221782655338"/>
    <n v="47.128418586154361"/>
    <x v="7"/>
    <n v="32.045608125935381"/>
    <x v="1853"/>
  </r>
  <r>
    <n v="6"/>
    <n v="65.820035421288395"/>
    <n v="20.117377025294488"/>
    <n v="47.038178072346412"/>
    <x v="8"/>
    <n v="29.613198259199219"/>
    <x v="1854"/>
  </r>
  <r>
    <n v="7"/>
    <n v="65.000432387841201"/>
    <n v="17.0745084478216"/>
    <n v="46.956788973774053"/>
    <x v="9"/>
    <n v="27.503570693142123"/>
    <x v="1855"/>
  </r>
  <r>
    <n v="8"/>
    <n v="64.140885623716073"/>
    <n v="14.4061596341833"/>
    <n v="46.888330499552822"/>
    <x v="10"/>
    <n v="25.393116502046567"/>
    <x v="1856"/>
  </r>
  <r>
    <n v="9"/>
    <n v="63.650976184992821"/>
    <n v="12.189827382770485"/>
    <n v="46.833223851364096"/>
    <x v="11"/>
    <n v="23.512144909302378"/>
    <x v="1857"/>
  </r>
  <r>
    <n v="10"/>
    <n v="63.910669064168083"/>
    <n v="10.201184731020483"/>
    <n v="46.782908194702628"/>
    <x v="12"/>
    <n v="21.53139745575394"/>
    <x v="1858"/>
  </r>
  <r>
    <n v="11"/>
    <n v="64.266218608766408"/>
    <n v="8.669485607856716"/>
    <n v="46.745850108536096"/>
    <x v="13"/>
    <n v="20.023585533674929"/>
    <x v="1859"/>
  </r>
  <r>
    <n v="0"/>
    <n v="64.992981026028076"/>
    <n v="54.377652748988254"/>
    <n v="46.700051872054324"/>
    <x v="14"/>
    <n v="18.513472281804923"/>
    <x v="1860"/>
  </r>
  <r>
    <n v="1"/>
    <n v="65.630983945046154"/>
    <n v="46.020212143990641"/>
    <n v="46.465222827959998"/>
    <x v="15"/>
    <n v="17.145215619011502"/>
    <x v="1861"/>
  </r>
  <r>
    <n v="2"/>
    <n v="65.964059695869636"/>
    <n v="39.039120071442795"/>
    <n v="46.290746383728461"/>
    <x v="16"/>
    <n v="15.915535907679564"/>
    <x v="1862"/>
  </r>
  <r>
    <n v="3"/>
    <n v="64.88434432503972"/>
    <n v="32.931442886534143"/>
    <n v="46.100909116378467"/>
    <x v="17"/>
    <n v="14.691255706343926"/>
    <x v="1863"/>
  </r>
  <r>
    <n v="4"/>
    <n v="63.597408242099284"/>
    <n v="27.485571864566609"/>
    <n v="45.962309978299174"/>
    <x v="18"/>
    <n v="13.417754675339165"/>
    <x v="1864"/>
  </r>
  <r>
    <n v="5"/>
    <n v="62.476488841663333"/>
    <n v="23.235614925782158"/>
    <n v="45.902644929293345"/>
    <x v="19"/>
    <n v="12.412411127315778"/>
    <x v="1865"/>
  </r>
  <r>
    <n v="6"/>
    <n v="60.123936773077055"/>
    <n v="19.588347884574151"/>
    <n v="45.846298676108553"/>
    <x v="20"/>
    <n v="11.450559334998017"/>
    <x v="1866"/>
  </r>
  <r>
    <n v="7"/>
    <n v="57.344433503979815"/>
    <n v="16.62952836538356"/>
    <n v="45.808123929133217"/>
    <x v="21"/>
    <n v="10.637406041681825"/>
    <x v="1867"/>
  </r>
  <r>
    <n v="8"/>
    <n v="55.01587286426539"/>
    <n v="14.047966420956573"/>
    <n v="45.76271428027848"/>
    <x v="22"/>
    <n v="9.8332295353285275"/>
    <x v="1868"/>
  </r>
  <r>
    <n v="9"/>
    <n v="52.739376392915659"/>
    <n v="11.862775614470928"/>
    <n v="45.705277016263175"/>
    <x v="23"/>
    <n v="9.0864856257236042"/>
    <x v="1869"/>
  </r>
  <r>
    <n v="10"/>
    <n v="51.010315584216507"/>
    <n v="9.9603071709380604"/>
    <n v="45.654330010728117"/>
    <x v="24"/>
    <n v="8.3485157697827841"/>
    <x v="1870"/>
  </r>
  <r>
    <n v="11"/>
    <n v="50.735660192870824"/>
    <n v="8.3717970707252434"/>
    <n v="45.617176855375874"/>
    <x v="25"/>
    <n v="7.6786017604116035"/>
    <x v="1871"/>
  </r>
  <r>
    <n v="0"/>
    <n v="50.127874556354989"/>
    <n v="52.851263962375072"/>
    <n v="45.60037830597998"/>
    <x v="0"/>
    <n v="52.851263962375072"/>
    <x v="1872"/>
  </r>
  <r>
    <n v="1"/>
    <n v="49.329217300766281"/>
    <n v="44.886115256485631"/>
    <n v="45.535559722642873"/>
    <x v="1"/>
    <n v="49.117802890093699"/>
    <x v="1873"/>
  </r>
  <r>
    <n v="2"/>
    <n v="49.561063548890424"/>
    <n v="37.805177833667862"/>
    <n v="45.453927732178983"/>
    <x v="2"/>
    <n v="45.269438591086718"/>
    <x v="1874"/>
  </r>
  <r>
    <n v="3"/>
    <n v="51.180820768738101"/>
    <n v="32.030548489018798"/>
    <n v="45.278939351630925"/>
    <x v="3"/>
    <n v="41.970593499361513"/>
    <x v="1875"/>
  </r>
  <r>
    <n v="4"/>
    <n v="53.254830848283497"/>
    <n v="27.097749046028689"/>
    <n v="45.128968397902796"/>
    <x v="4"/>
    <n v="38.85445870896401"/>
    <x v="1876"/>
  </r>
  <r>
    <n v="5"/>
    <n v="54.154536892311974"/>
    <n v="22.869364280081044"/>
    <n v="45.001323366782081"/>
    <x v="5"/>
    <n v="35.882992193206221"/>
    <x v="1877"/>
  </r>
  <r>
    <n v="6"/>
    <n v="56.479785294336551"/>
    <n v="19.340212029234404"/>
    <n v="44.885758032242748"/>
    <x v="6"/>
    <n v="33.206469266875743"/>
    <x v="1878"/>
  </r>
  <r>
    <n v="7"/>
    <n v="57.85202224288907"/>
    <n v="16.334365647827806"/>
    <n v="44.778210310284912"/>
    <x v="7"/>
    <n v="30.689559492133412"/>
    <x v="1879"/>
  </r>
  <r>
    <n v="8"/>
    <n v="58.877830315238036"/>
    <n v="13.674624204857103"/>
    <n v="44.688668366652543"/>
    <x v="8"/>
    <n v="28.114521316774397"/>
    <x v="1880"/>
  </r>
  <r>
    <n v="9"/>
    <n v="60.138173592974688"/>
    <n v="11.531620078493043"/>
    <n v="44.633533873767895"/>
    <x v="9"/>
    <n v="25.943736851134769"/>
    <x v="1881"/>
  </r>
  <r>
    <n v="10"/>
    <n v="60.464943225165889"/>
    <n v="9.7188116611485196"/>
    <n v="44.598516233716758"/>
    <x v="10"/>
    <n v="23.926671263790485"/>
    <x v="1882"/>
  </r>
  <r>
    <n v="11"/>
    <n v="60.318788580826471"/>
    <n v="8.2626064996518753"/>
    <n v="44.575399380167539"/>
    <x v="11"/>
    <n v="22.259381794156798"/>
    <x v="1883"/>
  </r>
  <r>
    <n v="0"/>
    <n v="60.64809299268083"/>
    <n v="52.429943170683913"/>
    <n v="44.553142238372921"/>
    <x v="12"/>
    <n v="20.820651798106027"/>
    <x v="1884"/>
  </r>
  <r>
    <n v="1"/>
    <n v="60.410579865804998"/>
    <n v="44.355507318470281"/>
    <n v="44.288962074508831"/>
    <x v="13"/>
    <n v="19.274778532200152"/>
    <x v="1885"/>
  </r>
  <r>
    <n v="2"/>
    <n v="59.168885333046859"/>
    <n v="36.667753360105507"/>
    <n v="44.047892356956432"/>
    <x v="14"/>
    <n v="17.436248862723271"/>
    <x v="1886"/>
  </r>
  <r>
    <n v="3"/>
    <n v="58.052131847304167"/>
    <n v="31.055737289785977"/>
    <n v="43.932246312592149"/>
    <x v="15"/>
    <n v="16.159857000852128"/>
    <x v="1887"/>
  </r>
  <r>
    <n v="4"/>
    <n v="56.531813150556417"/>
    <n v="26.268056343744046"/>
    <n v="43.774242966163612"/>
    <x v="16"/>
    <n v="14.957207545988933"/>
    <x v="1888"/>
  </r>
  <r>
    <n v="5"/>
    <n v="54.426765511825572"/>
    <n v="22.118189605575342"/>
    <n v="43.630672617726148"/>
    <x v="17"/>
    <n v="13.781581862375626"/>
    <x v="1889"/>
  </r>
  <r>
    <n v="6"/>
    <n v="51.444451770485671"/>
    <n v="18.641151836508477"/>
    <n v="43.536828914189073"/>
    <x v="18"/>
    <n v="12.710105283463228"/>
    <x v="1890"/>
  </r>
  <r>
    <n v="7"/>
    <n v="50.013605794365553"/>
    <n v="15.752343014217422"/>
    <n v="43.461229850591522"/>
    <x v="19"/>
    <n v="11.752992959015065"/>
    <x v="1891"/>
  </r>
  <r>
    <n v="8"/>
    <n v="49.484064919910928"/>
    <n v="13.316250001106905"/>
    <n v="43.399102230534858"/>
    <x v="20"/>
    <n v="10.872068186791976"/>
    <x v="1892"/>
  </r>
  <r>
    <n v="9"/>
    <n v="48.483840388197343"/>
    <n v="11.304005418160699"/>
    <n v="43.354710187485836"/>
    <x v="21"/>
    <n v="10.099258676685896"/>
    <x v="1893"/>
  </r>
  <r>
    <n v="10"/>
    <n v="47.783904713326258"/>
    <n v="9.5685521130785745"/>
    <n v="43.315829707136551"/>
    <x v="22"/>
    <n v="9.3547088917135994"/>
    <x v="1894"/>
  </r>
  <r>
    <n v="11"/>
    <n v="47.266433252860629"/>
    <n v="8.1179350779868553"/>
    <n v="43.283209643114695"/>
    <x v="23"/>
    <n v="8.684734300072213"/>
    <x v="1895"/>
  </r>
  <r>
    <n v="0"/>
    <n v="46.414761721345535"/>
    <n v="50.712772105567325"/>
    <n v="43.251361651614062"/>
    <x v="24"/>
    <n v="7.9973705539954754"/>
    <x v="1896"/>
  </r>
  <r>
    <n v="1"/>
    <n v="47.399914794267595"/>
    <n v="42.788554154379625"/>
    <n v="43.040938285729304"/>
    <x v="25"/>
    <n v="7.3838759467616777"/>
    <x v="1897"/>
  </r>
  <r>
    <n v="2"/>
    <n v="48.473900185532024"/>
    <n v="35.916054071737719"/>
    <n v="42.892590244548117"/>
    <x v="0"/>
    <n v="50.163744943170869"/>
    <x v="1898"/>
  </r>
  <r>
    <n v="3"/>
    <n v="48.750643695980408"/>
    <n v="30.028715538000501"/>
    <n v="42.820086729537309"/>
    <x v="1"/>
    <n v="45.894960651269649"/>
    <x v="1899"/>
  </r>
  <r>
    <n v="4"/>
    <n v="48.167252579888533"/>
    <n v="25.334849078900504"/>
    <n v="42.765178273801617"/>
    <x v="2"/>
    <n v="42.371464910117993"/>
    <x v="1900"/>
  </r>
  <r>
    <n v="5"/>
    <n v="49.772586989605792"/>
    <n v="21.508205532584409"/>
    <n v="42.740712888951158"/>
    <x v="3"/>
    <n v="39.362823894931935"/>
    <x v="1901"/>
  </r>
  <r>
    <n v="6"/>
    <n v="51.47755119307579"/>
    <n v="18.149757923124316"/>
    <n v="42.71613241624361"/>
    <x v="4"/>
    <n v="36.347941285465154"/>
    <x v="1902"/>
  </r>
  <r>
    <n v="7"/>
    <n v="52.005493706138402"/>
    <n v="15.348513483849146"/>
    <n v="42.686683202687426"/>
    <x v="5"/>
    <n v="33.635834944906456"/>
    <x v="1903"/>
  </r>
  <r>
    <n v="8"/>
    <n v="51.126637310406608"/>
    <n v="13.027701721288203"/>
    <n v="42.619564340151889"/>
    <x v="6"/>
    <n v="31.241408876587755"/>
    <x v="1904"/>
  </r>
  <r>
    <n v="9"/>
    <n v="50.577705322182624"/>
    <n v="11.051282295890339"/>
    <n v="42.570126946297115"/>
    <x v="7"/>
    <n v="29.000293195459562"/>
    <x v="1905"/>
  </r>
  <r>
    <n v="10"/>
    <n v="50.079948825288149"/>
    <n v="9.356521696936495"/>
    <n v="42.541748248295605"/>
    <x v="8"/>
    <n v="26.86773502873919"/>
    <x v="1906"/>
  </r>
  <r>
    <n v="11"/>
    <n v="48.960085098401102"/>
    <n v="7.9109231332327532"/>
    <n v="42.49383168431838"/>
    <x v="9"/>
    <n v="24.858258730795598"/>
    <x v="1907"/>
  </r>
  <r>
    <n v="0"/>
    <n v="48.043077367122002"/>
    <n v="49.345020227316503"/>
    <n v="42.449997599484796"/>
    <x v="10"/>
    <n v="22.856292038700047"/>
    <x v="1908"/>
  </r>
  <r>
    <n v="1"/>
    <n v="46.851064000657452"/>
    <n v="41.824291886701864"/>
    <n v="42.241298819359955"/>
    <x v="11"/>
    <n v="21.199125874895149"/>
    <x v="1909"/>
  </r>
  <r>
    <n v="2"/>
    <n v="45.926742629940144"/>
    <n v="35.444781224167464"/>
    <n v="42.086310707652615"/>
    <x v="12"/>
    <n v="19.659323471711307"/>
    <x v="1910"/>
  </r>
  <r>
    <n v="3"/>
    <n v="45.03544917180411"/>
    <n v="29.671810575718514"/>
    <n v="42.011220313580999"/>
    <x v="13"/>
    <n v="18.008901716303079"/>
    <x v="1911"/>
  </r>
  <r>
    <n v="4"/>
    <n v="45.270394955965507"/>
    <n v="25.175824077372489"/>
    <n v="42.040752072029541"/>
    <x v="14"/>
    <n v="16.720674282981957"/>
    <x v="1912"/>
  </r>
  <r>
    <n v="5"/>
    <n v="45.335360789248831"/>
    <n v="21.348432459985339"/>
    <n v="42.046052644058769"/>
    <x v="15"/>
    <n v="15.515400668796479"/>
    <x v="1913"/>
  </r>
  <r>
    <n v="6"/>
    <n v="45.999393498684725"/>
    <n v="17.958338035009128"/>
    <n v="42.041567544649425"/>
    <x v="16"/>
    <n v="14.282033823244403"/>
    <x v="1914"/>
  </r>
  <r>
    <n v="7"/>
    <n v="47.605179366827059"/>
    <n v="14.91224087736818"/>
    <n v="42.071386062700547"/>
    <x v="17"/>
    <n v="12.977580664218351"/>
    <x v="1915"/>
  </r>
  <r>
    <n v="8"/>
    <n v="49.940135926579991"/>
    <n v="12.706358661232178"/>
    <n v="42.135151816686808"/>
    <x v="18"/>
    <n v="12.100375522118469"/>
    <x v="1916"/>
  </r>
  <r>
    <n v="9"/>
    <n v="51.237127642432704"/>
    <n v="10.866820758880516"/>
    <n v="42.190660134905052"/>
    <x v="19"/>
    <n v="11.324190165545664"/>
    <x v="1917"/>
  </r>
  <r>
    <n v="10"/>
    <n v="52.162093778438127"/>
    <n v="9.0450640310845127"/>
    <n v="42.204003638055624"/>
    <x v="20"/>
    <n v="10.314381896035647"/>
    <x v="1918"/>
  </r>
  <r>
    <n v="11"/>
    <n v="53.709982789682158"/>
    <n v="7.6260015818144913"/>
    <n v="42.241968781945864"/>
    <x v="21"/>
    <n v="9.5160204009427254"/>
    <x v="1919"/>
  </r>
  <r>
    <n v="0"/>
    <n v="54.675411136761959"/>
    <n v="47.988478156505032"/>
    <n v="42.255082824977784"/>
    <x v="22"/>
    <n v="8.8270250038810811"/>
    <x v="1920"/>
  </r>
  <r>
    <n v="1"/>
    <n v="55.651157201697146"/>
    <n v="40.816869160604156"/>
    <n v="42.290243807035054"/>
    <x v="23"/>
    <n v="8.2156887976484203"/>
    <x v="1921"/>
  </r>
  <r>
    <n v="2"/>
    <n v="56.934764256239625"/>
    <n v="34.956693662702001"/>
    <n v="42.339908325761577"/>
    <x v="24"/>
    <n v="7.6994827671698491"/>
    <x v="1922"/>
  </r>
  <r>
    <n v="3"/>
    <n v="58.635118633575566"/>
    <n v="29.863767005633964"/>
    <n v="42.302635439274127"/>
    <x v="25"/>
    <n v="7.1978485244637476"/>
    <x v="1923"/>
  </r>
  <r>
    <n v="4"/>
    <n v="59.637966502889249"/>
    <n v="25.21027779556244"/>
    <n v="42.228140099666462"/>
    <x v="0"/>
    <n v="49.179068650984149"/>
    <x v="1924"/>
  </r>
  <r>
    <n v="5"/>
    <n v="60.025665320953664"/>
    <n v="21.319279313824612"/>
    <n v="42.193092041481783"/>
    <x v="1"/>
    <n v="45.509503742821067"/>
    <x v="1925"/>
  </r>
  <r>
    <n v="6"/>
    <n v="60.480017120488206"/>
    <n v="18.152158402341446"/>
    <n v="42.137851750439559"/>
    <x v="2"/>
    <n v="42.401846023758857"/>
    <x v="1926"/>
  </r>
  <r>
    <n v="7"/>
    <n v="60.876763522676093"/>
    <n v="15.326718278278832"/>
    <n v="42.071595924244868"/>
    <x v="3"/>
    <n v="39.177126441129829"/>
    <x v="1927"/>
  </r>
  <r>
    <n v="8"/>
    <n v="61.35909951530158"/>
    <n v="13.067162729650805"/>
    <n v="42.035235476277101"/>
    <x v="4"/>
    <n v="36.550356290281634"/>
    <x v="1928"/>
  </r>
  <r>
    <n v="9"/>
    <n v="62.401703141656633"/>
    <n v="10.953553529359244"/>
    <n v="42.00173151098214"/>
    <x v="5"/>
    <n v="33.52681220817157"/>
    <x v="1929"/>
  </r>
  <r>
    <n v="10"/>
    <n v="62.407574215700457"/>
    <n v="9.2918374663709944"/>
    <n v="41.957462804814732"/>
    <x v="6"/>
    <n v="31.121874211098127"/>
    <x v="1930"/>
  </r>
  <r>
    <n v="11"/>
    <n v="62.255133566362026"/>
    <n v="7.7112428615220239"/>
    <n v="41.907241155823648"/>
    <x v="7"/>
    <n v="28.262816020509625"/>
    <x v="1931"/>
  </r>
  <r>
    <n v="0"/>
    <n v="62.477689115287369"/>
    <n v="48.217024539877301"/>
    <n v="41.897615161903133"/>
    <x v="8"/>
    <n v="26.050158062163916"/>
    <x v="1932"/>
  </r>
  <r>
    <n v="1"/>
    <n v="61.671545106474987"/>
    <n v="41.139688532326566"/>
    <n v="41.959554756051304"/>
    <x v="9"/>
    <n v="24.321920641207459"/>
    <x v="1933"/>
  </r>
  <r>
    <n v="2"/>
    <n v="60.928469487137981"/>
    <n v="34.714419900533635"/>
    <n v="41.964546225176818"/>
    <x v="10"/>
    <n v="22.458135187234806"/>
    <x v="1934"/>
  </r>
  <r>
    <n v="3"/>
    <n v="60.104117455719653"/>
    <n v="29.379547298184086"/>
    <n v="41.994111080766274"/>
    <x v="11"/>
    <n v="20.798680841538317"/>
    <x v="1935"/>
  </r>
  <r>
    <n v="4"/>
    <n v="60.040851075566358"/>
    <n v="24.982465417362"/>
    <n v="42.046824243616726"/>
    <x v="12"/>
    <n v="19.353205032172369"/>
    <x v="1936"/>
  </r>
  <r>
    <n v="5"/>
    <n v="59.978716023895572"/>
    <n v="20.960217422050178"/>
    <n v="42.072527924067927"/>
    <x v="13"/>
    <n v="17.768071685895642"/>
    <x v="1937"/>
  </r>
  <r>
    <n v="6"/>
    <n v="59.304616867642444"/>
    <n v="17.721495532075963"/>
    <n v="42.179355211373021"/>
    <x v="14"/>
    <n v="16.438863739898817"/>
    <x v="1938"/>
  </r>
  <r>
    <n v="7"/>
    <n v="58.358121249529745"/>
    <n v="15.090375366488351"/>
    <n v="42.262169732116675"/>
    <x v="15"/>
    <n v="15.31787003903468"/>
    <x v="1939"/>
  </r>
  <r>
    <n v="8"/>
    <n v="57.572260520130975"/>
    <n v="12.849386955233587"/>
    <n v="42.300370758668187"/>
    <x v="16"/>
    <n v="14.272749952345761"/>
    <x v="1940"/>
  </r>
  <r>
    <n v="9"/>
    <n v="57.08784978988664"/>
    <n v="10.665806939270997"/>
    <n v="42.306322065246242"/>
    <x v="17"/>
    <n v="12.964204687813243"/>
    <x v="1941"/>
  </r>
  <r>
    <n v="10"/>
    <n v="57.810746181733172"/>
    <n v="8.9653967479290024"/>
    <n v="42.371735473166154"/>
    <x v="18"/>
    <n v="11.924730864034633"/>
    <x v="1942"/>
  </r>
  <r>
    <n v="11"/>
    <n v="57.77418110898649"/>
    <n v="7.6486739010386673"/>
    <n v="42.43040650160146"/>
    <x v="19"/>
    <n v="11.132485283261728"/>
    <x v="1943"/>
  </r>
  <r>
    <n v="0"/>
    <n v="58.196264919557699"/>
    <n v="48.619631901840492"/>
    <n v="42.456788356130332"/>
    <x v="20"/>
    <n v="10.431254869184972"/>
    <x v="1944"/>
  </r>
  <r>
    <n v="1"/>
    <n v="59.177101057797394"/>
    <n v="41.172133081642286"/>
    <n v="42.451313495931799"/>
    <x v="21"/>
    <n v="9.6661864915554752"/>
    <x v="1945"/>
  </r>
  <r>
    <n v="2"/>
    <n v="59.86206897857334"/>
    <n v="34.906591461865176"/>
    <n v="42.502922996277363"/>
    <x v="22"/>
    <n v="8.9678050112459413"/>
    <x v="1946"/>
  </r>
  <r>
    <n v="3"/>
    <n v="61.30991308312074"/>
    <n v="29.722182856712028"/>
    <n v="42.558239267211"/>
    <x v="23"/>
    <n v="8.3557671107973821"/>
    <x v="1947"/>
  </r>
  <r>
    <n v="4"/>
    <n v="61.81512533513785"/>
    <n v="25.14953934029479"/>
    <n v="42.563034203262909"/>
    <x v="24"/>
    <n v="7.736821398886466"/>
    <x v="1948"/>
  </r>
  <r>
    <n v="5"/>
    <n v="62.752221646786104"/>
    <n v="21.654594789533292"/>
    <n v="42.58526135748059"/>
    <x v="25"/>
    <n v="7.2896975535511404"/>
    <x v="1949"/>
  </r>
  <r>
    <n v="6"/>
    <n v="64.180546991117851"/>
    <n v="18.259789916909718"/>
    <n v="42.599027006181622"/>
    <x v="0"/>
    <n v="49.750766871165645"/>
    <x v="1950"/>
  </r>
  <r>
    <n v="7"/>
    <n v="65.732780487407751"/>
    <n v="15.338682039073179"/>
    <n v="42.630716712449967"/>
    <x v="1"/>
    <n v="45.731869913496098"/>
    <x v="1951"/>
  </r>
  <r>
    <n v="8"/>
    <n v="67.150993554029895"/>
    <n v="12.88807044799093"/>
    <n v="42.660529505528814"/>
    <x v="2"/>
    <n v="42.048037178859659"/>
    <x v="1952"/>
  </r>
  <r>
    <n v="9"/>
    <n v="68.071971353861201"/>
    <n v="11.090994090750405"/>
    <n v="42.723789077115079"/>
    <x v="3"/>
    <n v="39.596355230304326"/>
    <x v="1953"/>
  </r>
  <r>
    <n v="10"/>
    <n v="68.339446128327253"/>
    <n v="9.3467584327584348"/>
    <n v="42.770091859337974"/>
    <x v="4"/>
    <n v="36.5151146032605"/>
    <x v="1954"/>
  </r>
  <r>
    <n v="11"/>
    <n v="69.033593821433499"/>
    <n v="7.8201559554763902"/>
    <n v="42.818996489116209"/>
    <x v="5"/>
    <n v="33.43135470117803"/>
    <x v="1955"/>
  </r>
  <r>
    <n v="0"/>
    <n v="68.784970429835525"/>
    <n v="48.58404531055006"/>
    <n v="42.875424908091098"/>
    <x v="6"/>
    <n v="30.616189705821192"/>
    <x v="1956"/>
  </r>
  <r>
    <n v="1"/>
    <n v="68.428532527085153"/>
    <n v="41.50759483388839"/>
    <n v="43.308149522441902"/>
    <x v="7"/>
    <n v="28.622788900734424"/>
    <x v="1957"/>
  </r>
  <r>
    <n v="2"/>
    <n v="67.651361748747817"/>
    <n v="35.266147222933832"/>
    <n v="43.556832688840942"/>
    <x v="8"/>
    <n v="26.61149703733934"/>
    <x v="1958"/>
  </r>
  <r>
    <n v="3"/>
    <n v="66.497636156123932"/>
    <n v="29.753349941049496"/>
    <n v="43.73024762203918"/>
    <x v="9"/>
    <n v="24.568241488380014"/>
    <x v="1959"/>
  </r>
  <r>
    <n v="4"/>
    <n v="66.088175888987962"/>
    <n v="25.294015842709722"/>
    <n v="43.915456722832978"/>
    <x v="10"/>
    <n v="22.855088113231048"/>
    <x v="1960"/>
  </r>
  <r>
    <n v="5"/>
    <n v="65.340074745704499"/>
    <n v="21.744071506089973"/>
    <n v="44.032803997769221"/>
    <x v="11"/>
    <n v="21.499724406847626"/>
    <x v="1961"/>
  </r>
  <r>
    <n v="6"/>
    <n v="64.674904254751411"/>
    <n v="18.465773007653901"/>
    <n v="44.124366408984166"/>
    <x v="12"/>
    <n v="19.97958346034023"/>
    <x v="1962"/>
  </r>
  <r>
    <n v="7"/>
    <n v="63.571852631560802"/>
    <n v="15.532465194085765"/>
    <n v="44.19699629334373"/>
    <x v="13"/>
    <n v="18.39019091429622"/>
    <x v="1963"/>
  </r>
  <r>
    <n v="8"/>
    <n v="63.19158209079535"/>
    <n v="13.299257663301661"/>
    <n v="44.265288285594409"/>
    <x v="14"/>
    <n v="17.230590477743949"/>
    <x v="1964"/>
  </r>
  <r>
    <n v="9"/>
    <n v="62.884651264047761"/>
    <n v="11.391962175199174"/>
    <n v="44.294717283010904"/>
    <x v="15"/>
    <n v="16.150954971709282"/>
    <x v="1965"/>
  </r>
  <r>
    <n v="10"/>
    <n v="63.172124200349685"/>
    <n v="9.6646385263169829"/>
    <n v="44.303559163904971"/>
    <x v="16"/>
    <n v="14.993816760285705"/>
    <x v="1966"/>
  </r>
  <r>
    <n v="11"/>
    <n v="63.782669496212485"/>
    <n v="8.1869406788131762"/>
    <n v="44.312461702086168"/>
    <x v="17"/>
    <n v="13.898730660390672"/>
    <x v="1967"/>
  </r>
  <r>
    <n v="0"/>
    <n v="64.379572162763523"/>
    <n v="51.396755303830275"/>
    <n v="44.318583908534364"/>
    <x v="18"/>
    <n v="12.861988114500871"/>
    <x v="1968"/>
  </r>
  <r>
    <n v="1"/>
    <n v="65.022170199971342"/>
    <n v="43.124035415482091"/>
    <n v="44.362956360769822"/>
    <x v="19"/>
    <n v="11.809151845606111"/>
    <x v="1969"/>
  </r>
  <r>
    <n v="2"/>
    <n v="66.144180812192204"/>
    <n v="36.393344288722403"/>
    <n v="44.447937143623349"/>
    <x v="20"/>
    <n v="10.905565500666995"/>
    <x v="1970"/>
  </r>
  <r>
    <n v="3"/>
    <n v="66.81986022219597"/>
    <n v="30.95720909620924"/>
    <n v="44.441038615030379"/>
    <x v="21"/>
    <n v="10.15114279020222"/>
    <x v="1971"/>
  </r>
  <r>
    <n v="4"/>
    <n v="66.673878318647908"/>
    <n v="26.056773129795328"/>
    <n v="44.429050788927071"/>
    <x v="22"/>
    <n v="9.3497646610656684"/>
    <x v="1972"/>
  </r>
  <r>
    <n v="5"/>
    <n v="65.52371342652286"/>
    <n v="22.339227178987073"/>
    <n v="44.440867073334267"/>
    <x v="23"/>
    <n v="8.771524974609596"/>
    <x v="1973"/>
  </r>
  <r>
    <n v="6"/>
    <n v="64.490236140679301"/>
    <n v="18.937867255991105"/>
    <n v="44.40413393282445"/>
    <x v="24"/>
    <n v="8.137011677698446"/>
    <x v="1974"/>
  </r>
  <r>
    <n v="7"/>
    <n v="63.946912216244158"/>
    <n v="15.976363143715155"/>
    <n v="44.390501525752668"/>
    <x v="25"/>
    <n v="7.5117081552012719"/>
    <x v="1975"/>
  </r>
  <r>
    <n v="8"/>
    <n v="62.763186369736474"/>
    <n v="13.490546146508889"/>
    <n v="44.38127343481176"/>
    <x v="0"/>
    <n v="51.337518107194583"/>
    <x v="1976"/>
  </r>
  <r>
    <n v="9"/>
    <n v="61.155650750560334"/>
    <n v="11.449434401010583"/>
    <n v="44.399232719489063"/>
    <x v="1"/>
    <n v="47.677808179981042"/>
    <x v="1977"/>
  </r>
  <r>
    <n v="10"/>
    <n v="60.15966695750469"/>
    <n v="9.7225050244948346"/>
    <n v="44.413437973088342"/>
    <x v="2"/>
    <n v="44.30342856045236"/>
    <x v="1978"/>
  </r>
  <r>
    <n v="11"/>
    <n v="58.969389222061274"/>
    <n v="8.2267350207263998"/>
    <n v="44.413437973088335"/>
    <x v="3"/>
    <n v="41.021693111529963"/>
    <x v="1979"/>
  </r>
  <r>
    <n v="0"/>
    <n v="58.676102254703871"/>
    <n v="51.685176243360694"/>
    <n v="44.409653554350449"/>
    <x v="4"/>
    <n v="37.990147485916168"/>
    <x v="1980"/>
  </r>
  <r>
    <n v="1"/>
    <n v="58.649022516880756"/>
    <n v="43.676410504030009"/>
    <n v="44.409385906526929"/>
    <x v="5"/>
    <n v="35.130054931389772"/>
    <x v="1981"/>
  </r>
  <r>
    <n v="2"/>
    <n v="57.748502002221443"/>
    <n v="36.348503852868149"/>
    <n v="44.439370235893911"/>
    <x v="6"/>
    <n v="31.992290956296301"/>
    <x v="1982"/>
  </r>
  <r>
    <n v="3"/>
    <n v="57.649499917810694"/>
    <n v="30.879288226537788"/>
    <n v="44.554087871350895"/>
    <x v="7"/>
    <n v="29.74082381645141"/>
    <x v="1983"/>
  </r>
  <r>
    <n v="4"/>
    <n v="57.763911269937388"/>
    <n v="26.133578978442049"/>
    <n v="44.59708688535931"/>
    <x v="8"/>
    <n v="27.543017298753565"/>
    <x v="1984"/>
  </r>
  <r>
    <n v="5"/>
    <n v="57.853599945081527"/>
    <n v="22.100461765673316"/>
    <n v="44.65712544423296"/>
    <x v="9"/>
    <n v="25.488300826514529"/>
    <x v="1985"/>
  </r>
  <r>
    <n v="6"/>
    <n v="57.21228745505892"/>
    <n v="18.849256610024458"/>
    <n v="44.721481887451993"/>
    <x v="10"/>
    <n v="23.788150358612771"/>
    <x v="1986"/>
  </r>
  <r>
    <n v="7"/>
    <n v="56.7845919780004"/>
    <n v="15.916380552599271"/>
    <n v="44.748118207534255"/>
    <x v="11"/>
    <n v="21.980505403235338"/>
    <x v="1987"/>
  </r>
  <r>
    <n v="8"/>
    <n v="56.127130565296746"/>
    <n v="13.607281496911336"/>
    <n v="44.78497713658011"/>
    <x v="12"/>
    <n v="20.563244556830583"/>
    <x v="1988"/>
  </r>
  <r>
    <n v="9"/>
    <n v="56.02620627885748"/>
    <n v="11.541768549405832"/>
    <n v="44.782176022126158"/>
    <x v="13"/>
    <n v="19.086203236244835"/>
    <x v="1989"/>
  </r>
  <r>
    <n v="10"/>
    <n v="56.710508856509982"/>
    <n v="9.7225050244948346"/>
    <n v="44.787425868969763"/>
    <x v="14"/>
    <n v="17.593501036545408"/>
    <x v="1990"/>
  </r>
  <r>
    <n v="11"/>
    <n v="56.949810452833894"/>
    <n v="8.2021362989301707"/>
    <n v="44.799136878922518"/>
    <x v="15"/>
    <n v="16.241569251501929"/>
    <x v="1991"/>
  </r>
  <r>
    <n v="0"/>
    <n v="57.241234921106496"/>
    <n v="51.683436532507741"/>
    <n v="44.8097501212699"/>
    <x v="16"/>
    <n v="15.085902454633446"/>
    <x v="1992"/>
  </r>
  <r>
    <n v="1"/>
    <n v="57.015079473318302"/>
    <n v="43.871308644915459"/>
    <n v="44.848449811672381"/>
    <x v="17"/>
    <n v="14.012880328906611"/>
    <x v="1993"/>
  </r>
  <r>
    <n v="2"/>
    <n v="57.847785867801264"/>
    <n v="37.094168483338514"/>
    <n v="44.834595780492791"/>
    <x v="18"/>
    <n v="12.965204633481731"/>
    <x v="1994"/>
  </r>
  <r>
    <n v="3"/>
    <n v="58.737641459581319"/>
    <n v="31.158781817592519"/>
    <n v="44.775982571656087"/>
    <x v="19"/>
    <n v="11.917389049968683"/>
    <x v="1995"/>
  </r>
  <r>
    <n v="4"/>
    <n v="59.50167777844328"/>
    <n v="26.523829611120746"/>
    <n v="44.755242513144644"/>
    <x v="20"/>
    <n v="11.101043084335293"/>
    <x v="1996"/>
  </r>
  <r>
    <n v="5"/>
    <n v="61.224665571903131"/>
    <n v="22.518778646597049"/>
    <n v="44.687334428587086"/>
    <x v="21"/>
    <n v="10.313339218285684"/>
    <x v="1997"/>
  </r>
  <r>
    <n v="6"/>
    <n v="63.154727023722252"/>
    <n v="19.022392690559137"/>
    <n v="44.636329998612574"/>
    <x v="22"/>
    <n v="9.5333716735613123"/>
    <x v="1998"/>
  </r>
  <r>
    <n v="7"/>
    <n v="64.326820689676254"/>
    <n v="16.155963591397331"/>
    <n v="44.58443162536684"/>
    <x v="23"/>
    <n v="8.8601517379024983"/>
    <x v="1999"/>
  </r>
  <r>
    <n v="8"/>
    <n v="65.602453190876034"/>
    <n v="13.589074252960701"/>
    <n v="44.538206353649983"/>
    <x v="24"/>
    <n v="8.1550208775182469"/>
    <x v="2000"/>
  </r>
  <r>
    <n v="9"/>
    <n v="66.537201798566343"/>
    <n v="11.575892553889283"/>
    <n v="44.523734287812481"/>
    <x v="25"/>
    <n v="7.6018028863814724"/>
    <x v="2001"/>
  </r>
  <r>
    <n v="10"/>
    <n v="65.274556423815852"/>
    <n v="9.798626589187684"/>
    <n v="44.504207529541077"/>
    <x v="0"/>
    <n v="52.080108359133121"/>
    <x v="2002"/>
  </r>
  <r>
    <n v="11"/>
    <n v="64.750222747014291"/>
    <n v="8.2711223741882076"/>
    <n v="44.487964932699946"/>
    <x v="1"/>
    <n v="48.105865153078774"/>
    <x v="2003"/>
  </r>
  <r>
    <n v="0"/>
    <n v="64.115535940972038"/>
    <n v="51.934984520123834"/>
    <n v="44.466576964368265"/>
    <x v="2"/>
    <n v="44.525878360874344"/>
    <x v="2004"/>
  </r>
  <r>
    <n v="1"/>
    <n v="63.184448694733362"/>
    <n v="43.781257442248148"/>
    <n v="44.407972277280614"/>
    <x v="3"/>
    <n v="41.0740598391628"/>
    <x v="2005"/>
  </r>
  <r>
    <n v="2"/>
    <n v="62.731252985583403"/>
    <n v="36.71318262589994"/>
    <n v="44.360955128572584"/>
    <x v="4"/>
    <n v="37.6901917552361"/>
    <x v="2006"/>
  </r>
  <r>
    <n v="3"/>
    <n v="62.015240391009208"/>
    <n v="31.023971437268099"/>
    <n v="44.358502796353093"/>
    <x v="5"/>
    <n v="34.852233571010601"/>
    <x v="2007"/>
  </r>
  <r>
    <n v="4"/>
    <n v="61.204956015649564"/>
    <n v="26.082427061496638"/>
    <n v="44.374435422802655"/>
    <x v="6"/>
    <n v="32.063293999402553"/>
    <x v="2008"/>
  </r>
  <r>
    <n v="5"/>
    <n v="60.146217236318101"/>
    <n v="22.18724985176269"/>
    <n v="44.386454485028935"/>
    <x v="7"/>
    <n v="29.846301468178236"/>
    <x v="2009"/>
  </r>
  <r>
    <n v="6"/>
    <n v="59.268286764846799"/>
    <n v="18.685053264461857"/>
    <n v="44.397226712373239"/>
    <x v="8"/>
    <n v="27.504787831360272"/>
    <x v="2010"/>
  </r>
  <r>
    <n v="7"/>
    <n v="59.464263974453139"/>
    <n v="15.85549932523781"/>
    <n v="44.423814372378821"/>
    <x v="9"/>
    <n v="25.539994190718954"/>
    <x v="2011"/>
  </r>
  <r>
    <n v="8"/>
    <n v="59.922743913148686"/>
    <n v="13.495005825016911"/>
    <n v="44.426464740274547"/>
    <x v="10"/>
    <n v="23.787064964720447"/>
    <x v="2012"/>
  </r>
  <r>
    <n v="9"/>
    <n v="60.828324131194087"/>
    <n v="11.448968625125211"/>
    <n v="44.407216575572633"/>
    <x v="11"/>
    <n v="22.083151871082471"/>
    <x v="2013"/>
  </r>
  <r>
    <n v="10"/>
    <n v="62.297034138110781"/>
    <n v="9.6930497097203077"/>
    <n v="44.370116629348885"/>
    <x v="12"/>
    <n v="20.458888978230508"/>
    <x v="2014"/>
  </r>
  <r>
    <n v="11"/>
    <n v="63.185094229650566"/>
    <n v="8.1321005800322919"/>
    <n v="44.344869133359019"/>
    <x v="13"/>
    <n v="18.782407503526631"/>
    <x v="2015"/>
  </r>
  <r>
    <n v="0"/>
    <n v="63.583339681123256"/>
    <n v="51.554054054054049"/>
    <n v="44.332339296428323"/>
    <x v="14"/>
    <n v="17.552146929735962"/>
    <x v="2016"/>
  </r>
  <r>
    <n v="1"/>
    <n v="63.967574680827774"/>
    <n v="43.475645975645968"/>
    <n v="44.1972041612932"/>
    <x v="15"/>
    <n v="16.197216173102643"/>
    <x v="2017"/>
  </r>
  <r>
    <n v="2"/>
    <n v="63.649571852156129"/>
    <n v="36.697242466473234"/>
    <n v="44.045162855405735"/>
    <x v="16"/>
    <n v="14.960795200279545"/>
    <x v="2018"/>
  </r>
  <r>
    <n v="3"/>
    <n v="63.522506668561846"/>
    <n v="31.127533509190311"/>
    <n v="43.971800267250252"/>
    <x v="17"/>
    <n v="13.886502206020786"/>
    <x v="2019"/>
  </r>
  <r>
    <n v="4"/>
    <n v="63.788450465337348"/>
    <n v="26.160550965967442"/>
    <n v="43.902527009538211"/>
    <x v="18"/>
    <n v="12.770913290895537"/>
    <x v="2020"/>
  </r>
  <r>
    <n v="5"/>
    <n v="64.477429772206179"/>
    <n v="22.257269329500691"/>
    <n v="43.894153319045543"/>
    <x v="19"/>
    <n v="11.889781198887675"/>
    <x v="2021"/>
  </r>
  <r>
    <n v="6"/>
    <n v="65.410606530483705"/>
    <n v="18.857873054498086"/>
    <n v="43.899950489386612"/>
    <x v="20"/>
    <n v="11.023553166137011"/>
    <x v="2022"/>
  </r>
  <r>
    <n v="7"/>
    <n v="64.991850432016747"/>
    <n v="15.872726716560086"/>
    <n v="43.873866207957377"/>
    <x v="21"/>
    <n v="10.15330292975548"/>
    <x v="2023"/>
  </r>
  <r>
    <n v="8"/>
    <n v="64.780992618455841"/>
    <n v="13.369892754454423"/>
    <n v="43.88400498007546"/>
    <x v="22"/>
    <n v="9.3585947159691401"/>
    <x v="2024"/>
  </r>
  <r>
    <n v="9"/>
    <n v="64.768747825113238"/>
    <n v="11.207818974670854"/>
    <n v="43.899228109341536"/>
    <x v="23"/>
    <n v="8.5848109513956246"/>
    <x v="2025"/>
  </r>
  <r>
    <n v="10"/>
    <n v="65.791487275881096"/>
    <n v="9.5289409857861376"/>
    <n v="43.911840940995113"/>
    <x v="24"/>
    <n v="7.9869538884585252"/>
    <x v="2026"/>
  </r>
  <r>
    <n v="11"/>
    <n v="66.987225482702044"/>
    <n v="8.0506566399828383"/>
    <n v="43.908291383682908"/>
    <x v="25"/>
    <n v="7.3840521606057452"/>
    <x v="2027"/>
  </r>
  <r>
    <n v="0"/>
    <n v="68.199231220793635"/>
    <n v="50.675675675675677"/>
    <n v="43.910947614447373"/>
    <x v="0"/>
    <n v="50.675675675675677"/>
    <x v="2028"/>
  </r>
  <r>
    <n v="1"/>
    <n v="69.398000564588685"/>
    <n v="42.487377487377486"/>
    <n v="43.903900319199295"/>
    <x v="1"/>
    <n v="46.492921492921496"/>
    <x v="2029"/>
  </r>
  <r>
    <n v="2"/>
    <n v="70.351390122510608"/>
    <n v="36.220385643462564"/>
    <n v="43.951991993482835"/>
    <x v="2"/>
    <n v="43.371744760633646"/>
    <x v="2030"/>
  </r>
  <r>
    <n v="3"/>
    <n v="70.78574070120294"/>
    <n v="30.67725733406207"/>
    <n v="44.052906027680734"/>
    <x v="3"/>
    <n v="40.197335293357241"/>
    <x v="2031"/>
  </r>
  <r>
    <n v="4"/>
    <n v="71.094071067866793"/>
    <n v="26.106121977765124"/>
    <n v="44.103323087392781"/>
    <x v="4"/>
    <n v="37.43260138372672"/>
    <x v="2032"/>
  </r>
  <r>
    <n v="5"/>
    <n v="70.973414864913977"/>
    <n v="22.294950936717679"/>
    <n v="44.14513963847957"/>
    <x v="5"/>
    <n v="34.98171355409977"/>
    <x v="2033"/>
  </r>
  <r>
    <n v="6"/>
    <n v="70.822116739274293"/>
    <n v="18.688325225207951"/>
    <n v="44.155377645337332"/>
    <x v="6"/>
    <n v="32.087202368939707"/>
    <x v="2034"/>
  </r>
  <r>
    <n v="7"/>
    <n v="72.060910573791048"/>
    <n v="15.938628735327711"/>
    <n v="44.19338687801735"/>
    <x v="7"/>
    <n v="29.946035575670827"/>
    <x v="2035"/>
  </r>
  <r>
    <n v="8"/>
    <n v="72.841332073302979"/>
    <n v="13.4688430946839"/>
    <n v="44.219116204754599"/>
    <x v="8"/>
    <n v="27.691442969473336"/>
    <x v="2036"/>
  </r>
  <r>
    <n v="9"/>
    <n v="72.733788872738074"/>
    <n v="11.289802380419122"/>
    <n v="44.233111827540242"/>
    <x v="9"/>
    <n v="25.399697532975338"/>
    <x v="2037"/>
  </r>
  <r>
    <n v="10"/>
    <n v="72.02301662991232"/>
    <n v="9.5058688632567421"/>
    <n v="44.263704823501172"/>
    <x v="10"/>
    <n v="23.402428948907904"/>
    <x v="2038"/>
  </r>
  <r>
    <n v="11"/>
    <n v="71.574553818597678"/>
    <n v="8.0679221399518806"/>
    <n v="44.291261293808404"/>
    <x v="11"/>
    <n v="21.734904016823979"/>
    <x v="2039"/>
  </r>
  <r>
    <n v="0"/>
    <n v="71.249424006723686"/>
    <n v="50.629868256563128"/>
    <n v="44.299975733136328"/>
    <x v="12"/>
    <n v="20.105817283115162"/>
    <x v="2040"/>
  </r>
  <r>
    <n v="1"/>
    <n v="71.039161561627012"/>
    <n v="42.799973370220506"/>
    <n v="44.365070749668988"/>
    <x v="13"/>
    <n v="18.59881799957542"/>
    <x v="2041"/>
  </r>
  <r>
    <n v="2"/>
    <n v="71.002230208873229"/>
    <n v="36.876326865748922"/>
    <n v="44.391359121730254"/>
    <x v="14"/>
    <n v="17.535429729215242"/>
    <x v="2042"/>
  </r>
  <r>
    <n v="3"/>
    <n v="70.492594903370474"/>
    <n v="31.004968222190403"/>
    <n v="44.241564453212206"/>
    <x v="15"/>
    <n v="16.133439309822752"/>
    <x v="2043"/>
  </r>
  <r>
    <n v="4"/>
    <n v="69.84396530630778"/>
    <n v="26.377929559829287"/>
    <n v="44.170522711874789"/>
    <x v="16"/>
    <n v="15.019770092498913"/>
    <x v="2044"/>
  </r>
  <r>
    <n v="5"/>
    <n v="68.982348534162568"/>
    <n v="22.361497981293116"/>
    <n v="44.108243976865097"/>
    <x v="17"/>
    <n v="13.9331844282977"/>
    <x v="2045"/>
  </r>
  <r>
    <n v="6"/>
    <n v="67.113359380044201"/>
    <n v="18.935385237628072"/>
    <n v="44.043967433478542"/>
    <x v="18"/>
    <n v="12.910722581092728"/>
    <x v="2046"/>
  </r>
  <r>
    <n v="7"/>
    <n v="65.491817647132564"/>
    <n v="16.105869359119797"/>
    <n v="44.017982609571142"/>
    <x v="19"/>
    <n v="12.016762776540865"/>
    <x v="2047"/>
  </r>
  <r>
    <n v="8"/>
    <n v="64.249685392300606"/>
    <n v="13.559814642790583"/>
    <n v="43.982206818437042"/>
    <x v="20"/>
    <n v="11.070926828831318"/>
    <x v="2048"/>
  </r>
  <r>
    <n v="9"/>
    <n v="63.816897882317015"/>
    <n v="11.488656854165139"/>
    <n v="43.951095322459324"/>
    <x v="21"/>
    <n v="10.264230520580659"/>
    <x v="2049"/>
  </r>
  <r>
    <n v="10"/>
    <n v="62.418362969527202"/>
    <n v="9.6849859202537765"/>
    <n v="43.92114443188084"/>
    <x v="22"/>
    <n v="9.4685405726623983"/>
    <x v="2050"/>
  </r>
  <r>
    <n v="11"/>
    <n v="60.935928695974553"/>
    <n v="8.1245659955834206"/>
    <n v="43.900808569715061"/>
    <x v="23"/>
    <n v="8.691828192415354"/>
    <x v="2051"/>
  </r>
  <r>
    <n v="0"/>
    <n v="60.237449087627716"/>
    <n v="51.052985864025388"/>
    <n v="43.90177699763683"/>
    <x v="24"/>
    <n v="8.0510220382466766"/>
    <x v="2052"/>
  </r>
  <r>
    <n v="1"/>
    <n v="58.51829703895956"/>
    <n v="42.970847788618727"/>
    <n v="43.924239848063763"/>
    <x v="25"/>
    <n v="7.4153337421396062"/>
    <x v="2053"/>
  </r>
  <r>
    <n v="2"/>
    <n v="57.017769981310352"/>
    <n v="35.902661520381649"/>
    <n v="43.975780584706513"/>
    <x v="0"/>
    <n v="50.145039644169408"/>
    <x v="2054"/>
  </r>
  <r>
    <n v="3"/>
    <n v="55.800353931578037"/>
    <n v="30.543196903497122"/>
    <n v="44.063116852310756"/>
    <x v="1"/>
    <n v="46.681278067857065"/>
    <x v="2055"/>
  </r>
  <r>
    <n v="4"/>
    <n v="54.165654041634959"/>
    <n v="25.973117782266293"/>
    <n v="44.095560719075557"/>
    <x v="2"/>
    <n v="43.438942355263436"/>
    <x v="2056"/>
  </r>
  <r>
    <n v="5"/>
    <n v="52.618516850005079"/>
    <n v="21.943700449280531"/>
    <n v="44.095560719075557"/>
    <x v="3"/>
    <n v="40.159836443797403"/>
    <x v="2057"/>
  </r>
  <r>
    <n v="6"/>
    <n v="52.053792691310512"/>
    <n v="18.766483882229917"/>
    <n v="44.094915467944965"/>
    <x v="4"/>
    <n v="37.583038692589888"/>
    <x v="2058"/>
  </r>
  <r>
    <n v="7"/>
    <n v="50.771983964734112"/>
    <n v="15.873326716748235"/>
    <n v="44.066524418198775"/>
    <x v="5"/>
    <n v="34.785948361249467"/>
    <x v="2059"/>
  </r>
  <r>
    <n v="8"/>
    <n v="49.343752079922979"/>
    <n v="13.357589918935361"/>
    <n v="44.055436789303819"/>
    <x v="6"/>
    <n v="32.032505593932335"/>
    <x v="2060"/>
  </r>
  <r>
    <n v="9"/>
    <n v="47.581059096268511"/>
    <n v="11.293976065404983"/>
    <n v="44.053091329345264"/>
    <x v="7"/>
    <n v="29.637159604641173"/>
    <x v="2061"/>
  </r>
  <r>
    <n v="10"/>
    <n v="46.787140359641256"/>
    <n v="9.5528028161762109"/>
    <n v="44.057391339269273"/>
    <x v="8"/>
    <n v="27.431366394506636"/>
    <x v="2062"/>
  </r>
  <r>
    <n v="11"/>
    <n v="46.696441829825147"/>
    <n v="8.130860777074993"/>
    <n v="44.062149338415949"/>
    <x v="9"/>
    <n v="25.549362254770532"/>
    <x v="2063"/>
  </r>
  <r>
    <n v="0"/>
    <n v="46.46196966688094"/>
    <n v="51.198994391800426"/>
    <n v="44.042016961430491"/>
    <x v="10"/>
    <n v="23.715040798766243"/>
    <x v="2064"/>
  </r>
  <r>
    <n v="1"/>
    <n v="47.44573282800107"/>
    <n v="43.305862576796635"/>
    <n v="43.939341888528773"/>
    <x v="11"/>
    <n v="21.950077107660917"/>
    <x v="2065"/>
  </r>
  <r>
    <n v="2"/>
    <n v="47.884393344000507"/>
    <n v="36.470347259809202"/>
    <n v="43.866304594460928"/>
    <x v="12"/>
    <n v="20.22815007297509"/>
    <x v="2066"/>
  </r>
  <r>
    <n v="3"/>
    <n v="48.017958765833107"/>
    <n v="30.754082037468336"/>
    <n v="43.870523310126252"/>
    <x v="13"/>
    <n v="18.665771654700503"/>
    <x v="2067"/>
  </r>
  <r>
    <n v="4"/>
    <n v="48.622951714285215"/>
    <n v="25.973117782266293"/>
    <n v="43.879504484919835"/>
    <x v="14"/>
    <n v="17.250201670305223"/>
    <x v="2068"/>
  </r>
  <r>
    <n v="5"/>
    <n v="49.204784282741457"/>
    <n v="21.939506316931663"/>
    <n v="43.8840577900177"/>
    <x v="15"/>
    <n v="15.944975427156953"/>
    <x v="2069"/>
  </r>
  <r>
    <n v="6"/>
    <n v="49.832590299749121"/>
    <n v="18.581942058879694"/>
    <n v="43.885332825211385"/>
    <x v="16"/>
    <n v="14.777978032773602"/>
    <x v="2070"/>
  </r>
  <r>
    <n v="7"/>
    <n v="50.323352838686141"/>
    <n v="15.80125712893099"/>
    <n v="43.862942508313715"/>
    <x v="17"/>
    <n v="13.751259161724864"/>
    <x v="2071"/>
  </r>
  <r>
    <n v="8"/>
    <n v="50.290518416015438"/>
    <n v="13.34234442920479"/>
    <n v="43.820901915420329"/>
    <x v="18"/>
    <n v="12.706030283200526"/>
    <x v="2072"/>
  </r>
  <r>
    <n v="9"/>
    <n v="50.823095717176614"/>
    <n v="11.321926129911029"/>
    <n v="43.778297109080675"/>
    <x v="19"/>
    <n v="11.798450290127095"/>
    <x v="2073"/>
  </r>
  <r>
    <n v="10"/>
    <n v="51.708620922320087"/>
    <n v="9.5837298106296469"/>
    <n v="43.73067249620108"/>
    <x v="20"/>
    <n v="10.928640075464818"/>
    <x v="2074"/>
  </r>
  <r>
    <n v="11"/>
    <n v="52.169723751823376"/>
    <n v="8.0000003266694684"/>
    <n v="43.688695885860533"/>
    <x v="21"/>
    <n v="9.9827105330892909"/>
    <x v="2075"/>
  </r>
  <r>
    <n v="0"/>
    <n v="51.578289370683223"/>
    <n v="50.531606417939301"/>
    <n v="43.67330831069863"/>
    <x v="22"/>
    <n v="9.2948093057409213"/>
    <x v="2076"/>
  </r>
  <r>
    <n v="1"/>
    <n v="50.869898431285748"/>
    <n v="42.831120165355621"/>
    <n v="43.517172159975203"/>
    <x v="23"/>
    <n v="8.6211206633379387"/>
    <x v="2077"/>
  </r>
  <r>
    <n v="2"/>
    <n v="50.935541334389605"/>
    <n v="36.497768911633806"/>
    <n v="43.310820793011771"/>
    <x v="24"/>
    <n v="8.0389165373242211"/>
    <x v="2078"/>
  </r>
  <r>
    <n v="3"/>
    <n v="52.061415141887387"/>
    <n v="30.812459673626613"/>
    <n v="43.096823198098022"/>
    <x v="25"/>
    <n v="7.426505080724457"/>
    <x v="2079"/>
  </r>
  <r>
    <n v="4"/>
    <n v="53.607188911633763"/>
    <n v="26.002714265402407"/>
    <n v="42.931963971706367"/>
    <x v="0"/>
    <n v="50.724917842644501"/>
    <x v="2080"/>
  </r>
  <r>
    <n v="5"/>
    <n v="54.90035702033353"/>
    <n v="21.947794045690632"/>
    <n v="42.798565900750532"/>
    <x v="1"/>
    <n v="46.851171682024187"/>
    <x v="2081"/>
  </r>
  <r>
    <n v="6"/>
    <n v="56.184543924380442"/>
    <n v="18.436404999044832"/>
    <n v="42.690850623235875"/>
    <x v="2"/>
    <n v="43.065821081658299"/>
    <x v="2082"/>
  </r>
  <r>
    <n v="7"/>
    <n v="57.490660908981432"/>
    <n v="15.527993275123936"/>
    <n v="42.604618862609207"/>
    <x v="3"/>
    <n v="39.691612051008484"/>
    <x v="2083"/>
  </r>
  <r>
    <n v="8"/>
    <n v="58.075549732121488"/>
    <n v="13.065413187997036"/>
    <n v="42.520108378606537"/>
    <x v="4"/>
    <n v="36.545462621157519"/>
    <x v="2084"/>
  </r>
  <r>
    <n v="9"/>
    <n v="58.449009862318952"/>
    <n v="11.012366146193699"/>
    <n v="42.4494997695028"/>
    <x v="5"/>
    <n v="33.706826808437583"/>
    <x v="2085"/>
  </r>
  <r>
    <n v="10"/>
    <n v="59.389144109485777"/>
    <n v="9.3108818434160394"/>
    <n v="42.387515669720528"/>
    <x v="6"/>
    <n v="31.185661024951646"/>
    <x v="2086"/>
  </r>
  <r>
    <n v="11"/>
    <n v="58.896446149013649"/>
    <n v="7.8999810881171486"/>
    <n v="42.317324304213898"/>
    <x v="7"/>
    <n v="28.954568811867357"/>
    <x v="2087"/>
  </r>
  <r>
    <n v="0"/>
    <n v="59.211765909010751"/>
    <n v="49.516721438236999"/>
    <n v="42.267761282494391"/>
    <x v="8"/>
    <n v="26.752343855631388"/>
    <x v="2088"/>
  </r>
  <r>
    <n v="1"/>
    <n v="58.911952072516407"/>
    <n v="41.489836280093385"/>
    <n v="42.01259946452965"/>
    <x v="9"/>
    <n v="24.528929153855533"/>
    <x v="2089"/>
  </r>
  <r>
    <n v="2"/>
    <n v="58.322393399921019"/>
    <n v="35.106784544694399"/>
    <n v="41.870832889733215"/>
    <x v="10"/>
    <n v="22.711971438755121"/>
    <x v="2090"/>
  </r>
  <r>
    <n v="3"/>
    <n v="56.833982395620552"/>
    <n v="29.740874702080873"/>
    <n v="41.681208004089683"/>
    <x v="11"/>
    <n v="21.054475571003579"/>
    <x v="2091"/>
  </r>
  <r>
    <n v="4"/>
    <n v="55.602692622717854"/>
    <n v="25.135626804189481"/>
    <n v="41.522496449866544"/>
    <x v="12"/>
    <n v="19.471854800030112"/>
    <x v="2092"/>
  </r>
  <r>
    <n v="5"/>
    <n v="54.943415575051965"/>
    <n v="21.247644741845292"/>
    <n v="41.436610554985315"/>
    <x v="13"/>
    <n v="18.011725132793185"/>
    <x v="2093"/>
  </r>
  <r>
    <n v="6"/>
    <n v="53.984458500899422"/>
    <n v="17.875898554971506"/>
    <n v="41.319839849732254"/>
    <x v="14"/>
    <n v="16.582091508109134"/>
    <x v="2094"/>
  </r>
  <r>
    <n v="7"/>
    <n v="53.041247326174272"/>
    <n v="14.978675129106598"/>
    <n v="41.259046963204078"/>
    <x v="15"/>
    <n v="15.204485866806422"/>
    <x v="2095"/>
  </r>
  <r>
    <n v="8"/>
    <n v="53.027882176847726"/>
    <n v="12.606457228822741"/>
    <n v="41.227030248400389"/>
    <x v="16"/>
    <n v="14.00291021188705"/>
    <x v="2096"/>
  </r>
  <r>
    <n v="9"/>
    <n v="52.641388524846185"/>
    <n v="10.609469497608911"/>
    <n v="41.191774475087662"/>
    <x v="17"/>
    <n v="12.895726969300844"/>
    <x v="2097"/>
  </r>
  <r>
    <n v="10"/>
    <n v="52.172485337277919"/>
    <n v="8.8546379676229545"/>
    <n v="41.169482574463892"/>
    <x v="18"/>
    <n v="11.777412381304524"/>
    <x v="2098"/>
  </r>
  <r>
    <n v="11"/>
    <n v="52.415463974965569"/>
    <n v="7.5778214469403924"/>
    <n v="41.175585108345061"/>
    <x v="19"/>
    <n v="11.029361014566614"/>
    <x v="2099"/>
  </r>
  <r>
    <n v="0"/>
    <n v="52.755174855882785"/>
    <n v="47.85816962146621"/>
    <n v="41.169482574463892"/>
    <x v="20"/>
    <n v="10.267884501924865"/>
    <x v="2100"/>
  </r>
  <r>
    <n v="1"/>
    <n v="53.152109000710993"/>
    <n v="40.568353543916551"/>
    <n v="41.131150039725028"/>
    <x v="21"/>
    <n v="9.5244341660233225"/>
    <x v="2101"/>
  </r>
  <r>
    <n v="2"/>
    <n v="53.707086927890565"/>
    <n v="33.874222788011437"/>
    <n v="41.071269630428823"/>
    <x v="22"/>
    <n v="8.7025805771457758"/>
    <x v="2102"/>
  </r>
  <r>
    <n v="3"/>
    <n v="54.052419875094365"/>
    <n v="28.709249599630457"/>
    <n v="41.101881570437627"/>
    <x v="23"/>
    <n v="8.0710022119419218"/>
    <x v="2103"/>
  </r>
  <r>
    <n v="4"/>
    <n v="54.053538647084629"/>
    <n v="24.577368487461506"/>
    <n v="41.180481989346156"/>
    <x v="24"/>
    <n v="7.5608029184633656"/>
    <x v="2104"/>
  </r>
  <r>
    <n v="5"/>
    <n v="54.173786668588313"/>
    <n v="20.488635157700383"/>
    <n v="41.239432303527551"/>
    <x v="25"/>
    <n v="6.8971945693890939"/>
    <x v="2105"/>
  </r>
  <r>
    <n v="6"/>
    <n v="55.159380297795678"/>
    <n v="17.480744792538353"/>
    <n v="41.344568950724039"/>
    <x v="0"/>
    <n v="47.628174413033058"/>
    <x v="2106"/>
  </r>
  <r>
    <n v="7"/>
    <n v="56.135945504448472"/>
    <n v="14.770566482882623"/>
    <n v="41.398400381335179"/>
    <x v="1"/>
    <n v="44.038048590037086"/>
    <x v="2107"/>
  </r>
  <r>
    <n v="8"/>
    <n v="56.76760795677626"/>
    <n v="12.377294702290007"/>
    <n v="41.431181817458004"/>
    <x v="2"/>
    <n v="40.381603275354713"/>
    <x v="2108"/>
  </r>
  <r>
    <n v="9"/>
    <n v="57.923958961120995"/>
    <n v="10.464572143554401"/>
    <n v="41.47558556835795"/>
    <x v="3"/>
    <n v="37.359943801150486"/>
    <x v="2109"/>
  </r>
  <r>
    <n v="10"/>
    <n v="58.894141116070536"/>
    <n v="8.8943044378505469"/>
    <n v="41.513162231615063"/>
    <x v="4"/>
    <n v="34.747506122136123"/>
    <x v="2110"/>
  </r>
  <r>
    <n v="11"/>
    <n v="59.769570657073452"/>
    <n v="7.5381549767127991"/>
    <n v="41.54023777105219"/>
    <x v="5"/>
    <n v="32.225793737841634"/>
    <x v="2111"/>
  </r>
  <r>
    <n v="0"/>
    <n v="59.887667897745011"/>
    <n v="47.60900814566363"/>
    <n v="41.560100387308303"/>
    <x v="6"/>
    <n v="30.001750899427549"/>
    <x v="2112"/>
  </r>
  <r>
    <n v="1"/>
    <n v="60.458349626989587"/>
    <n v="40.179130883491204"/>
    <n v="41.620076635470241"/>
    <x v="7"/>
    <n v="27.706707316951356"/>
    <x v="2113"/>
  </r>
  <r>
    <n v="2"/>
    <n v="61.281838297012918"/>
    <n v="34.073200398068622"/>
    <n v="41.72559054681458"/>
    <x v="8"/>
    <n v="25.711310785211431"/>
    <x v="2114"/>
  </r>
  <r>
    <n v="3"/>
    <n v="62.677530309772443"/>
    <n v="29.220152322535913"/>
    <n v="41.83903342498737"/>
    <x v="9"/>
    <n v="24.127964078319451"/>
    <x v="2115"/>
  </r>
  <r>
    <n v="4"/>
    <n v="64.538186710691164"/>
    <n v="24.960545529640598"/>
    <n v="41.90099833985316"/>
    <x v="10"/>
    <n v="22.553772045599256"/>
    <x v="2116"/>
  </r>
  <r>
    <n v="5"/>
    <n v="66.217948282108537"/>
    <n v="21.172023364477543"/>
    <n v="41.892293555846571"/>
    <x v="11"/>
    <n v="20.934104606127597"/>
    <x v="2117"/>
  </r>
  <r>
    <n v="6"/>
    <n v="66.700488424149256"/>
    <n v="17.830649091510768"/>
    <n v="41.879545084755506"/>
    <x v="12"/>
    <n v="19.292392553954663"/>
    <x v="2118"/>
  </r>
  <r>
    <n v="7"/>
    <n v="67.666839290352783"/>
    <n v="14.983645817680964"/>
    <n v="41.895725836524925"/>
    <x v="13"/>
    <n v="17.740397530990116"/>
    <x v="2119"/>
  </r>
  <r>
    <n v="8"/>
    <n v="69.095993391794948"/>
    <n v="12.665919083139661"/>
    <n v="41.939081953445559"/>
    <x v="14"/>
    <n v="16.410033572628841"/>
    <x v="2120"/>
  </r>
  <r>
    <n v="9"/>
    <n v="70.01988433076194"/>
    <n v="10.708820454725629"/>
    <n v="41.979629576962417"/>
    <x v="15"/>
    <n v="15.182430761658409"/>
    <x v="2121"/>
  </r>
  <r>
    <n v="10"/>
    <n v="70.173164027105614"/>
    <n v="9.0702954441919079"/>
    <n v="42.00380962497907"/>
    <x v="16"/>
    <n v="14.071746965139129"/>
    <x v="2122"/>
  </r>
  <r>
    <n v="11"/>
    <n v="70.60186425239992"/>
    <n v="7.6672619823775223"/>
    <n v="42.026481561892815"/>
    <x v="17"/>
    <n v="13.016487278513727"/>
    <x v="2123"/>
  </r>
  <r>
    <n v="0"/>
    <n v="70.784935419337003"/>
    <n v="47.998853758716216"/>
    <n v="42.044729706238023"/>
    <x v="18"/>
    <n v="12.01166655180401"/>
    <x v="2124"/>
  </r>
  <r>
    <n v="1"/>
    <n v="70.085244961734517"/>
    <n v="40.864971307229403"/>
    <n v="42.078529128708752"/>
    <x v="19"/>
    <n v="11.190526273433033"/>
    <x v="2125"/>
  </r>
  <r>
    <n v="2"/>
    <n v="68.300822677854072"/>
    <n v="34.810579106191796"/>
    <n v="42.088476784820543"/>
    <x v="20"/>
    <n v="10.43127687158897"/>
    <x v="2126"/>
  </r>
  <r>
    <n v="3"/>
    <n v="66.902224969049001"/>
    <n v="29.622924269163576"/>
    <n v="42.138483023481086"/>
    <x v="21"/>
    <n v="9.7136189888786912"/>
    <x v="2127"/>
  </r>
  <r>
    <n v="4"/>
    <n v="64.131145496197931"/>
    <n v="24.903964433597686"/>
    <n v="42.088429101537159"/>
    <x v="22"/>
    <n v="8.9361106005652555"/>
    <x v="2128"/>
  </r>
  <r>
    <n v="5"/>
    <n v="61.423043274874438"/>
    <n v="21.089158302385652"/>
    <n v="42.093763825202267"/>
    <x v="23"/>
    <n v="8.2806838956753364"/>
    <x v="2129"/>
  </r>
  <r>
    <n v="6"/>
    <n v="59.525314467690293"/>
    <n v="17.93582397801201"/>
    <n v="42.070616751965417"/>
    <x v="24"/>
    <n v="7.7064648930864861"/>
    <x v="2130"/>
  </r>
  <r>
    <n v="7"/>
    <n v="57.500381701812302"/>
    <n v="15.265460577665065"/>
    <n v="42.051172840289269"/>
    <x v="25"/>
    <n v="7.177458579442682"/>
    <x v="2131"/>
  </r>
  <r>
    <n v="8"/>
    <n v="54.690959472251329"/>
    <n v="12.929478635999283"/>
    <n v="42.013191828546283"/>
    <x v="0"/>
    <n v="49.202407106695958"/>
    <x v="2132"/>
  </r>
  <r>
    <n v="9"/>
    <n v="51.95842299710219"/>
    <n v="10.865990766833859"/>
    <n v="41.99589665858047"/>
    <x v="1"/>
    <n v="45.248228455793651"/>
    <x v="2133"/>
  </r>
  <r>
    <n v="10"/>
    <n v="49.795049483333152"/>
    <n v="9.2176630341312258"/>
    <n v="41.996989675344118"/>
    <x v="2"/>
    <n v="42.002968854024708"/>
    <x v="2134"/>
  </r>
  <r>
    <n v="11"/>
    <n v="48.753468799622858"/>
    <n v="7.7858749206213647"/>
    <n v="41.993203051470744"/>
    <x v="3"/>
    <n v="38.823393581271084"/>
    <x v="2135"/>
  </r>
  <r>
    <n v="0"/>
    <n v="48.172827446806913"/>
    <n v="48.218550004776006"/>
    <n v="41.9921045402331"/>
    <x v="4"/>
    <n v="35.44207371206894"/>
    <x v="2136"/>
  </r>
  <r>
    <n v="1"/>
    <n v="48.882960426513478"/>
    <n v="40.929631071956038"/>
    <n v="42.092495653710245"/>
    <x v="5"/>
    <n v="32.920749926248227"/>
    <x v="2137"/>
  </r>
  <r>
    <n v="2"/>
    <n v="50.142974325174521"/>
    <n v="35.135619657485286"/>
    <n v="42.141217956461944"/>
    <x v="6"/>
    <n v="30.924765749975599"/>
    <x v="2138"/>
  </r>
  <r>
    <n v="3"/>
    <n v="50.887923384452499"/>
    <n v="29.297573776528008"/>
    <n v="42.181604947810264"/>
    <x v="7"/>
    <n v="28.217424363699497"/>
    <x v="2139"/>
  </r>
  <r>
    <n v="4"/>
    <n v="52.223508075966002"/>
    <n v="24.938640137420904"/>
    <n v="42.261643135117993"/>
    <x v="8"/>
    <n v="26.283632918361285"/>
    <x v="2140"/>
  </r>
  <r>
    <n v="5"/>
    <n v="53.319859097173413"/>
    <n v="20.938702326346146"/>
    <n v="42.333933459868703"/>
    <x v="9"/>
    <n v="24.148452166718364"/>
    <x v="2141"/>
  </r>
  <r>
    <n v="6"/>
    <n v="54.137803137108953"/>
    <n v="17.809438552117076"/>
    <n v="42.397033840501308"/>
    <x v="10"/>
    <n v="22.475878537030866"/>
    <x v="2142"/>
  </r>
  <r>
    <n v="7"/>
    <n v="54.577104135079885"/>
    <n v="15.018584001335617"/>
    <n v="42.450971293020068"/>
    <x v="11"/>
    <n v="20.740649276345103"/>
    <x v="2143"/>
  </r>
  <r>
    <n v="8"/>
    <n v="56.052765580007495"/>
    <n v="12.81706003122148"/>
    <n v="42.48508557922851"/>
    <x v="12"/>
    <n v="19.369066479694013"/>
    <x v="2144"/>
  </r>
  <r>
    <n v="9"/>
    <n v="57.319665001962228"/>
    <n v="10.873095375797538"/>
    <n v="42.502249107840669"/>
    <x v="13"/>
    <n v="17.98044270782307"/>
    <x v="2145"/>
  </r>
  <r>
    <n v="10"/>
    <n v="58.237128758486868"/>
    <n v="9.1930499789543152"/>
    <n v="42.51941263645282"/>
    <x v="14"/>
    <n v="16.635417922260228"/>
    <x v="2146"/>
  </r>
  <r>
    <n v="11"/>
    <n v="58.206881302331112"/>
    <n v="7.7787345975767286"/>
    <n v="42.549855048887686"/>
    <x v="15"/>
    <n v="15.403164742833543"/>
    <x v="2147"/>
  </r>
  <r>
    <n v="0"/>
    <n v="58.203017131737305"/>
    <n v="48.871092242377458"/>
    <n v="42.572541843193413"/>
    <x v="16"/>
    <n v="14.265005964844784"/>
    <x v="2148"/>
  </r>
  <r>
    <n v="1"/>
    <n v="58.47543654998713"/>
    <n v="41.246326039842053"/>
    <n v="42.66754525737862"/>
    <x v="17"/>
    <n v="13.174437887900963"/>
    <x v="2149"/>
  </r>
  <r>
    <n v="2"/>
    <n v="58.837192825874382"/>
    <n v="35.39813510124943"/>
    <n v="42.789824628773268"/>
    <x v="18"/>
    <n v="12.372404720097016"/>
    <x v="2150"/>
  </r>
  <r>
    <n v="3"/>
    <n v="58.935956529303475"/>
    <n v="29.817821994028208"/>
    <n v="42.865881305062459"/>
    <x v="19"/>
    <n v="11.404508282955822"/>
    <x v="2151"/>
  </r>
  <r>
    <n v="4"/>
    <n v="60.010221161918444"/>
    <n v="25.408527248300508"/>
    <n v="42.921108702927917"/>
    <x v="20"/>
    <n v="10.63425454877113"/>
    <x v="2152"/>
  </r>
  <r>
    <n v="5"/>
    <n v="61.311278435802286"/>
    <n v="21.348854800458064"/>
    <n v="42.92439258505285"/>
    <x v="21"/>
    <n v="9.7775276774312623"/>
    <x v="2153"/>
  </r>
  <r>
    <n v="6"/>
    <n v="62.308086989819593"/>
    <n v="18.160031993489035"/>
    <n v="42.946470098043264"/>
    <x v="22"/>
    <n v="9.1011860292222124"/>
    <x v="2154"/>
  </r>
  <r>
    <n v="7"/>
    <n v="63.582862856596854"/>
    <n v="15.240326861690532"/>
    <n v="42.9564612083973"/>
    <x v="23"/>
    <n v="8.3580040129398814"/>
    <x v="2155"/>
  </r>
  <r>
    <n v="8"/>
    <n v="64.708240871626089"/>
    <n v="12.928622967200463"/>
    <n v="42.971310474976761"/>
    <x v="24"/>
    <n v="7.7586734940469233"/>
    <x v="2156"/>
  </r>
  <r>
    <n v="9"/>
    <n v="65.97464761593632"/>
    <n v="10.984658311776519"/>
    <n v="42.988208770229122"/>
    <x v="25"/>
    <n v="7.2135437394260764"/>
    <x v="2157"/>
  </r>
  <r>
    <n v="10"/>
    <n v="67.178836136984344"/>
    <n v="9.3909256597809385"/>
    <n v="42.990602330068079"/>
    <x v="0"/>
    <n v="49.913160941721344"/>
    <x v="2158"/>
  </r>
  <r>
    <n v="11"/>
    <n v="68.101749644280247"/>
    <n v="7.9261987605639659"/>
    <n v="42.966322395112101"/>
    <x v="1"/>
    <n v="46.09974698743514"/>
    <x v="2159"/>
  </r>
  <r>
    <n v="0"/>
    <n v="68.304268863232551"/>
    <n v="49.488614434581244"/>
    <n v="42.953123157200203"/>
    <x v="2"/>
    <n v="42.428510317713688"/>
    <x v="2160"/>
  </r>
  <r>
    <n v="1"/>
    <n v="67.615021699100652"/>
    <n v="42.041141953907292"/>
    <n v="42.914739382525475"/>
    <x v="3"/>
    <n v="39.441543738193175"/>
    <x v="2161"/>
  </r>
  <r>
    <n v="2"/>
    <n v="66.544061426654068"/>
    <n v="35.892503497129169"/>
    <n v="42.833985665875808"/>
    <x v="4"/>
    <n v="36.847672760136255"/>
    <x v="2162"/>
  </r>
  <r>
    <n v="3"/>
    <n v="66.041788362996513"/>
    <n v="30.176800080153711"/>
    <n v="42.709069760433366"/>
    <x v="5"/>
    <n v="33.900523888305301"/>
    <x v="2163"/>
  </r>
  <r>
    <n v="4"/>
    <n v="65.560660714997553"/>
    <n v="25.429872482112554"/>
    <n v="42.621439733407009"/>
    <x v="6"/>
    <n v="31.261104491496855"/>
    <x v="2164"/>
  </r>
  <r>
    <n v="5"/>
    <n v="64.537985733238088"/>
    <n v="21.492358634895741"/>
    <n v="42.537353823254826"/>
    <x v="7"/>
    <n v="28.911533397111846"/>
    <x v="2165"/>
  </r>
  <r>
    <n v="6"/>
    <n v="64.574473842520831"/>
    <n v="18.22497421079029"/>
    <n v="42.428688954750477"/>
    <x v="8"/>
    <n v="26.827541875580334"/>
    <x v="2166"/>
  </r>
  <r>
    <n v="7"/>
    <n v="64.026617061703362"/>
    <n v="15.336847094457005"/>
    <n v="42.320322616104654"/>
    <x v="9"/>
    <n v="24.704550620672538"/>
    <x v="2167"/>
  </r>
  <r>
    <n v="8"/>
    <n v="63.683906524498973"/>
    <n v="13.038461886340745"/>
    <n v="42.263823926725216"/>
    <x v="10"/>
    <n v="22.982334646752932"/>
    <x v="2168"/>
  </r>
  <r>
    <n v="9"/>
    <n v="63.648009334396896"/>
    <n v="11.000216450729782"/>
    <n v="42.185844335898224"/>
    <x v="11"/>
    <n v="21.217583736158495"/>
    <x v="2169"/>
  </r>
  <r>
    <n v="10"/>
    <n v="63.160880214092856"/>
    <n v="9.2331060825671241"/>
    <n v="42.132348944680267"/>
    <x v="12"/>
    <n v="19.488096927640356"/>
    <x v="2170"/>
  </r>
  <r>
    <n v="11"/>
    <n v="62.858126882269936"/>
    <n v="7.8404037141366345"/>
    <n v="42.10874981894554"/>
    <x v="13"/>
    <n v="18.108686200053519"/>
    <x v="2171"/>
  </r>
  <r>
    <n v="0"/>
    <n v="62.448000763759502"/>
    <n v="49.239119899195494"/>
    <n v="42.090241276516572"/>
    <x v="14"/>
    <n v="16.764002036685667"/>
    <x v="2172"/>
  </r>
  <r>
    <n v="1"/>
    <n v="61.531569969678202"/>
    <n v="41.516242795684484"/>
    <n v="41.891444731768679"/>
    <x v="15"/>
    <n v="15.467224101360243"/>
    <x v="2173"/>
  </r>
  <r>
    <n v="2"/>
    <n v="61.311774112289442"/>
    <n v="35.080550111753276"/>
    <n v="41.740865641920543"/>
    <x v="16"/>
    <n v="14.301699268400728"/>
    <x v="2174"/>
  </r>
  <r>
    <n v="3"/>
    <n v="60.614201867725058"/>
    <n v="29.607204904482391"/>
    <n v="41.671419287398969"/>
    <x v="17"/>
    <n v="13.20825873013087"/>
    <x v="2175"/>
  </r>
  <r>
    <n v="4"/>
    <n v="59.459154722067147"/>
    <n v="24.883314066123418"/>
    <n v="41.689852201963525"/>
    <x v="18"/>
    <n v="12.1473988350624"/>
    <x v="2176"/>
  </r>
  <r>
    <n v="5"/>
    <n v="58.05514618903905"/>
    <n v="20.786036989617475"/>
    <n v="41.727593529349221"/>
    <x v="19"/>
    <n v="11.103852325270033"/>
    <x v="2177"/>
  </r>
  <r>
    <n v="6"/>
    <n v="56.180150211092212"/>
    <n v="17.52059300959246"/>
    <n v="41.809385717133289"/>
    <x v="20"/>
    <n v="10.241833105214498"/>
    <x v="2178"/>
  </r>
  <r>
    <n v="7"/>
    <n v="53.471105352906839"/>
    <n v="14.969605613490613"/>
    <n v="41.889544002542337"/>
    <x v="21"/>
    <n v="9.5756036909629074"/>
    <x v="2179"/>
  </r>
  <r>
    <n v="8"/>
    <n v="50.996538222972781"/>
    <n v="12.531594545965319"/>
    <n v="41.928617325118495"/>
    <x v="22"/>
    <n v="8.7718066744750374"/>
    <x v="2180"/>
  </r>
  <r>
    <n v="9"/>
    <n v="48.084940734850228"/>
    <n v="10.652496407813052"/>
    <n v="41.974167432937101"/>
    <x v="23"/>
    <n v="8.1594526132308172"/>
    <x v="2181"/>
  </r>
  <r>
    <n v="10"/>
    <n v="45.317219574856075"/>
    <n v="9.0797117652914174"/>
    <n v="42.002193294195443"/>
    <x v="24"/>
    <n v="7.6104195941658537"/>
    <x v="2182"/>
  </r>
  <r>
    <n v="11"/>
    <n v="43.535410042981503"/>
    <n v="7.7200981883483335"/>
    <n v="42.017720442603213"/>
    <x v="25"/>
    <n v="7.080864363864305"/>
    <x v="2183"/>
  </r>
  <r>
    <n v="0"/>
    <n v="43.123279427705576"/>
    <n v="47.946942358334141"/>
    <n v="42.022259147522419"/>
    <x v="0"/>
    <n v="47.946942358334141"/>
    <x v="2184"/>
  </r>
  <r>
    <n v="1"/>
    <n v="44.067473552063298"/>
    <n v="40.537478711671625"/>
    <n v="42.166307043447809"/>
    <x v="1"/>
    <n v="44.359193876408348"/>
    <x v="2185"/>
  </r>
  <r>
    <n v="2"/>
    <n v="44.335281669580745"/>
    <n v="34.629148807363059"/>
    <n v="42.262800666038856"/>
    <x v="2"/>
    <n v="41.466333852302185"/>
    <x v="2186"/>
  </r>
  <r>
    <n v="3"/>
    <n v="44.899808156000837"/>
    <n v="29.727018849151957"/>
    <n v="42.306847856108263"/>
    <x v="3"/>
    <n v="38.952209154125363"/>
    <x v="2187"/>
  </r>
  <r>
    <n v="4"/>
    <n v="45.7751259865612"/>
    <n v="25.128632694130463"/>
    <n v="42.277758529833534"/>
    <x v="4"/>
    <n v="36.031015704232658"/>
    <x v="2188"/>
  </r>
  <r>
    <n v="5"/>
    <n v="46.834725172284784"/>
    <n v="21.317686210213928"/>
    <n v="42.253913673440067"/>
    <x v="5"/>
    <n v="33.448344190510895"/>
    <x v="2189"/>
  </r>
  <r>
    <n v="6"/>
    <n v="47.447056666612788"/>
    <n v="18.041621864751249"/>
    <n v="42.251310264801575"/>
    <x v="6"/>
    <n v="30.976835262760634"/>
    <x v="2190"/>
  </r>
  <r>
    <n v="7"/>
    <n v="49.010107691611978"/>
    <n v="15.223582210235616"/>
    <n v="42.238643680464293"/>
    <x v="7"/>
    <n v="28.602581942723937"/>
    <x v="2191"/>
  </r>
  <r>
    <n v="8"/>
    <n v="49.539692974796999"/>
    <n v="12.827670246786278"/>
    <n v="42.209718507452656"/>
    <x v="8"/>
    <n v="26.373215321685262"/>
    <x v="2192"/>
  </r>
  <r>
    <n v="9"/>
    <n v="50.915422643597303"/>
    <n v="10.834664505992265"/>
    <n v="42.208074631151057"/>
    <x v="9"/>
    <n v="24.375732368953194"/>
    <x v="2193"/>
  </r>
  <r>
    <n v="10"/>
    <n v="52.586321421476406"/>
    <n v="9.1806382299419891"/>
    <n v="42.208022605192653"/>
    <x v="10"/>
    <n v="22.601746034211224"/>
    <x v="2194"/>
  </r>
  <r>
    <n v="11"/>
    <n v="52.454364698640262"/>
    <n v="7.7495997703231163"/>
    <n v="42.198681572673067"/>
    <x v="11"/>
    <n v="20.877346639562226"/>
    <x v="2195"/>
  </r>
  <r>
    <n v="0"/>
    <n v="52.37896034745436"/>
    <n v="48.883253681849204"/>
    <n v="42.194835431553841"/>
    <x v="12"/>
    <n v="19.412212604444647"/>
    <x v="2196"/>
  </r>
  <r>
    <n v="1"/>
    <n v="51.802119414006761"/>
    <n v="41.164687258513453"/>
    <n v="42.143655427821294"/>
    <x v="13"/>
    <n v="17.888200997415446"/>
    <x v="2197"/>
  </r>
  <r>
    <n v="2"/>
    <n v="51.127152968401468"/>
    <n v="34.915455542814136"/>
    <n v="42.110559849312168"/>
    <x v="14"/>
    <n v="16.602996262711475"/>
    <x v="2198"/>
  </r>
  <r>
    <n v="3"/>
    <n v="49.976306769108334"/>
    <n v="29.537938228366254"/>
    <n v="42.0739500379456"/>
    <x v="15"/>
    <n v="15.370070058758268"/>
    <x v="2199"/>
  </r>
  <r>
    <n v="4"/>
    <n v="48.478133208419187"/>
    <n v="24.973641127572961"/>
    <n v="42.023935161207824"/>
    <x v="16"/>
    <n v="14.220158836118626"/>
    <x v="2200"/>
  </r>
  <r>
    <n v="5"/>
    <n v="47.591873988940556"/>
    <n v="21.30076405406373"/>
    <n v="41.944031696904126"/>
    <x v="17"/>
    <n v="13.272253686993897"/>
    <x v="2201"/>
  </r>
  <r>
    <n v="6"/>
    <n v="46.587197839159451"/>
    <n v="17.959289066558934"/>
    <n v="41.836754989694249"/>
    <x v="18"/>
    <n v="12.245190471817349"/>
    <x v="2202"/>
  </r>
  <r>
    <n v="7"/>
    <n v="45.787963517952988"/>
    <n v="15.035568585659888"/>
    <n v="41.732276562025767"/>
    <x v="19"/>
    <n v="11.218199829863716"/>
    <x v="2203"/>
  </r>
  <r>
    <n v="8"/>
    <n v="45.833394469533886"/>
    <n v="12.816985050825883"/>
    <n v="41.670926813078864"/>
    <x v="20"/>
    <n v="10.464442722995535"/>
    <x v="2204"/>
  </r>
  <r>
    <n v="9"/>
    <n v="45.774883813543994"/>
    <n v="10.83432633726267"/>
    <n v="41.622948163261405"/>
    <x v="21"/>
    <n v="9.6796365730555625"/>
    <x v="2205"/>
  </r>
  <r>
    <n v="10"/>
    <n v="45.436244805484336"/>
    <n v="9.1199215185647162"/>
    <n v="41.572035131960789"/>
    <x v="22"/>
    <n v="8.9161045384115738"/>
    <x v="2206"/>
  </r>
  <r>
    <n v="11"/>
    <n v="46.610844589950382"/>
    <n v="7.7245998530481934"/>
    <n v="41.550072647870316"/>
    <x v="23"/>
    <n v="8.2639361677103871"/>
    <x v="2207"/>
  </r>
  <r>
    <n v="0"/>
    <n v="47.113097695491611"/>
    <n v="48.550583657587545"/>
    <n v="41.522197187293969"/>
    <x v="24"/>
    <n v="7.6563948686184897"/>
    <x v="2208"/>
  </r>
  <r>
    <n v="1"/>
    <n v="48.025671839389339"/>
    <n v="40.949565998204129"/>
    <n v="41.363562048114083"/>
    <x v="25"/>
    <n v="7.0665279858146501"/>
    <x v="2209"/>
  </r>
  <r>
    <n v="2"/>
    <n v="49.801754827513719"/>
    <n v="34.677491768931453"/>
    <n v="41.253392361470283"/>
    <x v="0"/>
    <n v="48.433852140077818"/>
    <x v="2210"/>
  </r>
  <r>
    <n v="3"/>
    <n v="52.190475954898794"/>
    <n v="29.212841529570746"/>
    <n v="41.126955355932132"/>
    <x v="1"/>
    <n v="44.648004035163567"/>
    <x v="2211"/>
  </r>
  <r>
    <n v="4"/>
    <n v="53.715722885207988"/>
    <n v="24.454268609598923"/>
    <n v="41.030850044030252"/>
    <x v="2"/>
    <n v="40.898731271983905"/>
    <x v="2212"/>
  </r>
  <r>
    <n v="5"/>
    <n v="55.152091004839669"/>
    <n v="20.603465457199569"/>
    <n v="40.943329817243679"/>
    <x v="3"/>
    <n v="37.707031448458061"/>
    <x v="2213"/>
  </r>
  <r>
    <n v="6"/>
    <n v="56.658330040954958"/>
    <n v="17.280179286713793"/>
    <n v="40.846803592491064"/>
    <x v="4"/>
    <n v="34.606463886525631"/>
    <x v="2214"/>
  </r>
  <r>
    <n v="7"/>
    <n v="58.223323126624052"/>
    <n v="14.636795217504957"/>
    <n v="40.820931277765794"/>
    <x v="5"/>
    <n v="32.076124412728937"/>
    <x v="2215"/>
  </r>
  <r>
    <n v="8"/>
    <n v="59.763533368152167"/>
    <n v="12.50512382701241"/>
    <n v="40.790253305119514"/>
    <x v="6"/>
    <n v="29.988227769573435"/>
    <x v="2216"/>
  </r>
  <r>
    <n v="9"/>
    <n v="60.369225287748122"/>
    <n v="10.503391633808649"/>
    <n v="40.760262536219621"/>
    <x v="7"/>
    <n v="27.562542406545948"/>
    <x v="2217"/>
  </r>
  <r>
    <n v="10"/>
    <n v="60.554245901250802"/>
    <n v="8.9771653719767084"/>
    <n v="40.732654525520495"/>
    <x v="8"/>
    <n v="25.778393759554401"/>
    <x v="2218"/>
  </r>
  <r>
    <n v="11"/>
    <n v="59.746380944120801"/>
    <n v="7.543409359301875"/>
    <n v="40.706402875012408"/>
    <x v="9"/>
    <n v="23.703431117678392"/>
    <x v="2219"/>
  </r>
  <r>
    <n v="0"/>
    <n v="59.993470808458675"/>
    <n v="47.519455252918291"/>
    <n v="40.667682273530048"/>
    <x v="10"/>
    <n v="22.010702230483311"/>
    <x v="2220"/>
  </r>
  <r>
    <n v="1"/>
    <n v="59.53404626129602"/>
    <n v="40.233463035019454"/>
    <n v="40.497146816934148"/>
    <x v="11"/>
    <n v="20.392795879791201"/>
    <x v="2221"/>
  </r>
  <r>
    <n v="2"/>
    <n v="59.289596317974436"/>
    <n v="33.855651232933482"/>
    <n v="40.318865455580024"/>
    <x v="12"/>
    <n v="18.777918100954913"/>
    <x v="2222"/>
  </r>
  <r>
    <n v="3"/>
    <n v="59.115359483472126"/>
    <n v="28.588157002208526"/>
    <n v="40.184172692796871"/>
    <x v="13"/>
    <n v="17.351192923977745"/>
    <x v="2223"/>
  </r>
  <r>
    <n v="4"/>
    <n v="59.42823491135951"/>
    <n v="23.885387135486173"/>
    <n v="40.154904966386141"/>
    <x v="14"/>
    <n v="15.863622862472496"/>
    <x v="2224"/>
  </r>
  <r>
    <n v="5"/>
    <n v="59.763439829333379"/>
    <n v="19.976044996307575"/>
    <n v="40.20671460689757"/>
    <x v="15"/>
    <n v="14.517990605471926"/>
    <x v="2225"/>
  </r>
  <r>
    <n v="6"/>
    <n v="59.905891585857269"/>
    <n v="17.112009240999562"/>
    <n v="40.315667233267192"/>
    <x v="16"/>
    <n v="13.608959486517557"/>
    <x v="2226"/>
  </r>
  <r>
    <n v="7"/>
    <n v="59.82208120056665"/>
    <n v="14.437388395304103"/>
    <n v="40.364762863720507"/>
    <x v="17"/>
    <n v="12.564333826250264"/>
    <x v="2227"/>
  </r>
  <r>
    <n v="8"/>
    <n v="60.072033742280347"/>
    <n v="12.310183829163078"/>
    <n v="40.411844314462918"/>
    <x v="18"/>
    <n v="11.723094794550571"/>
    <x v="2228"/>
  </r>
  <r>
    <n v="9"/>
    <n v="60.97989849435276"/>
    <n v="10.323939564264405"/>
    <n v="40.454807025924687"/>
    <x v="19"/>
    <n v="10.758459854763878"/>
    <x v="2229"/>
  </r>
  <r>
    <n v="10"/>
    <n v="62.687240864321048"/>
    <n v="8.8065296436741178"/>
    <n v="40.493803948636149"/>
    <x v="20"/>
    <n v="10.042373344340215"/>
    <x v="2230"/>
  </r>
  <r>
    <n v="11"/>
    <n v="64.047136689858476"/>
    <n v="7.2917254496665693"/>
    <n v="40.515336147812555"/>
    <x v="21"/>
    <n v="9.0988976848062055"/>
    <x v="2231"/>
  </r>
  <r>
    <n v="0"/>
    <n v="64.670526409618816"/>
    <n v="46.410974785044928"/>
    <n v="40.553194959551277"/>
    <x v="22"/>
    <n v="8.5368582338874077"/>
    <x v="2232"/>
  </r>
  <r>
    <n v="1"/>
    <n v="65.134527396968011"/>
    <n v="39.074634186217608"/>
    <n v="40.652776568165834"/>
    <x v="23"/>
    <n v="7.8650087808735387"/>
    <x v="2233"/>
  </r>
  <r>
    <n v="2"/>
    <n v="64.471166288754503"/>
    <n v="32.980148274842954"/>
    <n v="40.826461617856957"/>
    <x v="24"/>
    <n v="7.2641333231065088"/>
    <x v="2234"/>
  </r>
  <r>
    <n v="3"/>
    <n v="63.261336924155664"/>
    <n v="28.397916780538822"/>
    <n v="41.000077931302854"/>
    <x v="25"/>
    <n v="6.8445452095204109"/>
    <x v="2235"/>
  </r>
  <r>
    <n v="4"/>
    <n v="62.11708407433607"/>
    <n v="24.222149798810467"/>
    <n v="41.009904238445969"/>
    <x v="0"/>
    <n v="47.251473287605066"/>
    <x v="2236"/>
  </r>
  <r>
    <n v="5"/>
    <n v="60.788076353182724"/>
    <n v="20.684237067710129"/>
    <n v="41.027497297948536"/>
    <x v="1"/>
    <n v="44.153901752201435"/>
    <x v="2237"/>
  </r>
  <r>
    <n v="6"/>
    <n v="59.514754186599838"/>
    <n v="17.431130838946089"/>
    <n v="41.00560939728237"/>
    <x v="2"/>
    <n v="40.717589031045954"/>
    <x v="2238"/>
  </r>
  <r>
    <n v="7"/>
    <n v="58.058702741531704"/>
    <n v="14.74341782512975"/>
    <n v="40.997451595191343"/>
    <x v="3"/>
    <n v="37.686133053551487"/>
    <x v="2239"/>
  </r>
  <r>
    <n v="8"/>
    <n v="56.208763077551417"/>
    <n v="12.589441453664612"/>
    <n v="40.983134516810985"/>
    <x v="4"/>
    <n v="35.214114964907864"/>
    <x v="2240"/>
  </r>
  <r>
    <n v="9"/>
    <n v="54.5008769098065"/>
    <n v="10.577419561888874"/>
    <n v="40.972257205671575"/>
    <x v="5"/>
    <n v="32.375535331795973"/>
    <x v="2241"/>
  </r>
  <r>
    <n v="10"/>
    <n v="53.093076185657615"/>
    <n v="8.9464889383207424"/>
    <n v="40.981252926875172"/>
    <x v="6"/>
    <n v="29.965171515009587"/>
    <x v="2242"/>
  </r>
  <r>
    <n v="11"/>
    <n v="53.085879162727799"/>
    <n v="7.5378077259683307"/>
    <n v="40.986898434700095"/>
    <x v="7"/>
    <n v="27.627151262484006"/>
    <x v="2243"/>
  </r>
  <r>
    <n v="0"/>
    <n v="52.213323490895625"/>
    <n v="47.058255241039518"/>
    <n v="40.995932041749541"/>
    <x v="8"/>
    <n v="25.42411106568569"/>
    <x v="2244"/>
  </r>
  <r>
    <n v="1"/>
    <n v="51.244754838070634"/>
    <n v="40.203587009209883"/>
    <n v="41.15394087412475"/>
    <x v="9"/>
    <n v="23.768494308398278"/>
    <x v="2245"/>
  </r>
  <r>
    <n v="2"/>
    <n v="50.988453111479096"/>
    <n v="34.108654312241313"/>
    <n v="41.273832913924323"/>
    <x v="10"/>
    <n v="22.066241400369751"/>
    <x v="2246"/>
  </r>
  <r>
    <n v="3"/>
    <n v="50.768209874725585"/>
    <n v="28.461787776969036"/>
    <n v="41.347515552149332"/>
    <x v="11"/>
    <n v="20.148970783813411"/>
    <x v="2247"/>
  </r>
  <r>
    <n v="4"/>
    <n v="50.756661341553411"/>
    <n v="24.336504685577175"/>
    <n v="41.510159502746312"/>
    <x v="12"/>
    <n v="18.852797635379748"/>
    <x v="2248"/>
  </r>
  <r>
    <n v="5"/>
    <n v="50.398791480303231"/>
    <n v="20.541965713380083"/>
    <n v="41.600378241154381"/>
    <x v="13"/>
    <n v="17.413517809246414"/>
    <x v="2249"/>
  </r>
  <r>
    <n v="6"/>
    <n v="50.217008910637048"/>
    <n v="17.378105125354406"/>
    <n v="41.706476418526066"/>
    <x v="14"/>
    <n v="16.120326960908201"/>
    <x v="2250"/>
  </r>
  <r>
    <n v="7"/>
    <n v="50.243743607898303"/>
    <n v="14.650356815657403"/>
    <n v="41.809389659991652"/>
    <x v="15"/>
    <n v="14.871217996742818"/>
    <x v="2251"/>
  </r>
  <r>
    <n v="8"/>
    <n v="50.207749274029389"/>
    <n v="12.518738931258422"/>
    <n v="41.904344389739983"/>
    <x v="16"/>
    <n v="13.905475109983527"/>
    <x v="2252"/>
  </r>
  <r>
    <n v="9"/>
    <n v="50.310049812480806"/>
    <n v="10.635891749712277"/>
    <n v="41.948632843427468"/>
    <x v="17"/>
    <n v="12.927843009515279"/>
    <x v="2253"/>
  </r>
  <r>
    <n v="10"/>
    <n v="50.082450472643551"/>
    <n v="8.983184739182791"/>
    <n v="41.978811701249917"/>
    <x v="18"/>
    <n v="11.948390386783833"/>
    <x v="2254"/>
  </r>
  <r>
    <n v="11"/>
    <n v="49.40701625870642"/>
    <n v="7.5965261717896873"/>
    <n v="42.003505813145217"/>
    <x v="19"/>
    <n v="11.056585351334842"/>
    <x v="2255"/>
  </r>
  <r>
    <n v="0"/>
    <n v="49.449427501659166"/>
    <n v="48.085312651478425"/>
    <n v="42.023164401129279"/>
    <x v="20"/>
    <n v="10.31661763183831"/>
    <x v="2256"/>
  </r>
  <r>
    <n v="1"/>
    <n v="50.08536486521789"/>
    <n v="40.982885267907079"/>
    <n v="42.12282902483453"/>
    <x v="21"/>
    <n v="9.6217558409244717"/>
    <x v="2257"/>
  </r>
  <r>
    <n v="2"/>
    <n v="50.032322388929742"/>
    <n v="34.587591460703798"/>
    <n v="42.114969599592037"/>
    <x v="22"/>
    <n v="8.8858511541319416"/>
    <x v="2258"/>
  </r>
  <r>
    <n v="3"/>
    <n v="51.417016658206613"/>
    <n v="29.518973455849434"/>
    <n v="42.076220980049456"/>
    <x v="23"/>
    <n v="8.2986390581062892"/>
    <x v="2259"/>
  </r>
  <r>
    <n v="4"/>
    <n v="52.682590439937819"/>
    <n v="24.922926485229638"/>
    <n v="41.978340493064856"/>
    <x v="24"/>
    <n v="7.6671078680496709"/>
    <x v="2260"/>
  </r>
  <r>
    <n v="5"/>
    <n v="54.282776851479099"/>
    <n v="21.231603866296016"/>
    <n v="41.957521092510135"/>
    <x v="25"/>
    <n v="7.1473039447920659"/>
    <x v="2261"/>
  </r>
  <r>
    <n v="6"/>
    <n v="55.569706516480615"/>
    <n v="18.047041194880741"/>
    <n v="41.908191422705308"/>
    <x v="0"/>
    <n v="49.171110033931164"/>
    <x v="2262"/>
  </r>
  <r>
    <n v="7"/>
    <n v="56.961221597778348"/>
    <n v="15.267562559021517"/>
    <n v="41.876882986406031"/>
    <x v="1"/>
    <n v="45.519829087449054"/>
    <x v="2263"/>
  </r>
  <r>
    <n v="8"/>
    <n v="58.918373434717232"/>
    <n v="12.806613880227125"/>
    <n v="41.848535309786286"/>
    <x v="2"/>
    <n v="41.782280655909496"/>
    <x v="2264"/>
  </r>
  <r>
    <n v="9"/>
    <n v="60.540884604975453"/>
    <n v="10.832054325558206"/>
    <n v="41.833552092075848"/>
    <x v="3"/>
    <n v="38.671905100594792"/>
    <x v="2265"/>
  </r>
  <r>
    <n v="10"/>
    <n v="61.956037875166579"/>
    <n v="9.1436964665021989"/>
    <n v="41.818880564194146"/>
    <x v="4"/>
    <n v="35.721809520781591"/>
    <x v="2266"/>
  </r>
  <r>
    <n v="11"/>
    <n v="62.901573314888765"/>
    <n v="7.7243069936860884"/>
    <n v="41.801403684667051"/>
    <x v="5"/>
    <n v="33.021598085377128"/>
    <x v="2267"/>
  </r>
  <r>
    <n v="0"/>
    <n v="63.29505646551069"/>
    <n v="48.733132705562568"/>
    <n v="41.782382397398457"/>
    <x v="6"/>
    <n v="30.710140053909196"/>
    <x v="2268"/>
  </r>
  <r>
    <n v="1"/>
    <n v="63.68646274802839"/>
    <n v="40.931799003830839"/>
    <n v="41.692771978693756"/>
    <x v="7"/>
    <n v="28.225731866723752"/>
    <x v="2269"/>
  </r>
  <r>
    <n v="2"/>
    <n v="64.151628871135571"/>
    <n v="34.335725433677084"/>
    <n v="41.670024718561038"/>
    <x v="8"/>
    <n v="25.909409663525498"/>
    <x v="2270"/>
  </r>
  <r>
    <n v="3"/>
    <n v="63.273465054005051"/>
    <n v="28.88275029044955"/>
    <n v="41.706381450568053"/>
    <x v="9"/>
    <n v="23.849361009441775"/>
    <x v="2271"/>
  </r>
  <r>
    <n v="4"/>
    <n v="62.893490279337506"/>
    <n v="24.787600381624003"/>
    <n v="41.718143922687958"/>
    <x v="10"/>
    <n v="22.397502807007221"/>
    <x v="2272"/>
  </r>
  <r>
    <n v="5"/>
    <n v="62.889075292051757"/>
    <n v="20.910961012564556"/>
    <n v="41.685988525531741"/>
    <x v="11"/>
    <n v="20.675975919530856"/>
    <x v="2273"/>
  </r>
  <r>
    <n v="6"/>
    <n v="63.474765644326595"/>
    <n v="17.84353635893547"/>
    <n v="41.652301918987135"/>
    <x v="12"/>
    <n v="19.306336310058498"/>
    <x v="2274"/>
  </r>
  <r>
    <n v="7"/>
    <n v="63.675476891022548"/>
    <n v="15.083302660993118"/>
    <n v="41.582628867572247"/>
    <x v="13"/>
    <n v="17.858389643093769"/>
    <x v="2275"/>
  </r>
  <r>
    <n v="8"/>
    <n v="61.976851244009588"/>
    <n v="12.709222965109316"/>
    <n v="41.516249790183892"/>
    <x v="14"/>
    <n v="16.466138317360166"/>
    <x v="2276"/>
  </r>
  <r>
    <n v="9"/>
    <n v="60.13780451477777"/>
    <n v="10.736689394327133"/>
    <n v="41.469895135668963"/>
    <x v="15"/>
    <n v="15.221941952240931"/>
    <x v="2277"/>
  </r>
  <r>
    <n v="10"/>
    <n v="58.843315351293619"/>
    <n v="9.0300967495760531"/>
    <n v="41.431999796545554"/>
    <x v="16"/>
    <n v="14.009382308723726"/>
    <x v="2278"/>
  </r>
  <r>
    <n v="11"/>
    <n v="57.811239016322112"/>
    <n v="7.6006686264402141"/>
    <n v="41.403866711138654"/>
    <x v="17"/>
    <n v="12.903433678364964"/>
    <x v="2279"/>
  </r>
  <r>
    <n v="0"/>
    <n v="57.05626317547722"/>
    <n v="48.150664983982139"/>
    <n v="41.378394382094243"/>
    <x v="18"/>
    <n v="12.049657163535732"/>
    <x v="2280"/>
  </r>
  <r>
    <n v="1"/>
    <n v="56.36357408495433"/>
    <n v="40.783941812968116"/>
    <n v="41.201981575674687"/>
    <x v="19"/>
    <n v="11.168337032735009"/>
    <x v="2281"/>
  </r>
  <r>
    <n v="2"/>
    <n v="55.927135816261234"/>
    <n v="34.57204419172264"/>
    <n v="41.080524662532618"/>
    <x v="20"/>
    <n v="10.359797918918344"/>
    <x v="2282"/>
  </r>
  <r>
    <n v="3"/>
    <n v="56.80972801167141"/>
    <n v="28.959206359228993"/>
    <n v="41.013058291041595"/>
    <x v="21"/>
    <n v="9.4959800132455321"/>
    <x v="2283"/>
  </r>
  <r>
    <n v="4"/>
    <n v="57.401954812506823"/>
    <n v="24.578590300108601"/>
    <n v="41.044659176183742"/>
    <x v="22"/>
    <n v="8.8193589383480155"/>
    <x v="2284"/>
  </r>
  <r>
    <n v="5"/>
    <n v="57.768079768284359"/>
    <n v="20.691998070024614"/>
    <n v="41.025448721639314"/>
    <x v="23"/>
    <n v="8.1247384429000746"/>
    <x v="2285"/>
  </r>
  <r>
    <n v="6"/>
    <n v="58.738278399454153"/>
    <n v="17.39066152473864"/>
    <n v="41.00465093322763"/>
    <x v="24"/>
    <n v="7.4722255677936751"/>
    <x v="2286"/>
  </r>
  <r>
    <n v="7"/>
    <n v="60.137822026911941"/>
    <n v="14.651838657968742"/>
    <n v="41.028230747677753"/>
    <x v="25"/>
    <n v="6.8889480631925322"/>
    <x v="2287"/>
  </r>
  <r>
    <n v="8"/>
    <n v="62.267108174867026"/>
    <n v="12.40791771076233"/>
    <n v="41.049110905375073"/>
    <x v="0"/>
    <n v="47.217636204719817"/>
    <x v="2288"/>
  </r>
  <r>
    <n v="9"/>
    <n v="64.060629100670781"/>
    <n v="10.490369690024957"/>
    <n v="41.077379426565308"/>
    <x v="1"/>
    <n v="43.684064758164006"/>
    <x v="2289"/>
  </r>
  <r>
    <n v="10"/>
    <n v="65.510647596872047"/>
    <n v="8.8472316944312208"/>
    <n v="41.093325771852108"/>
    <x v="2"/>
    <n v="40.314990462282552"/>
    <x v="2290"/>
  </r>
  <r>
    <n v="11"/>
    <n v="67.118548648609845"/>
    <n v="7.4350984876515938"/>
    <n v="41.11187873127232"/>
    <x v="3"/>
    <n v="37.074286171370261"/>
    <x v="2291"/>
  </r>
  <r>
    <n v="0"/>
    <n v="69.08314446507498"/>
    <n v="47.003981742255021"/>
    <n v="41.131620982963064"/>
    <x v="4"/>
    <n v="34.549329780856894"/>
    <x v="2292"/>
  </r>
  <r>
    <n v="1"/>
    <n v="70.426196137595966"/>
    <n v="39.994471877544612"/>
    <n v="41.248159780671145"/>
    <x v="5"/>
    <n v="32.168577449386007"/>
    <x v="2293"/>
  </r>
  <r>
    <n v="2"/>
    <n v="71.32769853945986"/>
    <n v="34.133512777031058"/>
    <n v="41.361940263640555"/>
    <x v="6"/>
    <n v="30.042757097884451"/>
    <x v="2294"/>
  </r>
  <r>
    <n v="3"/>
    <n v="70.453529886190054"/>
    <n v="29.164612112652932"/>
    <n v="41.430396937817498"/>
    <x v="7"/>
    <n v="28.089364759778562"/>
    <x v="2295"/>
  </r>
  <r>
    <n v="4"/>
    <n v="69.424502378447698"/>
    <n v="24.453722345569794"/>
    <n v="41.460218732591741"/>
    <x v="8"/>
    <n v="25.772562500473015"/>
    <x v="2296"/>
  </r>
  <r>
    <n v="5"/>
    <n v="68.842379183452508"/>
    <n v="20.556812445348697"/>
    <n v="41.523736909122206"/>
    <x v="9"/>
    <n v="23.708021361576396"/>
    <x v="2297"/>
  </r>
  <r>
    <n v="6"/>
    <n v="67.521078661061139"/>
    <n v="17.543930318664394"/>
    <n v="41.603391338331662"/>
    <x v="10"/>
    <n v="22.14080167381584"/>
    <x v="2298"/>
  </r>
  <r>
    <n v="7"/>
    <n v="66.330261461265692"/>
    <n v="14.78755968300139"/>
    <n v="41.630261306343698"/>
    <x v="11"/>
    <n v="20.421604926994274"/>
    <x v="2299"/>
  </r>
  <r>
    <n v="8"/>
    <n v="64.359808778247256"/>
    <n v="12.591663098498838"/>
    <n v="41.673843709487663"/>
    <x v="12"/>
    <n v="19.028447947550966"/>
    <x v="2300"/>
  </r>
  <r>
    <n v="9"/>
    <n v="62.077380189178292"/>
    <n v="10.594020934389141"/>
    <n v="41.695026317360309"/>
    <x v="13"/>
    <n v="17.518947445293623"/>
    <x v="2301"/>
  </r>
  <r>
    <n v="10"/>
    <n v="59.791231985093425"/>
    <n v="8.9678259306626238"/>
    <n v="41.716620294430108"/>
    <x v="14"/>
    <n v="16.227860454602279"/>
    <x v="2302"/>
  </r>
  <r>
    <n v="11"/>
    <n v="57.875610841081162"/>
    <n v="7.5634231236414209"/>
    <n v="41.725640115013483"/>
    <x v="15"/>
    <n v="14.976812864845442"/>
    <x v="2303"/>
  </r>
  <r>
    <n v="0"/>
    <n v="55.492425009933129"/>
    <n v="47.761483927357482"/>
    <n v="41.734468911297732"/>
    <x v="16"/>
    <n v="13.941121874964018"/>
    <x v="2304"/>
  </r>
  <r>
    <n v="1"/>
    <n v="53.523748078967145"/>
    <n v="40.734045016845826"/>
    <n v="41.830044187540025"/>
    <x v="17"/>
    <n v="13.010810841164851"/>
    <x v="2305"/>
  </r>
  <r>
    <n v="2"/>
    <n v="52.135068077635928"/>
    <n v="34.578481159181109"/>
    <n v="41.859089345025701"/>
    <x v="18"/>
    <n v="12.085918150319099"/>
    <x v="2306"/>
  </r>
  <r>
    <n v="3"/>
    <n v="50.981985594215899"/>
    <n v="29.358453778685583"/>
    <n v="41.856955891513692"/>
    <x v="19"/>
    <n v="11.228812398197679"/>
    <x v="2307"/>
  </r>
  <r>
    <n v="4"/>
    <n v="49.438037866260196"/>
    <n v="24.866590493017849"/>
    <n v="41.821753908565633"/>
    <x v="20"/>
    <n v="10.407437254376534"/>
    <x v="2308"/>
  </r>
  <r>
    <n v="5"/>
    <n v="47.718167370543256"/>
    <n v="21.074566235210099"/>
    <n v="41.760653819819481"/>
    <x v="21"/>
    <n v="9.6519066985365356"/>
    <x v="2309"/>
  </r>
  <r>
    <n v="6"/>
    <n v="46.221634803135885"/>
    <n v="17.718585110742637"/>
    <n v="41.708307493787927"/>
    <x v="22"/>
    <n v="8.8799479717487628"/>
    <x v="2310"/>
  </r>
  <r>
    <n v="7"/>
    <n v="44.758881580320804"/>
    <n v="15.070845303437158"/>
    <n v="41.663467620966969"/>
    <x v="23"/>
    <n v="8.2650580048354421"/>
    <x v="2311"/>
  </r>
  <r>
    <n v="8"/>
    <n v="44.291685116544784"/>
    <n v="12.729350049671019"/>
    <n v="41.601928470932215"/>
    <x v="24"/>
    <n v="7.6390866279715892"/>
    <x v="2312"/>
  </r>
  <r>
    <n v="9"/>
    <n v="45.15631931693796"/>
    <n v="10.734381785342945"/>
    <n v="41.570215698994112"/>
    <x v="25"/>
    <n v="7.0491889985558318"/>
    <x v="2313"/>
  </r>
  <r>
    <n v="10"/>
    <n v="46.597538003798661"/>
    <n v="9.0264547644545718"/>
    <n v="41.553320290582654"/>
    <x v="0"/>
    <n v="47.975982955645947"/>
    <x v="2314"/>
  </r>
  <r>
    <n v="11"/>
    <n v="47.266166815436243"/>
    <n v="7.6208102994889666"/>
    <n v="41.54995649886272"/>
    <x v="1"/>
    <n v="44.323570132208523"/>
    <x v="2315"/>
  </r>
  <r>
    <n v="0"/>
    <n v="48.162140339181747"/>
    <n v="48.382723222932405"/>
    <n v="41.540706071632918"/>
    <x v="2"/>
    <n v="41.480386850936561"/>
    <x v="2316"/>
  </r>
  <r>
    <n v="1"/>
    <n v="48.871137152429917"/>
    <n v="40.922838540502688"/>
    <n v="41.287199490908336"/>
    <x v="3"/>
    <n v="38.392390196152697"/>
    <x v="2317"/>
  </r>
  <r>
    <n v="2"/>
    <n v="48.771869211092422"/>
    <n v="34.564613711353083"/>
    <n v="41.072700255215729"/>
    <x v="4"/>
    <n v="35.484445246855714"/>
    <x v="2318"/>
  </r>
  <r>
    <n v="3"/>
    <n v="49.260267931360062"/>
    <n v="29.129640889523166"/>
    <n v="40.942299298113937"/>
    <x v="5"/>
    <n v="32.724148491890226"/>
    <x v="2319"/>
  </r>
  <r>
    <n v="4"/>
    <n v="49.489907710070362"/>
    <n v="24.469439916167889"/>
    <n v="40.849111977720888"/>
    <x v="6"/>
    <n v="30.08043861037017"/>
    <x v="2320"/>
  </r>
  <r>
    <n v="5"/>
    <n v="48.996313612493992"/>
    <n v="20.734315116004989"/>
    <n v="40.784805049164277"/>
    <x v="7"/>
    <n v="27.891812812452972"/>
    <x v="2321"/>
  </r>
  <r>
    <n v="6"/>
    <n v="48.529000507122326"/>
    <n v="17.427125937406451"/>
    <n v="40.734892527141085"/>
    <x v="8"/>
    <n v="25.653092588738996"/>
    <x v="2322"/>
  </r>
  <r>
    <n v="7"/>
    <n v="48.054908999946427"/>
    <n v="14.670840828211226"/>
    <n v="40.703067809002583"/>
    <x v="9"/>
    <n v="23.631749580353077"/>
    <x v="2323"/>
  </r>
  <r>
    <n v="8"/>
    <n v="47.820460877089779"/>
    <n v="12.523217032073388"/>
    <n v="40.714937468189596"/>
    <x v="10"/>
    <n v="22.074134755614303"/>
    <x v="2324"/>
  </r>
  <r>
    <n v="9"/>
    <n v="47.937423470266332"/>
    <n v="10.624561630668426"/>
    <n v="40.705021591734855"/>
    <x v="11"/>
    <n v="20.493008212009187"/>
    <x v="2325"/>
  </r>
  <r>
    <n v="10"/>
    <n v="47.062793425449541"/>
    <n v="9.0045901182750292"/>
    <n v="40.685385102103737"/>
    <x v="12"/>
    <n v="19.005773728728364"/>
    <x v="2326"/>
  </r>
  <r>
    <n v="11"/>
    <n v="46.755327657091264"/>
    <n v="7.5606825224952239"/>
    <n v="40.676033888932558"/>
    <x v="13"/>
    <n v="17.462624661945959"/>
    <x v="2327"/>
  </r>
  <r>
    <n v="0"/>
    <n v="46.316898898610013"/>
    <n v="46.73493044822257"/>
    <n v="40.67216607168973"/>
    <x v="14"/>
    <n v="15.911423088436781"/>
    <x v="2328"/>
  </r>
  <r>
    <n v="1"/>
    <n v="46.203002425221683"/>
    <n v="39.528593508500776"/>
    <n v="40.715264395313568"/>
    <x v="15"/>
    <n v="14.726708705709482"/>
    <x v="2329"/>
  </r>
  <r>
    <n v="2"/>
    <n v="47.437487538643389"/>
    <n v="33.717007490191421"/>
    <n v="40.708976841469244"/>
    <x v="16"/>
    <n v="13.745807857031702"/>
    <x v="2330"/>
  </r>
  <r>
    <n v="3"/>
    <n v="48.403206773248371"/>
    <n v="28.52392330696841"/>
    <n v="40.662158748228421"/>
    <x v="17"/>
    <n v="12.724989077905512"/>
    <x v="2331"/>
  </r>
  <r>
    <n v="4"/>
    <n v="50.000067732303904"/>
    <n v="24.051444880549873"/>
    <n v="40.625244482403929"/>
    <x v="18"/>
    <n v="11.741301530301955"/>
    <x v="2332"/>
  </r>
  <r>
    <n v="5"/>
    <n v="51.74222437474814"/>
    <n v="20.409883722854289"/>
    <n v="40.609245991962169"/>
    <x v="19"/>
    <n v="10.902912130277953"/>
    <x v="2333"/>
  </r>
  <r>
    <n v="6"/>
    <n v="53.200966787342388"/>
    <n v="17.220265269506122"/>
    <n v="40.565411300202335"/>
    <x v="20"/>
    <n v="10.066273602796601"/>
    <x v="2334"/>
  </r>
  <r>
    <n v="7"/>
    <n v="54.753554356200404"/>
    <n v="14.747993612926829"/>
    <n v="40.502138600331797"/>
    <x v="21"/>
    <n v="9.4338452007694293"/>
    <x v="2335"/>
  </r>
  <r>
    <n v="8"/>
    <n v="56.086651553068897"/>
    <n v="12.458763835117569"/>
    <n v="40.39183095579623"/>
    <x v="22"/>
    <n v="8.7208269756683325"/>
    <x v="2336"/>
  </r>
  <r>
    <n v="9"/>
    <n v="56.759946911545399"/>
    <n v="10.49692444806619"/>
    <n v="40.301617977114262"/>
    <x v="23"/>
    <n v="8.0402897442744905"/>
    <x v="2337"/>
  </r>
  <r>
    <n v="10"/>
    <n v="57.045203916640524"/>
    <n v="8.9438072326623388"/>
    <n v="40.23948646749313"/>
    <x v="24"/>
    <n v="7.4965073307821166"/>
    <x v="2338"/>
  </r>
  <r>
    <n v="11"/>
    <n v="56.720449740007474"/>
    <n v="7.5355417104168954"/>
    <n v="40.176565327395757"/>
    <x v="25"/>
    <n v="6.9115893940618003"/>
    <x v="2339"/>
  </r>
  <r>
    <n v="0"/>
    <n v="56.590798204787312"/>
    <n v="47.015069551777444"/>
    <n v="40.127580797710706"/>
    <x v="0"/>
    <n v="47.015069551777444"/>
    <x v="2340"/>
  </r>
  <r>
    <n v="1"/>
    <n v="56.968068848344245"/>
    <n v="39.487724408512669"/>
    <n v="39.746677718181658"/>
    <x v="1"/>
    <n v="43.210472837598033"/>
    <x v="2341"/>
  </r>
  <r>
    <n v="2"/>
    <n v="56.885179032756035"/>
    <n v="33.412689884126102"/>
    <n v="39.402784289871668"/>
    <x v="2"/>
    <n v="40.009697071850034"/>
    <x v="2342"/>
  </r>
  <r>
    <n v="3"/>
    <n v="57.061005301980053"/>
    <n v="28.283980579109215"/>
    <n v="39.132079100080865"/>
    <x v="3"/>
    <n v="37.061352597087328"/>
    <x v="2343"/>
  </r>
  <r>
    <n v="4"/>
    <n v="56.813372625135536"/>
    <n v="23.947454692678441"/>
    <n v="38.943671847211995"/>
    <x v="4"/>
    <n v="34.337368316495841"/>
    <x v="2344"/>
  </r>
  <r>
    <n v="5"/>
    <n v="57.151428340384626"/>
    <n v="20.124958226415348"/>
    <n v="38.765150904348388"/>
    <x v="5"/>
    <n v="31.576903935018521"/>
    <x v="2345"/>
  </r>
  <r>
    <n v="6"/>
    <n v="57.610656127183034"/>
    <n v="16.808992720347643"/>
    <n v="38.636014129314916"/>
    <x v="6"/>
    <n v="28.860454028717157"/>
    <x v="2346"/>
  </r>
  <r>
    <n v="7"/>
    <n v="57.62653276401096"/>
    <n v="14.030993923445644"/>
    <n v="38.573148286874186"/>
    <x v="7"/>
    <n v="26.361906671570726"/>
    <x v="2347"/>
  </r>
  <r>
    <n v="8"/>
    <n v="58.007154370199203"/>
    <n v="11.872379473684775"/>
    <n v="38.533750076619"/>
    <x v="8"/>
    <n v="24.409172844046971"/>
    <x v="2348"/>
  </r>
  <r>
    <n v="9"/>
    <n v="57.22161750906173"/>
    <n v="10.093069635528812"/>
    <n v="38.495711753980174"/>
    <x v="9"/>
    <n v="22.707298789066343"/>
    <x v="2349"/>
  </r>
  <r>
    <n v="10"/>
    <n v="56.579032066260623"/>
    <n v="8.5348198220293963"/>
    <n v="38.465876101769787"/>
    <x v="10"/>
    <n v="21.011810424696275"/>
    <x v="2350"/>
  </r>
  <r>
    <n v="11"/>
    <n v="55.673205637153785"/>
    <n v="7.2171422674640313"/>
    <n v="38.447923709328663"/>
    <x v="11"/>
    <n v="19.442911289675592"/>
    <x v="2351"/>
  </r>
  <r>
    <n v="0"/>
    <n v="54.734091958379132"/>
    <n v="44.539199534838644"/>
    <n v="38.434869385498274"/>
    <x v="12"/>
    <n v="17.687128934363574"/>
    <x v="2352"/>
  </r>
  <r>
    <n v="1"/>
    <n v="53.5026999391186"/>
    <n v="37.252417124497754"/>
    <n v="38.463196519165074"/>
    <x v="13"/>
    <n v="16.188115823101757"/>
    <x v="2353"/>
  </r>
  <r>
    <n v="2"/>
    <n v="52.187155588869125"/>
    <n v="31.65310615048589"/>
    <n v="38.618364988198188"/>
    <x v="14"/>
    <n v="15.051683987777331"/>
    <x v="2354"/>
  </r>
  <r>
    <n v="3"/>
    <n v="50.101300698571436"/>
    <n v="27.059333435461578"/>
    <n v="38.789157049172715"/>
    <x v="15"/>
    <n v="14.080327727374634"/>
    <x v="2355"/>
  </r>
  <r>
    <n v="4"/>
    <n v="48.146917849070945"/>
    <n v="22.787068564065031"/>
    <n v="38.876770091989933"/>
    <x v="16"/>
    <n v="12.975109746122209"/>
    <x v="2356"/>
  </r>
  <r>
    <n v="5"/>
    <n v="46.52552788095867"/>
    <n v="19.285569188697725"/>
    <n v="38.963132512467183"/>
    <x v="17"/>
    <n v="12.016609644649673"/>
    <x v="2357"/>
  </r>
  <r>
    <n v="6"/>
    <n v="45.60385077558778"/>
    <n v="16.400364744482886"/>
    <n v="39.026508066772465"/>
    <x v="18"/>
    <n v="11.182268371492389"/>
    <x v="2358"/>
  </r>
  <r>
    <n v="7"/>
    <n v="44.88557224989674"/>
    <n v="13.774905556786948"/>
    <n v="39.041951513664969"/>
    <x v="19"/>
    <n v="10.277605552005403"/>
    <x v="2359"/>
  </r>
  <r>
    <n v="8"/>
    <n v="44.540571682194617"/>
    <n v="11.625130376532436"/>
    <n v="39.082410262687567"/>
    <x v="20"/>
    <n v="9.4913515534404436"/>
    <x v="2360"/>
  </r>
  <r>
    <n v="9"/>
    <n v="44.430324222099209"/>
    <n v="9.8991378961612622"/>
    <n v="39.10872949102874"/>
    <x v="21"/>
    <n v="8.8441176902570682"/>
    <x v="2361"/>
  </r>
  <r>
    <n v="10"/>
    <n v="44.760311449264151"/>
    <n v="8.4181292711620852"/>
    <n v="39.112044854462546"/>
    <x v="22"/>
    <n v="8.2299963269153178"/>
    <x v="2362"/>
  </r>
  <r>
    <n v="11"/>
    <n v="45.258447160068236"/>
    <n v="7.1322891625665266"/>
    <n v="39.113761921839831"/>
    <x v="23"/>
    <n v="7.6302699803723568"/>
    <x v="2363"/>
  </r>
  <r>
    <n v="0"/>
    <n v="45.791775912478215"/>
    <n v="44.72332590367283"/>
    <n v="39.115940420141683"/>
    <x v="24"/>
    <n v="7.0528388571270932"/>
    <x v="2364"/>
  </r>
  <r>
    <n v="1"/>
    <n v="45.474507654834383"/>
    <n v="38.261012173212961"/>
    <n v="39.161056265121339"/>
    <x v="25"/>
    <n v="6.6025733532673279"/>
    <x v="2365"/>
  </r>
  <r>
    <n v="2"/>
    <n v="44.878002929769764"/>
    <n v="32.763254546820335"/>
    <n v="39.232646806536678"/>
    <x v="0"/>
    <n v="45.760248086054844"/>
    <x v="2366"/>
  </r>
  <r>
    <n v="3"/>
    <n v="45.487919570546204"/>
    <n v="27.628818213773528"/>
    <n v="39.213036075340007"/>
    <x v="1"/>
    <n v="42.227031760901326"/>
    <x v="2367"/>
  </r>
  <r>
    <n v="4"/>
    <n v="45.825020362629004"/>
    <n v="23.348424297167135"/>
    <n v="39.23179992989602"/>
    <x v="2"/>
    <n v="39.049253371628858"/>
    <x v="2368"/>
  </r>
  <r>
    <n v="5"/>
    <n v="46.530267964134282"/>
    <n v="19.697510291682114"/>
    <n v="39.236880374796428"/>
    <x v="3"/>
    <n v="36.049015228418597"/>
    <x v="2369"/>
  </r>
  <r>
    <n v="6"/>
    <n v="45.603045421143072"/>
    <n v="16.500747149284134"/>
    <n v="39.254788384210471"/>
    <x v="4"/>
    <n v="33.045520005769944"/>
    <x v="2370"/>
  </r>
  <r>
    <n v="7"/>
    <n v="44.756490762286141"/>
    <n v="14.037887425433867"/>
    <n v="39.315361792734457"/>
    <x v="5"/>
    <n v="30.763634857143028"/>
    <x v="2371"/>
  </r>
  <r>
    <n v="8"/>
    <n v="43.418360639348144"/>
    <n v="11.796205360750029"/>
    <n v="39.344250649107437"/>
    <x v="6"/>
    <n v="28.288187951462177"/>
    <x v="2372"/>
  </r>
  <r>
    <n v="9"/>
    <n v="42.985712341178491"/>
    <n v="9.9206877584810105"/>
    <n v="39.3805230097147"/>
    <x v="7"/>
    <n v="26.033436301192349"/>
    <x v="2373"/>
  </r>
  <r>
    <n v="10"/>
    <n v="42.774533100089968"/>
    <n v="8.4292902091144057"/>
    <n v="39.409546963812652"/>
    <x v="8"/>
    <n v="24.205141948528162"/>
    <x v="2374"/>
  </r>
  <r>
    <n v="11"/>
    <n v="42.746031394421948"/>
    <n v="7.1464494015285798"/>
    <n v="39.427330872026516"/>
    <x v="9"/>
    <n v="22.456075635908988"/>
    <x v="2375"/>
  </r>
  <r>
    <n v="0"/>
    <n v="42.801440223101942"/>
    <n v="45.016578896040564"/>
    <n v="39.441423370721012"/>
    <x v="10"/>
    <n v="20.851386200496428"/>
    <x v="2376"/>
  </r>
  <r>
    <n v="1"/>
    <n v="43.099019861066616"/>
    <n v="38.726350692412709"/>
    <n v="39.492435358538152"/>
    <x v="11"/>
    <n v="19.628898565161784"/>
    <x v="2377"/>
  </r>
  <r>
    <n v="2"/>
    <n v="43.839630952526072"/>
    <n v="32.635784794041982"/>
    <n v="39.461966659932443"/>
    <x v="12"/>
    <n v="18.101323463149647"/>
    <x v="2378"/>
  </r>
  <r>
    <n v="3"/>
    <n v="43.724083297498915"/>
    <n v="27.750783268387597"/>
    <n v="39.403958945279257"/>
    <x v="13"/>
    <n v="16.842960329484992"/>
    <x v="2379"/>
  </r>
  <r>
    <n v="4"/>
    <n v="44.459427540152653"/>
    <n v="23.381447189019777"/>
    <n v="39.31130995815569"/>
    <x v="14"/>
    <n v="15.528928130051749"/>
    <x v="2380"/>
  </r>
  <r>
    <n v="5"/>
    <n v="44.44282403745833"/>
    <n v="19.813912352873391"/>
    <n v="39.242918911380471"/>
    <x v="15"/>
    <n v="14.400157461090599"/>
    <x v="2381"/>
  </r>
  <r>
    <n v="6"/>
    <n v="45.785397935796425"/>
    <n v="16.894474304690046"/>
    <n v="39.207797877895068"/>
    <x v="16"/>
    <n v="13.435956766997904"/>
    <x v="2382"/>
  </r>
  <r>
    <n v="7"/>
    <n v="46.994071529455177"/>
    <n v="14.225664991858226"/>
    <n v="39.152205205932049"/>
    <x v="17"/>
    <n v="12.380078651637859"/>
    <x v="2383"/>
  </r>
  <r>
    <n v="8"/>
    <n v="47.724214556795282"/>
    <n v="12.031975704697237"/>
    <n v="39.112158486677217"/>
    <x v="18"/>
    <n v="11.45815478545008"/>
    <x v="2384"/>
  </r>
  <r>
    <n v="9"/>
    <n v="48.389902184045063"/>
    <n v="10.109343460117698"/>
    <n v="39.06330763896981"/>
    <x v="19"/>
    <n v="10.534831698372633"/>
    <x v="2385"/>
  </r>
  <r>
    <n v="10"/>
    <n v="49.365867117836537"/>
    <n v="8.5448856125045261"/>
    <n v="39.035647401706662"/>
    <x v="20"/>
    <n v="9.7440121111828812"/>
    <x v="2386"/>
  </r>
  <r>
    <n v="11"/>
    <n v="50.825550645760394"/>
    <n v="7.2380506430428495"/>
    <n v="39.014781933891086"/>
    <x v="21"/>
    <n v="9.0319201803606255"/>
    <x v="2387"/>
  </r>
  <r>
    <n v="0"/>
    <n v="51.594020901377483"/>
    <n v="45.348156816851954"/>
    <n v="38.991398859418666"/>
    <x v="22"/>
    <n v="8.3413629579335105"/>
    <x v="2388"/>
  </r>
  <r>
    <n v="1"/>
    <n v="52.42061567645262"/>
    <n v="38.528304151475595"/>
    <n v="38.889501752371039"/>
    <x v="23"/>
    <n v="7.7550425429294227"/>
    <x v="2389"/>
  </r>
  <r>
    <n v="2"/>
    <n v="53.302052829854716"/>
    <n v="32.258734648796313"/>
    <n v="38.709410792979924"/>
    <x v="24"/>
    <n v="7.1052363794955582"/>
    <x v="2390"/>
  </r>
  <r>
    <n v="3"/>
    <n v="54.446132256294675"/>
    <n v="27.148564852084313"/>
    <n v="38.573178527646029"/>
    <x v="25"/>
    <n v="6.5434229186498145"/>
    <x v="2391"/>
  </r>
  <r>
    <n v="4"/>
    <n v="55.505217100244494"/>
    <n v="22.936905384980861"/>
    <n v="38.444245544067577"/>
    <x v="0"/>
    <n v="44.744276668290311"/>
    <x v="2392"/>
  </r>
  <r>
    <n v="5"/>
    <n v="56.418614177204638"/>
    <n v="19.585625635218296"/>
    <n v="38.33822156298843"/>
    <x v="1"/>
    <n v="41.808735184283165"/>
    <x v="2393"/>
  </r>
  <r>
    <n v="6"/>
    <n v="56.347503922753738"/>
    <n v="16.533121936930435"/>
    <n v="38.241357959315792"/>
    <x v="2"/>
    <n v="38.619919192162165"/>
    <x v="2394"/>
  </r>
  <r>
    <n v="7"/>
    <n v="56.991320722968851"/>
    <n v="13.965361316701818"/>
    <n v="38.173148379858127"/>
    <x v="3"/>
    <n v="35.69731733608478"/>
    <x v="2395"/>
  </r>
  <r>
    <n v="8"/>
    <n v="57.836754494803692"/>
    <n v="11.714445194599099"/>
    <n v="38.096349132515918"/>
    <x v="4"/>
    <n v="32.766649843122956"/>
    <x v="2396"/>
  </r>
  <r>
    <n v="9"/>
    <n v="59.278544897844171"/>
    <n v="9.9295519179072258"/>
    <n v="38.047906530346211"/>
    <x v="5"/>
    <n v="30.392531662958845"/>
    <x v="2397"/>
  </r>
  <r>
    <n v="10"/>
    <n v="60.115143224555958"/>
    <n v="8.4092600717032795"/>
    <n v="38.025578701828969"/>
    <x v="6"/>
    <n v="28.165789071014956"/>
    <x v="2398"/>
  </r>
  <r>
    <n v="11"/>
    <n v="59.732990197769176"/>
    <n v="7.0860606589721531"/>
    <n v="38.027552574154832"/>
    <x v="7"/>
    <n v="25.971433180250273"/>
    <x v="2399"/>
  </r>
  <r>
    <n v="0"/>
    <n v="59.648157221493015"/>
    <n v="44.685825621042376"/>
    <n v="38.03256317313587"/>
    <x v="8"/>
    <n v="24.142361161330388"/>
    <x v="2400"/>
  </r>
  <r>
    <n v="1"/>
    <n v="60.329265082362816"/>
    <n v="37.357712915433325"/>
    <n v="38.108999157998554"/>
    <x v="9"/>
    <n v="22.086004082218938"/>
    <x v="2401"/>
  </r>
  <r>
    <n v="2"/>
    <n v="60.65883309705621"/>
    <n v="31.373224924126045"/>
    <n v="38.189880097081371"/>
    <x v="10"/>
    <n v="20.296583627909509"/>
    <x v="2402"/>
  </r>
  <r>
    <n v="3"/>
    <n v="61.498156887681453"/>
    <n v="26.310500458824318"/>
    <n v="38.294802052117461"/>
    <x v="11"/>
    <n v="18.62600864030528"/>
    <x v="2403"/>
  </r>
  <r>
    <n v="4"/>
    <n v="62.2312724458275"/>
    <n v="22.247749507966411"/>
    <n v="38.397276786842461"/>
    <x v="12"/>
    <n v="17.234698439044251"/>
    <x v="2404"/>
  </r>
  <r>
    <n v="5"/>
    <n v="62.206009536293209"/>
    <n v="18.956012211346124"/>
    <n v="38.487056800287242"/>
    <x v="13"/>
    <n v="16.069097808860732"/>
    <x v="2405"/>
  </r>
  <r>
    <n v="6"/>
    <n v="62.489866808169353"/>
    <n v="16.089759670455656"/>
    <n v="38.518249757634706"/>
    <x v="14"/>
    <n v="14.925228311098168"/>
    <x v="2406"/>
  </r>
  <r>
    <n v="7"/>
    <n v="61.353654963209685"/>
    <n v="13.466166208977427"/>
    <n v="38.54078054593424"/>
    <x v="15"/>
    <n v="13.669175146645667"/>
    <x v="2407"/>
  </r>
  <r>
    <n v="8"/>
    <n v="60.332922189187535"/>
    <n v="11.39956828049602"/>
    <n v="38.614662132774455"/>
    <x v="16"/>
    <n v="12.662330755471753"/>
    <x v="2408"/>
  </r>
  <r>
    <n v="9"/>
    <n v="58.238113111201223"/>
    <n v="9.7844210325451435"/>
    <n v="38.665791000192122"/>
    <x v="17"/>
    <n v="11.892887030480059"/>
    <x v="2409"/>
  </r>
  <r>
    <n v="10"/>
    <n v="56.105925434438944"/>
    <n v="8.4220902418213974"/>
    <n v="38.718948008197017"/>
    <x v="18"/>
    <n v="11.202087567349656"/>
    <x v="2410"/>
  </r>
  <r>
    <n v="11"/>
    <n v="55.246362387383748"/>
    <n v="7.1186295523489136"/>
    <n v="38.72675569135356"/>
    <x v="19"/>
    <n v="10.361016792434393"/>
    <x v="2411"/>
  </r>
  <r>
    <n v="0"/>
    <n v="54.201292945907539"/>
    <n v="45.182659522649786"/>
    <n v="38.737408939405576"/>
    <x v="20"/>
    <n v="9.6938586063323502"/>
    <x v="2412"/>
  </r>
  <r>
    <n v="1"/>
    <n v="53.041255019950434"/>
    <n v="37.883439019471638"/>
    <n v="38.763756375321378"/>
    <x v="21"/>
    <n v="8.8940834271945324"/>
    <x v="2413"/>
  </r>
  <r>
    <n v="2"/>
    <n v="51.838670997792484"/>
    <n v="32.055217631860621"/>
    <n v="38.87877874493158"/>
    <x v="22"/>
    <n v="8.235262432587529"/>
    <x v="2414"/>
  </r>
  <r>
    <n v="3"/>
    <n v="50.081781838524535"/>
    <n v="26.976586234536828"/>
    <n v="38.995356784798545"/>
    <x v="23"/>
    <n v="7.5839003180491114"/>
    <x v="2415"/>
  </r>
  <r>
    <n v="4"/>
    <n v="47.737155363203833"/>
    <n v="22.831319595357513"/>
    <n v="39.106669479181058"/>
    <x v="24"/>
    <n v="7.0236611343079733"/>
    <x v="2416"/>
  </r>
  <r>
    <n v="5"/>
    <n v="45.715513397993384"/>
    <n v="19.15876643410466"/>
    <n v="39.206983170616446"/>
    <x v="25"/>
    <n v="6.4495140251368559"/>
    <x v="2417"/>
  </r>
  <r>
    <n v="6"/>
    <n v="44.011934459523935"/>
    <n v="16.23620979440264"/>
    <n v="39.304174944467526"/>
    <x v="0"/>
    <n v="44.237304592678903"/>
    <x v="2418"/>
  </r>
  <r>
    <n v="7"/>
    <n v="43.544627172683022"/>
    <n v="13.946396523438818"/>
    <n v="39.402861976377856"/>
    <x v="1"/>
    <n v="41.580807917345439"/>
    <x v="2419"/>
  </r>
  <r>
    <n v="8"/>
    <n v="43.363823586592709"/>
    <n v="11.731905918710828"/>
    <n v="39.448325489369026"/>
    <x v="2"/>
    <n v="38.275986947738609"/>
    <x v="2420"/>
  </r>
  <r>
    <n v="9"/>
    <n v="42.870719251296372"/>
    <n v="10.129941584576962"/>
    <n v="39.513880021052522"/>
    <x v="3"/>
    <n v="36.165267257662265"/>
    <x v="2421"/>
  </r>
  <r>
    <n v="10"/>
    <n v="42.693023645532044"/>
    <n v="8.472840182338965"/>
    <n v="39.546098669282046"/>
    <x v="4"/>
    <n v="33.100965698319754"/>
    <x v="2422"/>
  </r>
  <r>
    <n v="11"/>
    <n v="41.929537764024644"/>
    <n v="7.1878756646870006"/>
    <n v="39.601144767035223"/>
    <x v="5"/>
    <n v="30.728341258442104"/>
    <x v="2423"/>
  </r>
  <r>
    <n v="0"/>
    <n v="42.198438206862839"/>
    <n v="45.353917856102534"/>
    <n v="39.641785310043304"/>
    <x v="6"/>
    <n v="28.580661493067119"/>
    <x v="2424"/>
  </r>
  <r>
    <n v="1"/>
    <n v="42.2934155071232"/>
    <n v="38.631084421937906"/>
    <n v="39.829941678338947"/>
    <x v="7"/>
    <n v="26.639206122172588"/>
    <x v="2425"/>
  </r>
  <r>
    <n v="2"/>
    <n v="43.306674448186726"/>
    <n v="32.81297489099591"/>
    <n v="39.95753079845484"/>
    <x v="8"/>
    <n v="24.760356683652073"/>
    <x v="2426"/>
  </r>
  <r>
    <n v="3"/>
    <n v="44.403773588999634"/>
    <n v="27.700118748023097"/>
    <n v="40.084637848339256"/>
    <x v="9"/>
    <n v="22.872826354228977"/>
    <x v="2427"/>
  </r>
  <r>
    <n v="4"/>
    <n v="46.181315893488211"/>
    <n v="23.483358589687544"/>
    <n v="40.21929278461446"/>
    <x v="10"/>
    <n v="21.219020067807961"/>
    <x v="2428"/>
  </r>
  <r>
    <n v="5"/>
    <n v="48.111516756187363"/>
    <n v="19.790512964136688"/>
    <n v="40.291210647500066"/>
    <x v="11"/>
    <n v="19.568118807920339"/>
    <x v="2429"/>
  </r>
  <r>
    <n v="6"/>
    <n v="49.020184543432485"/>
    <n v="16.877675501819777"/>
    <n v="40.353389979690846"/>
    <x v="12"/>
    <n v="18.261294892197458"/>
    <x v="2430"/>
  </r>
  <r>
    <n v="7"/>
    <n v="49.162779266046783"/>
    <n v="14.241909357881413"/>
    <n v="40.395559538894034"/>
    <x v="13"/>
    <n v="16.862193399620047"/>
    <x v="2431"/>
  </r>
  <r>
    <n v="8"/>
    <n v="50.172212440194556"/>
    <n v="12.158010374653564"/>
    <n v="40.432183136492597"/>
    <x v="14"/>
    <n v="15.751984290663797"/>
    <x v="2432"/>
  </r>
  <r>
    <n v="9"/>
    <n v="51.628873725984427"/>
    <n v="10.339362798068855"/>
    <n v="40.454123644043911"/>
    <x v="15"/>
    <n v="14.658632149545088"/>
    <x v="2433"/>
  </r>
  <r>
    <n v="10"/>
    <n v="52.590187181299036"/>
    <n v="8.8306398177346548"/>
    <n v="40.465379565468034"/>
    <x v="16"/>
    <n v="13.699942832073337"/>
    <x v="2434"/>
  </r>
  <r>
    <n v="11"/>
    <n v="53.801669460065973"/>
    <n v="7.4520391942394593"/>
    <n v="40.451925701499796"/>
    <x v="17"/>
    <n v="12.651109821700041"/>
    <x v="2435"/>
  </r>
  <r>
    <n v="0"/>
    <n v="54.334402500721524"/>
    <n v="46.576934250024209"/>
    <n v="40.451688534026005"/>
    <x v="18"/>
    <n v="11.655832575272605"/>
    <x v="2436"/>
  </r>
  <r>
    <n v="1"/>
    <n v="55.403776266561415"/>
    <n v="39.460413702691227"/>
    <n v="40.45764752129611"/>
    <x v="19"/>
    <n v="10.805900069783796"/>
    <x v="2437"/>
  </r>
  <r>
    <n v="2"/>
    <n v="55.462557557388266"/>
    <n v="33.639170715244639"/>
    <n v="40.515633051270683"/>
    <x v="20"/>
    <n v="10.080254694727257"/>
    <x v="2438"/>
  </r>
  <r>
    <n v="3"/>
    <n v="56.176144132054986"/>
    <n v="28.575375833811957"/>
    <n v="40.50923331050425"/>
    <x v="21"/>
    <n v="9.3701185876035211"/>
    <x v="2439"/>
  </r>
  <r>
    <n v="4"/>
    <n v="57.137887961672611"/>
    <n v="23.950824698444002"/>
    <n v="40.425298248913847"/>
    <x v="22"/>
    <n v="8.5941023185571055"/>
    <x v="2440"/>
  </r>
  <r>
    <n v="5"/>
    <n v="58.909854940277363"/>
    <n v="20.194678623376745"/>
    <n v="40.368786139621399"/>
    <x v="23"/>
    <n v="7.9294653516834686"/>
    <x v="2441"/>
  </r>
  <r>
    <n v="6"/>
    <n v="61.102024391549271"/>
    <n v="17.151777636640499"/>
    <n v="40.354569995703741"/>
    <x v="24"/>
    <n v="7.3695846019027762"/>
    <x v="2442"/>
  </r>
  <r>
    <n v="7"/>
    <n v="62.890883608949004"/>
    <n v="14.479962742272054"/>
    <n v="40.321763509739938"/>
    <x v="25"/>
    <n v="6.8081360720023225"/>
    <x v="2443"/>
  </r>
  <r>
    <n v="8"/>
    <n v="63.522261752807395"/>
    <n v="12.300623673737107"/>
    <n v="40.308437278334281"/>
    <x v="0"/>
    <n v="46.809334753558637"/>
    <x v="2444"/>
  </r>
  <r>
    <n v="9"/>
    <n v="64.329181216635888"/>
    <n v="10.41252628732566"/>
    <n v="40.291292412551137"/>
    <x v="1"/>
    <n v="43.359908761283798"/>
    <x v="2445"/>
  </r>
  <r>
    <n v="10"/>
    <n v="65.264803999250674"/>
    <n v="8.7431897019411196"/>
    <n v="40.258528963661696"/>
    <x v="2"/>
    <n v="39.840892791984686"/>
    <x v="2446"/>
  </r>
  <r>
    <n v="11"/>
    <n v="65.602523461978834"/>
    <n v="7.4504976056597654"/>
    <n v="40.237806085571052"/>
    <x v="3"/>
    <n v="37.151072149225143"/>
    <x v="2447"/>
  </r>
  <r>
    <n v="0"/>
    <n v="66.226094876959095"/>
    <n v="46.615667667279951"/>
    <n v="40.197471872904686"/>
    <x v="4"/>
    <n v="34.26390734348918"/>
    <x v="2448"/>
  </r>
  <r>
    <n v="1"/>
    <n v="64.911435525764901"/>
    <n v="39.837319647525902"/>
    <n v="39.976900002471062"/>
    <x v="5"/>
    <n v="32.042175888235775"/>
    <x v="2449"/>
  </r>
  <r>
    <n v="2"/>
    <n v="63.231838646350987"/>
    <n v="33.597572400262884"/>
    <n v="39.713333426148544"/>
    <x v="6"/>
    <n v="29.571046885596264"/>
    <x v="2450"/>
  </r>
  <r>
    <n v="3"/>
    <n v="60.35789101041513"/>
    <n v="28.029797933474345"/>
    <n v="39.497761424027885"/>
    <x v="7"/>
    <n v="26.99638916008983"/>
    <x v="2451"/>
  </r>
  <r>
    <n v="4"/>
    <n v="57.277812875439473"/>
    <n v="23.583495988042994"/>
    <n v="39.404764302760057"/>
    <x v="8"/>
    <n v="24.85540302381029"/>
    <x v="2452"/>
  </r>
  <r>
    <n v="5"/>
    <n v="53.940589076159945"/>
    <n v="20.102273687912042"/>
    <n v="39.316081413388453"/>
    <x v="9"/>
    <n v="23.183805138870579"/>
    <x v="2453"/>
  </r>
  <r>
    <n v="6"/>
    <n v="51.128336098622732"/>
    <n v="16.938535477875799"/>
    <n v="39.243033033000117"/>
    <x v="10"/>
    <n v="21.376780906474355"/>
    <x v="2454"/>
  </r>
  <r>
    <n v="7"/>
    <n v="48.489419849719049"/>
    <n v="14.393342238135258"/>
    <n v="39.199281607182456"/>
    <x v="11"/>
    <n v="19.877191035387835"/>
    <x v="2455"/>
  </r>
  <r>
    <n v="8"/>
    <n v="45.495229670023683"/>
    <n v="12.189182046146627"/>
    <n v="39.160799214263854"/>
    <x v="12"/>
    <n v="18.420220925063951"/>
    <x v="2456"/>
  </r>
  <r>
    <n v="9"/>
    <n v="43.083541747671369"/>
    <n v="10.199563869544356"/>
    <n v="39.121567859110499"/>
    <x v="13"/>
    <n v="16.866648131252383"/>
    <x v="2457"/>
  </r>
  <r>
    <n v="10"/>
    <n v="40.110530203036618"/>
    <n v="8.6084909943518895"/>
    <n v="39.101982359499324"/>
    <x v="14"/>
    <n v="15.577620669842858"/>
    <x v="2458"/>
  </r>
  <r>
    <n v="11"/>
    <n v="38.499152858276993"/>
    <n v="7.1883252233283761"/>
    <n v="39.098049938456143"/>
    <x v="15"/>
    <n v="14.234057770075569"/>
    <x v="2459"/>
  </r>
  <r>
    <n v="0"/>
    <n v="37.568045469551656"/>
    <n v="45.18195050946143"/>
    <n v="39.118489885197079"/>
    <x v="16"/>
    <n v="13.188180659525091"/>
    <x v="2460"/>
  </r>
  <r>
    <n v="1"/>
    <n v="37.963908447123352"/>
    <n v="38.124136901429473"/>
    <n v="39.276740174451731"/>
    <x v="17"/>
    <n v="12.177183324220239"/>
    <x v="2461"/>
  </r>
  <r>
    <n v="2"/>
    <n v="39.755247834342768"/>
    <n v="32.196354386478674"/>
    <n v="39.37779986570289"/>
    <x v="18"/>
    <n v="11.25331393424522"/>
    <x v="2462"/>
  </r>
  <r>
    <n v="3"/>
    <n v="42.033665695526373"/>
    <n v="27.425316645233444"/>
    <n v="39.492172227820788"/>
    <x v="19"/>
    <n v="10.489439869414062"/>
    <x v="2463"/>
  </r>
  <r>
    <n v="4"/>
    <n v="43.632818409854167"/>
    <n v="23.00705720712757"/>
    <n v="39.545389051312441"/>
    <x v="20"/>
    <n v="9.6291650581636379"/>
    <x v="2464"/>
  </r>
  <r>
    <n v="5"/>
    <n v="44.952740382386914"/>
    <n v="19.627459215387852"/>
    <n v="39.654954692048619"/>
    <x v="21"/>
    <n v="8.9891484817251346"/>
    <x v="2465"/>
  </r>
  <r>
    <n v="6"/>
    <n v="46.428688792123978"/>
    <n v="16.654151210061023"/>
    <n v="39.736756464156606"/>
    <x v="22"/>
    <n v="8.346490159042963"/>
    <x v="2466"/>
  </r>
  <r>
    <n v="7"/>
    <n v="47.972746648156836"/>
    <n v="14.143206684164316"/>
    <n v="39.838043038471163"/>
    <x v="23"/>
    <n v="7.7563282792329282"/>
    <x v="2467"/>
  </r>
  <r>
    <n v="8"/>
    <n v="49.742366957831649"/>
    <n v="11.934178237649835"/>
    <n v="39.913062598445094"/>
    <x v="24"/>
    <n v="7.1618913012307743"/>
    <x v="2468"/>
  </r>
  <r>
    <n v="9"/>
    <n v="51.12016740378931"/>
    <n v="10.072258122071727"/>
    <n v="39.988754874750931"/>
    <x v="25"/>
    <n v="6.614377293871728"/>
    <x v="2469"/>
  </r>
  <r>
    <n v="10"/>
    <n v="53.091232458898197"/>
    <n v="8.5829302575712045"/>
    <n v="40.051769316648425"/>
    <x v="0"/>
    <n v="45.618631732168851"/>
    <x v="2470"/>
  </r>
  <r>
    <n v="11"/>
    <n v="54.338806931432522"/>
    <n v="7.3211848771444608"/>
    <n v="40.079973397384379"/>
    <x v="1"/>
    <n v="42.58091181914569"/>
    <x v="2471"/>
  </r>
  <r>
    <n v="0"/>
    <n v="55.148885243319171"/>
    <n v="46.210577389616688"/>
    <n v="40.088341913002317"/>
    <x v="2"/>
    <n v="39.618121904678233"/>
    <x v="2472"/>
  </r>
  <r>
    <n v="1"/>
    <n v="55.558296471629838"/>
    <n v="38.781024894562009"/>
    <n v="40.232908324962445"/>
    <x v="3"/>
    <n v="36.383014792219903"/>
    <x v="2473"/>
  </r>
  <r>
    <n v="2"/>
    <n v="55.493547857987068"/>
    <n v="32.939774740245014"/>
    <n v="40.391774031172865"/>
    <x v="4"/>
    <n v="33.816366153401127"/>
    <x v="2474"/>
  </r>
  <r>
    <n v="3"/>
    <n v="56.11113450316342"/>
    <n v="27.771225997929175"/>
    <n v="40.477883905382427"/>
    <x v="5"/>
    <n v="31.198109403570921"/>
    <x v="2475"/>
  </r>
  <r>
    <n v="4"/>
    <n v="56.442207122398287"/>
    <n v="23.719233871912763"/>
    <n v="40.565356638482847"/>
    <x v="6"/>
    <n v="29.15820553365662"/>
    <x v="2476"/>
  </r>
  <r>
    <n v="5"/>
    <n v="57.208441843243087"/>
    <n v="20.159170734089717"/>
    <n v="40.593883403203904"/>
    <x v="7"/>
    <n v="27.11812825375096"/>
    <x v="2477"/>
  </r>
  <r>
    <n v="6"/>
    <n v="58.262005938517213"/>
    <n v="17.312513943105589"/>
    <n v="40.640202328873634"/>
    <x v="8"/>
    <n v="25.484381344432833"/>
    <x v="2478"/>
  </r>
  <r>
    <n v="7"/>
    <n v="59.180138800243164"/>
    <n v="14.630833823994966"/>
    <n v="40.616465761331071"/>
    <x v="9"/>
    <n v="23.567306409292236"/>
    <x v="2479"/>
  </r>
  <r>
    <n v="8"/>
    <n v="60.09579211739225"/>
    <n v="12.426178033637685"/>
    <n v="40.608992351872232"/>
    <x v="10"/>
    <n v="21.90308829666262"/>
    <x v="2480"/>
  </r>
  <r>
    <n v="9"/>
    <n v="60.989513404702983"/>
    <n v="10.481851994405465"/>
    <n v="40.600692555790545"/>
    <x v="11"/>
    <n v="20.217745114148492"/>
    <x v="2481"/>
  </r>
  <r>
    <n v="10"/>
    <n v="61.108687949689021"/>
    <n v="8.766256782354926"/>
    <n v="40.606377764095583"/>
    <x v="12"/>
    <n v="18.502729237528559"/>
    <x v="2482"/>
  </r>
  <r>
    <n v="11"/>
    <n v="61.278666052427752"/>
    <n v="7.375580228661029"/>
    <n v="40.617979705025775"/>
    <x v="13"/>
    <n v="17.0351008409583"/>
    <x v="2483"/>
  </r>
  <r>
    <n v="0"/>
    <n v="61.400125931467223"/>
    <n v="47.150259067357517"/>
    <n v="40.621571300248071"/>
    <x v="14"/>
    <n v="16.05282630261539"/>
    <x v="2484"/>
  </r>
  <r>
    <n v="1"/>
    <n v="61.68090807545979"/>
    <n v="39.813651984929727"/>
    <n v="40.511082486359044"/>
    <x v="15"/>
    <n v="14.832909629492912"/>
    <x v="2485"/>
  </r>
  <r>
    <n v="2"/>
    <n v="61.235091898503832"/>
    <n v="33.499488922607213"/>
    <n v="40.432877293599709"/>
    <x v="16"/>
    <n v="13.657129511653064"/>
    <x v="2486"/>
  </r>
  <r>
    <n v="3"/>
    <n v="60.513595997309842"/>
    <n v="28.339798763081912"/>
    <n v="40.380621120831606"/>
    <x v="17"/>
    <n v="12.642848105055624"/>
    <x v="2487"/>
  </r>
  <r>
    <n v="4"/>
    <n v="59.999226005653732"/>
    <n v="23.904657842599597"/>
    <n v="40.289678330767444"/>
    <x v="18"/>
    <n v="11.669643844791851"/>
    <x v="2488"/>
  </r>
  <r>
    <n v="5"/>
    <n v="59.703810222666512"/>
    <n v="20.460243750942968"/>
    <n v="40.231268098046726"/>
    <x v="19"/>
    <n v="10.929814339451951"/>
    <x v="2489"/>
  </r>
  <r>
    <n v="6"/>
    <n v="59.808540198371368"/>
    <n v="17.158226254078947"/>
    <n v="40.094802532522742"/>
    <x v="20"/>
    <n v="10.030008092738292"/>
    <x v="2490"/>
  </r>
  <r>
    <n v="7"/>
    <n v="59.647157156979432"/>
    <n v="14.582256662512519"/>
    <n v="39.996963266111813"/>
    <x v="21"/>
    <n v="9.3278282892292896"/>
    <x v="2491"/>
  </r>
  <r>
    <n v="8"/>
    <n v="59.70330019649213"/>
    <n v="12.372229359106695"/>
    <n v="39.900140826360108"/>
    <x v="22"/>
    <n v="8.6602549797056341"/>
    <x v="2492"/>
  </r>
  <r>
    <n v="9"/>
    <n v="59.81449640335822"/>
    <n v="10.518805848388231"/>
    <n v="39.838507535293566"/>
    <x v="23"/>
    <n v="8.0570501581909753"/>
    <x v="2493"/>
  </r>
  <r>
    <n v="10"/>
    <n v="60.643022793451706"/>
    <n v="8.8416693984012049"/>
    <n v="39.795476131244584"/>
    <x v="24"/>
    <n v="7.4108975894973774"/>
    <x v="2494"/>
  </r>
  <r>
    <n v="11"/>
    <n v="61.53395198748013"/>
    <n v="7.3989255976059365"/>
    <n v="39.774948210439483"/>
    <x v="25"/>
    <n v="6.7862852669468392"/>
    <x v="2495"/>
  </r>
  <r>
    <n v="0"/>
    <n v="61.797076443469876"/>
    <n v="46.432081777078828"/>
    <n v="39.760639371325539"/>
    <x v="0"/>
    <n v="46.432081777078828"/>
    <x v="2496"/>
  </r>
  <r>
    <n v="1"/>
    <n v="62.094676768755875"/>
    <n v="39.305318231994065"/>
    <n v="39.641179511350643"/>
    <x v="1"/>
    <n v="43.010870119185427"/>
    <x v="2497"/>
  </r>
  <r>
    <n v="2"/>
    <n v="62.328773166213075"/>
    <n v="33.159823799614514"/>
    <n v="39.624545859961735"/>
    <x v="2"/>
    <n v="39.706905064497761"/>
    <x v="2498"/>
  </r>
  <r>
    <n v="3"/>
    <n v="63.063499282147006"/>
    <n v="27.748670627664886"/>
    <n v="39.556338046869939"/>
    <x v="3"/>
    <n v="36.3599198265578"/>
    <x v="2499"/>
  </r>
  <r>
    <n v="4"/>
    <n v="63.877715920412207"/>
    <n v="23.524991329914833"/>
    <n v="39.615884550362772"/>
    <x v="4"/>
    <n v="33.73161374785375"/>
    <x v="2500"/>
  </r>
  <r>
    <n v="5"/>
    <n v="64.799177803650963"/>
    <n v="19.573217575037134"/>
    <n v="39.711229425186225"/>
    <x v="5"/>
    <n v="30.711199701021826"/>
    <x v="2501"/>
  </r>
  <r>
    <n v="6"/>
    <n v="64.788400918219523"/>
    <n v="16.522271022407903"/>
    <n v="39.853561017558704"/>
    <x v="6"/>
    <n v="28.368162877183213"/>
    <x v="2502"/>
  </r>
  <r>
    <n v="7"/>
    <n v="65.443174912146759"/>
    <n v="13.9529108041265"/>
    <n v="40.017285234945682"/>
    <x v="7"/>
    <n v="26.215201461993459"/>
    <x v="2503"/>
  </r>
  <r>
    <n v="8"/>
    <n v="66.216313340742587"/>
    <n v="11.971612967174151"/>
    <n v="40.158169176895356"/>
    <x v="8"/>
    <n v="24.613193234388234"/>
    <x v="2504"/>
  </r>
  <r>
    <n v="9"/>
    <n v="65.835636885973614"/>
    <n v="10.239101722069869"/>
    <n v="40.244794739150571"/>
    <x v="9"/>
    <n v="23.035840485658415"/>
    <x v="2505"/>
  </r>
  <r>
    <n v="10"/>
    <n v="66.010147824805443"/>
    <n v="8.7082379131680003"/>
    <n v="40.303299088535361"/>
    <x v="10"/>
    <n v="21.438747153437976"/>
    <x v="2506"/>
  </r>
  <r>
    <n v="11"/>
    <n v="66.029920356938504"/>
    <n v="7.3059181433653286"/>
    <n v="40.352233760965071"/>
    <x v="11"/>
    <n v="19.682072638564822"/>
    <x v="2507"/>
  </r>
  <r>
    <n v="0"/>
    <n v="66.467513049422791"/>
    <n v="45.655592687241992"/>
    <n v="40.394694740055243"/>
    <x v="12"/>
    <n v="18.130464015241117"/>
    <x v="2508"/>
  </r>
  <r>
    <n v="1"/>
    <n v="66.02165223843356"/>
    <n v="39.197199497966153"/>
    <n v="40.684085240042933"/>
    <x v="13"/>
    <n v="17.033225073522178"/>
    <x v="2509"/>
  </r>
  <r>
    <n v="2"/>
    <n v="66.120357204757269"/>
    <n v="32.716473014517803"/>
    <n v="40.867550148146123"/>
    <x v="14"/>
    <n v="15.557336163724571"/>
    <x v="2510"/>
  </r>
  <r>
    <n v="3"/>
    <n v="65.644984702684823"/>
    <n v="28.135722900368364"/>
    <n v="41.080165006175804"/>
    <x v="15"/>
    <n v="14.640427127617766"/>
    <x v="2511"/>
  </r>
  <r>
    <n v="4"/>
    <n v="65.448173310431059"/>
    <n v="24.144733016267271"/>
    <n v="41.19227938294587"/>
    <x v="16"/>
    <n v="13.748172995403555"/>
    <x v="2512"/>
  </r>
  <r>
    <n v="5"/>
    <n v="64.11296331369013"/>
    <n v="20.498372925458188"/>
    <n v="41.2538225932988"/>
    <x v="17"/>
    <n v="12.772293282380412"/>
    <x v="2513"/>
  </r>
  <r>
    <n v="6"/>
    <n v="63.15996422373231"/>
    <n v="17.58647843542326"/>
    <n v="41.285559695278714"/>
    <x v="18"/>
    <n v="11.990996824660387"/>
    <x v="2514"/>
  </r>
  <r>
    <n v="7"/>
    <n v="61.917358056911915"/>
    <n v="14.868656426799427"/>
    <n v="41.288000559311875"/>
    <x v="19"/>
    <n v="11.093664868550949"/>
    <x v="2515"/>
  </r>
  <r>
    <n v="8"/>
    <n v="60.269727840793685"/>
    <n v="12.534679121833042"/>
    <n v="41.306509523728515"/>
    <x v="20"/>
    <n v="10.233953710751795"/>
    <x v="2516"/>
  </r>
  <r>
    <n v="9"/>
    <n v="59.234698728120442"/>
    <n v="10.61937999307097"/>
    <n v="41.309445507267277"/>
    <x v="21"/>
    <n v="9.4875985607495537"/>
    <x v="2517"/>
  </r>
  <r>
    <n v="10"/>
    <n v="58.403751464061294"/>
    <n v="9.0263132839611409"/>
    <n v="41.318995134478314"/>
    <x v="22"/>
    <n v="8.8245883116893733"/>
    <x v="2518"/>
  </r>
  <r>
    <n v="11"/>
    <n v="57.542426528702777"/>
    <n v="7.5819145074514074"/>
    <n v="41.329925103778223"/>
    <x v="23"/>
    <n v="8.1112884434901815"/>
    <x v="2519"/>
  </r>
  <r>
    <n v="0"/>
    <n v="55.914815912389713"/>
    <n v="47.536630937161974"/>
    <n v="41.33715067709494"/>
    <x v="24"/>
    <n v="7.4964951965478157"/>
    <x v="2520"/>
  </r>
  <r>
    <n v="1"/>
    <n v="55.190218738886919"/>
    <n v="40.38972140063693"/>
    <n v="41.376485911631264"/>
    <x v="25"/>
    <n v="6.96991749874406"/>
    <x v="2521"/>
  </r>
  <r>
    <n v="2"/>
    <n v="55.002484059370708"/>
    <n v="34.098469591710739"/>
    <n v="41.403368867778887"/>
    <x v="0"/>
    <n v="47.62513521486872"/>
    <x v="2522"/>
  </r>
  <r>
    <n v="3"/>
    <n v="54.326363272750378"/>
    <n v="28.864466349373789"/>
    <n v="41.367623398615578"/>
    <x v="1"/>
    <n v="44.115558177904532"/>
    <x v="2523"/>
  </r>
  <r>
    <n v="4"/>
    <n v="54.401339719790883"/>
    <n v="24.54476388356133"/>
    <n v="41.341959984857297"/>
    <x v="2"/>
    <n v="41.050080795057362"/>
    <x v="2524"/>
  </r>
  <r>
    <n v="5"/>
    <n v="54.413960415315962"/>
    <n v="20.704664088327625"/>
    <n v="41.317918160429898"/>
    <x v="3"/>
    <n v="37.89223815431118"/>
    <x v="2525"/>
  </r>
  <r>
    <n v="6"/>
    <n v="54.162377485547147"/>
    <n v="17.602344051638809"/>
    <n v="41.304793591263575"/>
    <x v="4"/>
    <n v="35.251652985429288"/>
    <x v="2526"/>
  </r>
  <r>
    <n v="7"/>
    <n v="54.849396298755231"/>
    <n v="14.988964695507578"/>
    <n v="41.264625594216412"/>
    <x v="5"/>
    <n v="32.847893903448337"/>
    <x v="2527"/>
  </r>
  <r>
    <n v="8"/>
    <n v="55.208347520317318"/>
    <n v="12.553763014835024"/>
    <n v="41.224040665736673"/>
    <x v="6"/>
    <n v="30.104868201377947"/>
    <x v="2528"/>
  </r>
  <r>
    <n v="9"/>
    <n v="55.65671213063883"/>
    <n v="10.681452569942682"/>
    <n v="41.196885613130505"/>
    <x v="7"/>
    <n v="28.029802152183354"/>
    <x v="2529"/>
  </r>
  <r>
    <n v="10"/>
    <n v="55.61041352298426"/>
    <n v="9.0973580844105157"/>
    <n v="41.180598978103319"/>
    <x v="8"/>
    <n v="26.123533337557447"/>
    <x v="2530"/>
  </r>
  <r>
    <n v="11"/>
    <n v="55.654797250101531"/>
    <n v="7.6288807340100568"/>
    <n v="41.174179845781161"/>
    <x v="9"/>
    <n v="23.972005279099239"/>
    <x v="2531"/>
  </r>
  <r>
    <n v="0"/>
    <n v="55.289893945262754"/>
    <n v="47.792309961648151"/>
    <n v="41.163246661823223"/>
    <x v="10"/>
    <n v="22.137086754760226"/>
    <x v="2532"/>
  </r>
  <r>
    <n v="1"/>
    <n v="54.992372288138604"/>
    <n v="40.564460615596424"/>
    <n v="41.114238436886353"/>
    <x v="11"/>
    <n v="20.560565830181392"/>
    <x v="2533"/>
  </r>
  <r>
    <n v="2"/>
    <n v="54.591942652246424"/>
    <n v="33.866124042149217"/>
    <n v="41.074001853000247"/>
    <x v="12"/>
    <n v="18.783726807820042"/>
    <x v="2534"/>
  </r>
  <r>
    <n v="3"/>
    <n v="53.635346901313063"/>
    <n v="28.697654159944999"/>
    <n v="41.087669697724081"/>
    <x v="13"/>
    <n v="17.417650734055044"/>
    <x v="2535"/>
  </r>
  <r>
    <n v="4"/>
    <n v="52.440017056217329"/>
    <n v="24.388492024783265"/>
    <n v="41.099219690612834"/>
    <x v="14"/>
    <n v="16.197762986674949"/>
    <x v="2536"/>
  </r>
  <r>
    <n v="5"/>
    <n v="51.951993396780324"/>
    <n v="20.619354388746551"/>
    <n v="41.073363447729001"/>
    <x v="15"/>
    <n v="14.985528584965227"/>
    <x v="2537"/>
  </r>
  <r>
    <n v="6"/>
    <n v="51.614635735736691"/>
    <n v="17.341252070832194"/>
    <n v="41.052145952206104"/>
    <x v="16"/>
    <n v="13.791273342233119"/>
    <x v="2538"/>
  </r>
  <r>
    <n v="7"/>
    <n v="51.066978330238577"/>
    <n v="14.72516266038928"/>
    <n v="41.021677997187709"/>
    <x v="17"/>
    <n v="12.814773298690449"/>
    <x v="2539"/>
  </r>
  <r>
    <n v="8"/>
    <n v="50.242373159184389"/>
    <n v="12.377255172894973"/>
    <n v="41.007615864102299"/>
    <x v="18"/>
    <n v="11.786967416720858"/>
    <x v="2540"/>
  </r>
  <r>
    <n v="9"/>
    <n v="49.672328510992713"/>
    <n v="10.575589442265924"/>
    <n v="40.993337390507875"/>
    <x v="19"/>
    <n v="11.020701326934725"/>
    <x v="2541"/>
  </r>
  <r>
    <n v="10"/>
    <n v="49.517937241486543"/>
    <n v="9.0556337243164968"/>
    <n v="40.979577579415817"/>
    <x v="20"/>
    <n v="10.326434862398733"/>
    <x v="2542"/>
  </r>
  <r>
    <n v="11"/>
    <n v="49.637418579961832"/>
    <n v="7.5578150382834659"/>
    <n v="40.948056511229332"/>
    <x v="21"/>
    <n v="9.4309345886268261"/>
    <x v="2543"/>
  </r>
  <r>
    <n v="0"/>
    <n v="50.449847234980417"/>
    <n v="47.473756499558519"/>
    <n v="40.930996251871292"/>
    <x v="22"/>
    <n v="8.7323468413211351"/>
    <x v="2544"/>
  </r>
  <r>
    <n v="1"/>
    <n v="51.119098214141303"/>
    <n v="40.302922820336725"/>
    <n v="40.826852382398258"/>
    <x v="23"/>
    <n v="8.1122408047679926"/>
    <x v="2545"/>
  </r>
  <r>
    <n v="2"/>
    <n v="51.796183593314169"/>
    <n v="33.954965032854084"/>
    <n v="40.637837644937761"/>
    <x v="24"/>
    <n v="7.4788442709403231"/>
    <x v="2546"/>
  </r>
  <r>
    <n v="3"/>
    <n v="52.658682446690896"/>
    <n v="28.772729113721912"/>
    <n v="40.517147310119263"/>
    <x v="25"/>
    <n v="6.9348835248054099"/>
    <x v="2547"/>
  </r>
  <r>
    <n v="4"/>
    <n v="53.03553445557128"/>
    <n v="24.220426446038356"/>
    <n v="40.404964607450459"/>
    <x v="0"/>
    <n v="47.248111449033644"/>
    <x v="2548"/>
  </r>
  <r>
    <n v="5"/>
    <n v="53.010173132268648"/>
    <n v="20.481440667847703"/>
    <n v="40.331705987862712"/>
    <x v="1"/>
    <n v="43.720999524001584"/>
    <x v="2549"/>
  </r>
  <r>
    <n v="6"/>
    <n v="52.764017427544758"/>
    <n v="17.143210363212646"/>
    <n v="40.22976167866824"/>
    <x v="2"/>
    <n v="40.04503211475317"/>
    <x v="2550"/>
  </r>
  <r>
    <n v="7"/>
    <n v="51.459408846506641"/>
    <n v="14.633758795334103"/>
    <n v="40.167873298402561"/>
    <x v="3"/>
    <n v="37.405830016873097"/>
    <x v="2551"/>
  </r>
  <r>
    <n v="8"/>
    <n v="50.782181409961659"/>
    <n v="12.284445094531252"/>
    <n v="40.100977867038218"/>
    <x v="4"/>
    <n v="34.361005087561075"/>
    <x v="2552"/>
  </r>
  <r>
    <n v="9"/>
    <n v="50.159294194156267"/>
    <n v="10.486150670167554"/>
    <n v="40.053493478838988"/>
    <x v="5"/>
    <n v="32.096178045141286"/>
    <x v="2553"/>
  </r>
  <r>
    <n v="10"/>
    <n v="49.238159518818009"/>
    <n v="8.8507467811042808"/>
    <n v="39.991160488378824"/>
    <x v="6"/>
    <n v="29.644494858280069"/>
    <x v="2554"/>
  </r>
  <r>
    <n v="11"/>
    <n v="48.89725626347802"/>
    <n v="7.4469233524562028"/>
    <n v="39.948643582701038"/>
    <x v="7"/>
    <n v="27.294046940153589"/>
    <x v="2555"/>
  </r>
  <r>
    <n v="0"/>
    <n v="48.568495558910143"/>
    <n v="46.796821347983908"/>
    <n v="39.908818103142323"/>
    <x v="8"/>
    <n v="25.282866467913525"/>
    <x v="2556"/>
  </r>
  <r>
    <n v="1"/>
    <n v="48.012026945843161"/>
    <n v="39.074327026843456"/>
    <n v="39.631478006297463"/>
    <x v="9"/>
    <n v="23.100872052269001"/>
    <x v="2557"/>
  </r>
  <r>
    <n v="2"/>
    <n v="47.666796605031863"/>
    <n v="33.17047785653385"/>
    <n v="39.452987278438897"/>
    <x v="10"/>
    <n v="21.459297838238236"/>
    <x v="2558"/>
  </r>
  <r>
    <n v="3"/>
    <n v="48.190181781714934"/>
    <n v="28.043541546374676"/>
    <n v="39.305947350522061"/>
    <x v="11"/>
    <n v="19.852881474641304"/>
    <x v="2559"/>
  </r>
  <r>
    <n v="4"/>
    <n v="49.050768284256925"/>
    <n v="23.744245418717995"/>
    <n v="39.182443791157525"/>
    <x v="12"/>
    <n v="18.393991235281064"/>
    <x v="2560"/>
  </r>
  <r>
    <n v="5"/>
    <n v="49.868304152306678"/>
    <n v="19.818802658083609"/>
    <n v="39.036913671063019"/>
    <x v="13"/>
    <n v="16.800489196595588"/>
    <x v="2561"/>
  </r>
  <r>
    <n v="6"/>
    <n v="50.631884312476934"/>
    <n v="16.740935891485744"/>
    <n v="38.954383087408765"/>
    <x v="14"/>
    <n v="15.529274236499919"/>
    <x v="2562"/>
  </r>
  <r>
    <n v="7"/>
    <n v="52.357190199408109"/>
    <n v="14.198938491465901"/>
    <n v="38.909490077618813"/>
    <x v="15"/>
    <n v="14.412994324019602"/>
    <x v="2563"/>
  </r>
  <r>
    <n v="8"/>
    <n v="54.442776037691964"/>
    <n v="11.975796571236216"/>
    <n v="38.856027746871803"/>
    <x v="16"/>
    <n v="13.302389486511263"/>
    <x v="2564"/>
  </r>
  <r>
    <n v="9"/>
    <n v="56.387447020277698"/>
    <n v="10.080986232176492"/>
    <n v="38.83142497388296"/>
    <x v="17"/>
    <n v="12.253359704811608"/>
    <x v="2565"/>
  </r>
  <r>
    <n v="10"/>
    <n v="58.124959159855642"/>
    <n v="8.574386894198712"/>
    <n v="38.807585314200232"/>
    <x v="18"/>
    <n v="11.40465490956041"/>
    <x v="2566"/>
  </r>
  <r>
    <n v="11"/>
    <n v="58.786272240167079"/>
    <n v="7.1880577353245556"/>
    <n v="38.782867487205245"/>
    <x v="19"/>
    <n v="10.462068064226093"/>
    <x v="2567"/>
  </r>
  <r>
    <n v="0"/>
    <n v="59.029931079537015"/>
    <n v="44.994110718492351"/>
    <n v="38.777819018561708"/>
    <x v="20"/>
    <n v="9.6534057983921944"/>
    <x v="2568"/>
  </r>
  <r>
    <n v="1"/>
    <n v="59.533278045643556"/>
    <n v="37.914137295762742"/>
    <n v="38.711227461701263"/>
    <x v="21"/>
    <n v="8.9012906142258839"/>
    <x v="2569"/>
  </r>
  <r>
    <n v="2"/>
    <n v="57.930794967870838"/>
    <n v="32.214718325074408"/>
    <n v="38.662529325962183"/>
    <x v="22"/>
    <n v="8.2762395390879586"/>
    <x v="2570"/>
  </r>
  <r>
    <n v="3"/>
    <n v="56.399231461537831"/>
    <n v="27.240768410505176"/>
    <n v="38.600780868235304"/>
    <x v="23"/>
    <n v="7.6581695851435612"/>
    <x v="2571"/>
  </r>
  <r>
    <n v="4"/>
    <n v="54.209994662207144"/>
    <n v="22.798299638103678"/>
    <n v="38.554940016791491"/>
    <x v="24"/>
    <n v="7.0135031147746894"/>
    <x v="2572"/>
  </r>
  <r>
    <n v="5"/>
    <n v="52.025808194028762"/>
    <n v="19.282353864330968"/>
    <n v="38.492861776807395"/>
    <x v="25"/>
    <n v="6.4911178970414856"/>
    <x v="2573"/>
  </r>
  <r>
    <n v="6"/>
    <n v="50.193942185682907"/>
    <n v="16.449131327851063"/>
    <n v="38.446234032789675"/>
    <x v="0"/>
    <n v="44.817432273262661"/>
    <x v="2574"/>
  </r>
  <r>
    <n v="7"/>
    <n v="49.411138717853824"/>
    <n v="13.851433341610358"/>
    <n v="38.412905124062547"/>
    <x v="1"/>
    <n v="41.297677732699327"/>
    <x v="2575"/>
  </r>
  <r>
    <n v="8"/>
    <n v="48.058241489220769"/>
    <n v="11.815878546808769"/>
    <n v="38.368730448108217"/>
    <x v="2"/>
    <n v="38.549952255619061"/>
    <x v="2576"/>
  </r>
  <r>
    <n v="9"/>
    <n v="47.410483533201273"/>
    <n v="9.9260284442387281"/>
    <n v="38.332162241440884"/>
    <x v="3"/>
    <n v="35.43726965213714"/>
    <x v="2577"/>
  </r>
  <r>
    <n v="10"/>
    <n v="47.156850446650644"/>
    <n v="8.4137210187312803"/>
    <n v="38.320703637371707"/>
    <x v="4"/>
    <n v="32.870004017870457"/>
    <x v="2578"/>
  </r>
  <r>
    <n v="11"/>
    <n v="46.552638338581197"/>
    <n v="7.1552426891415521"/>
    <n v="38.31413897264742"/>
    <x v="5"/>
    <n v="30.588834503509581"/>
    <x v="2579"/>
  </r>
  <r>
    <n v="0"/>
    <n v="46.854851192546171"/>
    <n v="44.561265598899482"/>
    <n v="38.304980286065963"/>
    <x v="6"/>
    <n v="28.081156115897421"/>
    <x v="2580"/>
  </r>
  <r>
    <n v="1"/>
    <n v="46.478089891901284"/>
    <n v="37.597599413458703"/>
    <n v="38.205207797573813"/>
    <x v="7"/>
    <n v="25.926535986787563"/>
    <x v="2581"/>
  </r>
  <r>
    <n v="2"/>
    <n v="47.918273768802031"/>
    <n v="31.81335334984967"/>
    <n v="38.142530208649248"/>
    <x v="8"/>
    <n v="24.006051839618117"/>
    <x v="2582"/>
  </r>
  <r>
    <n v="3"/>
    <n v="49.057259205359578"/>
    <n v="26.942802876120432"/>
    <n v="38.121965662204616"/>
    <x v="9"/>
    <n v="22.247487719730618"/>
    <x v="2583"/>
  </r>
  <r>
    <n v="4"/>
    <n v="50.206299210306064"/>
    <n v="22.394791078207039"/>
    <n v="38.120134002197403"/>
    <x v="10"/>
    <n v="20.235415623705489"/>
    <x v="2584"/>
  </r>
  <r>
    <n v="5"/>
    <n v="52.131831456544241"/>
    <n v="18.979273528215774"/>
    <n v="38.158880656196168"/>
    <x v="11"/>
    <n v="18.765995604113673"/>
    <x v="2585"/>
  </r>
  <r>
    <n v="6"/>
    <n v="54.418296545451994"/>
    <n v="16.232493421124758"/>
    <n v="38.183142022623095"/>
    <x v="12"/>
    <n v="17.563221260347923"/>
    <x v="2586"/>
  </r>
  <r>
    <n v="7"/>
    <n v="55.072654093335586"/>
    <n v="13.564297947907221"/>
    <n v="38.19479353123976"/>
    <x v="13"/>
    <n v="16.059912303900887"/>
    <x v="2587"/>
  </r>
  <r>
    <n v="8"/>
    <n v="56.54495200034961"/>
    <n v="11.578185203471069"/>
    <n v="38.209874002904229"/>
    <x v="14"/>
    <n v="15.000759648937962"/>
    <x v="2588"/>
  </r>
  <r>
    <n v="9"/>
    <n v="57.221684953503512"/>
    <n v="9.8515475177890899"/>
    <n v="38.206745539999311"/>
    <x v="15"/>
    <n v="13.967032010329167"/>
    <x v="2589"/>
  </r>
  <r>
    <n v="10"/>
    <n v="57.271394486646983"/>
    <n v="8.3710506980234225"/>
    <n v="38.194354086181711"/>
    <x v="16"/>
    <n v="12.986931680419096"/>
    <x v="2590"/>
  </r>
  <r>
    <n v="11"/>
    <n v="57.051559123176595"/>
    <n v="7.0957112263620674"/>
    <n v="38.180167033830131"/>
    <x v="17"/>
    <n v="12.04618221240287"/>
    <x v="2591"/>
  </r>
  <r>
    <n v="0"/>
    <n v="56.534304064340517"/>
    <n v="43.912744423700495"/>
    <n v="38.149435458074592"/>
    <x v="18"/>
    <n v="10.989121657854126"/>
    <x v="2592"/>
  </r>
  <r>
    <n v="1"/>
    <n v="56.484977693616571"/>
    <n v="37.190195085449083"/>
    <n v="38.036574074915045"/>
    <x v="19"/>
    <n v="10.184219929800665"/>
    <x v="2593"/>
  </r>
  <r>
    <n v="2"/>
    <n v="56.164578477411709"/>
    <n v="31.679683797959548"/>
    <n v="37.956371441216469"/>
    <x v="20"/>
    <n v="9.4930782936078213"/>
    <x v="2594"/>
  </r>
  <r>
    <n v="3"/>
    <n v="55.755804302190519"/>
    <n v="26.930897086073543"/>
    <n v="37.870070586109875"/>
    <x v="21"/>
    <n v="8.830879454906972"/>
    <x v="2595"/>
  </r>
  <r>
    <n v="4"/>
    <n v="55.678726182724525"/>
    <n v="22.64664432919902"/>
    <n v="37.841752824421512"/>
    <x v="22"/>
    <n v="8.1261326483572685"/>
    <x v="2596"/>
  </r>
  <r>
    <n v="5"/>
    <n v="55.418173797138984"/>
    <n v="19.136972409990754"/>
    <n v="37.817849055155776"/>
    <x v="23"/>
    <n v="7.5141557085977926"/>
    <x v="2597"/>
  </r>
  <r>
    <n v="6"/>
    <n v="54.496456574638735"/>
    <n v="16.308228227133117"/>
    <n v="37.785207625073362"/>
    <x v="24"/>
    <n v="7.0071376957599663"/>
    <x v="2598"/>
  </r>
  <r>
    <n v="7"/>
    <n v="54.245656636569343"/>
    <n v="13.662321013726254"/>
    <n v="37.766948190117546"/>
    <x v="25"/>
    <n v="6.4237002661120144"/>
    <x v="2599"/>
  </r>
  <r>
    <n v="8"/>
    <n v="53.640225779289302"/>
    <n v="11.557850194589127"/>
    <n v="37.769289352448325"/>
    <x v="0"/>
    <n v="43.982751862014901"/>
    <x v="2600"/>
  </r>
  <r>
    <n v="9"/>
    <n v="52.438516219890609"/>
    <n v="9.7710030679746698"/>
    <n v="37.77285512276751"/>
    <x v="1"/>
    <n v="40.688473655937401"/>
    <x v="2601"/>
  </r>
  <r>
    <n v="10"/>
    <n v="51.242322506040317"/>
    <n v="8.2788348577380919"/>
    <n v="37.769167445770748"/>
    <x v="2"/>
    <n v="37.724924570315629"/>
    <x v="2602"/>
  </r>
  <r>
    <n v="11"/>
    <n v="50.675854540900183"/>
    <n v="6.8959559839511071"/>
    <n v="37.76150842431592"/>
    <x v="3"/>
    <n v="34.385912439329189"/>
    <x v="2603"/>
  </r>
  <r>
    <n v="0"/>
    <n v="50.811558928708138"/>
    <n v="43.17914543316347"/>
    <n v="37.771109476851883"/>
    <x v="4"/>
    <n v="31.737960911614802"/>
    <x v="2604"/>
  </r>
  <r>
    <n v="1"/>
    <n v="50.538685515836931"/>
    <n v="36.668877966408346"/>
    <n v="37.866094852119502"/>
    <x v="5"/>
    <n v="29.493717143113063"/>
    <x v="2605"/>
  </r>
  <r>
    <n v="2"/>
    <n v="49.921504534750454"/>
    <n v="31.118728239766746"/>
    <n v="37.923503595413116"/>
    <x v="6"/>
    <n v="27.389281607473247"/>
    <x v="2606"/>
  </r>
  <r>
    <n v="3"/>
    <n v="49.181946111870047"/>
    <n v="26.746831635099145"/>
    <n v="37.953729053420702"/>
    <x v="7"/>
    <n v="25.760723546216326"/>
    <x v="2607"/>
  </r>
  <r>
    <n v="4"/>
    <n v="47.848592724544183"/>
    <n v="22.491269828971699"/>
    <n v="37.907145311821111"/>
    <x v="8"/>
    <n v="23.704270834137077"/>
    <x v="2608"/>
  </r>
  <r>
    <n v="5"/>
    <n v="45.721121878620743"/>
    <n v="18.924803114455113"/>
    <n v="37.84686046975105"/>
    <x v="9"/>
    <n v="21.825836943054266"/>
    <x v="2609"/>
  </r>
  <r>
    <n v="6"/>
    <n v="44.585605968339053"/>
    <n v="16.189541899920297"/>
    <n v="37.810891703032723"/>
    <x v="10"/>
    <n v="20.431535573002403"/>
    <x v="2610"/>
  </r>
  <r>
    <n v="7"/>
    <n v="43.088703657871697"/>
    <n v="13.677538568876317"/>
    <n v="37.69536115788933"/>
    <x v="11"/>
    <n v="18.888666893997385"/>
    <x v="2611"/>
  </r>
  <r>
    <n v="8"/>
    <n v="41.942983656538466"/>
    <n v="11.581027701663839"/>
    <n v="37.622361922561794"/>
    <x v="12"/>
    <n v="17.501181621237009"/>
    <x v="2612"/>
  </r>
  <r>
    <n v="9"/>
    <n v="41.164561974441277"/>
    <n v="9.7470331674956938"/>
    <n v="37.550317161107564"/>
    <x v="13"/>
    <n v="16.118314553692816"/>
    <x v="2613"/>
  </r>
  <r>
    <n v="10"/>
    <n v="40.752116145415478"/>
    <n v="8.2290512182817626"/>
    <n v="37.496064745965832"/>
    <x v="14"/>
    <n v="14.890999878516171"/>
    <x v="2614"/>
  </r>
  <r>
    <n v="11"/>
    <n v="40.849614043979194"/>
    <n v="6.9583628254348282"/>
    <n v="37.464311178908311"/>
    <x v="15"/>
    <n v="13.778694670206495"/>
    <x v="2615"/>
  </r>
  <r>
    <n v="0"/>
    <n v="40.606425884127724"/>
    <n v="43.796550372402976"/>
    <n v="37.460184846956892"/>
    <x v="16"/>
    <n v="12.783795565760013"/>
    <x v="2616"/>
  </r>
  <r>
    <n v="1"/>
    <n v="40.219951271044437"/>
    <n v="37.042034797816846"/>
    <n v="37.371078222033162"/>
    <x v="17"/>
    <n v="11.831550432247248"/>
    <x v="2617"/>
  </r>
  <r>
    <n v="2"/>
    <n v="40.152413203880606"/>
    <n v="31.315193716816012"/>
    <n v="37.36438926308039"/>
    <x v="18"/>
    <n v="10.945329448697748"/>
    <x v="2618"/>
  </r>
  <r>
    <n v="3"/>
    <n v="39.971174396091364"/>
    <n v="26.444037314701795"/>
    <n v="37.38457782991668"/>
    <x v="19"/>
    <n v="10.114127136807944"/>
    <x v="2619"/>
  </r>
  <r>
    <n v="4"/>
    <n v="40.028152034149024"/>
    <n v="22.099418355516306"/>
    <n v="37.37526665202072"/>
    <x v="20"/>
    <n v="9.2492901251513739"/>
    <x v="2620"/>
  </r>
  <r>
    <n v="5"/>
    <n v="41.077070930670473"/>
    <n v="18.691006130785969"/>
    <n v="37.413750343454446"/>
    <x v="21"/>
    <n v="8.5602638394859483"/>
    <x v="2621"/>
  </r>
  <r>
    <n v="6"/>
    <n v="40.659321098293454"/>
    <n v="15.438593356488276"/>
    <n v="37.411098896445871"/>
    <x v="22"/>
    <n v="7.7372941973500495"/>
    <x v="2622"/>
  </r>
  <r>
    <n v="7"/>
    <n v="41.264355074889679"/>
    <n v="13.203043539247284"/>
    <n v="37.470698842202978"/>
    <x v="23"/>
    <n v="7.2407299322061975"/>
    <x v="2623"/>
  </r>
  <r>
    <n v="8"/>
    <n v="41.58440606190964"/>
    <n v="11.11273675221137"/>
    <n v="37.494046399301553"/>
    <x v="24"/>
    <n v="6.6689311231707586"/>
    <x v="2624"/>
  </r>
  <r>
    <n v="9"/>
    <n v="42.46735953634478"/>
    <n v="9.3943924690744574"/>
    <n v="37.507480224462888"/>
    <x v="25"/>
    <n v="6.1692279411505684"/>
    <x v="2625"/>
  </r>
  <r>
    <n v="10"/>
    <n v="43.131504277946696"/>
    <n v="8.0226530324078791"/>
    <n v="37.533223323810525"/>
    <x v="0"/>
    <n v="42.640734949179041"/>
    <x v="2626"/>
  </r>
  <r>
    <n v="11"/>
    <n v="43.020561758632745"/>
    <n v="6.9315416677506327"/>
    <n v="37.555005946335449"/>
    <x v="1"/>
    <n v="40.314698983580911"/>
    <x v="2627"/>
  </r>
  <r>
    <n v="0"/>
    <n v="43.279654902817754"/>
    <n v="43.217357310398747"/>
    <n v="37.540643777637698"/>
    <x v="2"/>
    <n v="37.05191813305791"/>
    <x v="2628"/>
  </r>
  <r>
    <n v="1"/>
    <n v="44.826229534770853"/>
    <n v="36.998556564623804"/>
    <n v="37.53162230653647"/>
    <x v="3"/>
    <n v="34.710764721698972"/>
    <x v="2629"/>
  </r>
  <r>
    <n v="2"/>
    <n v="46.16727280942564"/>
    <n v="31.446419401251898"/>
    <n v="37.443836453128434"/>
    <x v="4"/>
    <n v="32.283269727006072"/>
    <x v="2630"/>
  </r>
  <r>
    <n v="3"/>
    <n v="46.571697205625547"/>
    <n v="26.383514658378065"/>
    <n v="37.320035890629924"/>
    <x v="5"/>
    <n v="29.639158776215837"/>
    <x v="2631"/>
  </r>
  <r>
    <n v="4"/>
    <n v="47.7146883789678"/>
    <n v="22.34956234983548"/>
    <n v="37.195929249841221"/>
    <x v="6"/>
    <n v="27.474459592704559"/>
    <x v="2632"/>
  </r>
  <r>
    <n v="5"/>
    <n v="47.521684474296556"/>
    <n v="18.673771725230257"/>
    <n v="37.07393852986889"/>
    <x v="7"/>
    <n v="25.1199686388751"/>
    <x v="2633"/>
  </r>
  <r>
    <n v="6"/>
    <n v="47.169311440192082"/>
    <n v="15.825993003909451"/>
    <n v="36.994173950726008"/>
    <x v="8"/>
    <n v="23.296191540487865"/>
    <x v="2634"/>
  </r>
  <r>
    <n v="7"/>
    <n v="45.963765793849859"/>
    <n v="13.35480266038806"/>
    <n v="36.92447603277926"/>
    <x v="9"/>
    <n v="21.511878961868852"/>
    <x v="2635"/>
  </r>
  <r>
    <n v="8"/>
    <n v="45.136442385119317"/>
    <n v="11.200056615760062"/>
    <n v="36.864089048135753"/>
    <x v="10"/>
    <n v="19.741856934492858"/>
    <x v="2636"/>
  </r>
  <r>
    <n v="9"/>
    <n v="43.618213217567302"/>
    <n v="9.5617226148340535"/>
    <n v="36.824444443323294"/>
    <x v="11"/>
    <n v="18.442968931643392"/>
    <x v="2637"/>
  </r>
  <r>
    <n v="10"/>
    <n v="42.722841303966952"/>
    <n v="8.1642400788198461"/>
    <n v="36.785896685675539"/>
    <x v="12"/>
    <n v="17.232066931080951"/>
    <x v="2638"/>
  </r>
  <r>
    <n v="11"/>
    <n v="42.135628510556032"/>
    <n v="6.838187571215272"/>
    <n v="36.739980364413633"/>
    <x v="13"/>
    <n v="15.793905188959954"/>
    <x v="2639"/>
  </r>
  <r>
    <n v="0"/>
    <n v="41.40603022593627"/>
    <n v="43.158717748240804"/>
    <n v="36.713577929702282"/>
    <x v="14"/>
    <n v="14.693861988464825"/>
    <x v="2640"/>
  </r>
  <r>
    <n v="1"/>
    <n v="40.280378444519151"/>
    <n v="36.427948517471577"/>
    <n v="36.514652254802755"/>
    <x v="15"/>
    <n v="13.571537435249672"/>
    <x v="2641"/>
  </r>
  <r>
    <n v="2"/>
    <n v="40.261172351394038"/>
    <n v="30.641715745011588"/>
    <n v="36.297887061431219"/>
    <x v="16"/>
    <n v="12.49206760603656"/>
    <x v="2642"/>
  </r>
  <r>
    <n v="3"/>
    <n v="41.958742920718102"/>
    <n v="25.576821493251458"/>
    <n v="36.119817585985643"/>
    <x v="17"/>
    <n v="11.410238719498048"/>
    <x v="2643"/>
  </r>
  <r>
    <n v="4"/>
    <n v="43.294324416224462"/>
    <n v="21.556622670015351"/>
    <n v="36.013074533150373"/>
    <x v="18"/>
    <n v="10.523393001984441"/>
    <x v="2644"/>
  </r>
  <r>
    <n v="5"/>
    <n v="44.286877709552478"/>
    <n v="18.155301960801498"/>
    <n v="35.967528023426446"/>
    <x v="19"/>
    <n v="9.6985198281962273"/>
    <x v="2645"/>
  </r>
  <r>
    <n v="6"/>
    <n v="46.582254911562529"/>
    <n v="15.372956537255625"/>
    <n v="35.910045596551917"/>
    <x v="20"/>
    <n v="8.986411310512521"/>
    <x v="2646"/>
  </r>
  <r>
    <n v="7"/>
    <n v="48.97304763616399"/>
    <n v="12.96228726020526"/>
    <n v="35.856432179178562"/>
    <x v="21"/>
    <n v="8.2915828871459656"/>
    <x v="2647"/>
  </r>
  <r>
    <n v="8"/>
    <n v="50.507413109846645"/>
    <n v="10.942366684479088"/>
    <n v="35.816211487001567"/>
    <x v="22"/>
    <n v="7.6593864224860448"/>
    <x v="2648"/>
  </r>
  <r>
    <n v="9"/>
    <n v="51.915916114523519"/>
    <n v="9.3111621901236301"/>
    <n v="35.767932266159413"/>
    <x v="23"/>
    <n v="7.1320358867896223"/>
    <x v="2649"/>
  </r>
  <r>
    <n v="10"/>
    <n v="53.491724703007094"/>
    <n v="7.8657839906174383"/>
    <n v="35.712012386785496"/>
    <x v="24"/>
    <n v="6.5929313785600927"/>
    <x v="2650"/>
  </r>
  <r>
    <n v="11"/>
    <n v="55.514371885430336"/>
    <n v="6.666571745591475"/>
    <n v="35.69699567113603"/>
    <x v="25"/>
    <n v="6.1145712335301994"/>
    <x v="2651"/>
  </r>
  <r>
    <n v="0"/>
    <n v="57.146630889149797"/>
    <n v="41.86570086139389"/>
    <n v="35.678775098882092"/>
    <x v="0"/>
    <n v="41.86570086139389"/>
    <x v="2652"/>
  </r>
  <r>
    <n v="1"/>
    <n v="57.886752361623159"/>
    <n v="35.018974760556588"/>
    <n v="35.62316882968986"/>
    <x v="1"/>
    <n v="38.320426926534992"/>
    <x v="2653"/>
  </r>
  <r>
    <n v="2"/>
    <n v="57.086606046745196"/>
    <n v="29.484264154615339"/>
    <n v="35.611783304924451"/>
    <x v="2"/>
    <n v="35.305642296491804"/>
    <x v="2654"/>
  </r>
  <r>
    <n v="3"/>
    <n v="56.075370175912354"/>
    <n v="24.882991649822191"/>
    <n v="35.635579271318086"/>
    <x v="3"/>
    <n v="32.604934253334292"/>
    <x v="2655"/>
  </r>
  <r>
    <n v="4"/>
    <n v="54.354577660867612"/>
    <n v="21.260570356809833"/>
    <n v="35.694046187732113"/>
    <x v="4"/>
    <n v="30.484744384285172"/>
    <x v="2656"/>
  </r>
  <r>
    <n v="5"/>
    <n v="53.577004025924708"/>
    <n v="17.781666186117093"/>
    <n v="35.721907815325572"/>
    <x v="5"/>
    <n v="27.900180395236479"/>
    <x v="2657"/>
  </r>
  <r>
    <n v="6"/>
    <n v="51.983216320599865"/>
    <n v="15.02446932432882"/>
    <n v="35.736971485465958"/>
    <x v="6"/>
    <n v="25.796489620449726"/>
    <x v="2658"/>
  </r>
  <r>
    <n v="7"/>
    <n v="49.53890784333035"/>
    <n v="12.700852761054778"/>
    <n v="35.772941468197445"/>
    <x v="7"/>
    <n v="23.862792398249766"/>
    <x v="2659"/>
  </r>
  <r>
    <n v="8"/>
    <n v="47.418531112461373"/>
    <n v="10.628551749005075"/>
    <n v="35.800101311061006"/>
    <x v="8"/>
    <n v="21.851909071673504"/>
    <x v="2660"/>
  </r>
  <r>
    <n v="9"/>
    <n v="45.560608526446515"/>
    <n v="8.9476829741931372"/>
    <n v="35.828616754155362"/>
    <x v="9"/>
    <n v="20.130418009763407"/>
    <x v="2661"/>
  </r>
  <r>
    <n v="10"/>
    <n v="42.969940916803232"/>
    <n v="7.7681753388958921"/>
    <n v="35.881887940909408"/>
    <x v="10"/>
    <n v="19.124413985328889"/>
    <x v="2662"/>
  </r>
  <r>
    <n v="11"/>
    <n v="40.175662563971024"/>
    <n v="6.5481380259409487"/>
    <n v="35.88700871300729"/>
    <x v="11"/>
    <n v="17.640620349812973"/>
    <x v="2663"/>
  </r>
  <r>
    <n v="0"/>
    <n v="38.482768398490215"/>
    <n v="41.504260111644314"/>
    <n v="35.90980915174292"/>
    <x v="12"/>
    <n v="16.481912732755976"/>
    <x v="2664"/>
  </r>
  <r>
    <n v="1"/>
    <n v="38.002307056752009"/>
    <n v="34.944968849581528"/>
    <n v="36.000209398836923"/>
    <x v="13"/>
    <n v="15.185409346222"/>
    <x v="2665"/>
  </r>
  <r>
    <n v="2"/>
    <n v="37.827849807585885"/>
    <n v="29.638937936173953"/>
    <n v="36.123872300951419"/>
    <x v="14"/>
    <n v="14.093906785252022"/>
    <x v="2666"/>
  </r>
  <r>
    <n v="3"/>
    <n v="37.630986095015061"/>
    <n v="25.26302660651336"/>
    <n v="36.200462885052467"/>
    <x v="15"/>
    <n v="13.145619231659591"/>
    <x v="2667"/>
  </r>
  <r>
    <n v="4"/>
    <n v="38.784376729648415"/>
    <n v="21.441670936167288"/>
    <n v="36.207765129257119"/>
    <x v="16"/>
    <n v="12.209031308912662"/>
    <x v="2668"/>
  </r>
  <r>
    <n v="5"/>
    <n v="39.316657994201101"/>
    <n v="17.879580042029598"/>
    <n v="36.234025122839228"/>
    <x v="17"/>
    <n v="11.140554467080612"/>
    <x v="2669"/>
  </r>
  <r>
    <n v="6"/>
    <n v="39.350773252868059"/>
    <n v="15.258274212083483"/>
    <n v="36.318330396352827"/>
    <x v="18"/>
    <n v="10.403556249121635"/>
    <x v="2670"/>
  </r>
  <r>
    <n v="7"/>
    <n v="40.657189737279005"/>
    <n v="12.877391739667958"/>
    <n v="36.363122285858267"/>
    <x v="19"/>
    <n v="9.6079608163811461"/>
    <x v="2671"/>
  </r>
  <r>
    <n v="8"/>
    <n v="42.474026298617169"/>
    <n v="10.813902129118352"/>
    <n v="36.364993931763522"/>
    <x v="20"/>
    <n v="8.8290232838296649"/>
    <x v="2672"/>
  </r>
  <r>
    <n v="9"/>
    <n v="44.1931475511578"/>
    <n v="9.2939456880944658"/>
    <n v="36.394688313914287"/>
    <x v="21"/>
    <n v="8.3034250390874291"/>
    <x v="2673"/>
  </r>
  <r>
    <n v="10"/>
    <n v="46.241475700183905"/>
    <n v="7.801460357532112"/>
    <n v="36.381957799310165"/>
    <x v="22"/>
    <n v="7.6271090665018262"/>
    <x v="2674"/>
  </r>
  <r>
    <n v="11"/>
    <n v="47.421916479058723"/>
    <n v="6.6963408777225508"/>
    <n v="36.367500676450014"/>
    <x v="23"/>
    <n v="7.1638835180429448"/>
    <x v="2675"/>
  </r>
  <r>
    <n v="0"/>
    <n v="47.585340850928411"/>
    <n v="42.091861717755364"/>
    <n v="36.341115882089866"/>
    <x v="24"/>
    <n v="6.6378586988635755"/>
    <x v="2676"/>
  </r>
  <r>
    <n v="1"/>
    <n v="47.560411862484166"/>
    <n v="35.748777713325751"/>
    <n v="36.241675610286464"/>
    <x v="25"/>
    <n v="6.1690455566967985"/>
    <x v="2677"/>
  </r>
  <r>
    <n v="2"/>
    <n v="47.860683338129888"/>
    <n v="30.136776732830764"/>
    <n v="36.088690576742756"/>
    <x v="0"/>
    <n v="42.091861717755364"/>
    <x v="2678"/>
  </r>
  <r>
    <n v="3"/>
    <n v="47.326500925536571"/>
    <n v="25.310491193843585"/>
    <n v="36.019651176989704"/>
    <x v="1"/>
    <n v="38.683772402311234"/>
    <x v="2679"/>
  </r>
  <r>
    <n v="4"/>
    <n v="46.728902330773913"/>
    <n v="21.612360894450987"/>
    <n v="35.982227175440862"/>
    <x v="2"/>
    <n v="36.145760663981754"/>
    <x v="2680"/>
  </r>
  <r>
    <n v="5"/>
    <n v="47.34097425039851"/>
    <n v="18.427564319867997"/>
    <n v="35.945926596077371"/>
    <x v="3"/>
    <n v="33.724848315987629"/>
    <x v="2681"/>
  </r>
  <r>
    <n v="6"/>
    <n v="48.443967511068706"/>
    <n v="15.54942149386882"/>
    <n v="35.897565431426152"/>
    <x v="4"/>
    <n v="31.140330459283696"/>
    <x v="2682"/>
  </r>
  <r>
    <n v="7"/>
    <n v="48.089274103953549"/>
    <n v="12.889557438052151"/>
    <n v="35.898671404006528"/>
    <x v="5"/>
    <n v="28.247102037303367"/>
    <x v="2683"/>
  </r>
  <r>
    <n v="8"/>
    <n v="47.410731716550259"/>
    <n v="11.006915613098331"/>
    <n v="35.944058817209097"/>
    <x v="6"/>
    <n v="26.395411753785524"/>
    <x v="2684"/>
  </r>
  <r>
    <n v="9"/>
    <n v="46.407289306291041"/>
    <n v="9.2111973431676635"/>
    <n v="35.958708045736806"/>
    <x v="7"/>
    <n v="24.171622485151577"/>
    <x v="2685"/>
  </r>
  <r>
    <n v="10"/>
    <n v="45.871924850608089"/>
    <n v="7.7074890589411478"/>
    <n v="35.95301281551918"/>
    <x v="8"/>
    <n v="22.132452687021505"/>
    <x v="2686"/>
  </r>
  <r>
    <n v="11"/>
    <n v="45.958841543356272"/>
    <n v="6.5248397143815771"/>
    <n v="35.973139398324484"/>
    <x v="9"/>
    <n v="20.502809983793533"/>
    <x v="2687"/>
  </r>
  <r>
    <n v="0"/>
    <n v="45.145865586439953"/>
    <n v="41.445499951033206"/>
    <n v="35.987291242572198"/>
    <x v="10"/>
    <n v="19.197285687732695"/>
    <x v="2688"/>
  </r>
  <r>
    <n v="1"/>
    <n v="44.211106171579956"/>
    <n v="34.754374995291656"/>
    <n v="35.948117802164788"/>
    <x v="11"/>
    <n v="17.615656762924218"/>
    <x v="2689"/>
  </r>
  <r>
    <n v="2"/>
    <n v="42.844208482133944"/>
    <n v="29.688020634435894"/>
    <n v="35.899672541542614"/>
    <x v="12"/>
    <n v="16.4663564205967"/>
    <x v="2690"/>
  </r>
  <r>
    <n v="3"/>
    <n v="42.783252929463565"/>
    <n v="25.067235183776173"/>
    <n v="35.856522916696953"/>
    <x v="13"/>
    <n v="15.214217331702146"/>
    <x v="2691"/>
  </r>
  <r>
    <n v="4"/>
    <n v="42.09908390296637"/>
    <n v="21.376407128588223"/>
    <n v="35.841918428287656"/>
    <x v="14"/>
    <n v="14.197268770192361"/>
    <x v="2692"/>
  </r>
  <r>
    <n v="5"/>
    <n v="40.893421818297384"/>
    <n v="18.113216749635114"/>
    <n v="35.799439026904835"/>
    <x v="15"/>
    <n v="13.164142884874707"/>
    <x v="2693"/>
  </r>
  <r>
    <n v="6"/>
    <n v="39.830109912274082"/>
    <n v="15.556610315641299"/>
    <n v="35.721669045911675"/>
    <x v="16"/>
    <n v="12.371970851082652"/>
    <x v="2694"/>
  </r>
  <r>
    <n v="7"/>
    <n v="39.838292296796091"/>
    <n v="13.18457562386882"/>
    <n v="35.599459075779556"/>
    <x v="17"/>
    <n v="11.474056453978248"/>
    <x v="2695"/>
  </r>
  <r>
    <n v="8"/>
    <n v="38.571071076727911"/>
    <n v="11.102135598528454"/>
    <n v="35.501206972634591"/>
    <x v="18"/>
    <n v="10.572659990273435"/>
    <x v="2696"/>
  </r>
  <r>
    <n v="9"/>
    <n v="37.405405463077678"/>
    <n v="9.1741783467530436"/>
    <n v="35.40341009906188"/>
    <x v="19"/>
    <n v="9.5603067830452932"/>
    <x v="2697"/>
  </r>
  <r>
    <n v="10"/>
    <n v="36.36782425586977"/>
    <n v="7.8383118471756266"/>
    <n v="35.354830443778084"/>
    <x v="20"/>
    <n v="8.9382829722540187"/>
    <x v="2698"/>
  </r>
  <r>
    <n v="11"/>
    <n v="35.790059038464072"/>
    <n v="6.6168267019917355"/>
    <n v="35.300400517489805"/>
    <x v="21"/>
    <n v="8.2567328645471054"/>
    <x v="2699"/>
  </r>
  <r>
    <n v="0"/>
    <n v="36.130684426679487"/>
    <n v="41.190872588385083"/>
    <n v="35.239464535734136"/>
    <x v="22"/>
    <n v="7.5766699890662919"/>
    <x v="2700"/>
  </r>
  <r>
    <n v="1"/>
    <n v="36.781184491772962"/>
    <n v="34.439480801247534"/>
    <n v="34.9124465578168"/>
    <x v="23"/>
    <n v="6.9320372295661192"/>
    <x v="2701"/>
  </r>
  <r>
    <n v="2"/>
    <n v="37.517432445391499"/>
    <n v="29.407548072939093"/>
    <n v="34.66887080559318"/>
    <x v="24"/>
    <n v="6.4772404334652949"/>
    <x v="2702"/>
  </r>
  <r>
    <n v="3"/>
    <n v="39.841107454690423"/>
    <n v="24.972306009115719"/>
    <n v="34.415300487787817"/>
    <x v="25"/>
    <n v="6.0188949346631491"/>
    <x v="2703"/>
  </r>
  <r>
    <n v="4"/>
    <n v="41.328596012922311"/>
    <n v="21.100291019599883"/>
    <n v="34.202574151190113"/>
    <x v="0"/>
    <n v="41.161492508079526"/>
    <x v="2704"/>
  </r>
  <r>
    <n v="5"/>
    <n v="43.161001532135771"/>
    <n v="17.607711873179539"/>
    <n v="34.102163979824645"/>
    <x v="1"/>
    <n v="37.586553353863124"/>
    <x v="2705"/>
  </r>
  <r>
    <n v="6"/>
    <n v="44.594266170908192"/>
    <n v="14.762245509782534"/>
    <n v="34.074721706384864"/>
    <x v="2"/>
    <n v="34.483307560272493"/>
    <x v="2706"/>
  </r>
  <r>
    <n v="7"/>
    <n v="46.015761527616782"/>
    <n v="12.54593695342661"/>
    <n v="34.057576855725209"/>
    <x v="3"/>
    <n v="32.069080244230449"/>
    <x v="2707"/>
  </r>
  <r>
    <n v="8"/>
    <n v="46.783658688683602"/>
    <n v="10.466455920305805"/>
    <n v="34.038383086621657"/>
    <x v="4"/>
    <n v="29.275880380340816"/>
    <x v="2708"/>
  </r>
  <r>
    <n v="9"/>
    <n v="48.12008915597378"/>
    <n v="8.8584105874084091"/>
    <n v="34.056208444419504"/>
    <x v="5"/>
    <n v="27.113965110123853"/>
    <x v="2709"/>
  </r>
  <r>
    <n v="10"/>
    <n v="47.352627402508119"/>
    <n v="7.4845173263017815"/>
    <n v="34.050175246395618"/>
    <x v="6"/>
    <n v="25.068476240891687"/>
    <x v="2710"/>
  </r>
  <r>
    <n v="11"/>
    <n v="45.973194806807165"/>
    <n v="6.2207428205798907"/>
    <n v="34.033158534020551"/>
    <x v="7"/>
    <n v="22.799918639088684"/>
    <x v="2711"/>
  </r>
  <r>
    <n v="0"/>
    <n v="44.554589705767995"/>
    <n v="39.065255731922399"/>
    <n v="34.044197580766436"/>
    <x v="8"/>
    <n v="21.105742137070141"/>
    <x v="2712"/>
  </r>
  <r>
    <n v="1"/>
    <n v="43.683474249331312"/>
    <n v="32.856238411793974"/>
    <n v="34.154238431548031"/>
    <x v="9"/>
    <n v="19.424717389202176"/>
    <x v="2713"/>
  </r>
  <r>
    <n v="2"/>
    <n v="42.456605934877956"/>
    <n v="27.759341007204259"/>
    <n v="34.232043922458935"/>
    <x v="10"/>
    <n v="17.958618776710729"/>
    <x v="2714"/>
  </r>
  <r>
    <n v="3"/>
    <n v="39.047589392721854"/>
    <n v="23.589584821230673"/>
    <n v="34.315147643520127"/>
    <x v="11"/>
    <n v="16.699789173112919"/>
    <x v="2715"/>
  </r>
  <r>
    <n v="4"/>
    <n v="36.173061317576739"/>
    <n v="20.447624905724336"/>
    <n v="34.316060871224103"/>
    <x v="12"/>
    <n v="15.840193135879209"/>
    <x v="2716"/>
  </r>
  <r>
    <n v="5"/>
    <n v="33.392049471477257"/>
    <n v="17.42933709582092"/>
    <n v="34.244786062451382"/>
    <x v="13"/>
    <n v="14.774928366458472"/>
    <x v="2717"/>
  </r>
  <r>
    <n v="6"/>
    <n v="31.298304855527871"/>
    <n v="14.650803980494786"/>
    <n v="34.173347864010786"/>
    <x v="14"/>
    <n v="13.590420169640604"/>
    <x v="2718"/>
  </r>
  <r>
    <n v="7"/>
    <n v="29.067435308436824"/>
    <n v="12.421177454253559"/>
    <n v="34.120657016299617"/>
    <x v="15"/>
    <n v="12.608432683429005"/>
    <x v="2719"/>
  </r>
  <r>
    <n v="8"/>
    <n v="28.155826080719009"/>
    <n v="10.582320745991845"/>
    <n v="34.040543586441558"/>
    <x v="16"/>
    <n v="11.754554396195859"/>
    <x v="2720"/>
  </r>
  <r>
    <n v="9"/>
    <n v="27.924409528491932"/>
    <n v="8.8191948002531344"/>
    <n v="33.977088428311468"/>
    <x v="17"/>
    <n v="10.719662114941162"/>
    <x v="2721"/>
  </r>
  <r>
    <n v="10"/>
    <n v="28.646177260822473"/>
    <n v="7.3739086958638245"/>
    <n v="33.954216208537218"/>
    <x v="18"/>
    <n v="9.8079180527568823"/>
    <x v="2722"/>
  </r>
  <r>
    <n v="11"/>
    <n v="30.420677618242166"/>
    <n v="6.2924966244281038"/>
    <n v="33.944511810418767"/>
    <x v="19"/>
    <n v="9.1585975520419609"/>
    <x v="2723"/>
  </r>
  <r>
    <n v="0"/>
    <n v="31.663226827797555"/>
    <n v="39.780521262002743"/>
    <n v="33.908972809270935"/>
    <x v="20"/>
    <n v="8.5348395263616581"/>
    <x v="2724"/>
  </r>
  <r>
    <n v="1"/>
    <n v="32.008185863231269"/>
    <n v="33.361974102714846"/>
    <n v="33.661595533407535"/>
    <x v="21"/>
    <n v="7.8325566169675493"/>
    <x v="2725"/>
  </r>
  <r>
    <n v="2"/>
    <n v="33.381835091285573"/>
    <n v="28.299515194102092"/>
    <n v="33.415416575372525"/>
    <x v="22"/>
    <n v="7.2703900193393114"/>
    <x v="2726"/>
  </r>
  <r>
    <n v="3"/>
    <n v="33.785112700486543"/>
    <n v="23.595520801306471"/>
    <n v="33.253430340333416"/>
    <x v="23"/>
    <n v="6.6333848231866526"/>
    <x v="2727"/>
  </r>
  <r>
    <n v="4"/>
    <n v="33.587467552307302"/>
    <n v="19.984338648701669"/>
    <n v="33.159303919789167"/>
    <x v="24"/>
    <n v="6.1478366187066946"/>
    <x v="2728"/>
  </r>
  <r>
    <n v="5"/>
    <n v="32.933879525589724"/>
    <n v="16.964988805956992"/>
    <n v="33.023516115439335"/>
    <x v="25"/>
    <n v="5.7110113856567128"/>
    <x v="2729"/>
  </r>
  <r>
    <n v="6"/>
    <n v="32.13968193233746"/>
    <n v="14.3083134703722"/>
    <n v="32.905354612615689"/>
    <x v="0"/>
    <n v="38.984543142242224"/>
    <x v="2730"/>
  </r>
  <r>
    <n v="7"/>
    <n v="31.596089830803034"/>
    <n v="11.900440160176181"/>
    <n v="32.801505064022692"/>
    <x v="1"/>
    <n v="35.480843786459133"/>
    <x v="2731"/>
  </r>
  <r>
    <n v="8"/>
    <n v="31.057115560302311"/>
    <n v="10.169862218146278"/>
    <n v="32.773927994858681"/>
    <x v="2"/>
    <n v="33.179733644236499"/>
    <x v="2732"/>
  </r>
  <r>
    <n v="9"/>
    <n v="30.096640379631637"/>
    <n v="8.6705253717204975"/>
    <n v="32.736751085451132"/>
    <x v="3"/>
    <n v="30.954953166761854"/>
    <x v="2733"/>
  </r>
  <r>
    <n v="10"/>
    <n v="29.501117895120981"/>
    <n v="7.3108301080939428"/>
    <n v="32.694584803586267"/>
    <x v="4"/>
    <n v="28.561324352450725"/>
    <x v="2734"/>
  </r>
  <r>
    <n v="11"/>
    <n v="28.192676865589519"/>
    <n v="6.061493116967192"/>
    <n v="32.664002665090869"/>
    <x v="5"/>
    <n v="25.913028789428367"/>
    <x v="2735"/>
  </r>
  <r>
    <n v="0"/>
    <n v="27.71881747269488"/>
    <n v="38.17256896889063"/>
    <n v="32.657533366562994"/>
    <x v="6"/>
    <n v="24.055193544295395"/>
    <x v="2736"/>
  </r>
  <r>
    <n v="1"/>
    <n v="26.99437777951853"/>
    <n v="31.76181087548726"/>
    <n v="32.44833149428149"/>
    <x v="7"/>
    <n v="21.902295505975431"/>
    <x v="2737"/>
  </r>
  <r>
    <n v="2"/>
    <n v="25.030697905084036"/>
    <n v="27.246604666347906"/>
    <n v="32.267597606439281"/>
    <x v="8"/>
    <n v="20.560027007559057"/>
    <x v="2738"/>
  </r>
  <r>
    <n v="3"/>
    <n v="24.230776967225978"/>
    <n v="22.983699067768814"/>
    <n v="32.144163363799677"/>
    <x v="9"/>
    <n v="18.978335888630401"/>
    <x v="2739"/>
  </r>
  <r>
    <n v="4"/>
    <n v="23.795404809655569"/>
    <n v="19.10171792042777"/>
    <n v="32.07146909146865"/>
    <x v="10"/>
    <n v="17.259870828747445"/>
    <x v="2740"/>
  </r>
  <r>
    <n v="5"/>
    <n v="22.836062824913341"/>
    <n v="16.196939037603261"/>
    <n v="32.063959075198532"/>
    <x v="11"/>
    <n v="16.014927353667481"/>
    <x v="2741"/>
  </r>
  <r>
    <n v="6"/>
    <n v="21.893102578624227"/>
    <n v="13.633291404517752"/>
    <n v="32.069223506504891"/>
    <x v="12"/>
    <n v="14.750938579327238"/>
    <x v="2742"/>
  </r>
  <r>
    <n v="7"/>
    <n v="21.443123207804831"/>
    <n v="11.721189210610085"/>
    <n v="32.058965072933994"/>
    <x v="13"/>
    <n v="13.877700972269649"/>
    <x v="2743"/>
  </r>
  <r>
    <n v="8"/>
    <n v="21.155397000448652"/>
    <n v="9.9282123069971995"/>
    <n v="32.084846824146936"/>
    <x v="14"/>
    <n v="12.863045800670413"/>
    <x v="2744"/>
  </r>
  <r>
    <n v="9"/>
    <n v="20.793272742401452"/>
    <n v="8.3964445395988765"/>
    <n v="32.06906141415611"/>
    <x v="15"/>
    <n v="11.904059686639958"/>
    <x v="2745"/>
  </r>
  <r>
    <n v="10"/>
    <n v="20.835116200110775"/>
    <n v="7.112046207873866"/>
    <n v="32.056373834840606"/>
    <x v="16"/>
    <n v="11.03369953683957"/>
    <x v="2746"/>
  </r>
  <r>
    <n v="11"/>
    <n v="21.470633708248453"/>
    <n v="6.0194426765360216"/>
    <n v="32.033547727489648"/>
    <x v="17"/>
    <n v="10.219032452909319"/>
    <x v="2747"/>
  </r>
  <r>
    <n v="0"/>
    <n v="21.964420988820383"/>
    <n v="36.81275679906085"/>
    <n v="32.012805010256464"/>
    <x v="18"/>
    <n v="9.212356648051788"/>
    <x v="2748"/>
  </r>
  <r>
    <n v="1"/>
    <n v="23.453444779916982"/>
    <n v="30.587040604512943"/>
    <n v="31.825462439823173"/>
    <x v="19"/>
    <n v="8.3760020027424211"/>
    <x v="2749"/>
  </r>
  <r>
    <n v="2"/>
    <n v="25.655493104615413"/>
    <n v="26.44428208919047"/>
    <n v="31.744591143504536"/>
    <x v="20"/>
    <n v="7.9242470313767832"/>
    <x v="2750"/>
  </r>
  <r>
    <n v="3"/>
    <n v="27.789437773428791"/>
    <n v="22.511186297617154"/>
    <n v="31.462319215007774"/>
    <x v="21"/>
    <n v="7.3816171791770895"/>
    <x v="2751"/>
  </r>
  <r>
    <n v="4"/>
    <n v="30.763322330652155"/>
    <n v="19.052902814671988"/>
    <n v="31.179142568791463"/>
    <x v="22"/>
    <n v="6.8366162049298236"/>
    <x v="2752"/>
  </r>
  <r>
    <n v="5"/>
    <n v="33.487664182542389"/>
    <n v="16.231157841094593"/>
    <n v="30.95024898574761"/>
    <x v="23"/>
    <n v="6.3731840510539604"/>
    <x v="2753"/>
  </r>
  <r>
    <n v="6"/>
    <n v="36.651260768581864"/>
    <n v="13.5666115863069"/>
    <n v="30.79802621441539"/>
    <x v="24"/>
    <n v="5.8291504218699837"/>
    <x v="2754"/>
  </r>
  <r>
    <n v="7"/>
    <n v="39.38555967924524"/>
    <n v="11.889420593494233"/>
    <n v="30.671414737506982"/>
    <x v="25"/>
    <n v="5.5901244125075893"/>
    <x v="2755"/>
  </r>
  <r>
    <n v="8"/>
    <n v="41.677342052821878"/>
    <n v="9.8256071420568283"/>
    <n v="30.516049005769567"/>
    <x v="0"/>
    <n v="37.390797903319744"/>
    <x v="2756"/>
  </r>
  <r>
    <n v="9"/>
    <n v="43.819459136613496"/>
    <n v="8.3139752740480848"/>
    <n v="30.408131362025426"/>
    <x v="1"/>
    <n v="34.621109169740507"/>
    <x v="2757"/>
  </r>
  <r>
    <n v="10"/>
    <n v="44.152874985057281"/>
    <n v="6.963676510092637"/>
    <n v="30.331094767106539"/>
    <x v="2"/>
    <n v="31.732022149201129"/>
    <x v="2758"/>
  </r>
  <r>
    <n v="11"/>
    <n v="43.932877981262429"/>
    <n v="5.8846150145203726"/>
    <n v="30.285133005746651"/>
    <x v="3"/>
    <n v="29.342973925498022"/>
    <x v="2759"/>
  </r>
  <r>
    <n v="0"/>
    <n v="43.209023935785929"/>
    <n v="35.595030091244418"/>
    <n v="30.245290481443146"/>
    <x v="4"/>
    <n v="26.163409728252716"/>
    <x v="2760"/>
  </r>
  <r>
    <n v="1"/>
    <n v="41.961413537570387"/>
    <n v="30.061377178441827"/>
    <n v="30.138359787213716"/>
    <x v="5"/>
    <n v="24.179135130494437"/>
    <x v="2761"/>
  </r>
  <r>
    <n v="2"/>
    <n v="40.898996239389191"/>
    <n v="24.609514553961485"/>
    <n v="30.130043346856226"/>
    <x v="6"/>
    <n v="21.660169372870065"/>
    <x v="2762"/>
  </r>
  <r>
    <n v="3"/>
    <n v="39.581602326863184"/>
    <n v="20.67053809721115"/>
    <n v="30.219223381446596"/>
    <x v="7"/>
    <n v="19.908452138870132"/>
    <x v="2763"/>
  </r>
  <r>
    <n v="4"/>
    <n v="37.612562541891954"/>
    <n v="17.565094524886941"/>
    <n v="30.380655841701454"/>
    <x v="8"/>
    <n v="18.51241664038027"/>
    <x v="2764"/>
  </r>
  <r>
    <n v="5"/>
    <n v="35.97066566420024"/>
    <n v="15.241709827435132"/>
    <n v="30.47513647400261"/>
    <x v="9"/>
    <n v="17.578152407453729"/>
    <x v="2765"/>
  </r>
  <r>
    <n v="6"/>
    <n v="33.710402923173994"/>
    <n v="12.743636986402255"/>
    <n v="30.500671590244536"/>
    <x v="10"/>
    <n v="16.082732545902903"/>
    <x v="2766"/>
  </r>
  <r>
    <n v="7"/>
    <n v="31.491801230900549"/>
    <n v="10.879543337200987"/>
    <n v="30.570520750984151"/>
    <x v="11"/>
    <n v="15.024638316342985"/>
    <x v="2767"/>
  </r>
  <r>
    <n v="8"/>
    <n v="30.358684357132137"/>
    <n v="9.124142457719957"/>
    <n v="30.579522139323235"/>
    <x v="12"/>
    <n v="13.788350948133491"/>
    <x v="2768"/>
  </r>
  <r>
    <n v="9"/>
    <n v="28.508457912845774"/>
    <n v="7.8132374070753041"/>
    <n v="30.567504809758596"/>
    <x v="13"/>
    <n v="12.920466776484338"/>
    <x v="2769"/>
  </r>
  <r>
    <n v="10"/>
    <n v="28.668087955667204"/>
    <n v="6.6649250612533883"/>
    <n v="30.547708531456443"/>
    <x v="14"/>
    <n v="12.060612535373986"/>
    <x v="2770"/>
  </r>
  <r>
    <n v="11"/>
    <n v="28.985827951425279"/>
    <n v="5.6256386065475699"/>
    <n v="30.531405998833609"/>
    <x v="15"/>
    <n v="11.139683087695422"/>
    <x v="2771"/>
  </r>
  <r>
    <n v="0"/>
    <n v="29.554775218909999"/>
    <n v="34.899980578753151"/>
    <n v="30.526173620989148"/>
    <x v="16"/>
    <n v="10.186971649002411"/>
    <x v="2772"/>
  </r>
  <r>
    <n v="1"/>
    <n v="29.272569265109428"/>
    <n v="30.007320316118143"/>
    <n v="30.503764490015243"/>
    <x v="17"/>
    <n v="9.5846009970724886"/>
    <x v="2773"/>
  </r>
  <r>
    <n v="2"/>
    <n v="29.273921564906903"/>
    <n v="25.189184778798889"/>
    <n v="30.453200297048497"/>
    <x v="18"/>
    <n v="8.8041584044241663"/>
    <x v="2774"/>
  </r>
  <r>
    <n v="3"/>
    <n v="29.24935480616772"/>
    <n v="21.719849088867718"/>
    <n v="30.455339551366322"/>
    <x v="19"/>
    <n v="8.3072532557257723"/>
    <x v="2775"/>
  </r>
  <r>
    <n v="4"/>
    <n v="30.025921293410605"/>
    <n v="18.179218634844446"/>
    <n v="30.41008609464312"/>
    <x v="20"/>
    <n v="7.6085652887902082"/>
    <x v="2776"/>
  </r>
  <r>
    <n v="5"/>
    <n v="31.359435380659505"/>
    <n v="15.407688083007638"/>
    <n v="30.43689006516378"/>
    <x v="21"/>
    <n v="7.0565422869241043"/>
    <x v="2777"/>
  </r>
  <r>
    <n v="6"/>
    <n v="33.308333231231487"/>
    <n v="13.197656531209786"/>
    <n v="30.447620598938116"/>
    <x v="22"/>
    <n v="6.6142134156693499"/>
    <x v="2778"/>
  </r>
  <r>
    <n v="7"/>
    <n v="35.159824693652098"/>
    <n v="10.938052361405033"/>
    <n v="30.41716680389521"/>
    <x v="23"/>
    <n v="5.9985777444296247"/>
    <x v="2779"/>
  </r>
  <r>
    <n v="8"/>
    <n v="37.185993527936837"/>
    <n v="9.0460298155498133"/>
    <n v="30.463913194952415"/>
    <x v="24"/>
    <n v="5.4286672242142329"/>
    <x v="2780"/>
  </r>
  <r>
    <n v="9"/>
    <n v="38.821237562027157"/>
    <n v="7.6845615981113093"/>
    <n v="30.520292077146419"/>
    <x v="25"/>
    <n v="5.0463946745490409"/>
    <x v="2781"/>
  </r>
  <r>
    <n v="10"/>
    <n v="40.693884628613553"/>
    <n v="6.5589585992049519"/>
    <n v="30.548009694973995"/>
    <x v="0"/>
    <n v="34.861138085065058"/>
    <x v="2782"/>
  </r>
  <r>
    <n v="11"/>
    <n v="42.327004061297451"/>
    <n v="5.5916281505585488"/>
    <n v="30.579112553669553"/>
    <x v="1"/>
    <n v="32.521597145796015"/>
    <x v="2783"/>
  </r>
  <r>
    <n v="0"/>
    <n v="44.231955051030219"/>
    <n v="34.7543212274228"/>
    <n v="30.623357857836165"/>
    <x v="2"/>
    <n v="29.796228761507891"/>
    <x v="2784"/>
  </r>
  <r>
    <n v="1"/>
    <n v="45.934318822159184"/>
    <n v="29.678653061834261"/>
    <n v="30.920563798856435"/>
    <x v="3"/>
    <n v="27.843484701542561"/>
    <x v="2785"/>
  </r>
  <r>
    <n v="2"/>
    <n v="46.189797878931017"/>
    <n v="25.203089931864746"/>
    <n v="31.158243597018469"/>
    <x v="4"/>
    <n v="25.873793128638024"/>
    <x v="2786"/>
  </r>
  <r>
    <n v="3"/>
    <n v="46.70326933092781"/>
    <n v="21.425701620166908"/>
    <n v="31.404499500074508"/>
    <x v="5"/>
    <n v="24.069566941123803"/>
    <x v="2787"/>
  </r>
  <r>
    <n v="4"/>
    <n v="47.360880537436763"/>
    <n v="18.353444443228767"/>
    <n v="31.654714242566854"/>
    <x v="6"/>
    <n v="22.562006353835766"/>
    <x v="2788"/>
  </r>
  <r>
    <n v="5"/>
    <n v="47.86295726305098"/>
    <n v="15.477436552540807"/>
    <n v="31.845039451657566"/>
    <x v="7"/>
    <n v="20.820256696439305"/>
    <x v="2789"/>
  </r>
  <r>
    <n v="6"/>
    <n v="46.740937855168234"/>
    <n v="12.999706863430887"/>
    <n v="32.054470862575897"/>
    <x v="8"/>
    <n v="19.135839437428668"/>
    <x v="2790"/>
  </r>
  <r>
    <n v="7"/>
    <n v="45.104887834753065"/>
    <n v="11.24190390327686"/>
    <n v="32.230581365784815"/>
    <x v="9"/>
    <n v="18.108427523647563"/>
    <x v="2791"/>
  </r>
  <r>
    <n v="8"/>
    <n v="42.791283292687432"/>
    <n v="9.4124925498108425"/>
    <n v="32.344672184570399"/>
    <x v="10"/>
    <n v="16.590994821746744"/>
    <x v="2792"/>
  </r>
  <r>
    <n v="9"/>
    <n v="42.307490414198227"/>
    <n v="7.8647261139905593"/>
    <n v="32.459730178271911"/>
    <x v="11"/>
    <n v="15.169745580276876"/>
    <x v="2793"/>
  </r>
  <r>
    <n v="10"/>
    <n v="41.458677013400894"/>
    <n v="6.7611271807260982"/>
    <n v="32.548751602798077"/>
    <x v="12"/>
    <n v="14.270549981752154"/>
    <x v="2794"/>
  </r>
  <r>
    <n v="11"/>
    <n v="41.377272959751927"/>
    <n v="5.8792226276414654"/>
    <n v="32.620127755047086"/>
    <x v="13"/>
    <n v="13.579019849737042"/>
    <x v="2795"/>
  </r>
  <r>
    <n v="0"/>
    <n v="40.653345096567762"/>
    <n v="36.686159844054579"/>
    <n v="32.658561067796555"/>
    <x v="14"/>
    <n v="12.490208184122221"/>
    <x v="2796"/>
  </r>
  <r>
    <n v="1"/>
    <n v="40.288944968940946"/>
    <n v="31.223571749887537"/>
    <n v="32.84899441612464"/>
    <x v="15"/>
    <n v="11.632603265115598"/>
    <x v="2797"/>
  </r>
  <r>
    <n v="2"/>
    <n v="40.799704004910055"/>
    <n v="26.80375330172901"/>
    <n v="32.982217018982873"/>
    <x v="16"/>
    <n v="10.927400447386333"/>
    <x v="2798"/>
  </r>
  <r>
    <n v="3"/>
    <n v="40.668296194484938"/>
    <n v="23.052097446367146"/>
    <n v="32.910385983585797"/>
    <x v="17"/>
    <n v="10.283917996518133"/>
    <x v="2799"/>
  </r>
  <r>
    <n v="4"/>
    <n v="40.088425086002644"/>
    <n v="19.590558302318357"/>
    <n v="32.8078516847103"/>
    <x v="18"/>
    <n v="9.5636105571559078"/>
    <x v="2800"/>
  </r>
  <r>
    <n v="5"/>
    <n v="39.365422460998353"/>
    <n v="16.838740723509979"/>
    <n v="32.69184796974573"/>
    <x v="19"/>
    <n v="8.9952158956879806"/>
    <x v="2801"/>
  </r>
  <r>
    <n v="6"/>
    <n v="40.027965640304863"/>
    <n v="14.144425134288863"/>
    <n v="32.573571655457144"/>
    <x v="20"/>
    <n v="8.2682613262733025"/>
    <x v="2802"/>
  </r>
  <r>
    <n v="7"/>
    <n v="42.166892582776022"/>
    <n v="11.98349422538317"/>
    <n v="32.506549077583372"/>
    <x v="21"/>
    <n v="7.6654786036446927"/>
    <x v="2803"/>
  </r>
  <r>
    <n v="8"/>
    <n v="43.505079079831539"/>
    <n v="10.160369508870641"/>
    <n v="32.456376153681916"/>
    <x v="22"/>
    <n v="7.1120077134748048"/>
    <x v="2804"/>
  </r>
  <r>
    <n v="9"/>
    <n v="45.513859947092548"/>
    <n v="8.4433653734106429"/>
    <n v="32.400897843642724"/>
    <x v="23"/>
    <n v="6.4673328225680935"/>
    <x v="2805"/>
  </r>
  <r>
    <n v="10"/>
    <n v="46.814970568774108"/>
    <n v="7.2250721703446779"/>
    <n v="32.367937251088456"/>
    <x v="24"/>
    <n v="6.0559004774408445"/>
    <x v="2806"/>
  </r>
  <r>
    <n v="11"/>
    <n v="48.338799718948614"/>
    <n v="6.1290391605130088"/>
    <n v="32.334136959549369"/>
    <x v="25"/>
    <n v="5.6215470215010663"/>
    <x v="2807"/>
  </r>
  <r>
    <n v="0"/>
    <n v="49.470464219237151"/>
    <n v="37.923976608187132"/>
    <n v="32.313914864370304"/>
    <x v="0"/>
    <n v="37.923976608187132"/>
    <x v="2808"/>
  </r>
  <r>
    <n v="1"/>
    <n v="50.57655815655486"/>
    <n v="32.089518668466035"/>
    <n v="32.339976557389981"/>
    <x v="1"/>
    <n v="35.114793155728826"/>
    <x v="2809"/>
  </r>
  <r>
    <n v="2"/>
    <n v="51.366654558902979"/>
    <n v="26.336851571648026"/>
    <n v="32.265393760892401"/>
    <x v="2"/>
    <n v="31.536804036496534"/>
    <x v="2810"/>
  </r>
  <r>
    <n v="3"/>
    <n v="54.497150123355958"/>
    <n v="22.385624503676404"/>
    <n v="32.404184310046475"/>
    <x v="3"/>
    <n v="29.332558778856235"/>
    <x v="2811"/>
  </r>
  <r>
    <n v="4"/>
    <n v="55.608022600609729"/>
    <n v="18.836534155048636"/>
    <n v="32.533457320051639"/>
    <x v="4"/>
    <n v="27.009008656185365"/>
    <x v="2812"/>
  </r>
  <r>
    <n v="5"/>
    <n v="55.881256414801896"/>
    <n v="16.069944680634162"/>
    <n v="32.660559439856286"/>
    <x v="5"/>
    <n v="25.214417526362823"/>
    <x v="2813"/>
  </r>
  <r>
    <n v="6"/>
    <n v="54.576782190297983"/>
    <n v="13.708778378109381"/>
    <n v="32.715311122233679"/>
    <x v="6"/>
    <n v="23.537494170746172"/>
    <x v="2814"/>
  </r>
  <r>
    <n v="7"/>
    <n v="51.293540621074207"/>
    <n v="11.657370220023692"/>
    <n v="32.777633779005733"/>
    <x v="7"/>
    <n v="21.902262053060959"/>
    <x v="2815"/>
  </r>
  <r>
    <n v="8"/>
    <n v="49.515685905525167"/>
    <n v="9.7997604936158655"/>
    <n v="32.819168075111826"/>
    <x v="8"/>
    <n v="20.147944921161795"/>
    <x v="2816"/>
  </r>
  <r>
    <n v="9"/>
    <n v="45.631196507131541"/>
    <n v="8.2291215218079472"/>
    <n v="32.878005336406453"/>
    <x v="9"/>
    <n v="18.513804810129905"/>
    <x v="2817"/>
  </r>
  <r>
    <n v="10"/>
    <n v="42.209888734803407"/>
    <n v="7.005370275340578"/>
    <n v="32.94048765260834"/>
    <x v="10"/>
    <n v="17.246469784907379"/>
    <x v="2818"/>
  </r>
  <r>
    <n v="11"/>
    <n v="38.299979522113709"/>
    <n v="5.9975955418491145"/>
    <n v="33.00127361633416"/>
    <x v="11"/>
    <n v="16.157464235840951"/>
    <x v="2819"/>
  </r>
  <r>
    <n v="0"/>
    <n v="35.440856863682122"/>
    <n v="38.093377612815004"/>
    <n v="33.042920376210574"/>
    <x v="12"/>
    <n v="15.127404363346038"/>
    <x v="2820"/>
  </r>
  <r>
    <n v="1"/>
    <n v="33.593601844166564"/>
    <n v="31.604730491231763"/>
    <n v="33.279043826414252"/>
    <x v="13"/>
    <n v="13.733901777168864"/>
    <x v="2821"/>
  </r>
  <r>
    <n v="2"/>
    <n v="30.610061357951974"/>
    <n v="27.238990141149518"/>
    <n v="33.457016599298321"/>
    <x v="14"/>
    <n v="12.952683689290039"/>
    <x v="2822"/>
  </r>
  <r>
    <n v="3"/>
    <n v="25.902247178570622"/>
    <n v="23.225899068709992"/>
    <n v="33.599121159956937"/>
    <x v="15"/>
    <n v="12.085599648282081"/>
    <x v="2823"/>
  </r>
  <r>
    <n v="4"/>
    <n v="23.871996338328845"/>
    <n v="19.662697933778844"/>
    <n v="33.692052281217372"/>
    <x v="16"/>
    <n v="11.196072144091469"/>
    <x v="2824"/>
  </r>
  <r>
    <n v="5"/>
    <n v="22.280249167782387"/>
    <n v="16.425830616087175"/>
    <n v="33.782264109315641"/>
    <x v="17"/>
    <n v="10.234740425412534"/>
    <x v="2825"/>
  </r>
  <r>
    <n v="6"/>
    <n v="21.01916822965428"/>
    <n v="14.113875647127777"/>
    <n v="33.853969118747301"/>
    <x v="18"/>
    <n v="9.6232704398325222"/>
    <x v="2826"/>
  </r>
  <r>
    <n v="7"/>
    <n v="20.702338667672169"/>
    <n v="11.927343144713287"/>
    <n v="33.833483471615516"/>
    <x v="19"/>
    <n v="8.8991193166025742"/>
    <x v="2827"/>
  </r>
  <r>
    <n v="8"/>
    <n v="20.08134669851864"/>
    <n v="10.182202692030943"/>
    <n v="33.829235336613273"/>
    <x v="20"/>
    <n v="8.3132715254140805"/>
    <x v="2828"/>
  </r>
  <r>
    <n v="9"/>
    <n v="20.125797380377438"/>
    <n v="8.6352565771201881"/>
    <n v="33.826456255685052"/>
    <x v="21"/>
    <n v="7.7149370232768435"/>
    <x v="2829"/>
  </r>
  <r>
    <n v="10"/>
    <n v="20.352716723792387"/>
    <n v="7.4004790395583706"/>
    <n v="33.817750370165342"/>
    <x v="22"/>
    <n v="7.2350890977196167"/>
    <x v="2830"/>
  </r>
  <r>
    <n v="11"/>
    <n v="20.566386750607609"/>
    <n v="6.2682994810458172"/>
    <n v="33.771607646340833"/>
    <x v="23"/>
    <n v="6.7059560076776963"/>
    <x v="2831"/>
  </r>
  <r>
    <n v="0"/>
    <n v="21.307010144759023"/>
    <n v="39.62818003913894"/>
    <n v="33.724875791362855"/>
    <x v="24"/>
    <n v="6.2493377308129627"/>
    <x v="2832"/>
  </r>
  <r>
    <n v="1"/>
    <n v="21.28710697445505"/>
    <n v="32.761553514978175"/>
    <n v="33.378646678010455"/>
    <x v="25"/>
    <n v="5.6535503888493137"/>
    <x v="2833"/>
  </r>
  <r>
    <n v="2"/>
    <n v="22.434327398679457"/>
    <n v="28.162669785430591"/>
    <n v="33.285662738872666"/>
    <x v="0"/>
    <n v="39.334637964774956"/>
    <x v="2834"/>
  </r>
  <r>
    <n v="3"/>
    <n v="24.082129323117218"/>
    <n v="23.829951356902807"/>
    <n v="33.186505998717308"/>
    <x v="1"/>
    <n v="36.420961078495331"/>
    <x v="2835"/>
  </r>
  <r>
    <n v="4"/>
    <n v="24.747736625879423"/>
    <n v="20.249074816417579"/>
    <n v="33.156410767382525"/>
    <x v="2"/>
    <n v="33.865722285306255"/>
    <x v="2836"/>
  </r>
  <r>
    <n v="5"/>
    <n v="25.462050656269408"/>
    <n v="16.89191317739299"/>
    <n v="33.095448632114639"/>
    <x v="3"/>
    <n v="30.914406254992905"/>
    <x v="2837"/>
  </r>
  <r>
    <n v="6"/>
    <n v="26.338224994096944"/>
    <n v="13.980718940771164"/>
    <n v="33.058883222840038"/>
    <x v="4"/>
    <n v="27.998739891747487"/>
    <x v="2838"/>
  </r>
  <r>
    <n v="7"/>
    <n v="26.490701934529952"/>
    <n v="11.899730267198695"/>
    <n v="33.063855716683697"/>
    <x v="5"/>
    <n v="26.077923674991954"/>
    <x v="2839"/>
  </r>
  <r>
    <n v="8"/>
    <n v="26.770470252922873"/>
    <n v="10.164138665997502"/>
    <n v="33.035531382448305"/>
    <x v="6"/>
    <n v="24.374369227680173"/>
    <x v="2840"/>
  </r>
  <r>
    <n v="9"/>
    <n v="26.461828865191048"/>
    <n v="8.5786683212420876"/>
    <n v="33.001683136464656"/>
    <x v="7"/>
    <n v="22.511767402334584"/>
    <x v="2841"/>
  </r>
  <r>
    <n v="10"/>
    <n v="26.776006836639812"/>
    <n v="7.1005513346990394"/>
    <n v="32.966666487745492"/>
    <x v="8"/>
    <n v="20.38959968223211"/>
    <x v="2842"/>
  </r>
  <r>
    <n v="11"/>
    <n v="26.679117068378428"/>
    <n v="5.9645424236889744"/>
    <n v="32.96735182555021"/>
    <x v="9"/>
    <n v="18.74220445348687"/>
    <x v="2843"/>
  </r>
  <r>
    <n v="0"/>
    <n v="25.886637398313329"/>
    <n v="37.37769080234834"/>
    <n v="32.99024518134398"/>
    <x v="10"/>
    <n v="17.313102979290559"/>
    <x v="2844"/>
  </r>
  <r>
    <n v="1"/>
    <n v="25.897120867537634"/>
    <n v="32.157157910582569"/>
    <n v="33.002842090905119"/>
    <x v="11"/>
    <n v="16.299227257020682"/>
    <x v="2845"/>
  </r>
  <r>
    <n v="2"/>
    <n v="27.459887588012595"/>
    <n v="27.518150974420735"/>
    <n v="33.039154339128011"/>
    <x v="12"/>
    <n v="15.262845831325393"/>
    <x v="2846"/>
  </r>
  <r>
    <n v="3"/>
    <n v="28.192514129035988"/>
    <n v="23.634332353226736"/>
    <n v="32.99006970555098"/>
    <x v="13"/>
    <n v="14.344536454678268"/>
    <x v="2847"/>
  </r>
  <r>
    <n v="4"/>
    <n v="31.221225137606933"/>
    <n v="19.852820937176315"/>
    <n v="32.942231731854577"/>
    <x v="14"/>
    <n v="13.185369879798369"/>
    <x v="2848"/>
  </r>
  <r>
    <n v="5"/>
    <n v="34.532404812753285"/>
    <n v="16.654238017108067"/>
    <n v="32.878527409641912"/>
    <x v="15"/>
    <n v="12.10380088342616"/>
    <x v="2849"/>
  </r>
  <r>
    <n v="6"/>
    <n v="38.553870070137201"/>
    <n v="14.013040150754968"/>
    <n v="32.823278679206055"/>
    <x v="16"/>
    <n v="11.14438947576379"/>
    <x v="2850"/>
  </r>
  <r>
    <n v="7"/>
    <n v="44.303772681066128"/>
    <n v="11.715622094668632"/>
    <n v="32.757139805391873"/>
    <x v="17"/>
    <n v="10.195679644352294"/>
    <x v="2851"/>
  </r>
  <r>
    <n v="8"/>
    <n v="48.293425369408091"/>
    <n v="9.9441250671037729"/>
    <n v="32.766973650905719"/>
    <x v="18"/>
    <n v="9.4698765208000655"/>
    <x v="2852"/>
  </r>
  <r>
    <n v="9"/>
    <n v="53.240642976131788"/>
    <n v="8.3510601045675337"/>
    <n v="32.709915734078152"/>
    <x v="19"/>
    <n v="8.7025446362259462"/>
    <x v="2853"/>
  </r>
  <r>
    <n v="10"/>
    <n v="56.433766530222066"/>
    <n v="7.1050060304296965"/>
    <n v="32.645542699708592"/>
    <x v="20"/>
    <n v="8.102070402115368"/>
    <x v="2854"/>
  </r>
  <r>
    <n v="11"/>
    <n v="57.30338543181859"/>
    <n v="6.1133492363484816"/>
    <n v="32.557029777450452"/>
    <x v="21"/>
    <n v="7.6284741652699699"/>
    <x v="2855"/>
  </r>
  <r>
    <n v="0"/>
    <n v="59.073261583360761"/>
    <n v="37.459570714495733"/>
    <n v="32.445646652399766"/>
    <x v="22"/>
    <n v="6.8903324304874518"/>
    <x v="2856"/>
  </r>
  <r>
    <n v="1"/>
    <n v="60.602588660767729"/>
    <n v="32.393187524031397"/>
    <n v="32.000830271094117"/>
    <x v="23"/>
    <n v="6.520155840815355"/>
    <x v="2857"/>
  </r>
  <r>
    <n v="2"/>
    <n v="61.419796498666805"/>
    <n v="27.199100856170041"/>
    <n v="31.416479572523617"/>
    <x v="24"/>
    <n v="5.9908128138571994"/>
    <x v="2858"/>
  </r>
  <r>
    <n v="3"/>
    <n v="61.743524111507632"/>
    <n v="23.323385524200113"/>
    <n v="31.00407755112737"/>
    <x v="25"/>
    <n v="5.6214675144361985"/>
    <x v="2859"/>
  </r>
  <r>
    <n v="4"/>
    <n v="59.276294894766387"/>
    <n v="19.438742842793992"/>
    <n v="30.670651430324735"/>
    <x v="0"/>
    <n v="37.920219543271585"/>
    <x v="2860"/>
  </r>
  <r>
    <n v="5"/>
    <n v="55.866389417967213"/>
    <n v="16.295121269274972"/>
    <n v="30.460406761527786"/>
    <x v="1"/>
    <n v="34.784613094913986"/>
    <x v="2861"/>
  </r>
  <r>
    <n v="6"/>
    <n v="53.683531727194861"/>
    <n v="13.583137470962793"/>
    <n v="30.345295427028105"/>
    <x v="2"/>
    <n v="31.729014853077853"/>
    <x v="2862"/>
  </r>
  <r>
    <n v="7"/>
    <n v="51.143359063754936"/>
    <n v="11.779542090508603"/>
    <n v="30.206923993013646"/>
    <x v="3"/>
    <n v="30.110073240694469"/>
    <x v="2863"/>
  </r>
  <r>
    <n v="8"/>
    <n v="51.975764606963416"/>
    <n v="9.5732486077246115"/>
    <n v="30.078769709101252"/>
    <x v="4"/>
    <n v="26.777476848421227"/>
    <x v="2864"/>
  </r>
  <r>
    <n v="9"/>
    <n v="52.223616762077967"/>
    <n v="7.9326353811654018"/>
    <n v="30.07914560784894"/>
    <x v="5"/>
    <n v="24.280337520365205"/>
    <x v="2865"/>
  </r>
  <r>
    <n v="10"/>
    <n v="53.004092068059983"/>
    <n v="6.5296720357517666"/>
    <n v="30.091800196102383"/>
    <x v="6"/>
    <n v="21.870338614065219"/>
    <x v="2866"/>
  </r>
  <r>
    <n v="11"/>
    <n v="53.096191015612554"/>
    <n v="5.3893589235190547"/>
    <n v="30.106356130282364"/>
    <x v="7"/>
    <n v="19.752776881656484"/>
    <x v="2867"/>
  </r>
  <r>
    <n v="0"/>
    <n v="51.775104768018899"/>
    <n v="34.568264236009021"/>
    <n v="30.148484368504214"/>
    <x v="8"/>
    <n v="18.676157557958149"/>
    <x v="2868"/>
  </r>
  <r>
    <n v="1"/>
    <n v="50.042241856423772"/>
    <n v="28.594907983323154"/>
    <n v="30.36820580163733"/>
    <x v="9"/>
    <n v="16.905404671854079"/>
    <x v="2869"/>
  </r>
  <r>
    <n v="2"/>
    <n v="45.69588916163255"/>
    <n v="24.518487717094459"/>
    <n v="30.657482874985671"/>
    <x v="10"/>
    <n v="15.861982234322138"/>
    <x v="2870"/>
  </r>
  <r>
    <n v="3"/>
    <n v="41.74503187884698"/>
    <n v="21.156115738982944"/>
    <n v="30.919872047462409"/>
    <x v="11"/>
    <n v="14.977061921200837"/>
    <x v="2871"/>
  </r>
  <r>
    <n v="4"/>
    <n v="38.60235241844169"/>
    <n v="18.07215249561385"/>
    <n v="31.135789311608605"/>
    <x v="12"/>
    <n v="13.999982258645808"/>
    <x v="2872"/>
  </r>
  <r>
    <n v="5"/>
    <n v="37.35488027214565"/>
    <n v="15.546897595027019"/>
    <n v="31.352030632487459"/>
    <x v="13"/>
    <n v="13.179175835796219"/>
    <x v="2873"/>
  </r>
  <r>
    <n v="6"/>
    <n v="35.427693798776438"/>
    <n v="12.683723149868834"/>
    <n v="31.479984147083115"/>
    <x v="14"/>
    <n v="11.76571109350774"/>
    <x v="2874"/>
  </r>
  <r>
    <n v="7"/>
    <n v="32.20061004311183"/>
    <n v="10.946539245078013"/>
    <n v="31.653535661106403"/>
    <x v="15"/>
    <n v="11.11156359341893"/>
    <x v="2875"/>
  </r>
  <r>
    <n v="8"/>
    <n v="27.247962365967911"/>
    <n v="9.5756919495846233"/>
    <n v="31.812153871778083"/>
    <x v="16"/>
    <n v="10.636418476092745"/>
    <x v="2876"/>
  </r>
  <r>
    <n v="9"/>
    <n v="22.521345524319894"/>
    <n v="8.014890204812767"/>
    <n v="31.896187851912522"/>
    <x v="17"/>
    <n v="9.7420361869632828"/>
    <x v="2877"/>
  </r>
  <r>
    <n v="10"/>
    <n v="18.100050894241331"/>
    <n v="6.6242856079216494"/>
    <n v="31.972011439529275"/>
    <x v="18"/>
    <n v="8.81085636943072"/>
    <x v="2878"/>
  </r>
  <r>
    <n v="11"/>
    <n v="16.064410051883105"/>
    <n v="5.6631924719610831"/>
    <n v="32.046435207066942"/>
    <x v="19"/>
    <n v="8.2426584877443911"/>
    <x v="2879"/>
  </r>
  <r>
    <n v="0"/>
    <n v="15.500857233986617"/>
    <n v="35.996453551374252"/>
    <n v="32.086728888460016"/>
    <x v="20"/>
    <n v="7.7229745823507407"/>
    <x v="2880"/>
  </r>
  <r>
    <n v="1"/>
    <n v="16.37768003036792"/>
    <n v="30.475208960087304"/>
    <n v="32.371657239588735"/>
    <x v="21"/>
    <n v="7.1548164044158398"/>
    <x v="2881"/>
  </r>
  <r>
    <n v="2"/>
    <n v="19.74862895489678"/>
    <n v="26.224017338193285"/>
    <n v="32.50887518937536"/>
    <x v="22"/>
    <n v="6.7371766835891496"/>
    <x v="2882"/>
  </r>
  <r>
    <n v="3"/>
    <n v="21.127319781472835"/>
    <n v="22.559577955933232"/>
    <n v="32.713787235988796"/>
    <x v="23"/>
    <n v="6.3421512621199634"/>
    <x v="2883"/>
  </r>
  <r>
    <n v="4"/>
    <n v="21.842272993691907"/>
    <n v="19.477721081326397"/>
    <n v="32.843980858102768"/>
    <x v="24"/>
    <n v="5.9919844743280191"/>
    <x v="2884"/>
  </r>
  <r>
    <n v="5"/>
    <n v="22.314277390975551"/>
    <n v="16.378595439898781"/>
    <n v="32.898970239493252"/>
    <x v="25"/>
    <n v="5.5136107726450447"/>
    <x v="2885"/>
  </r>
  <r>
    <n v="6"/>
    <n v="23.219317888269135"/>
    <n v="13.811807991020226"/>
    <n v="32.997330691802667"/>
    <x v="0"/>
    <n v="37.631760417692846"/>
    <x v="2886"/>
  </r>
  <r>
    <n v="7"/>
    <n v="24.755017948864715"/>
    <n v="11.977557614443938"/>
    <n v="33.131054358377028"/>
    <x v="1"/>
    <n v="35.71076741207763"/>
    <x v="2887"/>
  </r>
  <r>
    <n v="8"/>
    <n v="25.171060028094612"/>
    <n v="10.121912820458469"/>
    <n v="33.184941393808685"/>
    <x v="2"/>
    <n v="33.023296102649716"/>
    <x v="2888"/>
  </r>
  <r>
    <n v="9"/>
    <n v="25.328294524764804"/>
    <n v="8.5077435243216151"/>
    <n v="33.276610957128625"/>
    <x v="3"/>
    <n v="30.373799863287751"/>
    <x v="2889"/>
  </r>
  <r>
    <n v="10"/>
    <n v="25.842731478080832"/>
    <n v="7.1080400969164881"/>
    <n v="33.343785425402622"/>
    <x v="4"/>
    <n v="27.769081720760514"/>
    <x v="2890"/>
  </r>
  <r>
    <n v="11"/>
    <n v="26.506631087399583"/>
    <n v="5.9251014010160548"/>
    <n v="33.404361534176815"/>
    <x v="5"/>
    <n v="25.32995092496818"/>
    <x v="2891"/>
  </r>
  <r>
    <n v="0"/>
    <n v="26.961149496173579"/>
    <n v="37.848487833710969"/>
    <n v="33.479716638973855"/>
    <x v="6"/>
    <n v="23.850967456259376"/>
    <x v="2892"/>
  </r>
  <r>
    <n v="1"/>
    <n v="26.78936186996668"/>
    <n v="31.367125633700358"/>
    <n v="33.704930389205408"/>
    <x v="7"/>
    <n v="21.630128631380266"/>
    <x v="2893"/>
  </r>
  <r>
    <n v="2"/>
    <n v="27.269445001526616"/>
    <n v="27.555945641180639"/>
    <n v="34.014708924256261"/>
    <x v="8"/>
    <n v="20.793452745370747"/>
    <x v="2894"/>
  </r>
  <r>
    <n v="3"/>
    <n v="29.763534821532968"/>
    <n v="23.405836499674049"/>
    <n v="34.069892229227413"/>
    <x v="9"/>
    <n v="19.326907541532705"/>
    <x v="2895"/>
  </r>
  <r>
    <n v="4"/>
    <n v="31.417434687179334"/>
    <n v="19.835152060364507"/>
    <n v="33.95270053480904"/>
    <x v="10"/>
    <n v="17.922584966262992"/>
    <x v="2896"/>
  </r>
  <r>
    <n v="5"/>
    <n v="32.434348936465696"/>
    <n v="17.017938379910056"/>
    <n v="33.906992956877843"/>
    <x v="11"/>
    <n v="16.826700787766772"/>
    <x v="2897"/>
  </r>
  <r>
    <n v="6"/>
    <n v="32.661801931783657"/>
    <n v="14.681011823753538"/>
    <n v="33.846029655412892"/>
    <x v="12"/>
    <n v="15.884550345839665"/>
    <x v="2898"/>
  </r>
  <r>
    <n v="7"/>
    <n v="32.159318931217364"/>
    <n v="12.327823344749669"/>
    <n v="33.746189012815201"/>
    <x v="13"/>
    <n v="14.595946106094482"/>
    <x v="2899"/>
  </r>
  <r>
    <n v="8"/>
    <n v="33.08625968521968"/>
    <n v="10.717764982038089"/>
    <n v="33.629324260646371"/>
    <x v="14"/>
    <n v="13.885994535754879"/>
    <x v="2900"/>
  </r>
  <r>
    <n v="9"/>
    <n v="34.061523012621798"/>
    <n v="8.9443775681025972"/>
    <n v="33.451806810410297"/>
    <x v="15"/>
    <n v="12.680891766555213"/>
    <x v="2901"/>
  </r>
  <r>
    <n v="10"/>
    <n v="34.685568259243801"/>
    <n v="7.5017848039487705"/>
    <n v="33.281773747595992"/>
    <x v="16"/>
    <n v="11.638343888311766"/>
    <x v="2902"/>
  </r>
  <r>
    <n v="11"/>
    <n v="36.716262347891998"/>
    <n v="6.4149095821967608"/>
    <n v="33.182540404916736"/>
    <x v="17"/>
    <n v="10.890405096551529"/>
    <x v="2903"/>
  </r>
  <r>
    <n v="0"/>
    <n v="36.945815858016317"/>
    <n v="39.312377210216113"/>
    <n v="33.103626166347908"/>
    <x v="18"/>
    <n v="9.8378842291021584"/>
    <x v="2904"/>
  </r>
  <r>
    <n v="1"/>
    <n v="36.025275063600311"/>
    <n v="33.380686111530906"/>
    <n v="32.951032811257569"/>
    <x v="19"/>
    <n v="9.1410181631578347"/>
    <x v="2905"/>
  </r>
  <r>
    <n v="2"/>
    <n v="35.048700195193653"/>
    <n v="27.914637123493097"/>
    <n v="32.778351897289433"/>
    <x v="20"/>
    <n v="8.364851033268188"/>
    <x v="2906"/>
  </r>
  <r>
    <n v="3"/>
    <n v="34.041308409165531"/>
    <n v="22.644090485954681"/>
    <n v="32.673321616575983"/>
    <x v="21"/>
    <n v="7.4251976385472256"/>
    <x v="2907"/>
  </r>
  <r>
    <n v="4"/>
    <n v="34.339844519973795"/>
    <n v="19.538052803811699"/>
    <n v="32.549957426314428"/>
    <x v="22"/>
    <n v="7.0106990892984946"/>
    <x v="2908"/>
  </r>
  <r>
    <n v="5"/>
    <n v="35.380300457504639"/>
    <n v="16.621676920387863"/>
    <n v="32.364150464831901"/>
    <x v="23"/>
    <n v="6.526521846924739"/>
    <x v="2909"/>
  </r>
  <r>
    <n v="6"/>
    <n v="36.512795803659479"/>
    <n v="14.032047646868557"/>
    <n v="32.195794147207756"/>
    <x v="24"/>
    <n v="6.0291337995554537"/>
    <x v="2910"/>
  </r>
  <r>
    <n v="7"/>
    <n v="39.296383281329391"/>
    <n v="11.568202455652253"/>
    <n v="31.944242393199048"/>
    <x v="25"/>
    <n v="5.4390952399780854"/>
    <x v="2911"/>
  </r>
  <r>
    <n v="8"/>
    <n v="41.142943179726053"/>
    <n v="9.5639015555036391"/>
    <n v="31.799044546391102"/>
    <x v="0"/>
    <n v="36.394891944990171"/>
    <x v="2912"/>
  </r>
  <r>
    <n v="9"/>
    <n v="43.042943696216319"/>
    <n v="7.8391626598095767"/>
    <n v="31.742213670573726"/>
    <x v="1"/>
    <n v="32.643891435639958"/>
    <x v="2913"/>
  </r>
  <r>
    <n v="10"/>
    <n v="45.906920708027037"/>
    <n v="6.8567680765336148"/>
    <n v="31.786377165655708"/>
    <x v="2"/>
    <n v="31.244862704514897"/>
    <x v="2914"/>
  </r>
  <r>
    <n v="11"/>
    <n v="48.829685650941506"/>
    <n v="5.9019670314994093"/>
    <n v="31.818155788384093"/>
    <x v="3"/>
    <n v="29.429497815423581"/>
    <x v="2915"/>
  </r>
  <r>
    <n v="0"/>
    <n v="51.698684895493244"/>
    <n v="38.320520402128921"/>
    <n v="31.819750156266789"/>
    <x v="4"/>
    <n v="28.166726470260315"/>
    <x v="2916"/>
  </r>
  <r>
    <n v="1"/>
    <n v="54.76007889150813"/>
    <n v="32.258260170737998"/>
    <n v="31.721189147002054"/>
    <x v="5"/>
    <n v="25.946144353701534"/>
    <x v="2917"/>
  </r>
  <r>
    <n v="2"/>
    <n v="57.399070969808825"/>
    <n v="27.231940298855648"/>
    <n v="31.67243352348412"/>
    <x v="6"/>
    <n v="23.968308595918607"/>
    <x v="2918"/>
  </r>
  <r>
    <n v="3"/>
    <n v="58.885012989860911"/>
    <n v="21.842223249254559"/>
    <n v="31.674604826555765"/>
    <x v="7"/>
    <n v="21.036939344262631"/>
    <x v="2919"/>
  </r>
  <r>
    <n v="4"/>
    <n v="59.017702540491932"/>
    <n v="18.33030755417527"/>
    <n v="31.810561803503646"/>
    <x v="8"/>
    <n v="19.318899201391378"/>
    <x v="2920"/>
  </r>
  <r>
    <n v="5"/>
    <n v="59.794891804290955"/>
    <n v="15.52736085583094"/>
    <n v="32.052302353471774"/>
    <x v="9"/>
    <n v="17.907591648151595"/>
    <x v="2921"/>
  </r>
  <r>
    <n v="6"/>
    <n v="60.870784439981939"/>
    <n v="12.39696124581199"/>
    <n v="32.339066557688241"/>
    <x v="10"/>
    <n v="15.645220615673313"/>
    <x v="2922"/>
  </r>
  <r>
    <n v="7"/>
    <n v="58.146226224510912"/>
    <n v="10.62441645140059"/>
    <n v="32.726967255240751"/>
    <x v="11"/>
    <n v="14.672308345762428"/>
    <x v="2923"/>
  </r>
  <r>
    <n v="8"/>
    <n v="55.77979799545006"/>
    <n v="9.1945008626907114"/>
    <n v="32.956300004031036"/>
    <x v="12"/>
    <n v="13.894676159996751"/>
    <x v="2924"/>
  </r>
  <r>
    <n v="9"/>
    <n v="54.450517298841021"/>
    <n v="8.1262253778424416"/>
    <n v="33.108512326004941"/>
    <x v="13"/>
    <n v="13.438043610137703"/>
    <x v="2925"/>
  </r>
  <r>
    <n v="10"/>
    <n v="52.733713240319737"/>
    <n v="7.0633291242681215"/>
    <n v="33.214043341823739"/>
    <x v="14"/>
    <n v="12.781550429255692"/>
    <x v="2926"/>
  </r>
  <r>
    <n v="11"/>
    <n v="50.20191322098205"/>
    <n v="5.9123304227369404"/>
    <n v="33.310454022371424"/>
    <x v="15"/>
    <n v="11.707379699502017"/>
    <x v="2927"/>
  </r>
  <r>
    <n v="0"/>
    <n v="48.020406681194849"/>
    <n v="37.67987384190814"/>
    <n v="33.406776224683959"/>
    <x v="16"/>
    <n v="10.998395993354421"/>
    <x v="2928"/>
  </r>
  <r>
    <n v="1"/>
    <n v="45.493131201342017"/>
    <n v="31.941348617871387"/>
    <n v="33.809688373610967"/>
    <x v="17"/>
    <n v="10.202346580285852"/>
    <x v="2929"/>
  </r>
  <r>
    <n v="2"/>
    <n v="42.389771345160959"/>
    <n v="27.246053768821362"/>
    <n v="34.113296879461402"/>
    <x v="18"/>
    <n v="9.5230780742877066"/>
    <x v="2930"/>
  </r>
  <r>
    <n v="3"/>
    <n v="41.491941713322589"/>
    <n v="22.725943599415761"/>
    <n v="34.410650357950743"/>
    <x v="19"/>
    <n v="8.6920571217250888"/>
    <x v="2931"/>
  </r>
  <r>
    <n v="4"/>
    <n v="41.722379833146199"/>
    <n v="19.901621128968134"/>
    <n v="34.68511651136081"/>
    <x v="20"/>
    <n v="8.3294440071415323"/>
    <x v="2932"/>
  </r>
  <r>
    <n v="5"/>
    <n v="40.998719920477889"/>
    <n v="17.39132818323796"/>
    <n v="34.888104613243321"/>
    <x v="21"/>
    <n v="7.9650264263941208"/>
    <x v="2933"/>
  </r>
  <r>
    <n v="6"/>
    <n v="40.109322649829842"/>
    <n v="14.91831577990331"/>
    <n v="35.021236184127446"/>
    <x v="22"/>
    <n v="7.4765488961837088"/>
    <x v="2934"/>
  </r>
  <r>
    <n v="7"/>
    <n v="42.82808892701911"/>
    <n v="12.115079318537461"/>
    <n v="35.150207851451441"/>
    <x v="23"/>
    <n v="6.6440754506356461"/>
    <x v="2935"/>
  </r>
  <r>
    <n v="8"/>
    <n v="45.523866727875649"/>
    <n v="10.183880955521092"/>
    <n v="35.338926818941125"/>
    <x v="24"/>
    <n v="6.1115098983538649"/>
    <x v="2936"/>
  </r>
  <r>
    <n v="9"/>
    <n v="47.063001987746155"/>
    <n v="8.8121769806646348"/>
    <n v="35.46657219292878"/>
    <x v="25"/>
    <n v="5.7868913429413205"/>
    <x v="2937"/>
  </r>
  <r>
    <n v="10"/>
    <n v="48.165597501019455"/>
    <n v="7.6899985478280648"/>
    <n v="35.545926438511472"/>
    <x v="0"/>
    <n v="40.872662511130905"/>
    <x v="2938"/>
  </r>
  <r>
    <n v="11"/>
    <n v="47.536194111613973"/>
    <n v="6.5384247377684162"/>
    <n v="35.589171314243629"/>
    <x v="1"/>
    <n v="38.028282561774198"/>
    <x v="2939"/>
  </r>
  <r>
    <n v="0"/>
    <n v="47.990554142355137"/>
    <n v="40.298802809933711"/>
    <n v="35.610981007047926"/>
    <x v="2"/>
    <n v="34.549728060642757"/>
    <x v="2940"/>
  </r>
  <r>
    <n v="1"/>
    <n v="48.45854740420387"/>
    <n v="33.914803905899184"/>
    <n v="35.976302832743755"/>
    <x v="3"/>
    <n v="31.817694749903112"/>
    <x v="2941"/>
  </r>
  <r>
    <n v="2"/>
    <n v="50.264178905176145"/>
    <n v="29.178851379002076"/>
    <n v="36.298301236802573"/>
    <x v="4"/>
    <n v="29.955357313432195"/>
    <x v="2942"/>
  </r>
  <r>
    <n v="3"/>
    <n v="49.901118358133914"/>
    <n v="24.509973596581215"/>
    <n v="36.52498811325998"/>
    <x v="5"/>
    <n v="27.534428541318068"/>
    <x v="2943"/>
  </r>
  <r>
    <n v="4"/>
    <n v="50.11656340293225"/>
    <n v="21.22104379120443"/>
    <n v="36.83207170366807"/>
    <x v="6"/>
    <n v="26.087164528335915"/>
    <x v="2944"/>
  </r>
  <r>
    <n v="5"/>
    <n v="49.979169271392301"/>
    <n v="18.25668339398478"/>
    <n v="36.963942434684164"/>
    <x v="7"/>
    <n v="24.558901171911732"/>
    <x v="2945"/>
  </r>
  <r>
    <n v="6"/>
    <n v="49.360069565116135"/>
    <n v="15.756631617509301"/>
    <n v="37.010820468786825"/>
    <x v="8"/>
    <n v="23.19409013410581"/>
    <x v="2946"/>
  </r>
  <r>
    <n v="7"/>
    <n v="47.638513408807434"/>
    <n v="13.34175260722037"/>
    <n v="37.070130728237608"/>
    <x v="9"/>
    <n v="21.490857972541772"/>
    <x v="2947"/>
  </r>
  <r>
    <n v="8"/>
    <n v="46.42697317600382"/>
    <n v="11.013575886440851"/>
    <n v="37.120787002888243"/>
    <x v="10"/>
    <n v="19.413155392566775"/>
    <x v="2948"/>
  </r>
  <r>
    <n v="9"/>
    <n v="46.506015467248623"/>
    <n v="9.3279795769521545"/>
    <n v="37.205650347427039"/>
    <x v="11"/>
    <n v="17.992117577834417"/>
    <x v="2949"/>
  </r>
  <r>
    <n v="10"/>
    <n v="46.388744878667978"/>
    <n v="7.97109024008709"/>
    <n v="37.289965755750089"/>
    <x v="12"/>
    <n v="16.824390170398104"/>
    <x v="2950"/>
  </r>
  <r>
    <n v="11"/>
    <n v="47.247246653106806"/>
    <n v="6.6801877409963506"/>
    <n v="37.357577464728692"/>
    <x v="13"/>
    <n v="15.428978911000906"/>
    <x v="2951"/>
  </r>
  <r>
    <n v="0"/>
    <n v="47.537431182448948"/>
    <n v="42.673394676956569"/>
    <n v="37.442635817524135"/>
    <x v="14"/>
    <n v="14.528628390217827"/>
    <x v="2952"/>
  </r>
  <r>
    <n v="1"/>
    <n v="47.963526754899021"/>
    <n v="36.007793532281511"/>
    <n v="37.809546162507999"/>
    <x v="15"/>
    <n v="13.415005175208213"/>
    <x v="2953"/>
  </r>
  <r>
    <n v="2"/>
    <n v="47.761148716864234"/>
    <n v="30.652316075975232"/>
    <n v="38.107159631882837"/>
    <x v="16"/>
    <n v="12.496389167275042"/>
    <x v="2954"/>
  </r>
  <r>
    <n v="3"/>
    <n v="49.063602674224562"/>
    <n v="26.506016934233834"/>
    <n v="38.409033779518325"/>
    <x v="17"/>
    <n v="11.824768015152538"/>
    <x v="2955"/>
  </r>
  <r>
    <n v="4"/>
    <n v="49.707882113394305"/>
    <n v="22.078203542809007"/>
    <n v="38.634893055099212"/>
    <x v="18"/>
    <n v="10.778015471874424"/>
    <x v="2956"/>
  </r>
  <r>
    <n v="5"/>
    <n v="51.876654554517643"/>
    <n v="18.56139061565213"/>
    <n v="38.832298898811267"/>
    <x v="19"/>
    <n v="9.9154514374626448"/>
    <x v="2957"/>
  </r>
  <r>
    <n v="6"/>
    <n v="53.777174513752051"/>
    <n v="16.142148303939326"/>
    <n v="39.00858821807126"/>
    <x v="20"/>
    <n v="9.4360498413525686"/>
    <x v="2958"/>
  </r>
  <r>
    <n v="7"/>
    <n v="56.239998310186081"/>
    <n v="13.671018392449497"/>
    <n v="39.098437340869332"/>
    <x v="21"/>
    <n v="8.7449367443579575"/>
    <x v="2959"/>
  </r>
  <r>
    <n v="8"/>
    <n v="57.688865583521164"/>
    <n v="11.565187625943038"/>
    <n v="39.125353442156673"/>
    <x v="22"/>
    <n v="8.0953456989609816"/>
    <x v="2960"/>
  </r>
  <r>
    <n v="9"/>
    <n v="58.397646966212385"/>
    <n v="9.8760297310519789"/>
    <n v="39.10977043614821"/>
    <x v="23"/>
    <n v="7.5647053528479846"/>
    <x v="2961"/>
  </r>
  <r>
    <n v="10"/>
    <n v="59.641769423710116"/>
    <n v="8.4105663484480022"/>
    <n v="39.119237035459072"/>
    <x v="24"/>
    <n v="7.0495562624510546"/>
    <x v="2962"/>
  </r>
  <r>
    <n v="11"/>
    <n v="61.640580188208169"/>
    <n v="7.2330670341667398"/>
    <n v="39.133540962989208"/>
    <x v="25"/>
    <n v="6.634160000836772"/>
    <x v="2963"/>
  </r>
  <r>
    <n v="0"/>
    <n v="63.981343571484224"/>
    <n v="45.058311919351652"/>
    <n v="39.077139476435747"/>
    <x v="0"/>
    <n v="45.058311919351652"/>
    <x v="2964"/>
  </r>
  <r>
    <n v="1"/>
    <n v="66.310183446867185"/>
    <n v="37.94228108321802"/>
    <n v="38.811048579785442"/>
    <x v="1"/>
    <n v="41.519331151669554"/>
    <x v="2965"/>
  </r>
  <r>
    <n v="2"/>
    <n v="68.857666629517524"/>
    <n v="32.614498035605884"/>
    <n v="38.731279792306104"/>
    <x v="2"/>
    <n v="39.053910088662974"/>
    <x v="2966"/>
  </r>
  <r>
    <n v="3"/>
    <n v="70.620114294650861"/>
    <n v="27.974102225509583"/>
    <n v="38.660517158251849"/>
    <x v="3"/>
    <n v="36.65530964663207"/>
    <x v="2967"/>
  </r>
  <r>
    <n v="4"/>
    <n v="73.391965538144945"/>
    <n v="23.361341526937423"/>
    <n v="38.568400119838032"/>
    <x v="4"/>
    <n v="33.496962356636161"/>
    <x v="2968"/>
  </r>
  <r>
    <n v="5"/>
    <n v="73.551319574991695"/>
    <n v="19.707271190842047"/>
    <n v="38.502475087363216"/>
    <x v="5"/>
    <n v="30.921535449339434"/>
    <x v="2969"/>
  </r>
  <r>
    <n v="6"/>
    <n v="72.627518902307671"/>
    <n v="16.726167602126793"/>
    <n v="38.430320374413938"/>
    <x v="6"/>
    <n v="28.718246190531691"/>
    <x v="2970"/>
  </r>
  <r>
    <n v="7"/>
    <n v="71.416122499519915"/>
    <n v="13.845973050817172"/>
    <n v="38.371453200341861"/>
    <x v="7"/>
    <n v="26.014283188648811"/>
    <x v="2971"/>
  </r>
  <r>
    <n v="8"/>
    <n v="71.362217653354676"/>
    <n v="11.463898086888067"/>
    <n v="38.416811412826981"/>
    <x v="8"/>
    <n v="23.569350229212517"/>
    <x v="2972"/>
  </r>
  <r>
    <n v="9"/>
    <n v="71.257341439824089"/>
    <n v="9.9375626265725518"/>
    <n v="38.487585076983898"/>
    <x v="9"/>
    <n v="22.357440495833753"/>
    <x v="2973"/>
  </r>
  <r>
    <n v="10"/>
    <n v="68.972892012737745"/>
    <n v="8.5035418773939231"/>
    <n v="38.522399590992471"/>
    <x v="10"/>
    <n v="20.934807481827065"/>
    <x v="2974"/>
  </r>
  <r>
    <n v="11"/>
    <n v="66.077030430175128"/>
    <n v="6.8664573715692097"/>
    <n v="38.550083291868333"/>
    <x v="11"/>
    <n v="18.498169580446689"/>
    <x v="2975"/>
  </r>
  <r>
    <n v="0"/>
    <n v="64.422317111314072"/>
    <n v="43.328721091124727"/>
    <n v="38.639281021612554"/>
    <x v="12"/>
    <n v="17.206431289820394"/>
    <x v="2976"/>
  </r>
  <r>
    <n v="1"/>
    <n v="62.087834988130169"/>
    <n v="37.423783964602308"/>
    <n v="39.167644761354758"/>
    <x v="13"/>
    <n v="16.262583642104762"/>
    <x v="2977"/>
  </r>
  <r>
    <n v="2"/>
    <n v="59.823233438290877"/>
    <n v="32.154540914253232"/>
    <n v="39.474587908172012"/>
    <x v="14"/>
    <n v="15.290126230027731"/>
    <x v="2978"/>
  </r>
  <r>
    <n v="3"/>
    <n v="58.90879120956135"/>
    <n v="27.375341475819738"/>
    <n v="39.68953618375626"/>
    <x v="15"/>
    <n v="14.244762552916093"/>
    <x v="2979"/>
  </r>
  <r>
    <n v="4"/>
    <n v="57.704424999110678"/>
    <n v="22.932828815851117"/>
    <n v="39.756673590009896"/>
    <x v="16"/>
    <n v="13.058106611569366"/>
    <x v="2980"/>
  </r>
  <r>
    <n v="5"/>
    <n v="56.672365888604652"/>
    <n v="19.238265556671774"/>
    <n v="39.879269619611975"/>
    <x v="17"/>
    <n v="11.987135312040234"/>
    <x v="2981"/>
  </r>
  <r>
    <n v="6"/>
    <n v="57.297635948077946"/>
    <n v="16.343530970658332"/>
    <n v="39.985630926696167"/>
    <x v="18"/>
    <n v="11.143517372879101"/>
    <x v="2982"/>
  </r>
  <r>
    <n v="7"/>
    <n v="56.811191826489733"/>
    <n v="14.140801431970401"/>
    <n v="40.132294381478928"/>
    <x v="19"/>
    <n v="10.550604409437751"/>
    <x v="2983"/>
  </r>
  <r>
    <n v="8"/>
    <n v="55.050567711045936"/>
    <n v="11.923926903908024"/>
    <n v="40.170840545876942"/>
    <x v="20"/>
    <n v="9.7353043343910883"/>
    <x v="2984"/>
  </r>
  <r>
    <n v="9"/>
    <n v="53.467459908452952"/>
    <n v="10.16385696762832"/>
    <n v="40.227719642122821"/>
    <x v="21"/>
    <n v="9.080623802957863"/>
    <x v="2985"/>
  </r>
  <r>
    <n v="10"/>
    <n v="53.803195831467775"/>
    <n v="8.6834859330870025"/>
    <n v="40.267097477985352"/>
    <x v="22"/>
    <n v="8.4894226534325288"/>
    <x v="2986"/>
  </r>
  <r>
    <n v="11"/>
    <n v="54.234427739905449"/>
    <n v="7.4462426149066436"/>
    <n v="40.29329758968349"/>
    <x v="23"/>
    <n v="7.9661438559294471"/>
    <x v="2987"/>
  </r>
  <r>
    <n v="0"/>
    <n v="54.723558408897368"/>
    <n v="46.763085399449039"/>
    <n v="40.298357979150282"/>
    <x v="24"/>
    <n v="7.3745075778745131"/>
    <x v="2988"/>
  </r>
  <r>
    <n v="1"/>
    <n v="56.557189466267658"/>
    <n v="39.418914418914419"/>
    <n v="40.407339906314029"/>
    <x v="25"/>
    <n v="6.8023886241897555"/>
    <x v="2989"/>
  </r>
  <r>
    <n v="2"/>
    <n v="56.555717966449599"/>
    <n v="33.551704705550861"/>
    <n v="40.618667040718094"/>
    <x v="0"/>
    <n v="46.861471861471863"/>
    <x v="2990"/>
  </r>
  <r>
    <n v="3"/>
    <n v="54.503153566109638"/>
    <n v="27.811734616468346"/>
    <n v="40.778766733182565"/>
    <x v="1"/>
    <n v="42.506595536898566"/>
    <x v="2991"/>
  </r>
  <r>
    <n v="4"/>
    <n v="53.304334554089507"/>
    <n v="23.729703008264678"/>
    <n v="40.977468315888814"/>
    <x v="2"/>
    <n v="39.686925910270467"/>
    <x v="2992"/>
  </r>
  <r>
    <n v="5"/>
    <n v="52.877081394354626"/>
    <n v="19.929614052718986"/>
    <n v="41.110676493385938"/>
    <x v="3"/>
    <n v="36.473795410903115"/>
    <x v="2993"/>
  </r>
  <r>
    <n v="6"/>
    <n v="52.259308361341731"/>
    <n v="17.296843426746225"/>
    <n v="41.230588325295876"/>
    <x v="4"/>
    <n v="34.639836628246876"/>
    <x v="2994"/>
  </r>
  <r>
    <n v="7"/>
    <n v="52.521958426090457"/>
    <n v="14.391351500557604"/>
    <n v="41.302110649839001"/>
    <x v="5"/>
    <n v="31.538241420985617"/>
    <x v="2995"/>
  </r>
  <r>
    <n v="8"/>
    <n v="53.009246584474205"/>
    <n v="12.293641029506212"/>
    <n v="41.411064329400936"/>
    <x v="6"/>
    <n v="29.481076110086221"/>
    <x v="2996"/>
  </r>
  <r>
    <n v="9"/>
    <n v="53.298920485551015"/>
    <n v="10.419812900734756"/>
    <n v="41.474998928923497"/>
    <x v="7"/>
    <n v="27.34321873901559"/>
    <x v="2997"/>
  </r>
  <r>
    <n v="10"/>
    <n v="54.206561467395687"/>
    <n v="8.8537866591249479"/>
    <n v="41.55977717591071"/>
    <x v="8"/>
    <n v="25.424105416892477"/>
    <x v="2998"/>
  </r>
  <r>
    <n v="11"/>
    <n v="54.457543453675861"/>
    <n v="7.4791351464407274"/>
    <n v="41.618686118423192"/>
    <x v="9"/>
    <n v="23.50146416816921"/>
    <x v="2999"/>
  </r>
  <r>
    <n v="0"/>
    <n v="54.009063604780827"/>
    <n v="47.471467926013382"/>
    <n v="41.672149370121396"/>
    <x v="10"/>
    <n v="21.988474813150365"/>
    <x v="3000"/>
  </r>
  <r>
    <n v="1"/>
    <n v="52.960117989293785"/>
    <n v="40.792540792540791"/>
    <n v="41.86710318423885"/>
    <x v="11"/>
    <n v="20.676170904708652"/>
    <x v="3001"/>
  </r>
  <r>
    <n v="2"/>
    <n v="53.480383127632685"/>
    <n v="34.592352706569983"/>
    <n v="41.948834214091541"/>
    <x v="12"/>
    <n v="19.186526987005294"/>
    <x v="3002"/>
  </r>
  <r>
    <n v="3"/>
    <n v="55.433427606650504"/>
    <n v="29.103294904058984"/>
    <n v="42.0454381580155"/>
    <x v="13"/>
    <n v="17.663848864574749"/>
    <x v="3003"/>
  </r>
  <r>
    <n v="4"/>
    <n v="56.007970209672244"/>
    <n v="24.595556161995972"/>
    <n v="42.162080949425849"/>
    <x v="14"/>
    <n v="16.335285873051177"/>
    <x v="3004"/>
  </r>
  <r>
    <n v="5"/>
    <n v="57.069303037180646"/>
    <n v="20.709040960133585"/>
    <n v="42.262332991225541"/>
    <x v="15"/>
    <n v="15.05071009617401"/>
    <x v="3005"/>
  </r>
  <r>
    <n v="6"/>
    <n v="58.248647586115375"/>
    <n v="17.761738536276514"/>
    <n v="42.345188882659272"/>
    <x v="16"/>
    <n v="14.125680786284175"/>
    <x v="3006"/>
  </r>
  <r>
    <n v="7"/>
    <n v="60.65277634271834"/>
    <n v="15.099550417710191"/>
    <n v="42.387476749105303"/>
    <x v="17"/>
    <n v="13.140589342052634"/>
    <x v="3007"/>
  </r>
  <r>
    <n v="8"/>
    <n v="63.286649041939484"/>
    <n v="12.709215926402944"/>
    <n v="42.38841838175896"/>
    <x v="18"/>
    <n v="12.103096520514178"/>
    <x v="3008"/>
  </r>
  <r>
    <n v="9"/>
    <n v="64.876407145098298"/>
    <n v="10.970871506151575"/>
    <n v="42.411524598414076"/>
    <x v="19"/>
    <n v="11.432620264385905"/>
    <x v="3009"/>
  </r>
  <r>
    <n v="10"/>
    <n v="64.508367232518694"/>
    <n v="9.2366947854560308"/>
    <n v="42.373095956921347"/>
    <x v="20"/>
    <n v="10.532904703261837"/>
    <x v="3010"/>
  </r>
  <r>
    <n v="11"/>
    <n v="66.236180277294224"/>
    <n v="7.8266462824791034"/>
    <n v="42.32206562053149"/>
    <x v="21"/>
    <n v="9.7663926365607505"/>
    <x v="3011"/>
  </r>
  <r>
    <n v="0"/>
    <n v="67.370091520876301"/>
    <n v="48.738667717776906"/>
    <n v="42.278407460127667"/>
    <x v="22"/>
    <n v="8.9650152521527851"/>
    <x v="3012"/>
  </r>
  <r>
    <n v="1"/>
    <n v="68.431146075756672"/>
    <n v="41.323792486583194"/>
    <n v="42.131727529831572"/>
    <x v="23"/>
    <n v="8.3177231862764529"/>
    <x v="3013"/>
  </r>
  <r>
    <n v="2"/>
    <n v="68.699107060520049"/>
    <n v="35.220278342075744"/>
    <n v="42.002508457175892"/>
    <x v="24"/>
    <n v="7.7575393361380263"/>
    <x v="3014"/>
  </r>
  <r>
    <n v="3"/>
    <n v="68.489549921830005"/>
    <n v="29.861473048226262"/>
    <n v="41.738650324220544"/>
    <x v="25"/>
    <n v="7.1972956284429914"/>
    <x v="3015"/>
  </r>
  <r>
    <n v="4"/>
    <n v="68.048668248683001"/>
    <n v="25.247194433693956"/>
    <n v="41.485927515036586"/>
    <x v="0"/>
    <n v="49.251083957430033"/>
    <x v="3016"/>
  </r>
  <r>
    <n v="5"/>
    <n v="68.12444409644074"/>
    <n v="21.247604254452849"/>
    <n v="41.357848302259093"/>
    <x v="1"/>
    <n v="45.356501554767227"/>
    <x v="3017"/>
  </r>
  <r>
    <n v="6"/>
    <n v="67.71021048746988"/>
    <n v="18.036609668175725"/>
    <n v="41.219723031251647"/>
    <x v="2"/>
    <n v="42.131934340214762"/>
    <x v="3018"/>
  </r>
  <r>
    <n v="7"/>
    <n v="65.695135642431836"/>
    <n v="15.105671029958959"/>
    <n v="41.14474946475967"/>
    <x v="3"/>
    <n v="38.612100331844289"/>
    <x v="3019"/>
  </r>
  <r>
    <n v="8"/>
    <n v="62.986514751650169"/>
    <n v="12.85940633466117"/>
    <n v="41.129414277799576"/>
    <x v="4"/>
    <n v="35.969237770863103"/>
    <x v="3020"/>
  </r>
  <r>
    <n v="9"/>
    <n v="60.786127913211679"/>
    <n v="10.721085336448903"/>
    <n v="41.108084359526153"/>
    <x v="5"/>
    <n v="32.815269837269959"/>
    <x v="3021"/>
  </r>
  <r>
    <n v="10"/>
    <n v="60.571814288773858"/>
    <n v="8.9049975989218879"/>
    <n v="41.092997282528536"/>
    <x v="6"/>
    <n v="29.826201343577445"/>
    <x v="3022"/>
  </r>
  <r>
    <n v="11"/>
    <n v="58.95461767822254"/>
    <n v="7.5428682398542621"/>
    <n v="41.112744509290934"/>
    <x v="7"/>
    <n v="27.645698774927293"/>
    <x v="3023"/>
  </r>
  <r>
    <n v="0"/>
    <n v="57.564361312752538"/>
    <n v="47.785248170852277"/>
    <n v="41.110807211682136"/>
    <x v="8"/>
    <n v="25.816882724916454"/>
    <x v="3024"/>
  </r>
  <r>
    <n v="1"/>
    <n v="57.505752304315543"/>
    <n v="40.483868514321351"/>
    <n v="40.969342980836856"/>
    <x v="9"/>
    <n v="23.934197666097802"/>
    <x v="3025"/>
  </r>
  <r>
    <n v="2"/>
    <n v="58.737910253158084"/>
    <n v="33.505200477865934"/>
    <n v="40.885681338939108"/>
    <x v="10"/>
    <n v="21.675843178809689"/>
    <x v="3026"/>
  </r>
  <r>
    <n v="3"/>
    <n v="60.704711789615352"/>
    <n v="28.21877478853046"/>
    <n v="40.967362823632172"/>
    <x v="11"/>
    <n v="19.976934450660149"/>
    <x v="3027"/>
  </r>
  <r>
    <n v="4"/>
    <n v="61.631890888811903"/>
    <n v="24.41467955064029"/>
    <n v="41.046614807754885"/>
    <x v="12"/>
    <n v="18.913357478720009"/>
    <x v="3028"/>
  </r>
  <r>
    <n v="5"/>
    <n v="61.075856382760428"/>
    <n v="20.349789992904459"/>
    <n v="41.112114658675623"/>
    <x v="13"/>
    <n v="17.250609576524198"/>
    <x v="3029"/>
  </r>
  <r>
    <n v="6"/>
    <n v="60.752101302953612"/>
    <n v="17.549281485977879"/>
    <n v="41.227579139465384"/>
    <x v="14"/>
    <n v="16.279114060038054"/>
    <x v="3030"/>
  </r>
  <r>
    <n v="7"/>
    <n v="61.259303703996544"/>
    <n v="15.005992314718345"/>
    <n v="41.243211253787692"/>
    <x v="15"/>
    <n v="15.232214872140652"/>
    <x v="3031"/>
  </r>
  <r>
    <n v="8"/>
    <n v="61.837309919566941"/>
    <n v="12.720761865883915"/>
    <n v="41.195498948809451"/>
    <x v="16"/>
    <n v="14.129876697436254"/>
    <x v="3032"/>
  </r>
  <r>
    <n v="9"/>
    <n v="64.131540917917434"/>
    <n v="10.623019335964397"/>
    <n v="41.19429978196689"/>
    <x v="17"/>
    <n v="12.912196691556973"/>
    <x v="3033"/>
  </r>
  <r>
    <n v="10"/>
    <n v="66.171151682895598"/>
    <n v="9.0333545728775189"/>
    <n v="41.211887562324442"/>
    <x v="18"/>
    <n v="12.015120480400851"/>
    <x v="3034"/>
  </r>
  <r>
    <n v="11"/>
    <n v="68.016441954923124"/>
    <n v="7.5302758053970766"/>
    <n v="41.224479996781625"/>
    <x v="19"/>
    <n v="10.960159325278708"/>
    <x v="3035"/>
  </r>
  <r>
    <n v="0"/>
    <n v="68.694050315604159"/>
    <n v="46.865730670357912"/>
    <n v="41.250391352299289"/>
    <x v="20"/>
    <n v="10.054958504006617"/>
    <x v="3036"/>
  </r>
  <r>
    <n v="1"/>
    <n v="68.628326099899553"/>
    <n v="39.940067841985972"/>
    <n v="41.446615930568569"/>
    <x v="21"/>
    <n v="9.3769284064165479"/>
    <x v="3037"/>
  </r>
  <r>
    <n v="2"/>
    <n v="68.667052211854624"/>
    <n v="34.036130128370893"/>
    <n v="41.593345579435386"/>
    <x v="22"/>
    <n v="8.7441759720963024"/>
    <x v="3038"/>
  </r>
  <r>
    <n v="3"/>
    <n v="68.144431212916615"/>
    <n v="28.733912685328086"/>
    <n v="41.759975808209255"/>
    <x v="23"/>
    <n v="8.0779357202012765"/>
    <x v="3039"/>
  </r>
  <r>
    <n v="4"/>
    <n v="70.139471842687527"/>
    <n v="24.84042858162509"/>
    <n v="41.854893882216686"/>
    <x v="24"/>
    <n v="7.6417288128974246"/>
    <x v="3040"/>
  </r>
  <r>
    <n v="5"/>
    <n v="73.432499736016368"/>
    <n v="21.10030911803792"/>
    <n v="41.898560449497182"/>
    <x v="25"/>
    <n v="7.1031055188010255"/>
    <x v="3041"/>
  </r>
  <r>
    <n v="6"/>
    <n v="76.828485375548752"/>
    <n v="17.650890229072868"/>
    <n v="41.909117202026536"/>
    <x v="0"/>
    <n v="48.091754004350399"/>
    <x v="3042"/>
  </r>
  <r>
    <n v="7"/>
    <n v="78.522369682680491"/>
    <n v="14.695862332359729"/>
    <n v="41.976111977693556"/>
    <x v="1"/>
    <n v="43.815320164934555"/>
    <x v="3043"/>
  </r>
  <r>
    <n v="8"/>
    <n v="81.419421283299471"/>
    <n v="12.712967281407272"/>
    <n v="42.07200898670925"/>
    <x v="2"/>
    <n v="41.476753487607525"/>
    <x v="3044"/>
  </r>
  <r>
    <n v="9"/>
    <n v="82.775218033359764"/>
    <n v="10.737339908288519"/>
    <n v="42.103187324615824"/>
    <x v="3"/>
    <n v="38.333761767278119"/>
    <x v="3045"/>
  </r>
  <r>
    <n v="10"/>
    <n v="83.380747657334595"/>
    <n v="9.1152053968492268"/>
    <n v="42.136671752604244"/>
    <x v="4"/>
    <n v="35.61050305223079"/>
    <x v="3046"/>
  </r>
  <r>
    <n v="11"/>
    <n v="84.758555606113887"/>
    <n v="7.6986996162619343"/>
    <n v="42.164432346748491"/>
    <x v="5"/>
    <n v="32.912125931303997"/>
    <x v="3047"/>
  </r>
  <r>
    <n v="0"/>
    <n v="85.725827469796783"/>
    <n v="48.141190429108164"/>
    <n v="42.20366262332665"/>
    <x v="6"/>
    <n v="30.337116010419589"/>
    <x v="3048"/>
  </r>
  <r>
    <n v="1"/>
    <n v="85.543041653819827"/>
    <n v="40.893810559620327"/>
    <n v="42.45464754901991"/>
    <x v="7"/>
    <n v="28.199535812154551"/>
    <x v="3049"/>
  </r>
  <r>
    <n v="2"/>
    <n v="84.063557721672495"/>
    <n v="35.119226615400997"/>
    <n v="42.562764132395458"/>
    <x v="8"/>
    <n v="26.500632153592083"/>
    <x v="3050"/>
  </r>
  <r>
    <n v="3"/>
    <n v="80.816088673982776"/>
    <n v="29.35088016637641"/>
    <n v="42.502985994290022"/>
    <x v="9"/>
    <n v="24.235910015267461"/>
    <x v="3051"/>
  </r>
  <r>
    <n v="4"/>
    <n v="76.379140880597973"/>
    <n v="25.124261268948292"/>
    <n v="42.579289793350753"/>
    <x v="10"/>
    <n v="22.701701803794553"/>
    <x v="3052"/>
  </r>
  <r>
    <n v="5"/>
    <n v="72.413790529504723"/>
    <n v="21.168928009478694"/>
    <n v="42.607174338100364"/>
    <x v="11"/>
    <n v="20.931044034909466"/>
    <x v="3053"/>
  </r>
  <r>
    <n v="6"/>
    <n v="69.621887818105634"/>
    <n v="18.086356270908549"/>
    <n v="42.62753922854408"/>
    <x v="12"/>
    <n v="19.569062419335793"/>
    <x v="3054"/>
  </r>
  <r>
    <n v="7"/>
    <n v="68.56410994001287"/>
    <n v="15.319192890961698"/>
    <n v="42.614080898424845"/>
    <x v="13"/>
    <n v="18.137679910912375"/>
    <x v="3055"/>
  </r>
  <r>
    <n v="8"/>
    <n v="66.427219745614039"/>
    <n v="12.91562647780003"/>
    <n v="42.594685183906279"/>
    <x v="14"/>
    <n v="16.73355582970413"/>
    <x v="3056"/>
  </r>
  <r>
    <n v="9"/>
    <n v="64.272067688060076"/>
    <n v="10.954988690213284"/>
    <n v="42.578302474708572"/>
    <x v="15"/>
    <n v="15.531435790439302"/>
    <x v="3057"/>
  </r>
  <r>
    <n v="10"/>
    <n v="62.757357486694609"/>
    <n v="9.2956492587868542"/>
    <n v="42.576887651919854"/>
    <x v="16"/>
    <n v="14.421363124405424"/>
    <x v="3058"/>
  </r>
  <r>
    <n v="11"/>
    <n v="59.913144160969885"/>
    <n v="7.9536964140199471"/>
    <n v="42.565127977513193"/>
    <x v="17"/>
    <n v="13.502758667722969"/>
    <x v="3059"/>
  </r>
  <r>
    <n v="0"/>
    <n v="57.460516103856264"/>
    <n v="49.772592446114295"/>
    <n v="42.531004282937026"/>
    <x v="18"/>
    <n v="12.45554293623103"/>
    <x v="3060"/>
  </r>
  <r>
    <n v="1"/>
    <n v="56.191135634976085"/>
    <n v="41.59656835156143"/>
    <n v="42.234967070646142"/>
    <x v="19"/>
    <n v="11.390867927526282"/>
    <x v="3061"/>
  </r>
  <r>
    <n v="2"/>
    <n v="56.654489631260162"/>
    <n v="34.730668717715645"/>
    <n v="42.025817211881396"/>
    <x v="20"/>
    <n v="10.407331065213038"/>
    <x v="3062"/>
  </r>
  <r>
    <n v="3"/>
    <n v="59.390231374889908"/>
    <n v="29.846854860271165"/>
    <n v="42.008462182071483"/>
    <x v="21"/>
    <n v="9.787047811172167"/>
    <x v="3063"/>
  </r>
  <r>
    <n v="4"/>
    <n v="62.76049428575282"/>
    <n v="25.30551080982077"/>
    <n v="41.913927332193474"/>
    <x v="22"/>
    <n v="9.0801946012773964"/>
    <x v="3064"/>
  </r>
  <r>
    <n v="5"/>
    <n v="66.020062791080861"/>
    <n v="21.301299797362823"/>
    <n v="41.850245155501945"/>
    <x v="23"/>
    <n v="8.3639815140949025"/>
    <x v="3065"/>
  </r>
  <r>
    <n v="6"/>
    <n v="67.567729238390044"/>
    <n v="17.998877125133582"/>
    <n v="41.852216554967995"/>
    <x v="24"/>
    <n v="7.7335568664068477"/>
    <x v="3066"/>
  </r>
  <r>
    <n v="7"/>
    <n v="67.504751759792399"/>
    <n v="15.193120746590981"/>
    <n v="41.887802842765602"/>
    <x v="25"/>
    <n v="7.1434461015003015"/>
    <x v="3067"/>
  </r>
  <r>
    <n v="8"/>
    <n v="68.997394179733263"/>
    <n v="12.809138868014969"/>
    <n v="41.92685366098582"/>
    <x v="0"/>
    <n v="48.744460856720821"/>
    <x v="3068"/>
  </r>
  <r>
    <n v="9"/>
    <n v="71.438666068794149"/>
    <n v="10.945792342086641"/>
    <n v="41.926455552551694"/>
    <x v="1"/>
    <n v="45.580538687382607"/>
    <x v="3069"/>
  </r>
  <r>
    <n v="10"/>
    <n v="72.859169352640563"/>
    <n v="9.2192113751435549"/>
    <n v="41.89276945427946"/>
    <x v="2"/>
    <n v="42.010024321237552"/>
    <x v="3070"/>
  </r>
  <r>
    <n v="11"/>
    <n v="75.441607325371777"/>
    <n v="7.7318923992748001"/>
    <n v="41.870286278670569"/>
    <x v="3"/>
    <n v="38.554215782486231"/>
    <x v="3071"/>
  </r>
  <r>
    <n v="0"/>
    <n v="77.330654098756071"/>
    <n v="47.848350566223537"/>
    <n v="41.864998799840841"/>
    <x v="4"/>
    <n v="35.169966073244389"/>
    <x v="3072"/>
  </r>
  <r>
    <n v="1"/>
    <n v="78.224344871298825"/>
    <n v="40.237094269590571"/>
    <n v="41.848773356045001"/>
    <x v="5"/>
    <n v="32.363724849591279"/>
    <x v="3073"/>
  </r>
  <r>
    <n v="2"/>
    <n v="76.890327474157829"/>
    <n v="34.617861023951242"/>
    <n v="41.98081152097911"/>
    <x v="6"/>
    <n v="30.46905827667203"/>
    <x v="3074"/>
  </r>
  <r>
    <n v="3"/>
    <n v="73.997032639954725"/>
    <n v="29.232378336064105"/>
    <n v="42.048995796891383"/>
    <x v="7"/>
    <n v="28.154632563116266"/>
    <x v="3075"/>
  </r>
  <r>
    <n v="4"/>
    <n v="69.548627594160592"/>
    <n v="24.891576661325796"/>
    <n v="42.089343137875886"/>
    <x v="8"/>
    <n v="26.234031211021605"/>
    <x v="3076"/>
  </r>
  <r>
    <n v="5"/>
    <n v="63.83781658198253"/>
    <n v="21.314113893892216"/>
    <n v="42.061484948299714"/>
    <x v="9"/>
    <n v="24.581411580364176"/>
    <x v="3077"/>
  </r>
  <r>
    <n v="6"/>
    <n v="58.013031449960955"/>
    <n v="18.230187995818028"/>
    <n v="42.004380786467962"/>
    <x v="10"/>
    <n v="23.006873007377141"/>
    <x v="3078"/>
  </r>
  <r>
    <n v="7"/>
    <n v="52.500103412520644"/>
    <n v="15.44695106502235"/>
    <n v="41.945430356776129"/>
    <x v="11"/>
    <n v="21.332223756913592"/>
    <x v="3079"/>
  </r>
  <r>
    <n v="8"/>
    <n v="46.398752038091295"/>
    <n v="12.80655116319315"/>
    <n v="41.8688119930166"/>
    <x v="12"/>
    <n v="19.353185539527448"/>
    <x v="3080"/>
  </r>
  <r>
    <n v="9"/>
    <n v="40.259495448384079"/>
    <n v="10.726832703317152"/>
    <n v="41.850142504608968"/>
    <x v="13"/>
    <n v="17.738573441350848"/>
    <x v="3081"/>
  </r>
  <r>
    <n v="10"/>
    <n v="34.6531492366463"/>
    <n v="9.0730707336857748"/>
    <n v="41.848166958747598"/>
    <x v="14"/>
    <n v="16.418307725795643"/>
    <x v="3082"/>
  </r>
  <r>
    <n v="11"/>
    <n v="28.700421552200893"/>
    <n v="7.6975237868815629"/>
    <n v="41.841349586166629"/>
    <x v="15"/>
    <n v="15.242354076221213"/>
    <x v="3083"/>
  </r>
  <r>
    <n v="0"/>
    <n v="25.889218642210622"/>
    <n v="47.742885181550541"/>
    <n v="41.810343651255138"/>
    <x v="16"/>
    <n v="13.935693078354381"/>
    <x v="3084"/>
  </r>
  <r>
    <n v="1"/>
    <n v="23.437738511187536"/>
    <n v="41.095342341662267"/>
    <n v="41.73183530974385"/>
    <x v="17"/>
    <n v="13.126212371964494"/>
    <x v="3085"/>
  </r>
  <r>
    <n v="2"/>
    <n v="21.905694869738038"/>
    <n v="35.06105881738101"/>
    <n v="41.532544904369061"/>
    <x v="18"/>
    <n v="12.254589355145226"/>
    <x v="3086"/>
  </r>
  <r>
    <n v="3"/>
    <n v="22.521694421260449"/>
    <n v="29.49463605246337"/>
    <n v="41.314190229446574"/>
    <x v="19"/>
    <n v="11.280898424789479"/>
    <x v="3087"/>
  </r>
  <r>
    <n v="4"/>
    <n v="23.641365667019581"/>
    <n v="24.710498429080687"/>
    <n v="41.170588354507061"/>
    <x v="20"/>
    <n v="10.342107897632259"/>
    <x v="3088"/>
  </r>
  <r>
    <n v="5"/>
    <n v="24.797637937911016"/>
    <n v="20.942936841985826"/>
    <n v="41.033600186693626"/>
    <x v="21"/>
    <n v="9.591621964416456"/>
    <x v="3089"/>
  </r>
  <r>
    <n v="6"/>
    <n v="26.208052661435449"/>
    <n v="17.847010202821096"/>
    <n v="40.87119092037679"/>
    <x v="22"/>
    <n v="8.9443102291635679"/>
    <x v="3090"/>
  </r>
  <r>
    <n v="7"/>
    <n v="29.723346214330331"/>
    <n v="14.948931700585456"/>
    <n v="40.701628392330115"/>
    <x v="23"/>
    <n v="8.1981989150591055"/>
    <x v="3091"/>
  </r>
  <r>
    <n v="8"/>
    <n v="33.547291420135885"/>
    <n v="12.685199488543535"/>
    <n v="40.516338448880084"/>
    <x v="24"/>
    <n v="7.6125911698523332"/>
    <x v="3092"/>
  </r>
  <r>
    <n v="9"/>
    <n v="38.196394071430262"/>
    <n v="10.71399165521817"/>
    <n v="40.353604428521805"/>
    <x v="25"/>
    <n v="7.0357989511521755"/>
    <x v="3093"/>
  </r>
  <r>
    <n v="10"/>
    <n v="42.846915666436381"/>
    <n v="9.0287578119095304"/>
    <n v="40.248403165318287"/>
    <x v="0"/>
    <n v="47.988223748773308"/>
    <x v="3094"/>
  </r>
  <r>
    <n v="11"/>
    <n v="45.995294719443301"/>
    <n v="7.4959852099569169"/>
    <n v="40.189158341886646"/>
    <x v="1"/>
    <n v="43.597572056845856"/>
    <x v="3095"/>
  </r>
  <r>
    <n v="0"/>
    <n v="47.378193240858074"/>
    <n v="47.232580961727187"/>
    <n v="40.163059384817544"/>
    <x v="2"/>
    <n v="40.494325241535655"/>
    <x v="3096"/>
  </r>
  <r>
    <n v="1"/>
    <n v="48.541713768849945"/>
    <n v="39.799954706726055"/>
    <n v="39.892117382360347"/>
    <x v="3"/>
    <n v="37.338939462312794"/>
    <x v="3097"/>
  </r>
  <r>
    <n v="2"/>
    <n v="50.012577059671365"/>
    <n v="33.641753430384824"/>
    <n v="39.660367053179797"/>
    <x v="4"/>
    <n v="34.537025860543864"/>
    <x v="3098"/>
  </r>
  <r>
    <n v="3"/>
    <n v="49.38111494515406"/>
    <n v="28.561223865356588"/>
    <n v="39.512816614386907"/>
    <x v="5"/>
    <n v="32.085590564770861"/>
    <x v="3099"/>
  </r>
  <r>
    <n v="4"/>
    <n v="50.170042670925206"/>
    <n v="23.820075338293375"/>
    <n v="39.312187338072263"/>
    <x v="6"/>
    <n v="29.282170591673228"/>
    <x v="3100"/>
  </r>
  <r>
    <n v="5"/>
    <n v="50.974237370685017"/>
    <n v="19.887276610926378"/>
    <n v="39.15335518869059"/>
    <x v="7"/>
    <n v="26.752376120360065"/>
    <x v="3101"/>
  </r>
  <r>
    <n v="6"/>
    <n v="52.692392506510366"/>
    <n v="16.744853770517715"/>
    <n v="39.068710163789603"/>
    <x v="8"/>
    <n v="24.648773739447371"/>
    <x v="3102"/>
  </r>
  <r>
    <n v="7"/>
    <n v="53.145132021802283"/>
    <n v="13.744547068160225"/>
    <n v="39.056274098270784"/>
    <x v="9"/>
    <n v="22.139678169335127"/>
    <x v="3103"/>
  </r>
  <r>
    <n v="8"/>
    <n v="53.140710127618711"/>
    <n v="11.627428356214711"/>
    <n v="39.103056082845868"/>
    <x v="10"/>
    <n v="20.495166676340833"/>
    <x v="3104"/>
  </r>
  <r>
    <n v="9"/>
    <n v="51.062863130115197"/>
    <n v="10.030183444395339"/>
    <n v="39.140265753654049"/>
    <x v="11"/>
    <n v="19.346551776839807"/>
    <x v="3105"/>
  </r>
  <r>
    <n v="10"/>
    <n v="48.799847632933172"/>
    <n v="8.6436664596038177"/>
    <n v="39.14796955620271"/>
    <x v="12"/>
    <n v="18.243980765367596"/>
    <x v="3106"/>
  </r>
  <r>
    <n v="11"/>
    <n v="49.402645819292786"/>
    <n v="7.3263419890077612"/>
    <n v="39.115093127934827"/>
    <x v="13"/>
    <n v="16.921377126793377"/>
    <x v="3107"/>
  </r>
  <r>
    <n v="0"/>
    <n v="49.691566126103119"/>
    <n v="45.471457945755404"/>
    <n v="39.060894984251817"/>
    <x v="14"/>
    <n v="15.48125992451309"/>
    <x v="3108"/>
  </r>
  <r>
    <n v="1"/>
    <n v="51.55281944580998"/>
    <n v="38.293577567052544"/>
    <n v="38.845483254103975"/>
    <x v="15"/>
    <n v="14.266593169023251"/>
    <x v="3109"/>
  </r>
  <r>
    <n v="2"/>
    <n v="53.313089147023611"/>
    <n v="32.682675578231013"/>
    <n v="38.721844568752843"/>
    <x v="16"/>
    <n v="13.324129636438132"/>
    <x v="3110"/>
  </r>
  <r>
    <n v="3"/>
    <n v="55.77563655941367"/>
    <n v="27.257133569311399"/>
    <n v="38.544965751644639"/>
    <x v="17"/>
    <n v="12.15985344062976"/>
    <x v="3111"/>
  </r>
  <r>
    <n v="4"/>
    <n v="57.532124795163561"/>
    <n v="22.787666367312482"/>
    <n v="38.462831591730414"/>
    <x v="18"/>
    <n v="11.124357115314373"/>
    <x v="3112"/>
  </r>
  <r>
    <n v="5"/>
    <n v="58.743659265765253"/>
    <n v="19.337083949069996"/>
    <n v="38.368623008307431"/>
    <x v="19"/>
    <n v="10.329825001229064"/>
    <x v="3113"/>
  </r>
  <r>
    <n v="6"/>
    <n v="59.589675519792131"/>
    <n v="16.66401934464534"/>
    <n v="38.243169964051866"/>
    <x v="20"/>
    <n v="9.7411146355880867"/>
    <x v="3114"/>
  </r>
  <r>
    <n v="7"/>
    <n v="60.429396880312503"/>
    <n v="14.048629967898282"/>
    <n v="38.08276220163534"/>
    <x v="21"/>
    <n v="8.986483441644296"/>
    <x v="3115"/>
  </r>
  <r>
    <n v="8"/>
    <n v="60.78598748946041"/>
    <n v="11.869291216467907"/>
    <n v="37.926127594890119"/>
    <x v="22"/>
    <n v="8.3082107015201903"/>
    <x v="3116"/>
  </r>
  <r>
    <n v="9"/>
    <n v="60.635337054598779"/>
    <n v="10.080258160961671"/>
    <n v="37.776275595887178"/>
    <x v="23"/>
    <n v="7.7211374352752031"/>
    <x v="3117"/>
  </r>
  <r>
    <n v="10"/>
    <n v="61.582476213036301"/>
    <n v="8.4299696758625462"/>
    <n v="37.645449891509223"/>
    <x v="24"/>
    <n v="7.0658197151866524"/>
    <x v="3118"/>
  </r>
  <r>
    <n v="11"/>
    <n v="62.729943528672983"/>
    <n v="6.9740540550682404"/>
    <n v="37.540468382899213"/>
    <x v="25"/>
    <n v="6.3965936216623538"/>
    <x v="3119"/>
  </r>
  <r>
    <n v="0"/>
    <n v="64.306749977617514"/>
    <n v="44.071281699794376"/>
    <n v="37.438877392279117"/>
    <x v="0"/>
    <n v="44.071281699794376"/>
    <x v="3120"/>
  </r>
  <r>
    <n v="1"/>
    <n v="64.465189199352537"/>
    <n v="37.489926112270176"/>
    <n v="36.915939752826304"/>
    <x v="1"/>
    <n v="41.024329920834369"/>
    <x v="3121"/>
  </r>
  <r>
    <n v="2"/>
    <n v="64.060541835702239"/>
    <n v="31.532963267027693"/>
    <n v="36.620406657887294"/>
    <x v="2"/>
    <n v="37.758836910970537"/>
    <x v="3122"/>
  </r>
  <r>
    <n v="3"/>
    <n v="63.12343929309602"/>
    <n v="26.723261529868953"/>
    <n v="36.453113776220903"/>
    <x v="3"/>
    <n v="35.016295366649011"/>
    <x v="3123"/>
  </r>
  <r>
    <n v="4"/>
    <n v="62.961691202203241"/>
    <n v="22.175310575063115"/>
    <n v="36.308801963557322"/>
    <x v="4"/>
    <n v="31.796356503032715"/>
    <x v="3124"/>
  </r>
  <r>
    <n v="5"/>
    <n v="63.068414521975313"/>
    <n v="18.521639161408793"/>
    <n v="36.398311966005636"/>
    <x v="5"/>
    <n v="29.061229044004673"/>
    <x v="3125"/>
  </r>
  <r>
    <n v="6"/>
    <n v="60.933529315390444"/>
    <n v="15.621368888937946"/>
    <n v="36.491792332365392"/>
    <x v="6"/>
    <n v="26.821345346831805"/>
    <x v="3126"/>
  </r>
  <r>
    <n v="7"/>
    <n v="58.77442500497019"/>
    <n v="13.030505024054319"/>
    <n v="36.61886017796796"/>
    <x v="7"/>
    <n v="24.482154236668404"/>
    <x v="3127"/>
  </r>
  <r>
    <n v="8"/>
    <n v="57.907265798813235"/>
    <n v="10.895253222948813"/>
    <n v="36.805971071492628"/>
    <x v="8"/>
    <n v="22.400237432444328"/>
    <x v="3128"/>
  </r>
  <r>
    <n v="9"/>
    <n v="57.545623206983343"/>
    <n v="9.2298910825049489"/>
    <n v="36.971384834998936"/>
    <x v="9"/>
    <n v="20.765327315607877"/>
    <x v="3129"/>
  </r>
  <r>
    <n v="10"/>
    <n v="57.392659331285927"/>
    <n v="7.7475898698975065"/>
    <n v="37.108622157653421"/>
    <x v="10"/>
    <n v="19.073734769936305"/>
    <x v="3130"/>
  </r>
  <r>
    <n v="11"/>
    <n v="57.573377869502529"/>
    <n v="6.3137126160375656"/>
    <n v="37.231233740317784"/>
    <x v="11"/>
    <n v="17.009080568569491"/>
    <x v="3131"/>
  </r>
  <r>
    <n v="0"/>
    <n v="57.732168731004613"/>
    <n v="40.672187043351194"/>
    <n v="37.397477954543696"/>
    <x v="12"/>
    <n v="16.151485069137994"/>
    <x v="3132"/>
  </r>
  <r>
    <n v="1"/>
    <n v="57.591328895563301"/>
    <n v="35.568960995166549"/>
    <n v="38.362240935173588"/>
    <x v="13"/>
    <n v="15.456566438973262"/>
    <x v="3133"/>
  </r>
  <r>
    <n v="2"/>
    <n v="57.582705022449467"/>
    <n v="30.445559536196129"/>
    <n v="39.132834891455545"/>
    <x v="14"/>
    <n v="14.477471461765223"/>
    <x v="3134"/>
  </r>
  <r>
    <n v="3"/>
    <n v="57.321343974504863"/>
    <n v="25.785234747555727"/>
    <n v="39.743018321198726"/>
    <x v="15"/>
    <n v="13.417350306828782"/>
    <x v="3135"/>
  </r>
  <r>
    <n v="4"/>
    <n v="56.360657638612274"/>
    <n v="22.75712559097709"/>
    <n v="40.159515301829245"/>
    <x v="16"/>
    <n v="12.958060016322655"/>
    <x v="3136"/>
  </r>
  <r>
    <n v="5"/>
    <n v="55.706485880901283"/>
    <n v="19.129261542747191"/>
    <n v="40.367497356923842"/>
    <x v="17"/>
    <n v="11.919216202564362"/>
    <x v="3137"/>
  </r>
  <r>
    <n v="6"/>
    <n v="57.177137468019623"/>
    <n v="16.44730988535467"/>
    <n v="40.535050035474534"/>
    <x v="18"/>
    <n v="11.214276998870167"/>
    <x v="3138"/>
  </r>
  <r>
    <n v="7"/>
    <n v="59.462104550439143"/>
    <n v="14.24672583196466"/>
    <n v="40.684493847774334"/>
    <x v="19"/>
    <n v="10.629635746312323"/>
    <x v="3139"/>
  </r>
  <r>
    <n v="8"/>
    <n v="60.046278254269652"/>
    <n v="11.970442685739814"/>
    <n v="40.729513491528849"/>
    <x v="20"/>
    <n v="9.7732821999159256"/>
    <x v="3140"/>
  </r>
  <r>
    <n v="9"/>
    <n v="59.886222075217255"/>
    <n v="10.121933679759101"/>
    <n v="40.816025483366658"/>
    <x v="21"/>
    <n v="9.0431685724350448"/>
    <x v="3141"/>
  </r>
  <r>
    <n v="10"/>
    <n v="58.300349070548869"/>
    <n v="8.5445651572158692"/>
    <n v="40.887292635023847"/>
    <x v="22"/>
    <n v="8.3536065548287315"/>
    <x v="3142"/>
  </r>
  <r>
    <n v="11"/>
    <n v="54.889838029261178"/>
    <n v="7.3943000085059944"/>
    <n v="40.964784775125565"/>
    <x v="23"/>
    <n v="7.9105745847897806"/>
    <x v="3143"/>
  </r>
  <r>
    <n v="0"/>
    <n v="51.914441064019456"/>
    <n v="46.94314641744549"/>
    <n v="41.002457877082705"/>
    <x v="24"/>
    <n v="7.4029030810871879"/>
    <x v="3144"/>
  </r>
  <r>
    <n v="1"/>
    <n v="50.575045360798129"/>
    <n v="40.577821710999281"/>
    <n v="41.179189245402867"/>
    <x v="25"/>
    <n v="7.0023773325643814"/>
    <x v="3145"/>
  </r>
  <r>
    <n v="2"/>
    <n v="49.891331792115551"/>
    <n v="34.411751829526814"/>
    <n v="41.144972024808936"/>
    <x v="0"/>
    <n v="48.062694704049846"/>
    <x v="3146"/>
  </r>
  <r>
    <n v="3"/>
    <n v="50.029466501726468"/>
    <n v="28.492465121654146"/>
    <n v="41.103150977416362"/>
    <x v="1"/>
    <n v="43.547002999884626"/>
    <x v="3147"/>
  </r>
  <r>
    <n v="4"/>
    <n v="50.565530320503505"/>
    <n v="24.109008949091965"/>
    <n v="41.243791777819403"/>
    <x v="2"/>
    <n v="40.321299073967253"/>
    <x v="3148"/>
  </r>
  <r>
    <n v="5"/>
    <n v="52.158600557971816"/>
    <n v="20.218353953326684"/>
    <n v="41.344369144261492"/>
    <x v="3"/>
    <n v="37.002227122318665"/>
    <x v="3149"/>
  </r>
  <r>
    <n v="6"/>
    <n v="52.629869130866268"/>
    <n v="17.418694665303374"/>
    <n v="41.498335788016334"/>
    <x v="4"/>
    <n v="34.883864217121406"/>
    <x v="3150"/>
  </r>
  <r>
    <n v="7"/>
    <n v="53.246649600826515"/>
    <n v="14.539353516368969"/>
    <n v="41.598931326438446"/>
    <x v="5"/>
    <n v="31.862583669541667"/>
    <x v="3151"/>
  </r>
  <r>
    <n v="8"/>
    <n v="53.14946105981759"/>
    <n v="12.532770632685626"/>
    <n v="41.698934877665138"/>
    <x v="6"/>
    <n v="30.054526889606031"/>
    <x v="3152"/>
  </r>
  <r>
    <n v="9"/>
    <n v="53.830280842092058"/>
    <n v="10.585170165530794"/>
    <n v="41.748525189650891"/>
    <x v="7"/>
    <n v="27.777142064172857"/>
    <x v="3153"/>
  </r>
  <r>
    <n v="10"/>
    <n v="54.062345728690694"/>
    <n v="9.0482640678770387"/>
    <n v="41.776166187723526"/>
    <x v="8"/>
    <n v="25.982557334888646"/>
    <x v="3154"/>
  </r>
  <r>
    <n v="11"/>
    <n v="54.09599285109568"/>
    <n v="7.6391751712274258"/>
    <n v="41.789973878141666"/>
    <x v="9"/>
    <n v="24.004353183323243"/>
    <x v="3155"/>
  </r>
  <r>
    <n v="0"/>
    <n v="54.970088103527765"/>
    <n v="48.09190031152648"/>
    <n v="41.79879606024555"/>
    <x v="10"/>
    <n v="22.275855053916878"/>
    <x v="3156"/>
  </r>
  <r>
    <n v="1"/>
    <n v="55.908639941932741"/>
    <n v="40.35540977713876"/>
    <n v="41.789809719483507"/>
    <x v="11"/>
    <n v="20.454605995864974"/>
    <x v="3157"/>
  </r>
  <r>
    <n v="2"/>
    <n v="57.444973892345295"/>
    <n v="34.139915021475048"/>
    <n v="41.736582931892954"/>
    <x v="12"/>
    <n v="18.935584013318408"/>
    <x v="3158"/>
  </r>
  <r>
    <n v="3"/>
    <n v="59.258664800514218"/>
    <n v="29.406630324273969"/>
    <n v="41.77947631383406"/>
    <x v="13"/>
    <n v="17.847954170713216"/>
    <x v="3159"/>
  </r>
  <r>
    <n v="4"/>
    <n v="62.268282723265223"/>
    <n v="24.762761830965498"/>
    <n v="41.819400153948472"/>
    <x v="14"/>
    <n v="16.446336519120013"/>
    <x v="3160"/>
  </r>
  <r>
    <n v="5"/>
    <n v="65.398280251882952"/>
    <n v="21.219137137733206"/>
    <n v="41.875447083339864"/>
    <x v="15"/>
    <n v="15.421432704961047"/>
    <x v="3161"/>
  </r>
  <r>
    <n v="6"/>
    <n v="67.621077279963785"/>
    <n v="18.072565665047069"/>
    <n v="41.864403062479809"/>
    <x v="16"/>
    <n v="14.372877579084758"/>
    <x v="3162"/>
  </r>
  <r>
    <n v="7"/>
    <n v="69.055640225917372"/>
    <n v="15.18937659934242"/>
    <n v="41.840765859462593"/>
    <x v="17"/>
    <n v="13.218761799664968"/>
    <x v="3163"/>
  </r>
  <r>
    <n v="8"/>
    <n v="71.895791003780573"/>
    <n v="12.855107660593033"/>
    <n v="41.809136829307171"/>
    <x v="18"/>
    <n v="12.242030483920969"/>
    <x v="3164"/>
  </r>
  <r>
    <n v="9"/>
    <n v="72.71963234108533"/>
    <n v="10.764836653002995"/>
    <n v="41.806775385879284"/>
    <x v="19"/>
    <n v="11.217913690167489"/>
    <x v="3165"/>
  </r>
  <r>
    <n v="10"/>
    <n v="74.073316371571124"/>
    <n v="9.1380140555948497"/>
    <n v="41.810438650684084"/>
    <x v="20"/>
    <n v="10.420375844420169"/>
    <x v="3166"/>
  </r>
  <r>
    <n v="11"/>
    <n v="75.760826096490163"/>
    <n v="7.6965193549026969"/>
    <n v="41.768452000228976"/>
    <x v="21"/>
    <n v="9.6040152118717756"/>
    <x v="3167"/>
  </r>
  <r>
    <n v="0"/>
    <n v="76.874900510618616"/>
    <n v="48.03348909657322"/>
    <n v="41.73697826947997"/>
    <x v="22"/>
    <n v="8.8353043390192845"/>
    <x v="3168"/>
  </r>
  <r>
    <n v="1"/>
    <n v="77.257339859871379"/>
    <n v="40.009435657800154"/>
    <n v="41.722001034876563"/>
    <x v="23"/>
    <n v="8.0531672098771683"/>
    <x v="3169"/>
  </r>
  <r>
    <n v="2"/>
    <n v="77.629629094268779"/>
    <n v="34.418722004092245"/>
    <n v="41.758752864403377"/>
    <x v="24"/>
    <n v="7.5809903389482649"/>
    <x v="3170"/>
  </r>
  <r>
    <n v="3"/>
    <n v="78.032178552621161"/>
    <n v="29.66613528501766"/>
    <n v="41.810224922732708"/>
    <x v="25"/>
    <n v="7.150214775233219"/>
    <x v="3171"/>
  </r>
  <r>
    <n v="4"/>
    <n v="76.748652166561257"/>
    <n v="25.127066872009532"/>
    <n v="41.871018042906925"/>
    <x v="0"/>
    <n v="49.01674454828661"/>
    <x v="3172"/>
  </r>
  <r>
    <n v="5"/>
    <n v="73.388439565870911"/>
    <n v="21.147351002142862"/>
    <n v="41.917084012269711"/>
    <x v="1"/>
    <n v="45.142494519441563"/>
    <x v="3173"/>
  </r>
  <r>
    <n v="6"/>
    <n v="73.833665059628359"/>
    <n v="17.918923845435163"/>
    <n v="41.941747618438669"/>
    <x v="2"/>
    <n v="41.857030605660469"/>
    <x v="3174"/>
  </r>
  <r>
    <n v="7"/>
    <n v="74.302034678097911"/>
    <n v="14.983787903332212"/>
    <n v="41.965331475034525"/>
    <x v="3"/>
    <n v="38.300550880996511"/>
    <x v="3175"/>
  </r>
  <r>
    <n v="8"/>
    <n v="73.787925026967571"/>
    <n v="12.839758278311727"/>
    <n v="41.979412227322655"/>
    <x v="4"/>
    <n v="35.914279898611767"/>
    <x v="3176"/>
  </r>
  <r>
    <n v="9"/>
    <n v="76.182670995119295"/>
    <n v="10.788647874234252"/>
    <n v="41.978669716321335"/>
    <x v="5"/>
    <n v="33.022066335827752"/>
    <x v="3177"/>
  </r>
  <r>
    <n v="10"/>
    <n v="77.738525003311068"/>
    <n v="8.8651008276366134"/>
    <n v="41.989697280342511"/>
    <x v="6"/>
    <n v="29.692571983199258"/>
    <x v="3178"/>
  </r>
  <r>
    <n v="11"/>
    <n v="79.188877500208051"/>
    <n v="7.4919401050341605"/>
    <n v="42.046894919779604"/>
    <x v="7"/>
    <n v="27.459039823765153"/>
    <x v="3179"/>
  </r>
  <r>
    <n v="0"/>
    <n v="78.376905275719835"/>
    <n v="47.936137071651096"/>
    <n v="42.108584217216674"/>
    <x v="8"/>
    <n v="25.898403303034758"/>
    <x v="3180"/>
  </r>
  <r>
    <n v="1"/>
    <n v="79.011644684442658"/>
    <n v="40.248322549724421"/>
    <n v="42.297213529717354"/>
    <x v="9"/>
    <n v="23.794942108686826"/>
    <x v="3181"/>
  </r>
  <r>
    <n v="2"/>
    <n v="82.287028477650836"/>
    <n v="34.753290383232873"/>
    <n v="42.385204596110746"/>
    <x v="10"/>
    <n v="22.483282044297482"/>
    <x v="3182"/>
  </r>
  <r>
    <n v="3"/>
    <n v="89.224853402908522"/>
    <n v="30.061290566150106"/>
    <n v="42.349224630301094"/>
    <x v="11"/>
    <n v="21.281307769120996"/>
    <x v="3183"/>
  </r>
  <r>
    <n v="4"/>
    <n v="94.515850108717487"/>
    <n v="25.426495672867642"/>
    <n v="42.218063083558143"/>
    <x v="12"/>
    <n v="19.69718263533224"/>
    <x v="3184"/>
  </r>
  <r>
    <n v="5"/>
    <n v="96.636918282736474"/>
    <n v="21.307664442241105"/>
    <n v="42.139932596921717"/>
    <x v="13"/>
    <n v="18.062604105931928"/>
    <x v="3185"/>
  </r>
  <r>
    <n v="6"/>
    <n v="95.475494919407581"/>
    <n v="18.07221891330823"/>
    <n v="42.150273613394532"/>
    <x v="14"/>
    <n v="16.764202753417077"/>
    <x v="3186"/>
  </r>
  <r>
    <n v="7"/>
    <n v="95.54786769643259"/>
    <n v="15.075312793205068"/>
    <n v="42.195664709739155"/>
    <x v="15"/>
    <n v="15.302580390208639"/>
    <x v="3187"/>
  </r>
  <r>
    <n v="8"/>
    <n v="95.301700122492491"/>
    <n v="12.83493195680313"/>
    <n v="42.262762762259719"/>
    <x v="16"/>
    <n v="14.256693732786163"/>
    <x v="3188"/>
  </r>
  <r>
    <n v="9"/>
    <n v="94.672299562876105"/>
    <n v="10.86032704037188"/>
    <n v="42.327369109912134"/>
    <x v="17"/>
    <n v="13.200642345172373"/>
    <x v="3189"/>
  </r>
  <r>
    <n v="10"/>
    <n v="92.831576355822506"/>
    <n v="9.2368854839777246"/>
    <n v="42.403902783284998"/>
    <x v="18"/>
    <n v="12.285833690939175"/>
    <x v="3190"/>
  </r>
  <r>
    <n v="11"/>
    <n v="90.91010456061565"/>
    <n v="7.8929205383750656"/>
    <n v="42.446514938423007"/>
    <x v="19"/>
    <n v="11.487981168014297"/>
    <x v="3191"/>
  </r>
  <r>
    <n v="0"/>
    <n v="91.388188015003024"/>
    <n v="49.162227602905567"/>
    <n v="42.482808590800161"/>
    <x v="20"/>
    <n v="10.547667804193631"/>
    <x v="3192"/>
  </r>
  <r>
    <n v="1"/>
    <n v="87.257908818830458"/>
    <n v="40.820264481281434"/>
    <n v="42.62883205885754"/>
    <x v="21"/>
    <n v="9.5835765499023164"/>
    <x v="3193"/>
  </r>
  <r>
    <n v="2"/>
    <n v="78.904368942469304"/>
    <n v="34.519420605470152"/>
    <n v="42.828038328467983"/>
    <x v="22"/>
    <n v="8.8683374722861181"/>
    <x v="3194"/>
  </r>
  <r>
    <n v="3"/>
    <n v="68.849962147150066"/>
    <n v="29.208740512320897"/>
    <n v="42.951520048329513"/>
    <x v="23"/>
    <n v="8.2114235854501079"/>
    <x v="3195"/>
  </r>
  <r>
    <n v="4"/>
    <n v="61.20429860733082"/>
    <n v="24.918647509730881"/>
    <n v="43.03801499946097"/>
    <x v="24"/>
    <n v="7.665791515143316"/>
    <x v="3196"/>
  </r>
  <r>
    <n v="5"/>
    <n v="57.10185193920092"/>
    <n v="21.374881049314421"/>
    <n v="43.157518168077786"/>
    <x v="25"/>
    <n v="7.1955360793889138"/>
    <x v="3197"/>
  </r>
  <r>
    <n v="6"/>
    <n v="54.952702701776268"/>
    <n v="18.367261039548314"/>
    <n v="43.253968954464604"/>
    <x v="0"/>
    <n v="50.043583535108965"/>
    <x v="3198"/>
  </r>
  <r>
    <n v="7"/>
    <n v="53.377154025944492"/>
    <n v="15.511450134588696"/>
    <n v="43.332157322171426"/>
    <x v="1"/>
    <n v="46.246973365617436"/>
    <x v="3199"/>
  </r>
  <r>
    <n v="8"/>
    <n v="51.104194509011485"/>
    <n v="13.254873216543862"/>
    <n v="43.391877933791648"/>
    <x v="2"/>
    <n v="43.244751342679784"/>
    <x v="3200"/>
  </r>
  <r>
    <n v="9"/>
    <n v="48.147438176321636"/>
    <n v="11.357795917295517"/>
    <n v="43.457165362556339"/>
    <x v="3"/>
    <n v="40.548873986831723"/>
    <x v="3201"/>
  </r>
  <r>
    <n v="10"/>
    <n v="45.764031500151425"/>
    <n v="9.5138644923747684"/>
    <n v="43.500445754648993"/>
    <x v="4"/>
    <n v="37.167950231964006"/>
    <x v="3202"/>
  </r>
  <r>
    <n v="11"/>
    <n v="42.97739275997457"/>
    <n v="8.128829278826597"/>
    <n v="43.517566733028303"/>
    <x v="5"/>
    <n v="34.750940578808205"/>
    <x v="3203"/>
  </r>
  <r>
    <n v="0"/>
    <n v="39.837809351659423"/>
    <n v="50.111380145278453"/>
    <n v="43.517828533125304"/>
    <x v="6"/>
    <n v="31.578669728747553"/>
    <x v="3204"/>
  </r>
  <r>
    <n v="1"/>
    <n v="41.070056771358637"/>
    <n v="42.115105233749304"/>
    <n v="43.650649327071001"/>
    <x v="7"/>
    <n v="29.041715653773434"/>
    <x v="3205"/>
  </r>
  <r>
    <n v="2"/>
    <n v="40.815594293497398"/>
    <n v="35.322051784570156"/>
    <n v="43.598618790349505"/>
    <x v="8"/>
    <n v="26.653682084289727"/>
    <x v="3206"/>
  </r>
  <r>
    <n v="3"/>
    <n v="39.231176434879792"/>
    <n v="29.770957694675332"/>
    <n v="43.600744831747399"/>
    <x v="9"/>
    <n v="24.582780743422035"/>
    <x v="3207"/>
  </r>
  <r>
    <n v="4"/>
    <n v="36.22103121007089"/>
    <n v="25.695418105740227"/>
    <n v="43.623231808071253"/>
    <x v="10"/>
    <n v="23.21778592078606"/>
    <x v="3208"/>
  </r>
  <r>
    <n v="5"/>
    <n v="34.468671283012021"/>
    <n v="22.001811160828726"/>
    <n v="43.599637780605299"/>
    <x v="11"/>
    <n v="21.754567734788637"/>
    <x v="3209"/>
  </r>
  <r>
    <n v="6"/>
    <n v="30.85215746130125"/>
    <n v="18.875485429642591"/>
    <n v="43.542965277907939"/>
    <x v="12"/>
    <n v="20.422883804521227"/>
    <x v="3210"/>
  </r>
  <r>
    <n v="7"/>
    <n v="27.706670061359365"/>
    <n v="15.899634110120145"/>
    <n v="43.486837703121125"/>
    <x v="13"/>
    <n v="18.824913051400284"/>
    <x v="3211"/>
  </r>
  <r>
    <n v="8"/>
    <n v="28.799586912798151"/>
    <n v="13.679241503514373"/>
    <n v="43.440728418382136"/>
    <x v="14"/>
    <n v="17.72289960541298"/>
    <x v="3212"/>
  </r>
  <r>
    <n v="9"/>
    <n v="30.598224225276823"/>
    <n v="11.639118465897743"/>
    <n v="43.368939808911591"/>
    <x v="15"/>
    <n v="16.501360815817304"/>
    <x v="3213"/>
  </r>
  <r>
    <n v="10"/>
    <n v="33.739069589493774"/>
    <n v="9.6251508518402993"/>
    <n v="43.271550997150754"/>
    <x v="16"/>
    <n v="14.932555187617366"/>
    <x v="3214"/>
  </r>
  <r>
    <n v="11"/>
    <n v="36.504613982855695"/>
    <n v="8.1305309794571077"/>
    <n v="43.246689550810771"/>
    <x v="17"/>
    <n v="13.802965557314677"/>
    <x v="3215"/>
  </r>
  <r>
    <n v="0"/>
    <n v="38.023342406815708"/>
    <n v="50.9747153059255"/>
    <n v="43.219743782694664"/>
    <x v="18"/>
    <n v="12.756373014777044"/>
    <x v="3216"/>
  </r>
  <r>
    <n v="1"/>
    <n v="39.186922495492674"/>
    <n v="41.776906745059605"/>
    <n v="42.946883469336953"/>
    <x v="19"/>
    <n v="11.440252069151581"/>
    <x v="3217"/>
  </r>
  <r>
    <n v="2"/>
    <n v="40.532748234463448"/>
    <n v="35.335871053656454"/>
    <n v="42.927068109209571"/>
    <x v="20"/>
    <n v="10.588684932101396"/>
    <x v="3218"/>
  </r>
  <r>
    <n v="3"/>
    <n v="41.855722909871311"/>
    <n v="29.917123040780375"/>
    <n v="42.843096782453166"/>
    <x v="21"/>
    <n v="9.8100893693352393"/>
    <x v="3219"/>
  </r>
  <r>
    <n v="4"/>
    <n v="44.19455052894812"/>
    <n v="25.542056927211551"/>
    <n v="42.754905243489006"/>
    <x v="22"/>
    <n v="9.1650727447864124"/>
    <x v="3220"/>
  </r>
  <r>
    <n v="5"/>
    <n v="44.592534717008327"/>
    <n v="21.633439893295822"/>
    <n v="42.560502977288728"/>
    <x v="23"/>
    <n v="8.494396730485466"/>
    <x v="3221"/>
  </r>
  <r>
    <n v="6"/>
    <n v="45.514811767535726"/>
    <n v="18.510656193528273"/>
    <n v="42.455468994389619"/>
    <x v="24"/>
    <n v="7.9534523910526769"/>
    <x v="3222"/>
  </r>
  <r>
    <n v="7"/>
    <n v="44.374017291542536"/>
    <n v="15.59992375931675"/>
    <n v="42.398414139834031"/>
    <x v="25"/>
    <n v="7.3347152583643718"/>
    <x v="3223"/>
  </r>
  <r>
    <n v="8"/>
    <n v="42.080571450752664"/>
    <n v="13.212615541955854"/>
    <n v="42.387579239282317"/>
    <x v="0"/>
    <n v="50.27986875120633"/>
    <x v="3224"/>
  </r>
  <r>
    <n v="9"/>
    <n v="40.999956375737057"/>
    <n v="11.006091189452347"/>
    <n v="42.32791722298176"/>
    <x v="1"/>
    <n v="45.831635534395623"/>
    <x v="3225"/>
  </r>
  <r>
    <n v="10"/>
    <n v="41.871858478435996"/>
    <n v="9.4635514506303799"/>
    <n v="42.226662032573152"/>
    <x v="2"/>
    <n v="43.123431108018671"/>
    <x v="3226"/>
  </r>
  <r>
    <n v="11"/>
    <n v="42.189261008150837"/>
    <n v="7.9553834867023623"/>
    <n v="42.092573175047683"/>
    <x v="3"/>
    <n v="39.668629067771072"/>
    <x v="3227"/>
  </r>
  <r>
    <n v="0"/>
    <n v="42.880019975561169"/>
    <n v="49.201123269100421"/>
    <n v="42.002328548006702"/>
    <x v="4"/>
    <n v="36.164294393907042"/>
    <x v="3228"/>
  </r>
  <r>
    <n v="1"/>
    <n v="43.75402464772241"/>
    <n v="41.648106904231625"/>
    <n v="41.442183744616031"/>
    <x v="5"/>
    <n v="33.498638428610128"/>
    <x v="3229"/>
  </r>
  <r>
    <n v="2"/>
    <n v="44.357274945336123"/>
    <n v="34.790057429739818"/>
    <n v="40.963172844826147"/>
    <x v="6"/>
    <n v="30.620617678894355"/>
    <x v="3230"/>
  </r>
  <r>
    <n v="3"/>
    <n v="45.469885725589933"/>
    <n v="29.343878037513328"/>
    <n v="40.482125663883302"/>
    <x v="7"/>
    <n v="28.262021468976421"/>
    <x v="3231"/>
  </r>
  <r>
    <n v="4"/>
    <n v="46.258429706233748"/>
    <n v="24.278442196909761"/>
    <n v="40.082305961898918"/>
    <x v="8"/>
    <n v="25.587829128490029"/>
    <x v="3232"/>
  </r>
  <r>
    <n v="5"/>
    <n v="49.697009791834184"/>
    <n v="20.950719004451585"/>
    <n v="39.873058422086274"/>
    <x v="9"/>
    <n v="24.162310913641132"/>
    <x v="3233"/>
  </r>
  <r>
    <n v="6"/>
    <n v="53.639068850946352"/>
    <n v="18.13979963891693"/>
    <n v="39.479529710911422"/>
    <x v="10"/>
    <n v="22.892801037902878"/>
    <x v="3234"/>
  </r>
  <r>
    <n v="7"/>
    <n v="57.628402856937818"/>
    <n v="15.52949690573061"/>
    <n v="39.101161572795611"/>
    <x v="11"/>
    <n v="21.446219479226617"/>
    <x v="3235"/>
  </r>
  <r>
    <n v="8"/>
    <n v="62.692596659629466"/>
    <n v="12.824812436002279"/>
    <n v="38.841149141733801"/>
    <x v="12"/>
    <n v="19.380781868653028"/>
    <x v="3236"/>
  </r>
  <r>
    <n v="9"/>
    <n v="65.914539461296798"/>
    <n v="10.347932451796344"/>
    <n v="38.700948286000113"/>
    <x v="13"/>
    <n v="17.111999864187691"/>
    <x v="3237"/>
  </r>
  <r>
    <n v="10"/>
    <n v="68.534650853832218"/>
    <n v="8.591973876714798"/>
    <n v="38.643542926152165"/>
    <x v="14"/>
    <n v="15.547731878267355"/>
    <x v="3238"/>
  </r>
  <r>
    <n v="11"/>
    <n v="72.154131371328234"/>
    <n v="7.3687934109359965"/>
    <n v="38.636225949682171"/>
    <x v="15"/>
    <n v="14.591414251350395"/>
    <x v="3239"/>
  </r>
  <r>
    <n v="0"/>
    <n v="75.774753011691487"/>
    <n v="45.560182047061105"/>
    <n v="38.641984980617067"/>
    <x v="16"/>
    <n v="13.29858283988138"/>
    <x v="3240"/>
  </r>
  <r>
    <n v="1"/>
    <n v="78.447439774951263"/>
    <n v="38.53453605559735"/>
    <n v="38.604534030986997"/>
    <x v="17"/>
    <n v="12.308268409485992"/>
    <x v="3241"/>
  </r>
  <r>
    <n v="2"/>
    <n v="85.431382056660311"/>
    <n v="31.663250753611351"/>
    <n v="38.53615578109715"/>
    <x v="18"/>
    <n v="11.066982821469853"/>
    <x v="3242"/>
  </r>
  <r>
    <n v="3"/>
    <n v="92.26182777605122"/>
    <n v="26.745049974614805"/>
    <n v="38.500279219058037"/>
    <x v="19"/>
    <n v="10.229256316059869"/>
    <x v="3243"/>
  </r>
  <r>
    <n v="4"/>
    <n v="97.087987233390081"/>
    <n v="22.918333188127658"/>
    <n v="38.444540864769159"/>
    <x v="20"/>
    <n v="9.5920313119447123"/>
    <x v="3244"/>
  </r>
  <r>
    <n v="5"/>
    <n v="101.1916843634055"/>
    <n v="18.392782381815053"/>
    <n v="38.412087479624375"/>
    <x v="21"/>
    <n v="8.4236808242898427"/>
    <x v="3245"/>
  </r>
  <r>
    <n v="6"/>
    <n v="106.34097216345826"/>
    <n v="15.680406741164086"/>
    <n v="38.629193771950057"/>
    <x v="22"/>
    <n v="7.8584827833106621"/>
    <x v="3246"/>
  </r>
  <r>
    <n v="7"/>
    <n v="108.56907429845035"/>
    <n v="13.839416103828869"/>
    <n v="38.747124355043979"/>
    <x v="23"/>
    <n v="7.5897253636537707"/>
    <x v="3247"/>
  </r>
  <r>
    <n v="8"/>
    <n v="108.03110052096518"/>
    <n v="11.913506873733311"/>
    <n v="38.812857768135039"/>
    <x v="24"/>
    <n v="7.1494860850130992"/>
    <x v="3248"/>
  </r>
  <r>
    <n v="9"/>
    <n v="107.49422077856418"/>
    <n v="9.9747976127846911"/>
    <n v="38.834855077143871"/>
    <x v="25"/>
    <n v="6.5503756994065583"/>
    <x v="3249"/>
  </r>
  <r>
    <n v="10"/>
    <n v="106.13337508178783"/>
    <n v="8.5444135296598205"/>
    <n v="38.904321853807765"/>
    <x v="0"/>
    <n v="45.413913719393712"/>
    <x v="3250"/>
  </r>
  <r>
    <n v="11"/>
    <n v="104.15355798590319"/>
    <n v="7.4062271120128287"/>
    <n v="38.909665452012689"/>
    <x v="1"/>
    <n v="43.075527918124116"/>
    <x v="3251"/>
  </r>
  <r>
    <n v="0"/>
    <n v="101.96072480865001"/>
    <n v="45.316750874465612"/>
    <n v="38.951786851627951"/>
    <x v="2"/>
    <n v="38.851809734624155"/>
    <x v="3252"/>
  </r>
  <r>
    <n v="1"/>
    <n v="97.20341289320271"/>
    <n v="38.090077431313347"/>
    <n v="39.655843774106948"/>
    <x v="3"/>
    <n v="35.734791805736947"/>
    <x v="3253"/>
  </r>
  <r>
    <n v="2"/>
    <n v="90.541466553383032"/>
    <n v="31.430053100357149"/>
    <n v="40.302177917705578"/>
    <x v="4"/>
    <n v="32.26646788704214"/>
    <x v="3254"/>
  </r>
  <r>
    <n v="3"/>
    <n v="85.028145222467501"/>
    <n v="26.382750671737124"/>
    <n v="40.974295374273304"/>
    <x v="5"/>
    <n v="29.638300515986032"/>
    <x v="3255"/>
  </r>
  <r>
    <n v="4"/>
    <n v="82.263318646567228"/>
    <n v="22.707386184686523"/>
    <n v="41.534859774294084"/>
    <x v="6"/>
    <n v="27.914334715896576"/>
    <x v="3256"/>
  </r>
  <r>
    <n v="5"/>
    <n v="73.977892026067977"/>
    <n v="19.803973281931963"/>
    <n v="41.916464320499351"/>
    <x v="7"/>
    <n v="26.640316433509216"/>
    <x v="3257"/>
  </r>
  <r>
    <n v="6"/>
    <n v="67.142052892082987"/>
    <n v="16.446955531274611"/>
    <n v="42.204996024805006"/>
    <x v="8"/>
    <n v="24.210261322610901"/>
    <x v="3258"/>
  </r>
  <r>
    <n v="7"/>
    <n v="64.143863798724126"/>
    <n v="14.26668328892071"/>
    <n v="42.470423896415845"/>
    <x v="9"/>
    <n v="22.980733740745631"/>
    <x v="3259"/>
  </r>
  <r>
    <n v="8"/>
    <n v="61.065957454418729"/>
    <n v="12.056489382290762"/>
    <n v="42.681777599657515"/>
    <x v="10"/>
    <n v="21.251454049124376"/>
    <x v="3260"/>
  </r>
  <r>
    <n v="9"/>
    <n v="57.702622998432304"/>
    <n v="10.426331661100047"/>
    <n v="42.895383259338423"/>
    <x v="11"/>
    <n v="20.110655646750871"/>
    <x v="3261"/>
  </r>
  <r>
    <n v="10"/>
    <n v="53.757763073434511"/>
    <n v="8.5791469179917712"/>
    <n v="43.013143314405838"/>
    <x v="12"/>
    <n v="18.107800906778458"/>
    <x v="3262"/>
  </r>
  <r>
    <n v="11"/>
    <n v="48.918336397261648"/>
    <n v="7.6800162095120497"/>
    <n v="43.139846982967732"/>
    <x v="13"/>
    <n v="17.738245200131608"/>
    <x v="3263"/>
  </r>
  <r>
    <n v="0"/>
    <n v="44.477526526772614"/>
    <n v="49.893120870579097"/>
    <n v="43.195813445175553"/>
    <x v="14"/>
    <n v="16.986663888455446"/>
    <x v="3264"/>
  </r>
  <r>
    <n v="1"/>
    <n v="44.340172761057183"/>
    <n v="42.291249364704477"/>
    <n v="43.478994383096108"/>
    <x v="15"/>
    <n v="15.755959292115621"/>
    <x v="3265"/>
  </r>
  <r>
    <n v="2"/>
    <n v="44.754422457151804"/>
    <n v="35.798816568047343"/>
    <n v="43.858112163613988"/>
    <x v="16"/>
    <n v="14.59452337805048"/>
    <x v="3266"/>
  </r>
  <r>
    <n v="3"/>
    <n v="43.366266304697895"/>
    <n v="30.026419271872168"/>
    <n v="44.317204343483425"/>
    <x v="17"/>
    <n v="13.395277121287208"/>
    <x v="3267"/>
  </r>
  <r>
    <n v="4"/>
    <n v="44.327332974778678"/>
    <n v="25.187815735020781"/>
    <n v="44.670796889336309"/>
    <x v="18"/>
    <n v="12.296048778080808"/>
    <x v="3268"/>
  </r>
  <r>
    <n v="5"/>
    <n v="51.37994493689849"/>
    <n v="21.679429359918711"/>
    <n v="44.990756738332479"/>
    <x v="19"/>
    <n v="11.58110043915066"/>
    <x v="3269"/>
  </r>
  <r>
    <n v="6"/>
    <n v="58.423861783273537"/>
    <n v="18.17223669674506"/>
    <n v="45.263737891538938"/>
    <x v="20"/>
    <n v="10.622757762515169"/>
    <x v="3270"/>
  </r>
  <r>
    <n v="7"/>
    <n v="67.225333160038204"/>
    <n v="15.640482359991539"/>
    <n v="45.472081311754323"/>
    <x v="21"/>
    <n v="10.004743243189059"/>
    <x v="3271"/>
  </r>
  <r>
    <n v="8"/>
    <n v="74.549037008501969"/>
    <n v="13.44492617021668"/>
    <n v="45.662216708535666"/>
    <x v="22"/>
    <n v="9.4111162538131765"/>
    <x v="3272"/>
  </r>
  <r>
    <n v="9"/>
    <n v="79.802896473828071"/>
    <n v="11.191772019038213"/>
    <n v="45.804356762440172"/>
    <x v="23"/>
    <n v="8.5725195251366006"/>
    <x v="3273"/>
  </r>
  <r>
    <n v="10"/>
    <n v="86.528363098696545"/>
    <n v="9.4027207636440782"/>
    <n v="45.981130688312525"/>
    <x v="24"/>
    <n v="7.881158806345689"/>
    <x v="3274"/>
  </r>
  <r>
    <n v="11"/>
    <n v="97.812149436187269"/>
    <n v="8.0437982138628641"/>
    <n v="46.136579909108399"/>
    <x v="25"/>
    <n v="7.3777616207809524"/>
    <x v="3275"/>
  </r>
  <r>
    <n v="0"/>
    <n v="103.14153041656407"/>
    <n v="51.733796967062695"/>
    <n v="46.258414418766492"/>
    <x v="0"/>
    <n v="51.733796967062695"/>
    <x v="3276"/>
  </r>
  <r>
    <n v="1"/>
    <n v="104.98336833483641"/>
    <n v="44.755514938070718"/>
    <n v="47.002903195709628"/>
    <x v="1"/>
    <n v="48.974890083747418"/>
    <x v="3277"/>
  </r>
  <r>
    <n v="2"/>
    <n v="104.550438572448"/>
    <n v="38.782915737198778"/>
    <n v="47.423845327696682"/>
    <x v="2"/>
    <n v="46.440221232999143"/>
    <x v="3278"/>
  </r>
  <r>
    <n v="3"/>
    <n v="105.78823637117553"/>
    <n v="32.324770819915877"/>
    <n v="47.695866769940871"/>
    <x v="3"/>
    <n v="42.356121891194995"/>
    <x v="3279"/>
  </r>
  <r>
    <n v="4"/>
    <n v="103.84863276881362"/>
    <n v="27.267554753495844"/>
    <n v="47.973806400679848"/>
    <x v="4"/>
    <n v="39.097936823626675"/>
    <x v="3280"/>
  </r>
  <r>
    <n v="5"/>
    <n v="102.98244998998666"/>
    <n v="23.453806855760742"/>
    <n v="48.20140815114253"/>
    <x v="5"/>
    <n v="36.800007118660787"/>
    <x v="3281"/>
  </r>
  <r>
    <n v="6"/>
    <n v="97.605385015799371"/>
    <n v="19.5264689281451"/>
    <n v="48.339842041625012"/>
    <x v="6"/>
    <n v="33.526265863731687"/>
    <x v="3282"/>
  </r>
  <r>
    <n v="7"/>
    <n v="88.189875959064167"/>
    <n v="16.876362439070274"/>
    <n v="48.534370758920524"/>
    <x v="7"/>
    <n v="31.707881423208409"/>
    <x v="3283"/>
  </r>
  <r>
    <n v="8"/>
    <n v="81.878986664105227"/>
    <n v="14.368836520595927"/>
    <n v="48.636685460808202"/>
    <x v="8"/>
    <n v="29.541796147645002"/>
    <x v="3284"/>
  </r>
  <r>
    <n v="9"/>
    <n v="77.646901973236368"/>
    <n v="12.340802537208514"/>
    <n v="48.667889759452727"/>
    <x v="9"/>
    <n v="27.764228389233711"/>
    <x v="3285"/>
  </r>
  <r>
    <n v="10"/>
    <n v="74.046271522703734"/>
    <n v="10.413140698817273"/>
    <n v="48.673133230814258"/>
    <x v="10"/>
    <n v="25.636034837489063"/>
    <x v="3286"/>
  </r>
  <r>
    <n v="11"/>
    <n v="67.858561512362428"/>
    <n v="8.8357225266404171"/>
    <n v="48.683438602479214"/>
    <x v="11"/>
    <n v="23.803350813814905"/>
    <x v="3287"/>
  </r>
  <r>
    <n v="0"/>
    <n v="70.163070603446513"/>
    <n v="56.57297401719309"/>
    <n v="48.655553295600853"/>
    <x v="12"/>
    <n v="22.465906349749574"/>
    <x v="3288"/>
  </r>
  <r>
    <n v="1"/>
    <n v="72.933227175981074"/>
    <n v="47.491638795986617"/>
    <n v="48.272436483754355"/>
    <x v="13"/>
    <n v="20.637591029033377"/>
    <x v="3289"/>
  </r>
  <r>
    <n v="2"/>
    <n v="72.351477895968557"/>
    <n v="40.551055111785999"/>
    <n v="47.971244894529477"/>
    <x v="14"/>
    <n v="19.282836382999843"/>
    <x v="3290"/>
  </r>
  <r>
    <n v="3"/>
    <n v="70.697981709793979"/>
    <n v="34.131378419719162"/>
    <n v="47.687719350441846"/>
    <x v="15"/>
    <n v="17.760267269070305"/>
    <x v="3291"/>
  </r>
  <r>
    <n v="4"/>
    <n v="72.272490391603114"/>
    <n v="28.746966131503317"/>
    <n v="47.424451465511133"/>
    <x v="16"/>
    <n v="16.368715413114746"/>
    <x v="3292"/>
  </r>
  <r>
    <n v="5"/>
    <n v="72.099806651156428"/>
    <n v="24.353627143896915"/>
    <n v="47.194843717089029"/>
    <x v="17"/>
    <n v="15.17445650455884"/>
    <x v="3293"/>
  </r>
  <r>
    <n v="6"/>
    <n v="78.86685059837906"/>
    <n v="20.790905590565838"/>
    <n v="46.892482010684979"/>
    <x v="18"/>
    <n v="14.175872891990318"/>
    <x v="3294"/>
  </r>
  <r>
    <n v="7"/>
    <n v="87.079846350203695"/>
    <n v="17.541408001340237"/>
    <n v="46.669298492537315"/>
    <x v="19"/>
    <n v="13.087833634963832"/>
    <x v="3295"/>
  </r>
  <r>
    <n v="8"/>
    <n v="93.914454498844862"/>
    <n v="14.571664461785279"/>
    <n v="46.5739534886307"/>
    <x v="20"/>
    <n v="11.897052819706303"/>
    <x v="3296"/>
  </r>
  <r>
    <n v="9"/>
    <n v="102.13163231091998"/>
    <n v="12.374885101058501"/>
    <n v="46.565768911929688"/>
    <x v="21"/>
    <n v="11.0560072387325"/>
    <x v="3297"/>
  </r>
  <r>
    <n v="10"/>
    <n v="107.47273171752808"/>
    <n v="10.480125614639453"/>
    <n v="46.439132824072253"/>
    <x v="22"/>
    <n v="10.245910051484303"/>
    <x v="3298"/>
  </r>
  <r>
    <n v="11"/>
    <n v="112.86677403050493"/>
    <n v="8.6544680319310743"/>
    <n v="46.402440465270601"/>
    <x v="23"/>
    <n v="9.2587283149878807"/>
    <x v="3299"/>
  </r>
  <r>
    <n v="0"/>
    <n v="111.55875613314079"/>
    <n v="54.082714740190873"/>
    <n v="46.433114020624458"/>
    <x v="24"/>
    <n v="8.5288082742346649"/>
    <x v="3300"/>
  </r>
  <r>
    <n v="1"/>
    <n v="112.2700170193104"/>
    <n v="45.533893466024956"/>
    <n v="46.64350205549119"/>
    <x v="25"/>
    <n v="7.8576298585161917"/>
    <x v="3301"/>
  </r>
  <r>
    <n v="2"/>
    <n v="116.26935227492936"/>
    <n v="38.708139075216323"/>
    <n v="46.802520766068859"/>
    <x v="0"/>
    <n v="54.063433914971554"/>
    <x v="3302"/>
  </r>
  <r>
    <n v="3"/>
    <n v="118.31712226356881"/>
    <n v="32.420137167669587"/>
    <n v="46.909465830622302"/>
    <x v="1"/>
    <n v="49.549935552056432"/>
    <x v="3303"/>
  </r>
  <r>
    <n v="4"/>
    <n v="120.32020032043482"/>
    <n v="27.254515766759635"/>
    <n v="46.890710301077107"/>
    <x v="2"/>
    <n v="45.582026356544247"/>
    <x v="3304"/>
  </r>
  <r>
    <n v="5"/>
    <n v="124.54141715282003"/>
    <n v="22.388276052270616"/>
    <n v="46.902210697692595"/>
    <x v="3"/>
    <n v="40.973467834011259"/>
    <x v="3305"/>
  </r>
  <r>
    <n v="6"/>
    <n v="123.50737224707483"/>
    <n v="19.340212722606001"/>
    <n v="47.158804085708653"/>
    <x v="4"/>
    <n v="38.732027141477047"/>
    <x v="3306"/>
  </r>
  <r>
    <n v="7"/>
    <n v="121.01253846424335"/>
    <n v="16.921665475947261"/>
    <n v="47.381037321048616"/>
    <x v="5"/>
    <n v="37.083353221197079"/>
    <x v="3307"/>
  </r>
  <r>
    <n v="8"/>
    <n v="113.68738319585577"/>
    <n v="14.518464713228692"/>
    <n v="47.493112995878612"/>
    <x v="6"/>
    <n v="34.816370689936122"/>
    <x v="3308"/>
  </r>
  <r>
    <n v="9"/>
    <n v="106.15749656361508"/>
    <n v="11.551750529985149"/>
    <n v="47.641617720042227"/>
    <x v="7"/>
    <n v="30.313600116337032"/>
    <x v="3309"/>
  </r>
  <r>
    <n v="10"/>
    <n v="102.00736132760447"/>
    <n v="10.241625282428723"/>
    <n v="47.897927591775392"/>
    <x v="8"/>
    <n v="29.409355662802216"/>
    <x v="3310"/>
  </r>
  <r>
    <n v="11"/>
    <n v="97.155959334131751"/>
    <n v="8.853846141731136"/>
    <n v="48.069825189594305"/>
    <x v="9"/>
    <n v="27.821177686487005"/>
    <x v="3311"/>
  </r>
  <r>
    <n v="0"/>
    <n v="92.420047793277888"/>
    <n v="55.45023696682464"/>
    <n v="48.213381865497688"/>
    <x v="10"/>
    <n v="25.684188675785826"/>
    <x v="3312"/>
  </r>
  <r>
    <n v="1"/>
    <n v="88.493721808742464"/>
    <n v="46.567515084779807"/>
    <n v="48.979711000140973"/>
    <x v="11"/>
    <n v="23.603283389412393"/>
    <x v="3313"/>
  </r>
  <r>
    <n v="2"/>
    <n v="87.167372428187704"/>
    <n v="39.403281994813682"/>
    <n v="49.503493243625307"/>
    <x v="12"/>
    <n v="21.854892027233699"/>
    <x v="3314"/>
  </r>
  <r>
    <n v="3"/>
    <n v="86.624262160059274"/>
    <n v="32.298226225625839"/>
    <n v="50.012747503285198"/>
    <x v="13"/>
    <n v="19.602968960182281"/>
    <x v="3315"/>
  </r>
  <r>
    <n v="4"/>
    <n v="83.093597174212448"/>
    <n v="27.329268344760322"/>
    <n v="50.710493040257234"/>
    <x v="14"/>
    <n v="18.150897185353962"/>
    <x v="3316"/>
  </r>
  <r>
    <n v="5"/>
    <n v="78.438067260852563"/>
    <n v="24.056133074374969"/>
    <n v="51.075107036818459"/>
    <x v="15"/>
    <n v="17.483276296299593"/>
    <x v="3317"/>
  </r>
  <r>
    <n v="6"/>
    <n v="73.659056956132446"/>
    <n v="20.784728752315736"/>
    <n v="51.189349626342874"/>
    <x v="16"/>
    <n v="16.529825781697561"/>
    <x v="3318"/>
  </r>
  <r>
    <n v="7"/>
    <n v="68.041717031215455"/>
    <n v="17.650157362342245"/>
    <n v="51.218061129972448"/>
    <x v="17"/>
    <n v="15.360289763933146"/>
    <x v="3319"/>
  </r>
  <r>
    <n v="8"/>
    <n v="69.770746405464209"/>
    <n v="15.483745420292173"/>
    <n v="51.301466722879773"/>
    <x v="18"/>
    <n v="14.745305013785005"/>
    <x v="3320"/>
  </r>
  <r>
    <n v="9"/>
    <n v="71.202179263930219"/>
    <n v="13.217764696250727"/>
    <n v="51.295395559819084"/>
    <x v="19"/>
    <n v="13.774082071010346"/>
    <x v="3321"/>
  </r>
  <r>
    <n v="10"/>
    <n v="73.170089548925375"/>
    <n v="11.358959668251615"/>
    <n v="51.322654118395704"/>
    <x v="20"/>
    <n v="12.952992655151588"/>
    <x v="3322"/>
  </r>
  <r>
    <n v="11"/>
    <n v="71.767818110298066"/>
    <n v="9.7869645351031469"/>
    <n v="51.287225026576969"/>
    <x v="21"/>
    <n v="12.212553745259637"/>
    <x v="3323"/>
  </r>
  <r>
    <n v="0"/>
    <n v="75.787922037353397"/>
    <n v="60.43137634200599"/>
    <n v="51.22171767982644"/>
    <x v="22"/>
    <n v="11.115778005090291"/>
    <x v="3324"/>
  </r>
  <r>
    <n v="1"/>
    <n v="79.197737785649579"/>
    <n v="49.972099667428033"/>
    <n v="51.109250293009296"/>
    <x v="23"/>
    <n v="10.058469154437763"/>
    <x v="3325"/>
  </r>
  <r>
    <n v="2"/>
    <n v="81.011737568999294"/>
    <n v="42.713434682602951"/>
    <n v="51.147575615222451"/>
    <x v="24"/>
    <n v="9.4079651078738777"/>
    <x v="3326"/>
  </r>
  <r>
    <n v="3"/>
    <n v="84.398376873530708"/>
    <n v="36.83357221594413"/>
    <n v="51.264083061202044"/>
    <x v="25"/>
    <n v="8.8777304408799296"/>
    <x v="3327"/>
  </r>
  <r>
    <n v="4"/>
    <n v="86.538065590906186"/>
    <n v="29.69925932240826"/>
    <n v="51.268004085374763"/>
    <x v="0"/>
    <n v="57.935970596769508"/>
    <x v="3328"/>
  </r>
  <r>
    <n v="5"/>
    <n v="86.8995398808445"/>
    <n v="24.798709906283648"/>
    <n v="51.600787327447939"/>
    <x v="1"/>
    <n v="52.936919896974061"/>
    <x v="3329"/>
  </r>
  <r>
    <n v="6"/>
    <n v="84.810082650702071"/>
    <n v="20.971353525907968"/>
    <n v="51.900464513461216"/>
    <x v="2"/>
    <n v="48.987237958471162"/>
    <x v="3330"/>
  </r>
  <r>
    <n v="7"/>
    <n v="85.514573380164975"/>
    <n v="18.192293716239934"/>
    <n v="52.00853754543887"/>
    <x v="3"/>
    <n v="46.501917647000759"/>
    <x v="3331"/>
  </r>
  <r>
    <n v="8"/>
    <n v="85.777971870692554"/>
    <n v="15.444282860397646"/>
    <n v="52.075044026655895"/>
    <x v="4"/>
    <n v="43.199434557780933"/>
    <x v="3332"/>
  </r>
  <r>
    <n v="9"/>
    <n v="86.061998428412934"/>
    <n v="13.394945326998728"/>
    <n v="52.209868864379509"/>
    <x v="5"/>
    <n v="40.999463353449499"/>
    <x v="3333"/>
  </r>
  <r>
    <n v="10"/>
    <n v="82.726760971022301"/>
    <n v="11.12867057142981"/>
    <n v="52.283939856609386"/>
    <x v="6"/>
    <n v="37.274122251307091"/>
    <x v="3334"/>
  </r>
  <r>
    <n v="11"/>
    <n v="83.514729418499869"/>
    <n v="9.3611667812247212"/>
    <n v="52.443706306539276"/>
    <x v="7"/>
    <n v="34.310024885254343"/>
    <x v="3335"/>
  </r>
  <r>
    <n v="0"/>
    <n v="84.907089928513074"/>
    <n v="59.700338327694539"/>
    <n v="52.589784023860325"/>
    <x v="8"/>
    <n v="32.254235192694097"/>
    <x v="3336"/>
  </r>
  <r>
    <n v="1"/>
    <n v="86.846257333498428"/>
    <n v="50.221214261813586"/>
    <n v="53.330387065091678"/>
    <x v="9"/>
    <n v="29.690948846661776"/>
    <x v="3337"/>
  </r>
  <r>
    <n v="2"/>
    <n v="87.256979516893466"/>
    <n v="43.470733081470343"/>
    <n v="54.006127282044673"/>
    <x v="10"/>
    <n v="28.122941504687329"/>
    <x v="3338"/>
  </r>
  <r>
    <n v="3"/>
    <n v="89.17308257201644"/>
    <n v="36.859058873066729"/>
    <n v="54.370277790020197"/>
    <x v="11"/>
    <n v="26.093656033555344"/>
    <x v="3339"/>
  </r>
  <r>
    <n v="4"/>
    <n v="94.85600598946921"/>
    <n v="31.862350395883862"/>
    <n v="54.666692699683594"/>
    <x v="12"/>
    <n v="24.682856143970287"/>
    <x v="3340"/>
  </r>
  <r>
    <n v="5"/>
    <n v="101.16658906611592"/>
    <n v="26.746611615369961"/>
    <n v="54.652970428906563"/>
    <x v="13"/>
    <n v="22.673224373939643"/>
    <x v="3341"/>
  </r>
  <r>
    <n v="6"/>
    <n v="109.11828885770115"/>
    <n v="21.673828233762777"/>
    <n v="54.70586567779921"/>
    <x v="14"/>
    <n v="20.105137764016956"/>
    <x v="3342"/>
  </r>
  <r>
    <n v="7"/>
    <n v="118.25899340996811"/>
    <n v="18.624585844150584"/>
    <n v="54.858696228070656"/>
    <x v="15"/>
    <n v="18.905360440873689"/>
    <x v="3343"/>
  </r>
  <r>
    <n v="8"/>
    <n v="127.12219060886787"/>
    <n v="16.320644305601132"/>
    <n v="54.923817157595657"/>
    <x v="16"/>
    <n v="18.128528313963137"/>
    <x v="3344"/>
  </r>
  <r>
    <n v="9"/>
    <n v="135.22735216151059"/>
    <n v="13.876406776492907"/>
    <n v="54.971103549956688"/>
    <x v="17"/>
    <n v="16.866663610743046"/>
    <x v="3345"/>
  </r>
  <r>
    <n v="10"/>
    <n v="144.69437453447793"/>
    <n v="12.167152495974085"/>
    <n v="55.04319049775183"/>
    <x v="18"/>
    <n v="16.183334990687818"/>
    <x v="3346"/>
  </r>
  <r>
    <n v="11"/>
    <n v="152.57592440805189"/>
    <n v="10.310671943811546"/>
    <n v="55.033677259051977"/>
    <x v="19"/>
    <n v="15.006967895367378"/>
    <x v="3347"/>
  </r>
  <r>
    <n v="0"/>
    <n v="157.16472126925581"/>
    <n v="64.514258095698395"/>
    <n v="55.013079590645276"/>
    <x v="20"/>
    <n v="13.841418426434752"/>
    <x v="3348"/>
  </r>
  <r>
    <n v="1"/>
    <n v="160.16717163374341"/>
    <n v="54.613525672008031"/>
    <n v="54.494062599902819"/>
    <x v="21"/>
    <n v="12.821889093289723"/>
    <x v="3349"/>
  </r>
  <r>
    <n v="2"/>
    <n v="165.46991466170564"/>
    <n v="45.837711383311266"/>
    <n v="54.102712120438426"/>
    <x v="22"/>
    <n v="11.77610418640799"/>
    <x v="3350"/>
  </r>
  <r>
    <n v="3"/>
    <n v="168.92077119012916"/>
    <n v="38.78575578587877"/>
    <n v="53.998364898854788"/>
    <x v="23"/>
    <n v="10.90380017259999"/>
    <x v="3351"/>
  </r>
  <r>
    <n v="4"/>
    <n v="167.67813247020845"/>
    <n v="31.773155635833181"/>
    <n v="53.893853866876221"/>
    <x v="24"/>
    <n v="9.7744625500795692"/>
    <x v="3352"/>
  </r>
  <r>
    <n v="5"/>
    <n v="167.38197577281605"/>
    <n v="27.090430733172177"/>
    <n v="53.750532372093922"/>
    <x v="25"/>
    <n v="9.1195909486934355"/>
    <x v="3353"/>
  </r>
  <r>
    <n v="6"/>
    <n v="169.41523596082962"/>
    <n v="22.667226810527154"/>
    <n v="53.700217379244819"/>
    <x v="0"/>
    <n v="61.759304011599809"/>
    <x v="3354"/>
  </r>
  <r>
    <n v="7"/>
    <n v="166.88667755714457"/>
    <n v="19.047871886063099"/>
    <n v="53.795190649770639"/>
    <x v="1"/>
    <n v="56.790720154664093"/>
    <x v="3355"/>
  </r>
  <r>
    <n v="8"/>
    <n v="162.2795089135038"/>
    <n v="16.628005855947858"/>
    <n v="53.911115141336431"/>
    <x v="2"/>
    <n v="54.249781708027776"/>
    <x v="3356"/>
  </r>
  <r>
    <n v="9"/>
    <n v="160.64157569873268"/>
    <n v="14.344971937161345"/>
    <n v="53.958792330328542"/>
    <x v="3"/>
    <n v="51.213498081861879"/>
    <x v="3357"/>
  </r>
  <r>
    <n v="10"/>
    <n v="159.57350405966983"/>
    <n v="12.105316444425037"/>
    <n v="53.997481196805737"/>
    <x v="4"/>
    <n v="47.292012568518068"/>
    <x v="3358"/>
  </r>
  <r>
    <n v="11"/>
    <n v="158.91566959978192"/>
    <n v="10.176787099168022"/>
    <n v="54.031057333393456"/>
    <x v="5"/>
    <n v="43.50600949235583"/>
    <x v="3359"/>
  </r>
  <r>
    <n v="0"/>
    <n v="157.04331805454896"/>
    <n v="61.140647655872407"/>
    <n v="54.043131828666354"/>
    <x v="6"/>
    <n v="38.52897912069249"/>
    <x v="3360"/>
  </r>
  <r>
    <n v="1"/>
    <n v="154.33381857488624"/>
    <n v="52.069747555489457"/>
    <n v="54.765889013482514"/>
    <x v="7"/>
    <n v="35.9062335064161"/>
    <x v="3361"/>
  </r>
  <r>
    <n v="2"/>
    <n v="148.11271754910879"/>
    <n v="45.159454443017665"/>
    <n v="55.344735381822126"/>
    <x v="8"/>
    <n v="34.076891941763108"/>
    <x v="3362"/>
  </r>
  <r>
    <n v="3"/>
    <n v="140.01308783163711"/>
    <n v="38.106434078017983"/>
    <n v="55.843046603262323"/>
    <x v="9"/>
    <n v="31.465635854271685"/>
    <x v="3363"/>
  </r>
  <r>
    <n v="4"/>
    <n v="132.51123540555034"/>
    <n v="30.841565919748238"/>
    <n v="56.090809825625328"/>
    <x v="10"/>
    <n v="27.867726146341973"/>
    <x v="3364"/>
  </r>
  <r>
    <n v="5"/>
    <n v="122.48221867546765"/>
    <n v="26.763383279652995"/>
    <n v="56.580237483339353"/>
    <x v="11"/>
    <n v="26.462632103937683"/>
    <x v="3365"/>
  </r>
  <r>
    <n v="6"/>
    <n v="114.15174277185041"/>
    <n v="23.284553068945012"/>
    <n v="56.940828265424607"/>
    <x v="12"/>
    <n v="25.193403557212594"/>
    <x v="3366"/>
  </r>
  <r>
    <n v="7"/>
    <n v="110.50807516824658"/>
    <n v="19.801381081240692"/>
    <n v="57.180444735314474"/>
    <x v="13"/>
    <n v="23.444519199013307"/>
    <x v="3367"/>
  </r>
  <r>
    <n v="8"/>
    <n v="108.0206599157804"/>
    <n v="16.93790758439663"/>
    <n v="57.413679270138061"/>
    <x v="14"/>
    <n v="21.944845082741043"/>
    <x v="3368"/>
  </r>
  <r>
    <n v="9"/>
    <n v="102.64880563379272"/>
    <n v="14.596449569263216"/>
    <n v="57.578595448455069"/>
    <x v="15"/>
    <n v="20.694117142806775"/>
    <x v="3369"/>
  </r>
  <r>
    <n v="10"/>
    <n v="98.534024590556498"/>
    <n v="12.323561332245202"/>
    <n v="57.684411151640603"/>
    <x v="16"/>
    <n v="19.118896164266804"/>
    <x v="3370"/>
  </r>
  <r>
    <n v="11"/>
    <n v="98.532421580793411"/>
    <n v="10.255271318441812"/>
    <n v="57.733935953107483"/>
    <x v="17"/>
    <n v="17.410075325587311"/>
    <x v="3371"/>
  </r>
  <r>
    <n v="0"/>
    <n v="98.418454743268015"/>
    <n v="65.838569357177377"/>
    <n v="57.823192516203164"/>
    <x v="18"/>
    <n v="16.476038060026116"/>
    <x v="3372"/>
  </r>
  <r>
    <n v="1"/>
    <n v="101.30817431020223"/>
    <n v="55.832248949696996"/>
    <n v="58.343696661646895"/>
    <x v="19"/>
    <n v="15.289188485638467"/>
    <x v="3373"/>
  </r>
  <r>
    <n v="2"/>
    <n v="111.58485714384523"/>
    <n v="48.398477382378942"/>
    <n v="58.790415054604651"/>
    <x v="20"/>
    <n v="14.503002555597581"/>
    <x v="3374"/>
  </r>
  <r>
    <n v="3"/>
    <n v="121.35290767993415"/>
    <n v="39.716895023377582"/>
    <n v="58.961842632920614"/>
    <x v="21"/>
    <n v="13.02352131656296"/>
    <x v="3375"/>
  </r>
  <r>
    <n v="4"/>
    <n v="130.9857608372632"/>
    <n v="34.022845694889355"/>
    <n v="59.315017844434443"/>
    <x v="22"/>
    <n v="12.208173236279215"/>
    <x v="3376"/>
  </r>
  <r>
    <n v="5"/>
    <n v="142.06873448727487"/>
    <n v="29.107223363207126"/>
    <n v="59.632154769059099"/>
    <x v="23"/>
    <n v="11.42898698447669"/>
    <x v="3377"/>
  </r>
  <r>
    <n v="6"/>
    <n v="148.80624467160791"/>
    <n v="24.84206012322916"/>
    <n v="59.909532293740057"/>
    <x v="24"/>
    <n v="10.673859447232866"/>
    <x v="3378"/>
  </r>
  <r>
    <n v="7"/>
    <n v="154.12557686438109"/>
    <n v="21.317405557594025"/>
    <n v="60.07000437152508"/>
    <x v="25"/>
    <n v="10.022939997937176"/>
    <x v="3379"/>
  </r>
  <r>
    <n v="8"/>
    <n v="160.54605999347589"/>
    <n v="18.009862743457127"/>
    <n v="60.225648011595467"/>
    <x v="0"/>
    <n v="68.535524407926545"/>
    <x v="3380"/>
  </r>
  <r>
    <n v="9"/>
    <n v="164.02597019695492"/>
    <n v="15.284251639969183"/>
    <n v="60.405805258524708"/>
    <x v="1"/>
    <n v="63.646778726527394"/>
    <x v="3381"/>
  </r>
  <r>
    <n v="10"/>
    <n v="163.65544983813942"/>
    <n v="12.645472541779942"/>
    <n v="60.546974851779126"/>
    <x v="2"/>
    <n v="57.622782190027067"/>
    <x v="3382"/>
  </r>
  <r>
    <n v="11"/>
    <n v="163.72960034069942"/>
    <n v="10.835438978563745"/>
    <n v="60.68852178583591"/>
    <x v="3"/>
    <n v="54.029703325500385"/>
    <x v="3383"/>
  </r>
  <r>
    <n v="0"/>
    <n v="163.69538005957619"/>
    <n v="69.22184630256163"/>
    <n v="60.804510785244538"/>
    <x v="4"/>
    <n v="50.880123498070603"/>
    <x v="3384"/>
  </r>
  <r>
    <n v="1"/>
    <n v="161.36267723763106"/>
    <n v="58.73591850392237"/>
    <n v="61.399258910856702"/>
    <x v="5"/>
    <n v="47.242802686315926"/>
    <x v="3385"/>
  </r>
  <r>
    <n v="2"/>
    <n v="155.61369548092043"/>
    <n v="49.512756641432702"/>
    <n v="61.819433064252202"/>
    <x v="6"/>
    <n v="43.578864289238588"/>
    <x v="3386"/>
  </r>
  <r>
    <n v="3"/>
    <n v="151.73430621838099"/>
    <n v="42.012533898217463"/>
    <n v="62.221821814820899"/>
    <x v="7"/>
    <n v="40.463606530793136"/>
    <x v="3387"/>
  </r>
  <r>
    <n v="4"/>
    <n v="149.6898393509513"/>
    <n v="36.084235704949656"/>
    <n v="62.488404508699688"/>
    <x v="8"/>
    <n v="38.030333658225132"/>
    <x v="3388"/>
  </r>
  <r>
    <n v="5"/>
    <n v="146.16065267076419"/>
    <n v="30.910177273633384"/>
    <n v="62.582831687120986"/>
    <x v="9"/>
    <n v="35.64848125367925"/>
    <x v="3389"/>
  </r>
  <r>
    <n v="6"/>
    <n v="145.44776858353737"/>
    <n v="25.885128628831755"/>
    <n v="62.606611786927772"/>
    <x v="10"/>
    <n v="32.667565868205493"/>
    <x v="3390"/>
  </r>
  <r>
    <n v="7"/>
    <n v="148.89909066220699"/>
    <n v="22.329089218051585"/>
    <n v="62.663847711582775"/>
    <x v="11"/>
    <n v="30.836449567458637"/>
    <x v="3391"/>
  </r>
  <r>
    <n v="8"/>
    <n v="149.3831908605697"/>
    <n v="19.180884848497147"/>
    <n v="62.643461124792481"/>
    <x v="12"/>
    <n v="28.986041484155468"/>
    <x v="3392"/>
  </r>
  <r>
    <n v="9"/>
    <n v="153.23860709929446"/>
    <n v="16.201853996122885"/>
    <n v="62.541001398177904"/>
    <x v="13"/>
    <n v="26.792417197612764"/>
    <x v="3393"/>
  </r>
  <r>
    <n v="10"/>
    <n v="158.4383737277366"/>
    <n v="13.565527613149042"/>
    <n v="62.469548170406725"/>
    <x v="14"/>
    <n v="24.547698717761648"/>
    <x v="3394"/>
  </r>
  <r>
    <n v="11"/>
    <n v="159.81544494984647"/>
    <n v="11.589367474719856"/>
    <n v="62.433719771296396"/>
    <x v="15"/>
    <n v="22.948840102342345"/>
    <x v="3395"/>
  </r>
  <r>
    <n v="0"/>
    <n v="162.40236011982259"/>
    <n v="73.08770911904071"/>
    <n v="62.360534237296399"/>
    <x v="16"/>
    <n v="21.333605587719855"/>
    <x v="3396"/>
  </r>
  <r>
    <n v="1"/>
    <n v="164.60083423686319"/>
    <n v="61.467050500993068"/>
    <n v="61.819000536493746"/>
    <x v="17"/>
    <n v="19.633114430496942"/>
    <x v="3397"/>
  </r>
  <r>
    <n v="2"/>
    <n v="200.26213378806247"/>
    <n v="52.128283520129273"/>
    <n v="61.547089278440708"/>
    <x v="18"/>
    <n v="18.219949136592746"/>
    <x v="3398"/>
  </r>
  <r>
    <n v="3"/>
    <n v="188.09773519008363"/>
    <n v="43.74532140842954"/>
    <n v="61.354291801665902"/>
    <x v="19"/>
    <n v="16.731399108993131"/>
    <x v="3399"/>
  </r>
  <r>
    <n v="4"/>
    <n v="175.53671073456931"/>
    <n v="36.69801236468814"/>
    <n v="61.214589422617443"/>
    <x v="20"/>
    <n v="15.359253258023719"/>
    <x v="3400"/>
  </r>
  <r>
    <n v="5"/>
    <n v="164.27419665975063"/>
    <n v="31.06474792237746"/>
    <n v="61.064348700335557"/>
    <x v="21"/>
    <n v="14.22729394351185"/>
    <x v="3401"/>
  </r>
  <r>
    <n v="6"/>
    <n v="152.06254471948313"/>
    <n v="26.257162139089225"/>
    <n v="60.920443783600888"/>
    <x v="22"/>
    <n v="13.159190320423461"/>
    <x v="3402"/>
  </r>
  <r>
    <n v="7"/>
    <n v="134.98575207213534"/>
    <n v="22.196576403914708"/>
    <n v="60.758817564598445"/>
    <x v="23"/>
    <n v="12.172906548597942"/>
    <x v="3403"/>
  </r>
  <r>
    <n v="8"/>
    <n v="119.41299608224107"/>
    <n v="18.514896625502413"/>
    <n v="60.634993735695332"/>
    <x v="24"/>
    <n v="11.111085693947674"/>
    <x v="3404"/>
  </r>
  <r>
    <n v="9"/>
    <n v="104.08635522461206"/>
    <n v="15.737408015610271"/>
    <n v="60.560653198403521"/>
    <x v="25"/>
    <n v="10.334639261750468"/>
    <x v="3405"/>
  </r>
  <r>
    <n v="10"/>
    <m/>
    <n v="13.332643018931892"/>
    <n v="60.470662996912914"/>
    <x v="0"/>
    <m/>
    <x v="3406"/>
  </r>
  <r>
    <n v="11"/>
    <m/>
    <n v="11.113661503719797"/>
    <n v="60.448682820808187"/>
    <x v="1"/>
    <m/>
    <x v="3406"/>
  </r>
  <r>
    <n v="0"/>
    <m/>
    <n v="69.567740063823607"/>
    <n v="60.486143689455787"/>
    <x v="2"/>
    <m/>
    <x v="3406"/>
  </r>
  <r>
    <n v="1"/>
    <m/>
    <n v="59.699627323648208"/>
    <n v="49.783414448867525"/>
    <x v="3"/>
    <m/>
    <x v="3406"/>
  </r>
  <r>
    <n v="2"/>
    <m/>
    <n v="50.875099921093096"/>
    <n v="40.598856399075487"/>
    <x v="4"/>
    <m/>
    <x v="3406"/>
  </r>
  <r>
    <n v="3"/>
    <m/>
    <n v="42.837255944614547"/>
    <n v="32.771917949676535"/>
    <x v="5"/>
    <m/>
    <x v="3406"/>
  </r>
  <r>
    <n v="4"/>
    <m/>
    <n v="35.721447669855834"/>
    <n v="26.181570881274304"/>
    <x v="6"/>
    <m/>
    <x v="3406"/>
  </r>
  <r>
    <n v="5"/>
    <m/>
    <n v="30.129365963602115"/>
    <n v="20.685963547450335"/>
    <x v="7"/>
    <m/>
    <x v="3406"/>
  </r>
  <r>
    <n v="6"/>
    <m/>
    <n v="25.206591715573357"/>
    <n v="16.050676476126931"/>
    <x v="8"/>
    <m/>
    <x v="3406"/>
  </r>
  <r>
    <n v="7"/>
    <m/>
    <n v="21.391721516044445"/>
    <n v="12.172739289115643"/>
    <x v="9"/>
    <m/>
    <x v="3406"/>
  </r>
  <r>
    <n v="8"/>
    <m/>
    <n v="18.031683133105599"/>
    <n v="8.881705209724192"/>
    <x v="10"/>
    <m/>
    <x v="3406"/>
  </r>
  <r>
    <n v="9"/>
    <m/>
    <n v="15.152471705921307"/>
    <n v="6.1076001123233299"/>
    <x v="11"/>
    <m/>
    <x v="3406"/>
  </r>
  <r>
    <n v="10"/>
    <m/>
    <n v="13.18977187425115"/>
    <n v="3.7764506191046672"/>
    <x v="12"/>
    <m/>
    <x v="3406"/>
  </r>
  <r>
    <n v="11"/>
    <m/>
    <n v="11.357157149929185"/>
    <n v="1.7472549461429516"/>
    <x v="13"/>
    <m/>
    <x v="3406"/>
  </r>
  <r>
    <m/>
    <m/>
    <m/>
    <m/>
    <x v="14"/>
    <m/>
    <x v="3406"/>
  </r>
  <r>
    <m/>
    <m/>
    <m/>
    <m/>
    <x v="15"/>
    <m/>
    <x v="3406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3421">
  <r>
    <x v="0"/>
    <n v="187.37247837701292"/>
    <n v="98.309107089884307"/>
    <n v="84.552253626504026"/>
    <n v="0"/>
    <n v="98.309107089884307"/>
    <n v="83.362000360719776"/>
    <n v="1.1902532657842499"/>
    <x v="0"/>
  </r>
  <r>
    <x v="1"/>
    <n v="183.22763112366809"/>
    <n v="83.184629076055955"/>
    <n v="84.200839985265389"/>
    <n v="1"/>
    <n v="91.026951009152143"/>
    <n v="83.154727787239665"/>
    <n v="1.6997054656346933"/>
    <x v="1"/>
  </r>
  <r>
    <x v="2"/>
    <n v="179.37781155432285"/>
    <n v="70.273717641538184"/>
    <n v="83.888043227679347"/>
    <n v="2"/>
    <n v="84.14857243464354"/>
    <n v="83.018850574370063"/>
    <n v="2.3275121852433216"/>
    <x v="2"/>
  </r>
  <r>
    <x v="3"/>
    <n v="176.46802198446144"/>
    <n v="59.07898012360193"/>
    <n v="83.52969835091335"/>
    <n v="3"/>
    <n v="77.412969059041956"/>
    <n v="82.888081348184272"/>
    <n v="4.3860140415586244"/>
    <x v="3"/>
  </r>
  <r>
    <x v="4"/>
    <n v="173.5446822269665"/>
    <n v="50.015250968561396"/>
    <n v="83.258740358988817"/>
    <n v="4"/>
    <n v="71.715015895803489"/>
    <n v="82.777004504720196"/>
    <n v="7.1478017834020307"/>
    <x v="4"/>
  </r>
  <r>
    <x v="5"/>
    <n v="171.32248686901937"/>
    <n v="42.35062070693553"/>
    <n v="82.912492626765001"/>
    <n v="5"/>
    <n v="66.449900993881926"/>
    <n v="82.692367575336363"/>
    <n v="8.7420012469438575"/>
    <x v="5"/>
  </r>
  <r>
    <x v="6"/>
    <n v="167.29236393721618"/>
    <n v="35.628273774791971"/>
    <n v="82.530432369222794"/>
    <n v="6"/>
    <n v="61.172502987357262"/>
    <n v="82.614480883794528"/>
    <n v="9.7409382658655943"/>
    <x v="6"/>
  </r>
  <r>
    <x v="7"/>
    <n v="163.75350043977008"/>
    <n v="30.143929988849312"/>
    <n v="82.249026488019936"/>
    <n v="7"/>
    <n v="56.635436763503492"/>
    <n v="82.544777788224778"/>
    <n v="9.2596722925828345"/>
    <x v="7"/>
  </r>
  <r>
    <x v="8"/>
    <n v="161.59180076914001"/>
    <n v="25.366085904195792"/>
    <n v="81.970755928753562"/>
    <n v="8"/>
    <n v="52.151733911878672"/>
    <n v="82.425351267824368"/>
    <n v="11.212505508261671"/>
    <x v="8"/>
  </r>
  <r>
    <x v="9"/>
    <n v="159.81570763429292"/>
    <n v="21.610923375378192"/>
    <n v="81.828896803586275"/>
    <n v="9"/>
    <n v="48.62006425328898"/>
    <n v="82.388933005552758"/>
    <n v="13.098248229131286"/>
    <x v="9"/>
  </r>
  <r>
    <x v="10"/>
    <n v="161.69186192251814"/>
    <n v="18.243376044268874"/>
    <n v="81.700342722724642"/>
    <n v="10"/>
    <n v="44.91323389853077"/>
    <n v="82.31971890091333"/>
    <n v="14.987183986737577"/>
    <x v="10"/>
  </r>
  <r>
    <x v="11"/>
    <n v="164.32639772787968"/>
    <n v="15.384753878214571"/>
    <n v="81.561390440012403"/>
    <n v="11"/>
    <n v="41.446377774221865"/>
    <n v="82.265461651848383"/>
    <n v="16.974487631563306"/>
    <x v="11"/>
  </r>
  <r>
    <x v="0"/>
    <n v="167.59157919714644"/>
    <n v="96.024918421833277"/>
    <n v="81.478088919819214"/>
    <n v="12"/>
    <n v="38.132816278168939"/>
    <n v="82.220273375655552"/>
    <n v="15.910465441943188"/>
    <x v="12"/>
  </r>
  <r>
    <x v="1"/>
    <n v="170.5076738788978"/>
    <n v="81.151450151746786"/>
    <n v="80.981002556225789"/>
    <n v="13"/>
    <n v="35.264532496744863"/>
    <n v="82.175037274897775"/>
    <n v="15.798179667968384"/>
    <x v="13"/>
  </r>
  <r>
    <x v="2"/>
    <n v="174.14748465327034"/>
    <n v="67.944475942559137"/>
    <n v="80.660418554647464"/>
    <n v="14"/>
    <n v="32.308954948702272"/>
    <n v="82.144964136830396"/>
    <n v="16.749995974305385"/>
    <x v="14"/>
  </r>
  <r>
    <x v="3"/>
    <n v="175.46292553562617"/>
    <n v="57.317753176092403"/>
    <n v="80.72797046616661"/>
    <n v="15"/>
    <n v="29.825300436207236"/>
    <n v="82.14826515743772"/>
    <n v="16.697877971573284"/>
    <x v="15"/>
  </r>
  <r>
    <x v="4"/>
    <n v="174.58355063417935"/>
    <n v="47.764640709106516"/>
    <n v="80.888012995024667"/>
    <n v="16"/>
    <n v="27.197506929965321"/>
    <n v="82.178631881442769"/>
    <n v="14.904675660238773"/>
    <x v="16"/>
  </r>
  <r>
    <x v="5"/>
    <n v="174.56422731435313"/>
    <n v="39.867229032911254"/>
    <n v="81.117876814174792"/>
    <n v="17"/>
    <n v="24.840798019230689"/>
    <n v="82.227951193106435"/>
    <n v="15.054719216521839"/>
    <x v="17"/>
  </r>
  <r>
    <x v="6"/>
    <n v="177.31896689190137"/>
    <n v="33.799135546973368"/>
    <n v="81.365963203267242"/>
    <n v="18"/>
    <n v="23.045280412915684"/>
    <n v="82.299350871636079"/>
    <n v="16.060205507731098"/>
    <x v="18"/>
  </r>
  <r>
    <x v="7"/>
    <n v="180.79659267875124"/>
    <n v="28.335171353617824"/>
    <n v="81.587511235231659"/>
    <n v="19"/>
    <n v="21.141176846579754"/>
    <n v="82.365632288024557"/>
    <n v="15.951873930534269"/>
    <x v="19"/>
  </r>
  <r>
    <x v="8"/>
    <n v="183.56830800758635"/>
    <n v="24.444001590608487"/>
    <n v="81.819368113583224"/>
    <n v="20"/>
    <n v="19.957334236669944"/>
    <n v="82.434159462380435"/>
    <n v="15.315476889340943"/>
    <x v="20"/>
  </r>
  <r>
    <x v="9"/>
    <n v="184.43646153722651"/>
    <n v="20.77532184977748"/>
    <n v="81.922845736995711"/>
    <n v="21"/>
    <n v="18.56115082139149"/>
    <n v="82.466639833276091"/>
    <n v="17.80074174042575"/>
    <x v="21"/>
  </r>
  <r>
    <x v="10"/>
    <n v="183.44063140463686"/>
    <n v="17.340186206639366"/>
    <n v="81.952480748671221"/>
    <n v="22"/>
    <n v="16.952658267858748"/>
    <n v="82.482656205520669"/>
    <n v="18.259918812648245"/>
    <x v="22"/>
  </r>
  <r>
    <x v="11"/>
    <n v="181.3051103191606"/>
    <n v="14.84329399695903"/>
    <n v="82.052498913076107"/>
    <n v="23"/>
    <n v="15.87966191685954"/>
    <n v="82.505929576678511"/>
    <n v="18.066568181957379"/>
    <x v="23"/>
  </r>
  <r>
    <x v="0"/>
    <n v="179.59441273780325"/>
    <n v="92.793857058476078"/>
    <n v="82.103614924338899"/>
    <n v="24"/>
    <n v="14.633529764184438"/>
    <n v="82.514811569853407"/>
    <n v="18.22861890242303"/>
    <x v="24"/>
  </r>
  <r>
    <x v="1"/>
    <n v="176.0221050000672"/>
    <n v="79.067654141487566"/>
    <n v="82.501936822956139"/>
    <n v="25"/>
    <n v="13.644437423049592"/>
    <n v="82.510141702449999"/>
    <n v="18.625611721256256"/>
    <x v="25"/>
  </r>
  <r>
    <x v="2"/>
    <n v="173.71126043719337"/>
    <n v="68.383563367433595"/>
    <n v="82.732611686735666"/>
    <n v="0"/>
    <n v="95.51092734790312"/>
    <n v="82.501134519630696"/>
    <n v="19.003481683301416"/>
    <x v="26"/>
  </r>
  <r>
    <x v="3"/>
    <n v="171.67280746187376"/>
    <n v="58.358029613669785"/>
    <n v="82.619837308887909"/>
    <n v="1"/>
    <n v="89.192608635412327"/>
    <n v="82.246904177859363"/>
    <n v="19.283193908538969"/>
    <x v="27"/>
  </r>
  <r>
    <x v="4"/>
    <n v="171.50820694561594"/>
    <n v="49.25875553358231"/>
    <n v="82.477618141557699"/>
    <n v="2"/>
    <n v="82.383187881135129"/>
    <n v="81.954788141576515"/>
    <n v="19.18870191420185"/>
    <x v="28"/>
  </r>
  <r>
    <x v="5"/>
    <n v="170.33194539010032"/>
    <n v="41.479790562012127"/>
    <n v="82.393768826030012"/>
    <n v="3"/>
    <n v="75.913431672277298"/>
    <n v="81.724342061369995"/>
    <n v="19.017569827015777"/>
    <x v="29"/>
  </r>
  <r>
    <x v="6"/>
    <n v="168.81500773942651"/>
    <n v="35.239197754742136"/>
    <n v="82.412605178834681"/>
    <n v="4"/>
    <n v="70.572417349121977"/>
    <n v="81.592630693294126"/>
    <n v="18.442894937899332"/>
    <x v="30"/>
  </r>
  <r>
    <x v="7"/>
    <n v="167.13899762245293"/>
    <n v="29.842241062903074"/>
    <n v="82.381274397330145"/>
    <n v="5"/>
    <n v="65.398430658067184"/>
    <n v="81.467473677321834"/>
    <n v="18.305920531754794"/>
    <x v="31"/>
  </r>
  <r>
    <x v="8"/>
    <n v="167.62367482863397"/>
    <n v="25.116606142789482"/>
    <n v="82.351942360497787"/>
    <n v="6"/>
    <n v="60.231511197165432"/>
    <n v="81.338676859839381"/>
    <n v="17.961842616769729"/>
    <x v="32"/>
  </r>
  <r>
    <x v="9"/>
    <n v="168.71284380647634"/>
    <n v="20.967949425668372"/>
    <n v="82.355386255785533"/>
    <n v="7"/>
    <n v="55.023178738097876"/>
    <n v="81.19686691187421"/>
    <n v="17.61863750751526"/>
    <x v="33"/>
  </r>
  <r>
    <x v="10"/>
    <n v="171.40436003190305"/>
    <n v="17.990304275271111"/>
    <n v="82.387250130889541"/>
    <n v="8"/>
    <n v="51.660087371211787"/>
    <n v="81.13109527185712"/>
    <n v="18.382542989019619"/>
    <x v="34"/>
  </r>
  <r>
    <x v="11"/>
    <n v="173.46016522321324"/>
    <n v="15.175548070167279"/>
    <n v="82.371180295949074"/>
    <n v="9"/>
    <n v="47.685673840656833"/>
    <n v="81.018585893152945"/>
    <n v="18.219331047013718"/>
    <x v="35"/>
  </r>
  <r>
    <x v="0"/>
    <n v="175.23712063393543"/>
    <n v="95.382949399488083"/>
    <n v="82.35154445958986"/>
    <n v="10"/>
    <n v="44.180761036153854"/>
    <n v="80.936306633576677"/>
    <n v="17.04510989458754"/>
    <x v="36"/>
  </r>
  <r>
    <x v="1"/>
    <n v="180.24475471111498"/>
    <n v="80.56704075605434"/>
    <n v="82.119078580017202"/>
    <n v="11"/>
    <n v="40.836336045618751"/>
    <n v="80.860876865874488"/>
    <n v="17.272712607579614"/>
    <x v="37"/>
  </r>
  <r>
    <x v="2"/>
    <n v="182.87155160468265"/>
    <n v="67.650529911423192"/>
    <n v="81.953140400915146"/>
    <n v="12"/>
    <n v="37.522128917938844"/>
    <n v="80.810158426042491"/>
    <n v="17.441405181293945"/>
    <x v="38"/>
  </r>
  <r>
    <x v="3"/>
    <n v="186.62847334083708"/>
    <n v="57.433605026023514"/>
    <n v="81.722594359980704"/>
    <n v="13"/>
    <n v="34.858545132835452"/>
    <n v="80.775909380895058"/>
    <n v="17.363866515741009"/>
    <x v="39"/>
  </r>
  <r>
    <x v="4"/>
    <n v="188.69146856933426"/>
    <n v="48.713734982652397"/>
    <n v="81.518357420683643"/>
    <n v="14"/>
    <n v="32.353518726900944"/>
    <n v="80.728891246456911"/>
    <n v="17.21288049756555"/>
    <x v="40"/>
  </r>
  <r>
    <x v="5"/>
    <n v="189.88777073343439"/>
    <n v="41.602226855242478"/>
    <n v="81.285727048464466"/>
    <n v="15"/>
    <n v="30.235251210275287"/>
    <n v="80.681140337799661"/>
    <n v="17.226941047938368"/>
    <x v="41"/>
  </r>
  <r>
    <x v="6"/>
    <n v="188.38770438837378"/>
    <n v="35.035547674962572"/>
    <n v="81.029318870620159"/>
    <n v="16"/>
    <n v="27.863317637424846"/>
    <n v="80.605471844495668"/>
    <n v="15.512205729986341"/>
    <x v="42"/>
  </r>
  <r>
    <x v="7"/>
    <n v="187.30414782199978"/>
    <n v="29.65158282349282"/>
    <n v="80.860200735174104"/>
    <n v="17"/>
    <n v="25.804693679380986"/>
    <n v="80.528976251705444"/>
    <n v="15.546139372032854"/>
    <x v="43"/>
  </r>
  <r>
    <x v="8"/>
    <n v="183.75863394669344"/>
    <n v="25.138991462159719"/>
    <n v="80.760407341484779"/>
    <n v="18"/>
    <n v="23.94007953416012"/>
    <n v="80.463882679808052"/>
    <n v="15.988511975864135"/>
    <x v="44"/>
  </r>
  <r>
    <x v="9"/>
    <n v="179.64253166844256"/>
    <n v="21.175064613844526"/>
    <n v="80.681543041246996"/>
    <n v="19"/>
    <n v="22.06629370038446"/>
    <n v="80.404901459953223"/>
    <n v="16.028774981090351"/>
    <x v="45"/>
  </r>
  <r>
    <x v="10"/>
    <n v="171.98927264433834"/>
    <n v="17.885850348158048"/>
    <n v="80.623574410302993"/>
    <n v="20"/>
    <n v="20.395819243761029"/>
    <n v="80.364850234159761"/>
    <n v="16.096358812183652"/>
    <x v="46"/>
  </r>
  <r>
    <x v="11"/>
    <n v="164.97941996620906"/>
    <n v="15.047915133832218"/>
    <n v="80.550569193514818"/>
    <n v="21"/>
    <n v="18.77737184669332"/>
    <n v="80.324619368539999"/>
    <n v="16.057357198247189"/>
    <x v="47"/>
  </r>
  <r>
    <x v="0"/>
    <n v="160.3810454667238"/>
    <n v="93.871921182266021"/>
    <n v="80.507858509294095"/>
    <n v="22"/>
    <n v="17.266848778489443"/>
    <n v="80.287057389019665"/>
    <n v="15.986537107725376"/>
    <x v="48"/>
  </r>
  <r>
    <x v="1"/>
    <n v="156.27553870707641"/>
    <n v="79.488442591890859"/>
    <n v="80.344160138699181"/>
    <n v="23"/>
    <n v="15.99956882472098"/>
    <n v="80.251043774600376"/>
    <n v="15.957778956946051"/>
    <x v="49"/>
  </r>
  <r>
    <x v="2"/>
    <n v="150.40472231998257"/>
    <n v="66.151980645349354"/>
    <n v="80.235144485916976"/>
    <n v="24"/>
    <n v="14.570486554238128"/>
    <n v="80.216827770013964"/>
    <n v="16.054606943929556"/>
    <x v="50"/>
  </r>
  <r>
    <x v="3"/>
    <n v="145.07875199050022"/>
    <n v="56.10606492059258"/>
    <n v="80.322209783190786"/>
    <n v="25"/>
    <n v="13.52284045498906"/>
    <n v="80.202407415919936"/>
    <n v="16.208233904066695"/>
    <x v="51"/>
  </r>
  <r>
    <x v="4"/>
    <n v="141.20239220031959"/>
    <n v="47.20163756322782"/>
    <n v="80.416186038774114"/>
    <n v="0"/>
    <n v="92.078817733990149"/>
    <n v="80.174424637712818"/>
    <n v="15.982573101538314"/>
    <x v="52"/>
  </r>
  <r>
    <x v="5"/>
    <n v="136.65707704811376"/>
    <n v="39.935573699254348"/>
    <n v="80.514292413097863"/>
    <n v="1"/>
    <n v="85.24904214559389"/>
    <n v="80.118042657680647"/>
    <n v="15.818242743567495"/>
    <x v="53"/>
  </r>
  <r>
    <x v="6"/>
    <n v="135.1748927874759"/>
    <n v="33.936279794563291"/>
    <n v="80.581484322997213"/>
    <n v="2"/>
    <n v="79.27216579834716"/>
    <n v="80.047543683800725"/>
    <n v="15.443857469257459"/>
    <x v="54"/>
  </r>
  <r>
    <x v="7"/>
    <n v="132.78280920350974"/>
    <n v="29.002925764512277"/>
    <n v="80.619433059818647"/>
    <n v="3"/>
    <n v="74.135328203253096"/>
    <n v="79.967276231631089"/>
    <n v="15.588796380142227"/>
    <x v="55"/>
  </r>
  <r>
    <x v="8"/>
    <n v="130.56103970071268"/>
    <n v="24.626373510614137"/>
    <n v="80.585114690285522"/>
    <n v="4"/>
    <n v="68.882797633496224"/>
    <n v="79.823976590160427"/>
    <n v="16.026101175369796"/>
    <x v="56"/>
  </r>
  <r>
    <x v="9"/>
    <n v="130.32151403112996"/>
    <n v="20.798268512708454"/>
    <n v="80.512583133335767"/>
    <n v="5"/>
    <n v="63.659673622053731"/>
    <n v="79.675459376676855"/>
    <n v="16.232653185016837"/>
    <x v="57"/>
  </r>
  <r>
    <x v="10"/>
    <n v="134.79805586159577"/>
    <n v="17.411316439034984"/>
    <n v="80.467751428393257"/>
    <n v="6"/>
    <n v="58.317076899635516"/>
    <n v="79.558867984264992"/>
    <n v="16.398054597846972"/>
    <x v="58"/>
  </r>
  <r>
    <x v="11"/>
    <n v="140.38176184023851"/>
    <n v="14.770295686397541"/>
    <n v="80.466053382414032"/>
    <n v="7"/>
    <n v="54.135261597867171"/>
    <n v="79.519555254541871"/>
    <n v="16.585795382269502"/>
    <x v="59"/>
  </r>
  <r>
    <x v="0"/>
    <n v="145.33327555842098"/>
    <n v="92.807881773399032"/>
    <n v="80.468986061268481"/>
    <n v="8"/>
    <n v="50.141210758705576"/>
    <n v="79.453241870608451"/>
    <n v="17.011731192870585"/>
    <x v="60"/>
  </r>
  <r>
    <x v="1"/>
    <n v="149.0855922267192"/>
    <n v="78.779840848806373"/>
    <n v="80.426634374888948"/>
    <n v="9"/>
    <n v="46.57490383637726"/>
    <n v="79.384711827588674"/>
    <n v="17.204704796045405"/>
    <x v="61"/>
  </r>
  <r>
    <x v="2"/>
    <n v="153.63060344201239"/>
    <n v="66.717905077629126"/>
    <n v="80.279029861630747"/>
    <n v="10"/>
    <n v="43.162459172174188"/>
    <n v="79.293055255078997"/>
    <n v="17.415213959179461"/>
    <x v="62"/>
  </r>
  <r>
    <x v="3"/>
    <n v="156.88557248205242"/>
    <n v="56.716910581884314"/>
    <n v="80.063603739986092"/>
    <n v="11"/>
    <n v="40.15163710788665"/>
    <n v="79.194191864257064"/>
    <n v="17.476620091789002"/>
    <x v="63"/>
  </r>
  <r>
    <x v="4"/>
    <n v="159.82012952667466"/>
    <n v="47.839328996332185"/>
    <n v="79.840812622729686"/>
    <n v="12"/>
    <n v="37.059766808448529"/>
    <n v="79.098913938028957"/>
    <n v="17.363974561904151"/>
    <x v="64"/>
  </r>
  <r>
    <x v="5"/>
    <n v="164.86146518201809"/>
    <n v="40.372321113600108"/>
    <n v="79.670213830145229"/>
    <n v="13"/>
    <n v="34.223800317920556"/>
    <n v="79.00571631976787"/>
    <n v="17.151881846987997"/>
    <x v="65"/>
  </r>
  <r>
    <x v="6"/>
    <n v="169.68076607108819"/>
    <n v="34.182946583902641"/>
    <n v="79.466537927091295"/>
    <n v="14"/>
    <n v="31.708881460028152"/>
    <n v="78.923720038840472"/>
    <n v="17.319211235124548"/>
    <x v="66"/>
  </r>
  <r>
    <x v="7"/>
    <n v="173.70457372152882"/>
    <n v="28.779856362546973"/>
    <n v="79.363914071532122"/>
    <n v="15"/>
    <n v="29.213726550671499"/>
    <n v="78.827318484698864"/>
    <n v="17.266852664460679"/>
    <x v="67"/>
  </r>
  <r>
    <x v="8"/>
    <n v="177.67889601118779"/>
    <n v="24.154918390440638"/>
    <n v="79.286045217920119"/>
    <n v="16"/>
    <n v="26.830627134756568"/>
    <n v="78.73478963360914"/>
    <n v="16.926050144471809"/>
    <x v="68"/>
  </r>
  <r>
    <x v="9"/>
    <n v="179.06439459829406"/>
    <n v="20.506862430582313"/>
    <n v="79.256894313747409"/>
    <n v="17"/>
    <n v="24.925930458766359"/>
    <n v="78.639860909590539"/>
    <n v="16.934762328438786"/>
    <x v="69"/>
  </r>
  <r>
    <x v="10"/>
    <n v="179.2529089097317"/>
    <n v="17.400279140169911"/>
    <n v="79.21330618622261"/>
    <n v="18"/>
    <n v="23.143833066119797"/>
    <n v="78.559119585232224"/>
    <n v="16.871682546768099"/>
    <x v="70"/>
  </r>
  <r>
    <x v="11"/>
    <n v="178.3983245352421"/>
    <n v="14.789358098951507"/>
    <n v="79.169984175270628"/>
    <n v="19"/>
    <n v="21.525602152172727"/>
    <n v="78.470601775808291"/>
    <n v="16.84615927257201"/>
    <x v="71"/>
  </r>
  <r>
    <x v="0"/>
    <n v="174.46812139308238"/>
    <n v="92.532595811932055"/>
    <n v="79.128988577632327"/>
    <n v="20"/>
    <n v="19.852702557894158"/>
    <n v="78.371149919188014"/>
    <n v="17.124703546052295"/>
    <x v="72"/>
  </r>
  <r>
    <x v="1"/>
    <n v="168.82680854210403"/>
    <n v="77.820411512628027"/>
    <n v="79.000848151610356"/>
    <n v="21"/>
    <n v="18.270285123168758"/>
    <n v="78.255436744099754"/>
    <n v="17.582220752086634"/>
    <x v="73"/>
  </r>
  <r>
    <x v="2"/>
    <n v="164.00967955026698"/>
    <n v="65.317635286938994"/>
    <n v="78.906401736357253"/>
    <n v="22"/>
    <n v="16.780664983829027"/>
    <n v="78.158037400760705"/>
    <n v="17.948357105521623"/>
    <x v="74"/>
  </r>
  <r>
    <x v="3"/>
    <n v="158.15190282383082"/>
    <n v="55.268768319717616"/>
    <n v="78.891720919822546"/>
    <n v="23"/>
    <n v="15.537652762804653"/>
    <n v="78.094141375334914"/>
    <n v="17.812379944695309"/>
    <x v="75"/>
  </r>
  <r>
    <x v="4"/>
    <n v="151.40044728952429"/>
    <n v="46.730436844533202"/>
    <n v="78.83590933907071"/>
    <n v="24"/>
    <n v="14.375811773968627"/>
    <n v="78.044850217393119"/>
    <n v="17.767932962088899"/>
    <x v="76"/>
  </r>
  <r>
    <x v="5"/>
    <n v="146.20528849557073"/>
    <n v="39.048427743749485"/>
    <n v="78.768359123181284"/>
    <n v="25"/>
    <n v="13.14507294919297"/>
    <n v="77.992612912851371"/>
    <n v="17.519782153787361"/>
    <x v="77"/>
  </r>
  <r>
    <x v="6"/>
    <n v="140.53222620538705"/>
    <n v="33.515891522768044"/>
    <n v="78.808154107686121"/>
    <n v="0"/>
    <n v="91.317661003555912"/>
    <n v="77.965530418031236"/>
    <n v="17.693263474377552"/>
    <x v="78"/>
  </r>
  <r>
    <x v="7"/>
    <n v="134.51799623530093"/>
    <n v="28.273708814069007"/>
    <n v="78.742476660953912"/>
    <n v="1"/>
    <n v="84.297305998214725"/>
    <n v="77.693012475524483"/>
    <n v="17.545648232282474"/>
    <x v="79"/>
  </r>
  <r>
    <x v="8"/>
    <n v="127.82990520517934"/>
    <n v="23.965437513318118"/>
    <n v="78.695858373659078"/>
    <n v="2"/>
    <n v="78.188555194057344"/>
    <n v="77.395062215498626"/>
    <n v="17.322873795880625"/>
    <x v="80"/>
  </r>
  <r>
    <x v="9"/>
    <n v="123.33851963178135"/>
    <n v="20.223539601670975"/>
    <n v="78.619589835895525"/>
    <n v="3"/>
    <n v="72.20078304339907"/>
    <n v="77.136135100950654"/>
    <n v="17.166528721312382"/>
    <x v="81"/>
  </r>
  <r>
    <x v="10"/>
    <n v="118.14424139609811"/>
    <n v="17.1186860689821"/>
    <n v="78.542833627449724"/>
    <n v="4"/>
    <n v="66.877815251468121"/>
    <n v="76.926018634168443"/>
    <n v="16.822680532205972"/>
    <x v="82"/>
  </r>
  <r>
    <x v="11"/>
    <n v="113.28118300805778"/>
    <n v="14.522886714302505"/>
    <n v="78.442774650778276"/>
    <n v="5"/>
    <n v="62.085689824493535"/>
    <n v="76.705381586921561"/>
    <n v="16.72504631051558"/>
    <x v="83"/>
  </r>
  <r>
    <x v="0"/>
    <n v="110.44408019681055"/>
    <n v="91.699683042789218"/>
    <n v="78.368540902601936"/>
    <n v="6"/>
    <n v="57.786355048373458"/>
    <n v="76.507539298485753"/>
    <n v="16.769959434993943"/>
    <x v="84"/>
  </r>
  <r>
    <x v="1"/>
    <n v="111.45544135726284"/>
    <n v="77.206509813482867"/>
    <n v="77.754436306722383"/>
    <n v="7"/>
    <n v="53.240030914766031"/>
    <n v="76.308617893465296"/>
    <n v="16.809624675367388"/>
    <x v="85"/>
  </r>
  <r>
    <x v="2"/>
    <n v="113.64274506426496"/>
    <n v="65.222209979463415"/>
    <n v="77.215468386918161"/>
    <n v="8"/>
    <n v="49.216055177938522"/>
    <n v="76.162492752297254"/>
    <n v="16.820355692769368"/>
    <x v="86"/>
  </r>
  <r>
    <x v="3"/>
    <n v="116.26392548848399"/>
    <n v="54.905993044830616"/>
    <n v="76.571761762050798"/>
    <n v="9"/>
    <n v="45.337540107496565"/>
    <n v="76.054100793117328"/>
    <n v="16.967550366198822"/>
    <x v="87"/>
  </r>
  <r>
    <x v="4"/>
    <n v="119.98874637713259"/>
    <n v="46.291360441252017"/>
    <n v="76.07970805388949"/>
    <n v="10"/>
    <n v="41.827803396078338"/>
    <n v="75.970622105346365"/>
    <n v="16.948531055461658"/>
    <x v="88"/>
  </r>
  <r>
    <x v="5"/>
    <n v="122.56492414385851"/>
    <n v="39.307095143030871"/>
    <n v="75.782870920087447"/>
    <n v="11"/>
    <n v="38.865385103806958"/>
    <n v="75.864188391873483"/>
    <n v="16.718792516506653"/>
    <x v="89"/>
  </r>
  <r>
    <x v="6"/>
    <n v="124.55356722667284"/>
    <n v="33.08898811900869"/>
    <n v="75.562766786258123"/>
    <n v="12"/>
    <n v="35.801598961923688"/>
    <n v="75.742067814817219"/>
    <n v="16.657765428162122"/>
    <x v="90"/>
  </r>
  <r>
    <x v="7"/>
    <n v="127.93709235103968"/>
    <n v="27.970689946652527"/>
    <n v="75.367016979087197"/>
    <n v="13"/>
    <n v="33.116850525400615"/>
    <n v="75.631639531607846"/>
    <n v="16.680057885491621"/>
    <x v="91"/>
  </r>
  <r>
    <x v="8"/>
    <n v="133.76650216722405"/>
    <n v="23.469692017855017"/>
    <n v="75.245393967027383"/>
    <n v="14"/>
    <n v="30.407460479116754"/>
    <n v="75.528050438740024"/>
    <n v="16.097220433242455"/>
    <x v="92"/>
  </r>
  <r>
    <x v="9"/>
    <n v="139.44921739211293"/>
    <n v="19.724624246773232"/>
    <n v="75.17772046226257"/>
    <n v="15"/>
    <n v="27.964587060959914"/>
    <n v="75.454110083258414"/>
    <n v="15.943659014596726"/>
    <x v="93"/>
  </r>
  <r>
    <x v="10"/>
    <n v="145.37590719522402"/>
    <n v="16.468302720617771"/>
    <n v="75.108913212794548"/>
    <n v="16"/>
    <n v="25.549089360505562"/>
    <n v="75.394678241996189"/>
    <n v="14.698608899811319"/>
    <x v="94"/>
  </r>
  <r>
    <x v="11"/>
    <n v="148.31575787679554"/>
    <n v="14.040367351156299"/>
    <n v="75.097110602417317"/>
    <n v="17"/>
    <n v="23.835922579929242"/>
    <n v="75.355090109899805"/>
    <n v="14.559522893653799"/>
    <x v="95"/>
  </r>
  <r>
    <x v="0"/>
    <n v="151.09241823071343"/>
    <n v="87.708003169572095"/>
    <n v="75.077163711829897"/>
    <n v="18"/>
    <n v="21.948842638896526"/>
    <n v="75.286945100867612"/>
    <n v="15.10144971556997"/>
    <x v="96"/>
  </r>
  <r>
    <x v="1"/>
    <n v="151.22675641581083"/>
    <n v="73.703218334755576"/>
    <n v="74.958113488013524"/>
    <n v="19"/>
    <n v="20.183002087798908"/>
    <n v="75.232294991049429"/>
    <n v="15.098014701230056"/>
    <x v="97"/>
  </r>
  <r>
    <x v="2"/>
    <n v="150.80545773908298"/>
    <n v="61.038116917825548"/>
    <n v="74.983635850241328"/>
    <n v="20"/>
    <n v="18.290574694202821"/>
    <n v="75.192063434226938"/>
    <n v="14.988791491325486"/>
    <x v="98"/>
  </r>
  <r>
    <x v="3"/>
    <n v="151.08910638933995"/>
    <n v="51.707643941782017"/>
    <n v="75.224495147160326"/>
    <n v="21"/>
    <n v="16.955393988091707"/>
    <n v="75.171054326670799"/>
    <n v="15.048337937816477"/>
    <x v="99"/>
  </r>
  <r>
    <x v="4"/>
    <n v="151.05177135711716"/>
    <n v="44.361919071538765"/>
    <n v="75.45867771725959"/>
    <n v="22"/>
    <n v="15.918068640580984"/>
    <n v="75.139050076482903"/>
    <n v="15.076062489355309"/>
    <x v="100"/>
  </r>
  <r>
    <x v="5"/>
    <n v="150.80268729149284"/>
    <n v="37.876418273140253"/>
    <n v="75.604405106163583"/>
    <n v="23"/>
    <n v="14.872222130589989"/>
    <n v="75.097784929122454"/>
    <n v="15.103662572944231"/>
    <x v="101"/>
  </r>
  <r>
    <x v="6"/>
    <n v="152.08994345626468"/>
    <n v="31.816614372397723"/>
    <n v="75.674836463968319"/>
    <n v="24"/>
    <n v="13.670608162654982"/>
    <n v="75.047343490190642"/>
    <n v="15.446588551705872"/>
    <x v="102"/>
  </r>
  <r>
    <x v="7"/>
    <n v="152.74226929329714"/>
    <n v="27.18014036826369"/>
    <n v="75.703816257520131"/>
    <n v="25"/>
    <n v="12.779459269121494"/>
    <n v="75.005051783997601"/>
    <n v="15.393418301180247"/>
    <x v="103"/>
  </r>
  <r>
    <x v="8"/>
    <n v="152.98028450571272"/>
    <n v="23.029814236883794"/>
    <n v="75.668280223720274"/>
    <n v="0"/>
    <n v="87.638668779714735"/>
    <n v="74.971276796615172"/>
    <n v="15.539132103152625"/>
    <x v="104"/>
  </r>
  <r>
    <x v="9"/>
    <n v="152.90898011815059"/>
    <n v="19.27737712523097"/>
    <n v="75.618222611018396"/>
    <n v="1"/>
    <n v="80.274977487865414"/>
    <n v="74.745028617444774"/>
    <n v="15.751200232345653"/>
    <x v="105"/>
  </r>
  <r>
    <x v="10"/>
    <n v="153.10965985429053"/>
    <n v="16.391585753165849"/>
    <n v="75.603346526387057"/>
    <n v="2"/>
    <n v="74.693039147659817"/>
    <n v="74.584588722413343"/>
    <n v="15.610797831521531"/>
    <x v="106"/>
  </r>
  <r>
    <x v="11"/>
    <n v="156.72480029788244"/>
    <n v="13.910712562338079"/>
    <n v="75.581890635091824"/>
    <n v="3"/>
    <n v="69.364210741839486"/>
    <n v="74.360875995587605"/>
    <n v="15.964334255733228"/>
    <x v="107"/>
  </r>
  <r>
    <x v="0"/>
    <n v="160.18195343009759"/>
    <n v="86.934176714765755"/>
    <n v="75.552116459786788"/>
    <n v="4"/>
    <n v="63.899215113635151"/>
    <n v="74.160055393147957"/>
    <n v="15.942850701239244"/>
    <x v="108"/>
  </r>
  <r>
    <x v="1"/>
    <n v="163.86974746640976"/>
    <n v="73.869113689236244"/>
    <n v="75.362051533607996"/>
    <n v="5"/>
    <n v="59.414818930610224"/>
    <n v="73.981163579537949"/>
    <n v="16.028238954752283"/>
    <x v="109"/>
  </r>
  <r>
    <x v="2"/>
    <n v="165.81374340379793"/>
    <n v="62.603702347798929"/>
    <n v="75.035256823611988"/>
    <n v="6"/>
    <n v="55.100916080597237"/>
    <n v="73.81397150651037"/>
    <n v="16.294703203045174"/>
    <x v="110"/>
  </r>
  <r>
    <x v="3"/>
    <n v="168.01308131258781"/>
    <n v="53.229830647427271"/>
    <n v="74.740231072401173"/>
    <n v="7"/>
    <n v="51.267341508997546"/>
    <n v="73.662820826545499"/>
    <n v="16.543440734109637"/>
    <x v="111"/>
  </r>
  <r>
    <x v="4"/>
    <n v="169.58485830304289"/>
    <n v="45.309147099414751"/>
    <n v="74.450983571781791"/>
    <n v="8"/>
    <n v="47.752763729009416"/>
    <n v="73.560270429970942"/>
    <n v="16.613028357206041"/>
    <x v="112"/>
  </r>
  <r>
    <x v="5"/>
    <n v="169.93714354098657"/>
    <n v="38.33422209887091"/>
    <n v="74.099450781342568"/>
    <n v="9"/>
    <n v="44.210577822588547"/>
    <n v="73.462092493586368"/>
    <n v="16.640456329896928"/>
    <x v="113"/>
  </r>
  <r>
    <x v="6"/>
    <n v="167.34736535690718"/>
    <n v="32.004983030484645"/>
    <n v="73.7523502404282"/>
    <n v="10"/>
    <n v="40.390948264194229"/>
    <n v="73.358412989375495"/>
    <n v="17.671533509390905"/>
    <x v="114"/>
  </r>
  <r>
    <x v="7"/>
    <n v="164.11060517075481"/>
    <n v="26.949156148564569"/>
    <n v="73.543970805970048"/>
    <n v="11"/>
    <n v="37.216757313547639"/>
    <n v="73.303780833086648"/>
    <n v="17.727038510767159"/>
    <x v="115"/>
  </r>
  <r>
    <x v="8"/>
    <n v="160.06986421220964"/>
    <n v="22.704439754321584"/>
    <n v="73.379012889505248"/>
    <n v="12"/>
    <n v="34.310817138597137"/>
    <n v="73.276084932123865"/>
    <n v="18.107730107372092"/>
    <x v="116"/>
  </r>
  <r>
    <x v="9"/>
    <n v="155.15925735239108"/>
    <n v="19.180682575127211"/>
    <n v="73.244262677746818"/>
    <n v="13"/>
    <n v="31.718397771684998"/>
    <n v="73.252505857556031"/>
    <n v="19.20195776457706"/>
    <x v="117"/>
  </r>
  <r>
    <x v="10"/>
    <n v="151.09040001040827"/>
    <n v="16.252122459746968"/>
    <n v="73.180466238723341"/>
    <n v="14"/>
    <n v="29.409265680114963"/>
    <n v="73.244100543447715"/>
    <n v="19.291683047421813"/>
    <x v="118"/>
  </r>
  <r>
    <x v="11"/>
    <n v="145.4340077774655"/>
    <n v="13.717180422855263"/>
    <n v="73.12846898235297"/>
    <n v="15"/>
    <n v="27.16225720392006"/>
    <n v="73.242518263451885"/>
    <n v="19.427818025712327"/>
    <x v="119"/>
  </r>
  <r>
    <x v="0"/>
    <n v="138.77669507767681"/>
    <n v="85.698754694603664"/>
    <n v="73.08424788359558"/>
    <n v="16"/>
    <n v="25.014649577204125"/>
    <n v="73.247280629414405"/>
    <n v="19.435246134957069"/>
    <x v="120"/>
  </r>
  <r>
    <x v="1"/>
    <n v="130.86267022997882"/>
    <n v="71.744948074262169"/>
    <n v="72.761253435216844"/>
    <n v="17"/>
    <n v="22.915964957994746"/>
    <n v="73.25598342242219"/>
    <n v="19.914026327248294"/>
    <x v="121"/>
  </r>
  <r>
    <x v="2"/>
    <n v="125.14651505303169"/>
    <n v="60.686034964928638"/>
    <n v="72.653761552020313"/>
    <n v="18"/>
    <n v="21.211066156351098"/>
    <n v="73.256545810709895"/>
    <n v="20.205728765345988"/>
    <x v="122"/>
  </r>
  <r>
    <x v="3"/>
    <n v="118.38641077814601"/>
    <n v="51.34972189340116"/>
    <n v="72.531352532619238"/>
    <n v="19"/>
    <n v="19.639876070695461"/>
    <n v="73.259252420241921"/>
    <n v="20.195303544660121"/>
    <x v="123"/>
  </r>
  <r>
    <x v="4"/>
    <n v="115.65641683140005"/>
    <n v="43.024183961559885"/>
    <n v="72.458990570185819"/>
    <n v="20"/>
    <n v="18.006951742194609"/>
    <n v="73.259233453391161"/>
    <n v="20.518375131957519"/>
    <x v="124"/>
  </r>
  <r>
    <x v="5"/>
    <n v="115.70437852460452"/>
    <n v="36.078068582927536"/>
    <n v="72.480325684826255"/>
    <n v="21"/>
    <n v="16.523336610555262"/>
    <n v="73.276150738113856"/>
    <n v="20.788762924946589"/>
    <x v="125"/>
  </r>
  <r>
    <x v="6"/>
    <n v="116.40982157126199"/>
    <n v="30.650516706506718"/>
    <n v="72.634797610581245"/>
    <n v="22"/>
    <n v="15.360989151214923"/>
    <n v="73.301176847762235"/>
    <n v="21.483994015766797"/>
    <x v="126"/>
  </r>
  <r>
    <x v="7"/>
    <n v="116.24196929455707"/>
    <n v="25.876929691543218"/>
    <n v="72.771622825341623"/>
    <n v="23"/>
    <n v="14.191262705010683"/>
    <n v="73.316311498117855"/>
    <n v="22.144742650805572"/>
    <x v="127"/>
  </r>
  <r>
    <x v="8"/>
    <n v="117.00809344878935"/>
    <n v="21.828563377891758"/>
    <n v="72.879397283121918"/>
    <n v="24"/>
    <n v="13.099670129048954"/>
    <n v="73.333799812354016"/>
    <n v="22.124407606875867"/>
    <x v="128"/>
  </r>
  <r>
    <x v="9"/>
    <n v="116.31203864509496"/>
    <n v="18.766005721474635"/>
    <n v="72.982139611365284"/>
    <n v="25"/>
    <n v="12.32349693945868"/>
    <n v="73.35653602656302"/>
    <n v="22.122013209567164"/>
    <x v="129"/>
  </r>
  <r>
    <x v="10"/>
    <n v="116.14224271868305"/>
    <n v="15.914140293339523"/>
    <n v="73.033694572138572"/>
    <n v="0"/>
    <n v="84.584318360914097"/>
    <n v="73.361613677395042"/>
    <n v="22.272900264075115"/>
    <x v="130"/>
  </r>
  <r>
    <x v="11"/>
    <n v="118.14155173431932"/>
    <n v="13.429743280932328"/>
    <n v="73.063061978149705"/>
    <n v="1"/>
    <n v="78.109038904941187"/>
    <n v="73.384703995981269"/>
    <m/>
    <x v="131"/>
  </r>
  <r>
    <x v="0"/>
    <n v="121.24632682623444"/>
    <n v="83.599290780141843"/>
    <n v="73.102145411691012"/>
    <n v="2"/>
    <n v="71.672917335512565"/>
    <n v="73.407496350007207"/>
    <m/>
    <x v="132"/>
  </r>
  <r>
    <x v="1"/>
    <n v="123.53714662140912"/>
    <n v="71.046250833484862"/>
    <n v="73.520403276757392"/>
    <n v="3"/>
    <n v="66.653132608903917"/>
    <n v="73.46181970854272"/>
    <m/>
    <x v="133"/>
  </r>
  <r>
    <x v="2"/>
    <n v="122.9023769899584"/>
    <n v="59.890376338821504"/>
    <n v="73.833280676377854"/>
    <n v="4"/>
    <n v="61.484175629900342"/>
    <n v="73.505682708475419"/>
    <m/>
    <x v="134"/>
  </r>
  <r>
    <x v="3"/>
    <n v="124.07993395020105"/>
    <n v="50.879369137583915"/>
    <n v="74.103448140930297"/>
    <n v="5"/>
    <n v="57.157725944737784"/>
    <n v="73.55758466203568"/>
    <m/>
    <x v="135"/>
  </r>
  <r>
    <x v="4"/>
    <n v="122.34575631778004"/>
    <n v="43.162862206722785"/>
    <n v="74.181191848895523"/>
    <n v="6"/>
    <n v="53.060381901071516"/>
    <n v="73.582824713997425"/>
    <m/>
    <x v="136"/>
  </r>
  <r>
    <x v="5"/>
    <n v="118.05631091922466"/>
    <n v="37.082136100334921"/>
    <n v="74.23684587656787"/>
    <n v="7"/>
    <n v="49.882911155240947"/>
    <n v="73.536105162551053"/>
    <m/>
    <x v="137"/>
  </r>
  <r>
    <x v="6"/>
    <n v="116.82506362646437"/>
    <n v="31.539880602449234"/>
    <n v="74.188010503597496"/>
    <n v="8"/>
    <n v="46.427361587817565"/>
    <n v="73.431563095569018"/>
    <m/>
    <x v="138"/>
  </r>
  <r>
    <x v="7"/>
    <n v="116.35148925297341"/>
    <n v="26.577463667115193"/>
    <n v="74.134950458014742"/>
    <n v="9"/>
    <n v="42.810904515741903"/>
    <n v="73.291512666748162"/>
    <m/>
    <x v="139"/>
  </r>
  <r>
    <x v="8"/>
    <n v="116.69968200396708"/>
    <n v="22.496388511473651"/>
    <n v="74.101373007671299"/>
    <n v="10"/>
    <n v="39.653414154294659"/>
    <n v="73.164437070122077"/>
    <m/>
    <x v="140"/>
  </r>
  <r>
    <x v="9"/>
    <n v="118.60107919841623"/>
    <n v="19.101112966500963"/>
    <n v="74.061457443953429"/>
    <n v="11"/>
    <n v="36.842862650549911"/>
    <n v="73.018503208252184"/>
    <m/>
    <x v="141"/>
  </r>
  <r>
    <x v="10"/>
    <n v="119.45289972199357"/>
    <n v="16.105028432411839"/>
    <n v="74.020593477976462"/>
    <n v="12"/>
    <n v="33.992499631931317"/>
    <n v="72.869940638460491"/>
    <m/>
    <x v="142"/>
  </r>
  <r>
    <x v="11"/>
    <n v="119.43994872775538"/>
    <n v="13.683785598950896"/>
    <n v="74.003655600862501"/>
    <n v="13"/>
    <n v="31.604926031222842"/>
    <n v="72.738768546867973"/>
    <m/>
    <x v="143"/>
  </r>
  <r>
    <x v="0"/>
    <n v="120.91852230116218"/>
    <n v="86.31796690307327"/>
    <n v="73.977035123895419"/>
    <n v="14"/>
    <n v="29.387904900171236"/>
    <n v="72.596422222056376"/>
    <m/>
    <x v="144"/>
  </r>
  <r>
    <x v="1"/>
    <n v="124.16522310713846"/>
    <n v="73.079953931017755"/>
    <n v="73.758276779088476"/>
    <n v="15"/>
    <n v="27.226549144414161"/>
    <n v="72.465342860381313"/>
    <m/>
    <x v="145"/>
  </r>
  <r>
    <x v="2"/>
    <n v="130.83347829369515"/>
    <n v="61.646464858412479"/>
    <n v="73.539950374664258"/>
    <n v="16"/>
    <n v="25.132137282809143"/>
    <n v="72.33433164135181"/>
    <m/>
    <x v="146"/>
  </r>
  <r>
    <x v="3"/>
    <n v="135.92607297109478"/>
    <n v="51.384703239357918"/>
    <n v="73.358580052042086"/>
    <n v="17"/>
    <n v="22.923557199878768"/>
    <n v="72.201350649511227"/>
    <m/>
    <x v="147"/>
  </r>
  <r>
    <x v="4"/>
    <n v="142.28724621642434"/>
    <n v="43.524613386593039"/>
    <n v="73.348524694900675"/>
    <n v="18"/>
    <n v="21.247605385033413"/>
    <n v="72.08955619430327"/>
    <m/>
    <x v="148"/>
  </r>
  <r>
    <x v="5"/>
    <n v="148.87491882681218"/>
    <n v="36.764706176027481"/>
    <n v="73.324546535563471"/>
    <n v="19"/>
    <n v="19.639620018210355"/>
    <n v="72.003353427052275"/>
    <m/>
    <x v="149"/>
  </r>
  <r>
    <x v="6"/>
    <n v="152.52608311231862"/>
    <n v="31.194990306161277"/>
    <n v="73.306220795921121"/>
    <n v="20"/>
    <n v="18.235335085950926"/>
    <n v="71.922181346076485"/>
    <m/>
    <x v="150"/>
  </r>
  <r>
    <x v="7"/>
    <n v="156.99703363480242"/>
    <n v="26.359210239882803"/>
    <n v="73.204875428063957"/>
    <n v="21"/>
    <n v="16.861189090808196"/>
    <n v="71.876549879026015"/>
    <m/>
    <x v="151"/>
  </r>
  <r>
    <x v="8"/>
    <n v="159.51432605253217"/>
    <n v="22.236937347307578"/>
    <n v="73.118653055410334"/>
    <n v="22"/>
    <n v="15.565306931015963"/>
    <n v="71.852372637350697"/>
    <m/>
    <x v="152"/>
  </r>
  <r>
    <x v="9"/>
    <n v="163.35121784411345"/>
    <n v="18.835497187650681"/>
    <n v="73.030231868069492"/>
    <n v="23"/>
    <n v="14.427354947198705"/>
    <n v="71.824890596318397"/>
    <m/>
    <x v="153"/>
  </r>
  <r>
    <x v="10"/>
    <n v="166.55279270106078"/>
    <n v="15.994932231171054"/>
    <n v="72.942664697025819"/>
    <n v="24"/>
    <n v="13.406609020870414"/>
    <n v="71.790891274470084"/>
    <m/>
    <x v="154"/>
  </r>
  <r>
    <x v="11"/>
    <n v="168.70127554343645"/>
    <n v="13.510752498664891"/>
    <n v="72.836773714770544"/>
    <n v="25"/>
    <n v="12.392045225690886"/>
    <n v="71.760680608612532"/>
    <m/>
    <x v="155"/>
  </r>
  <r>
    <x v="0"/>
    <n v="169.02370822568881"/>
    <n v="84.89603766182816"/>
    <n v="72.7476540821486"/>
    <n v="0"/>
    <n v="84.89603766182816"/>
    <n v="71.721330263642955"/>
    <m/>
    <x v="156"/>
  </r>
  <r>
    <x v="1"/>
    <n v="168.00140217467373"/>
    <n v="71.660832302260303"/>
    <n v="72.169750228450326"/>
    <n v="1"/>
    <n v="78.416735684291581"/>
    <n v="71.505716954267385"/>
    <m/>
    <x v="157"/>
  </r>
  <r>
    <x v="2"/>
    <n v="164.20340106658375"/>
    <n v="60.467557761368305"/>
    <n v="71.653882536978315"/>
    <n v="2"/>
    <n v="72.40628267574202"/>
    <n v="71.374801470199614"/>
    <m/>
    <x v="158"/>
  </r>
  <r>
    <x v="3"/>
    <n v="162.69989679802208"/>
    <n v="51.319343417938768"/>
    <n v="71.286609260598098"/>
    <n v="3"/>
    <n v="67.245283107995348"/>
    <n v="71.274773448977086"/>
    <m/>
    <x v="159"/>
  </r>
  <r>
    <x v="4"/>
    <n v="159.34282233204354"/>
    <n v="43.368755350901196"/>
    <n v="70.91817998669535"/>
    <n v="4"/>
    <n v="62.184852002963986"/>
    <n v="71.104745857934688"/>
    <m/>
    <x v="160"/>
  </r>
  <r>
    <x v="5"/>
    <n v="155.00992151462552"/>
    <n v="36.645588868352313"/>
    <n v="70.551383515786668"/>
    <n v="5"/>
    <n v="57.498466646221559"/>
    <n v="70.914659541674823"/>
    <m/>
    <x v="161"/>
  </r>
  <r>
    <x v="6"/>
    <n v="152.03825662418839"/>
    <n v="30.53624541508956"/>
    <n v="70.200994730591162"/>
    <n v="6"/>
    <n v="52.429667956545494"/>
    <n v="70.804538300948721"/>
    <m/>
    <x v="162"/>
  </r>
  <r>
    <x v="7"/>
    <n v="148.31672446470125"/>
    <n v="25.798764817634314"/>
    <n v="70.034773740735062"/>
    <n v="7"/>
    <n v="48.471593250983481"/>
    <n v="70.780899044249054"/>
    <m/>
    <x v="163"/>
  </r>
  <r>
    <x v="8"/>
    <n v="145.61457432906204"/>
    <n v="21.662199629592045"/>
    <n v="69.889416968241989"/>
    <n v="8"/>
    <n v="44.536680798735865"/>
    <n v="70.761217000054131"/>
    <m/>
    <x v="164"/>
  </r>
  <r>
    <x v="9"/>
    <n v="140.97131109179156"/>
    <n v="18.266310575866864"/>
    <n v="69.876826187087687"/>
    <n v="9"/>
    <n v="41.095383961289762"/>
    <n v="70.813121511299997"/>
    <m/>
    <x v="165"/>
  </r>
  <r>
    <x v="10"/>
    <n v="135.87850147111439"/>
    <n v="15.306640846511755"/>
    <n v="69.913892604696116"/>
    <n v="10"/>
    <n v="37.683307019051178"/>
    <n v="70.859290941015786"/>
    <m/>
    <x v="166"/>
  </r>
  <r>
    <x v="11"/>
    <n v="129.93116469523255"/>
    <n v="12.931474886622283"/>
    <n v="69.950045128482174"/>
    <n v="11"/>
    <n v="34.837267958361998"/>
    <n v="70.954685476763075"/>
    <m/>
    <x v="167"/>
  </r>
  <r>
    <x v="0"/>
    <n v="125.29528630696366"/>
    <n v="81.139662612789323"/>
    <n v="69.969315890820596"/>
    <n v="12"/>
    <n v="32.221676395432411"/>
    <n v="71.031392923052948"/>
    <m/>
    <x v="168"/>
  </r>
  <r>
    <x v="1"/>
    <n v="124.48861008389331"/>
    <n v="68.307692307692307"/>
    <n v="70.167447554625056"/>
    <n v="13"/>
    <n v="29.683250646266035"/>
    <n v="71.106175715150258"/>
    <m/>
    <x v="169"/>
  </r>
  <r>
    <x v="2"/>
    <n v="122.88628513850836"/>
    <n v="58.080281464896849"/>
    <n v="70.232696235258345"/>
    <n v="14"/>
    <n v="27.618333517558085"/>
    <n v="71.193369114314947"/>
    <m/>
    <x v="170"/>
  </r>
  <r>
    <x v="3"/>
    <n v="122.76772116921141"/>
    <n v="48.924553137570889"/>
    <n v="70.327961277268955"/>
    <n v="15"/>
    <n v="25.457897687515679"/>
    <n v="71.282601414731218"/>
    <m/>
    <x v="171"/>
  </r>
  <r>
    <x v="4"/>
    <n v="123.46074846919299"/>
    <n v="40.984578289994758"/>
    <n v="70.516659341251511"/>
    <n v="16"/>
    <n v="23.336893892961299"/>
    <n v="71.368186172972131"/>
    <m/>
    <x v="172"/>
  </r>
  <r>
    <x v="5"/>
    <n v="125.19488775775942"/>
    <n v="34.368061764581491"/>
    <n v="70.747634790741714"/>
    <n v="17"/>
    <n v="21.414332054571471"/>
    <n v="71.468695683879417"/>
    <m/>
    <x v="173"/>
  </r>
  <r>
    <x v="6"/>
    <n v="124.65639906261863"/>
    <n v="29.455808981024909"/>
    <n v="70.920121103435349"/>
    <n v="18"/>
    <n v="20.083868027145023"/>
    <n v="71.561704781000969"/>
    <m/>
    <x v="174"/>
  </r>
  <r>
    <x v="7"/>
    <n v="124.26293740474567"/>
    <n v="24.853945796429326"/>
    <n v="70.968401127198987"/>
    <n v="19"/>
    <n v="18.543796925037181"/>
    <n v="71.636558504828386"/>
    <m/>
    <x v="175"/>
  </r>
  <r>
    <x v="8"/>
    <n v="122.45463612711522"/>
    <n v="21.580359552089082"/>
    <n v="71.076871101012742"/>
    <n v="20"/>
    <n v="17.619310280769522"/>
    <n v="71.70297387498205"/>
    <m/>
    <x v="176"/>
  </r>
  <r>
    <x v="9"/>
    <n v="122.98417757194044"/>
    <n v="18.50724229032171"/>
    <n v="71.09991600387427"/>
    <n v="21"/>
    <n v="16.53479632819144"/>
    <n v="71.719127850350517"/>
    <m/>
    <x v="177"/>
  </r>
  <r>
    <x v="10"/>
    <n v="124.15537694099164"/>
    <n v="15.541632251121225"/>
    <n v="71.07880957551842"/>
    <n v="22"/>
    <n v="15.194299377079922"/>
    <n v="71.716726756293212"/>
    <m/>
    <x v="178"/>
  </r>
  <r>
    <x v="11"/>
    <n v="127.99239719007262"/>
    <n v="13.056734841821928"/>
    <n v="71.111426219269077"/>
    <n v="23"/>
    <n v="13.968364102246451"/>
    <n v="71.717831147380551"/>
    <m/>
    <x v="179"/>
  </r>
  <r>
    <x v="0"/>
    <n v="129.8750031030076"/>
    <n v="82.427518427518422"/>
    <n v="71.145251898753955"/>
    <n v="24"/>
    <n v="12.998765031793379"/>
    <n v="71.72766224472447"/>
    <m/>
    <x v="180"/>
  </r>
  <r>
    <x v="1"/>
    <n v="129.71155368587796"/>
    <n v="68.731808731808727"/>
    <n v="71.408057332830097"/>
    <n v="25"/>
    <n v="11.860815568601792"/>
    <n v="71.727794402128893"/>
    <m/>
    <x v="181"/>
  </r>
  <r>
    <x v="2"/>
    <n v="131.34977308868844"/>
    <n v="58.699504237965776"/>
    <n v="71.722300813244431"/>
    <n v="0"/>
    <n v="81.985257985257988"/>
    <n v="71.73715065395362"/>
    <m/>
    <x v="182"/>
  </r>
  <r>
    <x v="3"/>
    <n v="129.61660145623611"/>
    <n v="50.151090553457422"/>
    <n v="71.909189121548934"/>
    <n v="1"/>
    <n v="76.649376649376649"/>
    <n v="71.729093016061725"/>
    <m/>
    <x v="183"/>
  </r>
  <r>
    <x v="4"/>
    <n v="126.13373464278102"/>
    <n v="42.485918711681109"/>
    <n v="72.01611693398425"/>
    <n v="2"/>
    <n v="71.05590438923771"/>
    <n v="71.606808701021109"/>
    <m/>
    <x v="184"/>
  </r>
  <r>
    <x v="5"/>
    <n v="123.83782686998443"/>
    <n v="35.489222797090164"/>
    <n v="72.156420467685578"/>
    <n v="3"/>
    <n v="64.949910628922964"/>
    <n v="71.436590923053373"/>
    <m/>
    <x v="185"/>
  </r>
  <r>
    <x v="6"/>
    <n v="122.37352495900818"/>
    <n v="29.769629135488437"/>
    <n v="72.330168964673462"/>
    <n v="4"/>
    <n v="59.618686733455824"/>
    <n v="71.387979481805502"/>
    <m/>
    <x v="186"/>
  </r>
  <r>
    <x v="7"/>
    <n v="122.62874151323132"/>
    <n v="25.559000626218733"/>
    <n v="72.527170210110995"/>
    <n v="5"/>
    <n v="56.011829896419151"/>
    <n v="71.373953670895062"/>
    <m/>
    <x v="187"/>
  </r>
  <r>
    <x v="8"/>
    <n v="122.86688325908774"/>
    <n v="21.730151420689026"/>
    <n v="72.602635684321029"/>
    <n v="6"/>
    <n v="52.11053799110018"/>
    <n v="71.271084661512063"/>
    <m/>
    <x v="188"/>
  </r>
  <r>
    <x v="9"/>
    <n v="122.63218112575754"/>
    <n v="18.370050506008727"/>
    <n v="72.66734994614383"/>
    <n v="7"/>
    <n v="48.205885654351917"/>
    <n v="71.164875360325681"/>
    <m/>
    <x v="189"/>
  </r>
  <r>
    <x v="10"/>
    <n v="123.43252284283297"/>
    <n v="15.753640435500513"/>
    <n v="72.711223962160105"/>
    <n v="8"/>
    <n v="45.237391700555158"/>
    <n v="71.055724547843838"/>
    <m/>
    <x v="190"/>
  </r>
  <r>
    <x v="11"/>
    <n v="123.40459553369881"/>
    <n v="13.276601758473541"/>
    <n v="72.694089731053154"/>
    <n v="9"/>
    <n v="41.718671262452901"/>
    <n v="70.91835928076776"/>
    <m/>
    <x v="191"/>
  </r>
  <r>
    <x v="0"/>
    <n v="123.72458747210123"/>
    <n v="84.135753749013418"/>
    <n v="72.68611572349954"/>
    <n v="10"/>
    <n v="38.9711332516396"/>
    <n v="70.772798914904627"/>
    <m/>
    <x v="192"/>
  </r>
  <r>
    <x v="1"/>
    <n v="123.9742804323987"/>
    <n v="70.774391354501844"/>
    <n v="72.462996301485077"/>
    <n v="11"/>
    <n v="35.872818483275196"/>
    <n v="70.593960186575089"/>
    <m/>
    <x v="193"/>
  </r>
  <r>
    <x v="2"/>
    <n v="125.66162098888917"/>
    <n v="59.914278241945041"/>
    <n v="72.352545766045182"/>
    <n v="12"/>
    <n v="33.23124408874606"/>
    <n v="70.418577127410487"/>
    <m/>
    <x v="194"/>
  </r>
  <r>
    <x v="3"/>
    <n v="127.55820194638342"/>
    <n v="50.846121334287012"/>
    <n v="72.215618715848649"/>
    <n v="13"/>
    <n v="30.860361534989423"/>
    <n v="70.275399667747081"/>
    <m/>
    <x v="195"/>
  </r>
  <r>
    <x v="4"/>
    <n v="130.60345961081541"/>
    <n v="43.397891680739704"/>
    <n v="72.044585294174595"/>
    <n v="14"/>
    <n v="28.822969573177673"/>
    <n v="70.167912504565308"/>
    <m/>
    <x v="196"/>
  </r>
  <r>
    <x v="5"/>
    <n v="132.56907615295714"/>
    <n v="36.618588027511464"/>
    <n v="71.82517020979374"/>
    <n v="15"/>
    <n v="26.613291923767981"/>
    <n v="70.018532379125588"/>
    <m/>
    <x v="197"/>
  </r>
  <r>
    <x v="6"/>
    <n v="135.91375157445066"/>
    <n v="31.050137230832327"/>
    <n v="71.596717570109689"/>
    <n v="16"/>
    <n v="24.693772290209715"/>
    <n v="69.928262160708456"/>
    <m/>
    <x v="198"/>
  </r>
  <r>
    <x v="7"/>
    <n v="136.44400396872979"/>
    <n v="26.049526208583995"/>
    <n v="71.348260764459084"/>
    <n v="17"/>
    <n v="22.669954865712448"/>
    <n v="69.842978444721027"/>
    <m/>
    <x v="199"/>
  </r>
  <r>
    <x v="8"/>
    <n v="137.23605147776763"/>
    <n v="22.150794122537306"/>
    <n v="71.210288471530731"/>
    <n v="18"/>
    <n v="21.094393298815003"/>
    <n v="69.77288371101821"/>
    <m/>
    <x v="200"/>
  </r>
  <r>
    <x v="9"/>
    <n v="136.29570949482641"/>
    <n v="18.655231610114427"/>
    <n v="71.071190246318139"/>
    <n v="19"/>
    <n v="19.440404422111552"/>
    <n v="69.679756478549606"/>
    <m/>
    <x v="201"/>
  </r>
  <r>
    <x v="10"/>
    <n v="134.91845074665878"/>
    <n v="15.642267933305387"/>
    <n v="70.946681787987288"/>
    <n v="20"/>
    <n v="17.837388948243753"/>
    <n v="69.595885188382795"/>
    <m/>
    <x v="202"/>
  </r>
  <r>
    <x v="11"/>
    <n v="131.59475648834854"/>
    <n v="13.224770709375042"/>
    <n v="70.867900098918355"/>
    <n v="21"/>
    <n v="16.502381558418094"/>
    <n v="69.522593961937972"/>
    <m/>
    <x v="203"/>
  </r>
  <r>
    <x v="0"/>
    <n v="127.87045075897881"/>
    <n v="82.685477505919494"/>
    <n v="70.794932447191385"/>
    <n v="22"/>
    <n v="15.209208656758824"/>
    <n v="69.462591581810244"/>
    <m/>
    <x v="204"/>
  </r>
  <r>
    <x v="1"/>
    <n v="126.22909916111888"/>
    <n v="70.056462874142426"/>
    <n v="70.427756273481606"/>
    <n v="23"/>
    <n v="14.101083916389367"/>
    <n v="69.409714721832671"/>
    <m/>
    <x v="205"/>
  </r>
  <r>
    <x v="2"/>
    <n v="122.29801327923299"/>
    <n v="59.024252415667625"/>
    <n v="69.994739178383043"/>
    <n v="24"/>
    <n v="13.000549156753079"/>
    <n v="69.367874394363369"/>
    <m/>
    <x v="206"/>
  </r>
  <r>
    <x v="3"/>
    <n v="119.1000219287897"/>
    <n v="49.734404093405693"/>
    <n v="69.607514939633091"/>
    <n v="25"/>
    <n v="11.987124968235552"/>
    <n v="69.328080732571792"/>
    <m/>
    <x v="207"/>
  </r>
  <r>
    <x v="4"/>
    <n v="117.79706125414869"/>
    <n v="41.971693632264163"/>
    <n v="69.237343969339136"/>
    <n v="0"/>
    <n v="81.876479873717429"/>
    <n v="69.295353001032424"/>
    <m/>
    <x v="208"/>
  </r>
  <r>
    <x v="5"/>
    <n v="115.67420717194007"/>
    <n v="35.133645869565164"/>
    <n v="68.995866285600016"/>
    <n v="1"/>
    <n v="74.998538396328442"/>
    <n v="69.069775353352497"/>
    <m/>
    <x v="209"/>
  </r>
  <r>
    <x v="6"/>
    <n v="113.36123751472392"/>
    <n v="29.435167994103324"/>
    <n v="68.928051177265019"/>
    <n v="2"/>
    <n v="68.757964386673223"/>
    <n v="68.922482515299933"/>
    <m/>
    <x v="210"/>
  </r>
  <r>
    <x v="7"/>
    <n v="112.41738530382258"/>
    <n v="25.152706304549657"/>
    <n v="68.845392283928376"/>
    <n v="3"/>
    <n v="64.293656172076879"/>
    <n v="68.794917392208362"/>
    <m/>
    <x v="211"/>
  </r>
  <r>
    <x v="8"/>
    <n v="111.98751798461632"/>
    <n v="21.246655658655396"/>
    <n v="68.824590271289864"/>
    <n v="4"/>
    <n v="59.429338286164864"/>
    <n v="68.645864892824093"/>
    <m/>
    <x v="212"/>
  </r>
  <r>
    <x v="9"/>
    <n v="113.01827010148669"/>
    <n v="17.845926630964041"/>
    <n v="68.816589497198123"/>
    <n v="5"/>
    <n v="54.623098269748397"/>
    <n v="68.478371959223907"/>
    <m/>
    <x v="213"/>
  </r>
  <r>
    <x v="10"/>
    <n v="113.88658536485626"/>
    <n v="15.130186954357256"/>
    <n v="68.820651428660085"/>
    <n v="6"/>
    <n v="50.676712425084034"/>
    <n v="68.389982372182686"/>
    <m/>
    <x v="214"/>
  </r>
  <r>
    <x v="11"/>
    <n v="115.29087253355219"/>
    <n v="12.750480973149751"/>
    <n v="68.787426912343051"/>
    <n v="7"/>
    <n v="46.732349685847154"/>
    <n v="68.274068089631228"/>
    <m/>
    <x v="215"/>
  </r>
  <r>
    <x v="0"/>
    <n v="117.68623945394107"/>
    <n v="80.298832376805862"/>
    <n v="68.761010337366841"/>
    <n v="8"/>
    <n v="43.382960595028067"/>
    <n v="68.187668803167611"/>
    <m/>
    <x v="216"/>
  </r>
  <r>
    <x v="1"/>
    <n v="117.91340937427101"/>
    <n v="67.241851756001765"/>
    <n v="68.488514181237193"/>
    <n v="9"/>
    <n v="39.753606323300517"/>
    <n v="68.110791073838172"/>
    <m/>
    <x v="217"/>
  </r>
  <r>
    <x v="2"/>
    <n v="117.98749854594554"/>
    <n v="56.507294863792922"/>
    <n v="68.426684370134311"/>
    <n v="10"/>
    <n v="36.556810419191024"/>
    <n v="68.076616283560767"/>
    <m/>
    <x v="218"/>
  </r>
  <r>
    <x v="3"/>
    <n v="118.69532864143139"/>
    <n v="47.32829278649502"/>
    <n v="68.413604987016384"/>
    <n v="11"/>
    <n v="33.505147184552861"/>
    <n v="68.051472987223278"/>
    <m/>
    <x v="219"/>
  </r>
  <r>
    <x v="4"/>
    <n v="117.02388646948698"/>
    <n v="40.402088687959868"/>
    <n v="68.539955181623483"/>
    <n v="12"/>
    <n v="31.298348383290357"/>
    <n v="68.051150511537202"/>
    <m/>
    <x v="220"/>
  </r>
  <r>
    <x v="5"/>
    <n v="116.71841881999886"/>
    <n v="34.69284766538776"/>
    <n v="68.557123484315753"/>
    <n v="13"/>
    <n v="29.409284832035521"/>
    <n v="68.037434339841241"/>
    <m/>
    <x v="221"/>
  </r>
  <r>
    <x v="6"/>
    <n v="116.98234111981299"/>
    <n v="28.897885187415127"/>
    <n v="68.496098251251013"/>
    <n v="14"/>
    <n v="26.806337879741502"/>
    <n v="67.985415919762062"/>
    <m/>
    <x v="222"/>
  </r>
  <r>
    <x v="7"/>
    <n v="117.03728217969963"/>
    <n v="25.017493222399359"/>
    <n v="68.501506336229681"/>
    <n v="15"/>
    <n v="25.394643975136677"/>
    <n v="67.962231747790895"/>
    <m/>
    <x v="223"/>
  </r>
  <r>
    <x v="8"/>
    <n v="117.52136373947184"/>
    <n v="21.194650627059129"/>
    <n v="68.420033898917353"/>
    <n v="16"/>
    <n v="23.542442124379466"/>
    <n v="67.895717886367834"/>
    <m/>
    <x v="224"/>
  </r>
  <r>
    <x v="9"/>
    <n v="117.33520846493501"/>
    <n v="17.872329185466761"/>
    <n v="68.320401001118924"/>
    <n v="17"/>
    <n v="21.723675960724474"/>
    <n v="67.83156533876037"/>
    <m/>
    <x v="225"/>
  </r>
  <r>
    <x v="10"/>
    <n v="117.57769971377589"/>
    <n v="14.914227598296542"/>
    <n v="68.254676498841405"/>
    <n v="18"/>
    <n v="19.837175660488938"/>
    <n v="67.761533101894656"/>
    <m/>
    <x v="226"/>
  </r>
  <r>
    <x v="11"/>
    <n v="118.36669949362545"/>
    <n v="12.578773235804391"/>
    <n v="68.211459296818944"/>
    <n v="19"/>
    <n v="18.30814200485954"/>
    <n v="67.710290077142517"/>
    <m/>
    <x v="227"/>
  </r>
  <r>
    <x v="0"/>
    <n v="118.71757176993042"/>
    <n v="78.527607361963192"/>
    <n v="68.199053820055738"/>
    <n v="20"/>
    <n v="16.847957391238818"/>
    <n v="67.654632683786133"/>
    <m/>
    <x v="228"/>
  </r>
  <r>
    <x v="1"/>
    <n v="118.96722765247888"/>
    <n v="66.839957983832903"/>
    <n v="68.107785739276437"/>
    <n v="21"/>
    <n v="15.692349426693584"/>
    <n v="67.6134529487462"/>
    <m/>
    <x v="229"/>
  </r>
  <r>
    <x v="2"/>
    <n v="120.41491814650726"/>
    <n v="56.422278873526423"/>
    <n v="67.990543872113804"/>
    <n v="22"/>
    <n v="14.495371047061546"/>
    <n v="67.55635913373078"/>
    <m/>
    <x v="230"/>
  </r>
  <r>
    <x v="3"/>
    <n v="120.80934954601491"/>
    <n v="48.149569051441155"/>
    <n v="67.943529030314238"/>
    <n v="23"/>
    <n v="13.53623949555387"/>
    <n v="67.498707754456433"/>
    <m/>
    <x v="231"/>
  </r>
  <r>
    <x v="4"/>
    <n v="122.53691623686035"/>
    <n v="40.513682655459569"/>
    <n v="67.856648416633305"/>
    <n v="24"/>
    <n v="12.463334722566771"/>
    <n v="67.45279657720711"/>
    <m/>
    <x v="232"/>
  </r>
  <r>
    <x v="5"/>
    <n v="124.6293333983303"/>
    <n v="34.296183650467007"/>
    <n v="67.790270962799426"/>
    <n v="25"/>
    <n v="11.545300592454"/>
    <n v="67.407469494994487"/>
    <m/>
    <x v="233"/>
  </r>
  <r>
    <x v="6"/>
    <n v="126.38424885424162"/>
    <n v="28.933037739776424"/>
    <n v="67.72647879194264"/>
    <n v="0"/>
    <n v="78.831181630038429"/>
    <n v="67.370737832137195"/>
    <m/>
    <x v="234"/>
  </r>
  <r>
    <x v="7"/>
    <n v="127.74862818168602"/>
    <n v="24.487922379869246"/>
    <n v="67.69921155951458"/>
    <n v="1"/>
    <n v="73.010085082618843"/>
    <n v="67.21079078178505"/>
    <m/>
    <x v="235"/>
  </r>
  <r>
    <x v="8"/>
    <n v="128.5544311353286"/>
    <n v="20.547036791369429"/>
    <n v="67.662013404129965"/>
    <n v="2"/>
    <n v="67.035835224936918"/>
    <n v="67.023004186237316"/>
    <m/>
    <x v="236"/>
  </r>
  <r>
    <x v="9"/>
    <n v="130.23896379616633"/>
    <n v="17.445119920662897"/>
    <n v="67.646873356466131"/>
    <n v="3"/>
    <n v="62.281447430389001"/>
    <n v="66.888569759488547"/>
    <m/>
    <x v="237"/>
  </r>
  <r>
    <x v="10"/>
    <n v="131.70695151149906"/>
    <n v="14.633315785150563"/>
    <n v="67.621251737342703"/>
    <n v="4"/>
    <n v="57.16818368256245"/>
    <n v="66.744410549764254"/>
    <m/>
    <x v="238"/>
  </r>
  <r>
    <x v="11"/>
    <n v="133.3706520472185"/>
    <n v="12.498137636843575"/>
    <n v="67.618684388867791"/>
    <n v="5"/>
    <n v="53.429838844691815"/>
    <n v="66.643148681716355"/>
    <m/>
    <x v="239"/>
  </r>
  <r>
    <x v="0"/>
    <n v="135.92019055825043"/>
    <n v="77.934364836897615"/>
    <n v="67.578857572782525"/>
    <n v="6"/>
    <n v="49.111869610639538"/>
    <n v="66.515093843105149"/>
    <m/>
    <x v="240"/>
  </r>
  <r>
    <x v="1"/>
    <n v="134.80655122273549"/>
    <n v="66.077885847275809"/>
    <n v="67.359012374125854"/>
    <n v="7"/>
    <n v="45.565959318588256"/>
    <n v="66.425037198067955"/>
    <m/>
    <x v="241"/>
  </r>
  <r>
    <x v="2"/>
    <n v="131.47431153509424"/>
    <n v="56.116682401829209"/>
    <n v="67.056702676184443"/>
    <n v="8"/>
    <n v="42.345111249080674"/>
    <n v="66.312797341170466"/>
    <m/>
    <x v="242"/>
  </r>
  <r>
    <x v="3"/>
    <n v="128.35608741902476"/>
    <n v="47.584845062515036"/>
    <n v="66.78778333863805"/>
    <n v="9"/>
    <n v="39.292246654555349"/>
    <n v="66.199003621368817"/>
    <m/>
    <x v="243"/>
  </r>
  <r>
    <x v="4"/>
    <n v="124.27374547792117"/>
    <n v="40.082229205539392"/>
    <n v="66.467849761604683"/>
    <n v="10"/>
    <n v="36.217375918634943"/>
    <n v="66.085614093390504"/>
    <m/>
    <x v="244"/>
  </r>
  <r>
    <x v="5"/>
    <n v="119.85111362087565"/>
    <n v="33.881534539897984"/>
    <n v="66.182583253661136"/>
    <n v="11"/>
    <n v="33.500793762790778"/>
    <n v="65.964871765978813"/>
    <m/>
    <x v="245"/>
  </r>
  <r>
    <x v="6"/>
    <n v="115.4040800487918"/>
    <n v="28.755800728993947"/>
    <n v="66.03087785323693"/>
    <n v="12"/>
    <n v="31.113180065395031"/>
    <n v="65.88423812611191"/>
    <m/>
    <x v="246"/>
  </r>
  <r>
    <x v="7"/>
    <n v="112.64374246586671"/>
    <n v="24.246134369869285"/>
    <n v="65.850397980997073"/>
    <n v="13"/>
    <n v="28.70703616096662"/>
    <n v="65.790885260334051"/>
    <m/>
    <x v="247"/>
  </r>
  <r>
    <x v="8"/>
    <n v="109.77789805082232"/>
    <n v="20.448626481554449"/>
    <n v="65.735699320691666"/>
    <n v="14"/>
    <n v="26.493351558130716"/>
    <n v="65.718129702880205"/>
    <m/>
    <x v="248"/>
  </r>
  <r>
    <x v="9"/>
    <n v="108.335720311293"/>
    <n v="17.278579396360623"/>
    <n v="65.68944142818772"/>
    <n v="15"/>
    <n v="24.496706845925345"/>
    <n v="65.663679883983448"/>
    <m/>
    <x v="249"/>
  </r>
  <r>
    <x v="10"/>
    <n v="105.15847497708062"/>
    <n v="14.616628020063594"/>
    <n v="65.634888412344338"/>
    <n v="16"/>
    <n v="22.676382731678707"/>
    <n v="65.610737941156628"/>
    <m/>
    <x v="250"/>
  </r>
  <r>
    <x v="11"/>
    <n v="100.86422472414436"/>
    <n v="12.239263332289321"/>
    <n v="65.588163352623567"/>
    <n v="17"/>
    <n v="20.778240763037385"/>
    <n v="65.564059269724552"/>
    <m/>
    <x v="251"/>
  </r>
  <r>
    <x v="0"/>
    <n v="96.753376864655877"/>
    <n v="76.505371045629246"/>
    <n v="65.566738311618977"/>
    <n v="18"/>
    <n v="19.145394826335085"/>
    <n v="65.529922418307535"/>
    <m/>
    <x v="252"/>
  </r>
  <r>
    <x v="1"/>
    <n v="97.332387746859709"/>
    <n v="64.112872810656683"/>
    <n v="65.476196064672706"/>
    <n v="19"/>
    <n v="17.556767194548332"/>
    <n v="65.509817931995556"/>
    <m/>
    <x v="253"/>
  </r>
  <r>
    <x v="2"/>
    <n v="100.55750487067297"/>
    <n v="54.368706707777712"/>
    <n v="65.501726073457363"/>
    <n v="20"/>
    <n v="16.292030968199803"/>
    <n v="65.49977375697847"/>
    <m/>
    <x v="254"/>
  </r>
  <r>
    <x v="3"/>
    <n v="102.10184948775218"/>
    <n v="45.505276811798211"/>
    <n v="65.509286883751273"/>
    <n v="21"/>
    <n v="14.921582923985415"/>
    <n v="65.484226275506089"/>
    <m/>
    <x v="255"/>
  </r>
  <r>
    <x v="4"/>
    <n v="103.84656653391774"/>
    <n v="38.227996903906202"/>
    <n v="65.544930703708289"/>
    <n v="22"/>
    <n v="13.717077426857786"/>
    <n v="65.48050277634465"/>
    <m/>
    <x v="256"/>
  </r>
  <r>
    <x v="5"/>
    <n v="105.117270592655"/>
    <n v="32.895449437140712"/>
    <n v="65.620717760737222"/>
    <n v="23"/>
    <n v="12.916438602688059"/>
    <n v="65.478368079053766"/>
    <m/>
    <x v="257"/>
  </r>
  <r>
    <x v="6"/>
    <n v="105.7755569471521"/>
    <n v="27.582681559434967"/>
    <n v="65.597160716323202"/>
    <n v="24"/>
    <n v="11.85141911269638"/>
    <n v="65.458818511906756"/>
    <m/>
    <x v="258"/>
  </r>
  <r>
    <x v="7"/>
    <n v="106.04645987221774"/>
    <n v="23.500593077884176"/>
    <n v="65.570029846795094"/>
    <n v="25"/>
    <n v="11.049423143880718"/>
    <n v="65.450575079071101"/>
    <m/>
    <x v="259"/>
  </r>
  <r>
    <x v="8"/>
    <n v="107.22950462297293"/>
    <n v="20.147950180278702"/>
    <n v="65.565344767284742"/>
    <n v="0"/>
    <n v="76.671896450284365"/>
    <n v="65.439450388151371"/>
    <m/>
    <x v="260"/>
  </r>
  <r>
    <x v="9"/>
    <n v="107.50193035669662"/>
    <n v="16.923984793378619"/>
    <n v="65.50481712795461"/>
    <n v="1"/>
    <n v="70.474966042724418"/>
    <n v="65.284799733279115"/>
    <m/>
    <x v="261"/>
  </r>
  <r>
    <x v="10"/>
    <n v="109.4566966844251"/>
    <n v="14.312915131878624"/>
    <n v="65.480466299550898"/>
    <n v="2"/>
    <n v="65.220970463828536"/>
    <n v="65.146858604697627"/>
    <m/>
    <x v="262"/>
  </r>
  <r>
    <x v="11"/>
    <n v="112.18860252931704"/>
    <n v="12.10000056575945"/>
    <n v="65.468405113508098"/>
    <n v="3"/>
    <n v="60.33529809911095"/>
    <n v="65.009748880589271"/>
    <m/>
    <x v="263"/>
  </r>
  <r>
    <x v="0"/>
    <n v="113.30890992684498"/>
    <n v="75.916846440478523"/>
    <n v="65.454576697692303"/>
    <n v="4"/>
    <n v="55.801148463915894"/>
    <n v="64.893198708753317"/>
    <m/>
    <x v="264"/>
  </r>
  <r>
    <x v="1"/>
    <n v="114.23872060088991"/>
    <n v="64.278817867756871"/>
    <n v="65.394921477405319"/>
    <n v="5"/>
    <n v="51.701098523440734"/>
    <n v="64.798662062338607"/>
    <m/>
    <x v="265"/>
  </r>
  <r>
    <x v="2"/>
    <n v="115.21198391527707"/>
    <n v="54.417851974688155"/>
    <n v="65.291931049654991"/>
    <n v="6"/>
    <n v="47.896104902637241"/>
    <n v="64.701708956784728"/>
    <m/>
    <x v="266"/>
  </r>
  <r>
    <x v="3"/>
    <n v="115.23076008739717"/>
    <n v="45.736961641518867"/>
    <n v="65.227571397022643"/>
    <n v="7"/>
    <n v="44.05072125047235"/>
    <n v="64.619755861751571"/>
    <m/>
    <x v="267"/>
  </r>
  <r>
    <x v="4"/>
    <n v="114.67191285106044"/>
    <n v="38.720612774594279"/>
    <n v="65.198619457963645"/>
    <n v="8"/>
    <n v="40.808896031758401"/>
    <n v="64.477915407119823"/>
    <m/>
    <x v="268"/>
  </r>
  <r>
    <x v="5"/>
    <n v="113.82406864970373"/>
    <n v="32.7423286484496"/>
    <n v="65.153173273163517"/>
    <n v="9"/>
    <n v="37.761488026848149"/>
    <n v="64.293482457695475"/>
    <m/>
    <x v="269"/>
  </r>
  <r>
    <x v="6"/>
    <n v="110.93376698199744"/>
    <n v="27.406330907502255"/>
    <n v="65.111421876665588"/>
    <n v="10"/>
    <n v="34.587354498576907"/>
    <n v="64.154393836936578"/>
    <m/>
    <x v="270"/>
  </r>
  <r>
    <x v="7"/>
    <n v="106.72429005379409"/>
    <n v="23.470140061066903"/>
    <n v="65.0970383861589"/>
    <n v="11"/>
    <n v="32.412239624587457"/>
    <n v="64.054207462323717"/>
    <m/>
    <x v="271"/>
  </r>
  <r>
    <x v="8"/>
    <n v="101.96009276878544"/>
    <n v="19.754520524632746"/>
    <n v="65.035651023900982"/>
    <n v="12"/>
    <n v="29.852916377393822"/>
    <n v="63.946209280109791"/>
    <m/>
    <x v="272"/>
  </r>
  <r>
    <x v="9"/>
    <n v="97.408402250679771"/>
    <n v="16.765704408754495"/>
    <n v="65.006202599352008"/>
    <n v="13"/>
    <n v="27.724836135339725"/>
    <n v="63.862571567159428"/>
    <m/>
    <x v="273"/>
  </r>
  <r>
    <x v="10"/>
    <n v="92.794823079404821"/>
    <n v="14.234517422600499"/>
    <n v="64.98027451661504"/>
    <n v="14"/>
    <n v="25.758279003024505"/>
    <n v="63.794757732918931"/>
    <m/>
    <x v="274"/>
  </r>
  <r>
    <x v="11"/>
    <n v="88.51020529514436"/>
    <n v="12.01011586295675"/>
    <n v="64.94921780212789"/>
    <n v="15"/>
    <n v="23.781990617763391"/>
    <n v="63.719315737003519"/>
    <m/>
    <x v="275"/>
  </r>
  <r>
    <x v="0"/>
    <n v="84.747444398785646"/>
    <n v="75.52908750861306"/>
    <n v="64.91642962649432"/>
    <n v="16"/>
    <n v="22.046220667345473"/>
    <n v="63.666912917492446"/>
    <m/>
    <x v="276"/>
  </r>
  <r>
    <x v="1"/>
    <n v="81.692604023366883"/>
    <n v="63.60938008737989"/>
    <n v="64.668070838909216"/>
    <n v="17"/>
    <n v="20.317393268907974"/>
    <n v="63.599474919273476"/>
    <m/>
    <x v="277"/>
  </r>
  <r>
    <x v="2"/>
    <n v="79.974687272492389"/>
    <n v="53.999514232577759"/>
    <n v="64.518146936647511"/>
    <n v="18"/>
    <n v="18.873984261123102"/>
    <n v="63.528974999258118"/>
    <m/>
    <x v="278"/>
  </r>
  <r>
    <x v="3"/>
    <n v="78.934877363305446"/>
    <n v="45.548774037635454"/>
    <n v="64.381529889616104"/>
    <n v="19"/>
    <n v="17.421170831817705"/>
    <n v="63.467152358256548"/>
    <m/>
    <x v="279"/>
  </r>
  <r>
    <x v="4"/>
    <n v="77.623655914749733"/>
    <n v="38.425212573393495"/>
    <n v="64.275105376788218"/>
    <n v="20"/>
    <n v="16.082139968322597"/>
    <n v="63.422061775865821"/>
    <m/>
    <x v="280"/>
  </r>
  <r>
    <x v="5"/>
    <n v="77.459946709577437"/>
    <n v="32.470944571213025"/>
    <n v="64.219211335568275"/>
    <n v="21"/>
    <n v="14.871315685305971"/>
    <n v="63.38531515269873"/>
    <m/>
    <x v="281"/>
  </r>
  <r>
    <x v="6"/>
    <n v="78.054999074030817"/>
    <n v="27.312838219208768"/>
    <n v="64.042622457574836"/>
    <n v="22"/>
    <n v="13.688259013430875"/>
    <n v="63.344205485757875"/>
    <m/>
    <x v="282"/>
  </r>
  <r>
    <x v="7"/>
    <n v="79.310590223639835"/>
    <n v="23.071122206390459"/>
    <n v="63.845508203416934"/>
    <n v="23"/>
    <n v="12.652519446203556"/>
    <n v="63.31123891300895"/>
    <m/>
    <x v="283"/>
  </r>
  <r>
    <x v="8"/>
    <n v="80.386600246073783"/>
    <n v="19.563105765064481"/>
    <n v="63.723341481545084"/>
    <n v="24"/>
    <n v="11.740132769415062"/>
    <n v="63.281584701667661"/>
    <m/>
    <x v="284"/>
  </r>
  <r>
    <x v="9"/>
    <n v="80.083521915659162"/>
    <n v="16.597171870964143"/>
    <n v="63.614397142960641"/>
    <n v="25"/>
    <n v="10.899239816464465"/>
    <n v="63.24884282634477"/>
    <m/>
    <x v="285"/>
  </r>
  <r>
    <x v="10"/>
    <n v="79.702357766396119"/>
    <n v="14.032648778434032"/>
    <n v="63.529936876305769"/>
    <n v="0"/>
    <n v="74.584112609508807"/>
    <n v="63.218523135689139"/>
    <m/>
    <x v="286"/>
  </r>
  <r>
    <x v="11"/>
    <n v="80.848993251645823"/>
    <n v="11.796992721338519"/>
    <n v="63.464732103296889"/>
    <n v="1"/>
    <n v="68.612760806874391"/>
    <n v="63.025447382031359"/>
    <m/>
    <x v="287"/>
  </r>
  <r>
    <x v="0"/>
    <n v="82.040025276555355"/>
    <n v="73.914755389309974"/>
    <n v="63.435575531194615"/>
    <n v="2"/>
    <n v="63.369989188365892"/>
    <n v="62.901701238112111"/>
    <m/>
    <x v="288"/>
  </r>
  <r>
    <x v="1"/>
    <n v="83.985963063555957"/>
    <n v="62.634874722678646"/>
    <n v="63.243400585543725"/>
    <n v="3"/>
    <n v="58.761870779325491"/>
    <n v="62.802743366339683"/>
    <m/>
    <x v="289"/>
  </r>
  <r>
    <x v="2"/>
    <n v="84.947939622439733"/>
    <n v="53.111503426873654"/>
    <n v="63.135789235378674"/>
    <n v="4"/>
    <n v="54.524903737317388"/>
    <n v="62.6845238022904"/>
    <m/>
    <x v="290"/>
  </r>
  <r>
    <x v="3"/>
    <n v="87.043470329907223"/>
    <n v="44.857014704254247"/>
    <n v="62.94077218510872"/>
    <n v="5"/>
    <n v="50.392231598463354"/>
    <n v="62.537593439586573"/>
    <m/>
    <x v="291"/>
  </r>
  <r>
    <x v="4"/>
    <n v="88.508462057622296"/>
    <n v="38.061901305463842"/>
    <n v="62.71806239157462"/>
    <n v="6"/>
    <n v="46.789738119689538"/>
    <n v="62.424842983368599"/>
    <m/>
    <x v="292"/>
  </r>
  <r>
    <x v="5"/>
    <n v="87.930864924335069"/>
    <n v="31.323116864255681"/>
    <n v="62.547420324203408"/>
    <n v="7"/>
    <n v="42.135875112943765"/>
    <n v="62.314464947605657"/>
    <m/>
    <x v="293"/>
  </r>
  <r>
    <x v="6"/>
    <n v="89.07858343798199"/>
    <n v="26.031595567182404"/>
    <n v="62.570377032650583"/>
    <n v="8"/>
    <n v="38.319051214529772"/>
    <n v="62.260334308116022"/>
    <m/>
    <x v="294"/>
  </r>
  <r>
    <x v="7"/>
    <n v="90.197988362746571"/>
    <n v="22.277038514223406"/>
    <n v="62.667501568388616"/>
    <n v="9"/>
    <n v="35.883791646603008"/>
    <n v="62.255057107121459"/>
    <m/>
    <x v="295"/>
  </r>
  <r>
    <x v="8"/>
    <n v="92.084220702758159"/>
    <n v="18.85496756426565"/>
    <n v="62.683468415142919"/>
    <n v="10"/>
    <n v="33.234838441303289"/>
    <n v="62.219212545011125"/>
    <m/>
    <x v="296"/>
  </r>
  <r>
    <x v="9"/>
    <n v="95.5258316381138"/>
    <n v="16.048180137707373"/>
    <n v="62.693402539254762"/>
    <n v="11"/>
    <n v="30.954264164699406"/>
    <n v="62.136458710380992"/>
    <m/>
    <x v="297"/>
  </r>
  <r>
    <x v="10"/>
    <n v="99.277642621004759"/>
    <n v="13.608817753876261"/>
    <n v="62.685332973822383"/>
    <n v="12"/>
    <n v="28.723807252563908"/>
    <n v="62.034856442365694"/>
    <m/>
    <x v="298"/>
  </r>
  <r>
    <x v="11"/>
    <n v="101.84141811513892"/>
    <n v="11.60747500267381"/>
    <n v="62.665417700159118"/>
    <n v="13"/>
    <n v="26.809349373093049"/>
    <n v="61.940201217680418"/>
    <m/>
    <x v="299"/>
  </r>
  <r>
    <x v="0"/>
    <n v="103.90723869427229"/>
    <n v="72.665618242579129"/>
    <n v="62.639177685739071"/>
    <n v="14"/>
    <n v="24.739812058166436"/>
    <n v="61.860851786363611"/>
    <m/>
    <x v="300"/>
  </r>
  <r>
    <x v="1"/>
    <n v="103.27710980618367"/>
    <n v="61.935400946605967"/>
    <n v="62.533327176900549"/>
    <n v="15"/>
    <n v="23.074552554363912"/>
    <n v="61.798781559001782"/>
    <m/>
    <x v="301"/>
  </r>
  <r>
    <x v="2"/>
    <n v="101.48599249268601"/>
    <n v="51.84389260011887"/>
    <n v="62.416321017350505"/>
    <n v="16"/>
    <n v="21.135807691389395"/>
    <n v="61.726849851133998"/>
    <m/>
    <x v="302"/>
  </r>
  <r>
    <x v="3"/>
    <n v="99.39637063932885"/>
    <n v="43.409401046282618"/>
    <n v="62.41042360688629"/>
    <n v="17"/>
    <n v="19.365644348700751"/>
    <n v="61.673210770427296"/>
    <m/>
    <x v="303"/>
  </r>
  <r>
    <x v="4"/>
    <n v="99.309533972633005"/>
    <n v="36.952727867550955"/>
    <n v="62.443915994385463"/>
    <n v="18"/>
    <n v="18.039378607601904"/>
    <n v="61.658173584714092"/>
    <m/>
    <x v="304"/>
  </r>
  <r>
    <x v="5"/>
    <n v="99.205760936078036"/>
    <n v="31.472335469162303"/>
    <n v="62.396298098610345"/>
    <n v="19"/>
    <n v="16.812447969542827"/>
    <n v="61.663375864079718"/>
    <m/>
    <x v="305"/>
  </r>
  <r>
    <x v="6"/>
    <n v="99.754627238557006"/>
    <n v="26.662905049479651"/>
    <n v="62.346163189512936"/>
    <n v="20"/>
    <n v="15.586060555566974"/>
    <n v="61.652336220288106"/>
    <m/>
    <x v="306"/>
  </r>
  <r>
    <x v="7"/>
    <n v="102.21754555870301"/>
    <n v="22.380823018126339"/>
    <n v="62.30318547336919"/>
    <n v="21"/>
    <n v="14.316335181604385"/>
    <n v="61.636960246807078"/>
    <m/>
    <x v="307"/>
  </r>
  <r>
    <x v="8"/>
    <n v="104.61442138810509"/>
    <n v="18.919539370992592"/>
    <n v="62.250391929690046"/>
    <n v="22"/>
    <n v="13.243210281320358"/>
    <n v="61.642102291965934"/>
    <m/>
    <x v="308"/>
  </r>
  <r>
    <x v="9"/>
    <n v="106.06669700630977"/>
    <n v="15.995727962396876"/>
    <n v="62.201748147682927"/>
    <n v="23"/>
    <n v="12.252187593096155"/>
    <n v="61.633668038470859"/>
    <m/>
    <x v="309"/>
  </r>
  <r>
    <x v="10"/>
    <n v="107.32056881484435"/>
    <n v="13.479368475065099"/>
    <n v="62.161596918375125"/>
    <n v="24"/>
    <n v="11.298117452555992"/>
    <n v="61.627466999813336"/>
    <m/>
    <x v="310"/>
  </r>
  <r>
    <x v="11"/>
    <n v="108.60737717509892"/>
    <n v="11.436914908943498"/>
    <n v="62.094912959592968"/>
    <n v="25"/>
    <n v="10.489923992613393"/>
    <n v="61.624598070433471"/>
    <m/>
    <x v="311"/>
  </r>
  <r>
    <x v="0"/>
    <n v="110.87934156327621"/>
    <n v="71.977589935128762"/>
    <n v="62.024767979610779"/>
    <n v="0"/>
    <n v="71.977589935128762"/>
    <n v="61.618544928296551"/>
    <m/>
    <x v="312"/>
  </r>
  <r>
    <x v="1"/>
    <n v="113.77959911194573"/>
    <n v="61.174860909530707"/>
    <n v="61.584154240195723"/>
    <n v="1"/>
    <n v="66.942187863964577"/>
    <n v="61.582848861290003"/>
    <m/>
    <x v="313"/>
  </r>
  <r>
    <x v="2"/>
    <n v="117.11964611399121"/>
    <n v="51.805559432101518"/>
    <n v="61.284807360660146"/>
    <n v="2"/>
    <n v="62.034057919438183"/>
    <n v="61.594316506412397"/>
    <m/>
    <x v="314"/>
  </r>
  <r>
    <x v="3"/>
    <n v="119.14336428663704"/>
    <n v="43.62710156502721"/>
    <n v="61.047750610889871"/>
    <n v="3"/>
    <n v="57.165906664660021"/>
    <n v="61.591865628588046"/>
    <m/>
    <x v="315"/>
  </r>
  <r>
    <x v="4"/>
    <n v="120.27361695954097"/>
    <n v="36.643211545012662"/>
    <n v="60.870978050383286"/>
    <n v="4"/>
    <n v="52.541343840815664"/>
    <n v="61.686950384593189"/>
    <m/>
    <x v="316"/>
  </r>
  <r>
    <x v="5"/>
    <n v="122.54089790600052"/>
    <n v="31.14645856002922"/>
    <n v="60.748526591570815"/>
    <n v="5"/>
    <n v="48.870100439520776"/>
    <n v="61.826801561851411"/>
    <m/>
    <x v="317"/>
  </r>
  <r>
    <x v="6"/>
    <n v="125.05869719676456"/>
    <n v="26.383549894545286"/>
    <n v="60.688195103587276"/>
    <n v="6"/>
    <n v="45.299634636889856"/>
    <n v="61.937477269291975"/>
    <m/>
    <x v="318"/>
  </r>
  <r>
    <x v="7"/>
    <n v="125.36699709236343"/>
    <n v="22.037664984211858"/>
    <n v="60.715384628690217"/>
    <n v="7"/>
    <n v="41.405111479833629"/>
    <n v="61.998360434189664"/>
    <m/>
    <x v="319"/>
  </r>
  <r>
    <x v="8"/>
    <n v="122.84130757580378"/>
    <n v="18.603354787946316"/>
    <n v="60.7609281503305"/>
    <n v="8"/>
    <n v="38.247809001102951"/>
    <n v="62.069697743330529"/>
    <m/>
    <x v="320"/>
  </r>
  <r>
    <x v="9"/>
    <n v="120.1604710502918"/>
    <n v="15.734744971896122"/>
    <n v="60.796683968271715"/>
    <n v="9"/>
    <n v="35.399890058113591"/>
    <n v="62.145962163443855"/>
    <m/>
    <x v="321"/>
  </r>
  <r>
    <x v="10"/>
    <n v="117.64992301274266"/>
    <n v="13.045922742981096"/>
    <n v="60.853159824301933"/>
    <n v="10"/>
    <n v="32.117661673796526"/>
    <n v="62.218757964837344"/>
    <m/>
    <x v="322"/>
  </r>
  <r>
    <x v="11"/>
    <n v="114.37619120148177"/>
    <n v="10.980972539059257"/>
    <n v="60.912168192881076"/>
    <n v="11"/>
    <n v="29.582633546492843"/>
    <n v="62.351508175683293"/>
    <m/>
    <x v="323"/>
  </r>
  <r>
    <x v="0"/>
    <n v="111.95254939704638"/>
    <n v="69.113600628930811"/>
    <n v="60.97268197174887"/>
    <n v="12"/>
    <n v="27.445961719312685"/>
    <n v="62.511165194073541"/>
    <m/>
    <x v="324"/>
  </r>
  <r>
    <x v="1"/>
    <n v="109.45349202455311"/>
    <n v="59.229106192549587"/>
    <n v="61.324098392067555"/>
    <n v="13"/>
    <n v="25.738132050316267"/>
    <n v="62.663586942730767"/>
    <m/>
    <x v="325"/>
  </r>
  <r>
    <x v="2"/>
    <n v="107.10196986342881"/>
    <n v="50.264690558594758"/>
    <n v="61.491026316682706"/>
    <n v="14"/>
    <n v="23.901863988781699"/>
    <n v="62.783561677477408"/>
    <m/>
    <x v="326"/>
  </r>
  <r>
    <x v="3"/>
    <n v="106.48603901807418"/>
    <n v="42.478079921734327"/>
    <n v="61.633262231378083"/>
    <n v="15"/>
    <n v="22.103474498148849"/>
    <n v="62.878583041559509"/>
    <m/>
    <x v="327"/>
  </r>
  <r>
    <x v="4"/>
    <n v="105.50575624637993"/>
    <n v="35.847277062731663"/>
    <n v="61.852180022389177"/>
    <n v="16"/>
    <n v="20.411680101848898"/>
    <n v="62.961773794298416"/>
    <m/>
    <x v="328"/>
  </r>
  <r>
    <x v="5"/>
    <n v="105.44099945704049"/>
    <n v="30.75430388813615"/>
    <n v="62.040563707555272"/>
    <n v="17"/>
    <n v="19.162642341572436"/>
    <n v="63.04220437430665"/>
    <m/>
    <x v="329"/>
  </r>
  <r>
    <x v="6"/>
    <n v="104.36087535108449"/>
    <n v="26.560281807714485"/>
    <n v="62.222573419128935"/>
    <n v="18"/>
    <n v="18.109609379037934"/>
    <n v="63.096124589528934"/>
    <m/>
    <x v="330"/>
  </r>
  <r>
    <x v="7"/>
    <n v="104.33198007876472"/>
    <n v="22.333697874873618"/>
    <n v="62.31767005742072"/>
    <n v="19"/>
    <n v="16.663412778356122"/>
    <n v="63.125814947758471"/>
    <m/>
    <x v="331"/>
  </r>
  <r>
    <x v="8"/>
    <n v="106.93164604928478"/>
    <n v="18.83576760456419"/>
    <n v="62.417395990047744"/>
    <n v="20"/>
    <n v="15.378484913573018"/>
    <n v="63.148779698008077"/>
    <m/>
    <x v="332"/>
  </r>
  <r>
    <x v="9"/>
    <n v="109.36699223479911"/>
    <n v="16.101838036092559"/>
    <n v="62.478468656860308"/>
    <n v="21"/>
    <n v="14.38575279124897"/>
    <n v="63.180803644083824"/>
    <m/>
    <x v="333"/>
  </r>
  <r>
    <x v="10"/>
    <n v="110.46933084516699"/>
    <n v="13.429477138745577"/>
    <n v="62.485176968002577"/>
    <n v="22"/>
    <n v="13.129347859136868"/>
    <n v="63.210142425539679"/>
    <m/>
    <x v="334"/>
  </r>
  <r>
    <x v="11"/>
    <n v="112.03256699854073"/>
    <n v="11.3743121016999"/>
    <n v="62.523427092770085"/>
    <n v="23"/>
    <n v="12.1684735712196"/>
    <n v="63.254246292202531"/>
    <m/>
    <x v="335"/>
  </r>
  <r>
    <x v="0"/>
    <n v="112.52247307972378"/>
    <n v="71.397807361002336"/>
    <n v="62.55483360547094"/>
    <n v="24"/>
    <n v="11.259386905927723"/>
    <n v="63.294589855133033"/>
    <m/>
    <x v="336"/>
  </r>
  <r>
    <x v="1"/>
    <n v="113.04263258907139"/>
    <n v="60.314137702548024"/>
    <n v="62.83343128030981"/>
    <n v="25"/>
    <n v="10.408206573765053"/>
    <n v="63.332860333637839"/>
    <m/>
    <x v="337"/>
  </r>
  <r>
    <x v="2"/>
    <n v="114.00162914141957"/>
    <n v="51.189224004114678"/>
    <n v="63.187673147111163"/>
    <n v="0"/>
    <n v="71.495693030540338"/>
    <n v="63.369672507135874"/>
    <m/>
    <x v="338"/>
  </r>
  <r>
    <x v="3"/>
    <n v="115.47795823029814"/>
    <n v="43.901045563306411"/>
    <n v="63.49604196641306"/>
    <n v="1"/>
    <n v="67.097001073116971"/>
    <n v="63.605828025516544"/>
    <m/>
    <x v="339"/>
  </r>
  <r>
    <x v="4"/>
    <n v="118.07727323420733"/>
    <n v="37.07177101631131"/>
    <n v="63.676684055826584"/>
    <n v="2"/>
    <n v="62.000971068809456"/>
    <n v="63.75667998738551"/>
    <m/>
    <x v="340"/>
  </r>
  <r>
    <x v="5"/>
    <n v="119.34472327455667"/>
    <n v="31.93736701336503"/>
    <n v="63.807147787069702"/>
    <n v="3"/>
    <n v="58.449550870729404"/>
    <n v="63.885756719701718"/>
    <m/>
    <x v="341"/>
  </r>
  <r>
    <x v="6"/>
    <n v="120.44873887587903"/>
    <n v="27.17840995661108"/>
    <n v="63.810413834051218"/>
    <n v="4"/>
    <n v="54.429334733801596"/>
    <n v="63.865298995871903"/>
    <m/>
    <x v="342"/>
  </r>
  <r>
    <x v="7"/>
    <n v="118.5713213320762"/>
    <n v="22.98191643694928"/>
    <n v="63.787752492687211"/>
    <n v="5"/>
    <n v="50.364222489968419"/>
    <n v="63.810627371444781"/>
    <m/>
    <x v="343"/>
  </r>
  <r>
    <x v="8"/>
    <n v="117.31207197396964"/>
    <n v="19.232739938845825"/>
    <n v="63.768348920779189"/>
    <n v="6"/>
    <n v="46.121557363008762"/>
    <n v="63.758518486821615"/>
    <m/>
    <x v="344"/>
  </r>
  <r>
    <x v="9"/>
    <n v="116.78926485941015"/>
    <n v="16.145442058517315"/>
    <n v="63.799839068744745"/>
    <n v="7"/>
    <n v="42.368165153235225"/>
    <n v="63.77062064609509"/>
    <m/>
    <x v="345"/>
  </r>
  <r>
    <x v="10"/>
    <n v="118.05945066805315"/>
    <n v="13.67810294973442"/>
    <n v="63.821755940456114"/>
    <n v="8"/>
    <n v="39.277378672632885"/>
    <n v="63.795769543520308"/>
    <m/>
    <x v="346"/>
  </r>
  <r>
    <x v="11"/>
    <n v="119.60748624762751"/>
    <n v="11.578454434255413"/>
    <n v="63.850522271174555"/>
    <n v="9"/>
    <n v="36.382633376925831"/>
    <n v="63.762949580388216"/>
    <m/>
    <x v="347"/>
  </r>
  <r>
    <x v="0"/>
    <n v="118.78854646694731"/>
    <n v="73.208692247454977"/>
    <n v="63.89167429033359"/>
    <n v="10"/>
    <n v="33.909789520216876"/>
    <n v="63.736195785717555"/>
    <m/>
    <x v="348"/>
  </r>
  <r>
    <x v="1"/>
    <n v="116.27548364560926"/>
    <n v="62.616709836756812"/>
    <n v="64.108053690549411"/>
    <n v="11"/>
    <n v="31.738003294761075"/>
    <n v="63.704617484635229"/>
    <m/>
    <x v="349"/>
  </r>
  <r>
    <x v="2"/>
    <n v="113.13721643152154"/>
    <n v="53.193621329576992"/>
    <n v="64.191758721236283"/>
    <n v="12"/>
    <n v="29.503655326185164"/>
    <n v="63.638942620222188"/>
    <m/>
    <x v="350"/>
  </r>
  <r>
    <x v="3"/>
    <n v="110.23831255401672"/>
    <n v="45.075219144494405"/>
    <n v="64.233479704803912"/>
    <n v="13"/>
    <n v="27.357790969396067"/>
    <n v="63.586850575696452"/>
    <m/>
    <x v="351"/>
  </r>
  <r>
    <x v="4"/>
    <n v="107.8961101577259"/>
    <n v="37.919785269391525"/>
    <n v="64.259660258371213"/>
    <n v="14"/>
    <n v="25.184652403890087"/>
    <n v="63.535148805924401"/>
    <m/>
    <x v="352"/>
  </r>
  <r>
    <x v="5"/>
    <n v="107.17271325952237"/>
    <n v="31.958596318744828"/>
    <n v="64.315779923074302"/>
    <n v="15"/>
    <n v="23.226549660123883"/>
    <n v="63.498386690169809"/>
    <m/>
    <x v="353"/>
  </r>
  <r>
    <x v="6"/>
    <n v="105.95945164534055"/>
    <n v="27.031111237745108"/>
    <n v="64.381553478725976"/>
    <n v="16"/>
    <n v="21.497492931960021"/>
    <n v="63.470286422224461"/>
    <m/>
    <x v="354"/>
  </r>
  <r>
    <x v="7"/>
    <n v="106.16189666698976"/>
    <n v="22.855793219547063"/>
    <n v="64.421149791110238"/>
    <n v="17"/>
    <n v="19.8905652470734"/>
    <n v="63.435334603249132"/>
    <m/>
    <x v="355"/>
  </r>
  <r>
    <x v="8"/>
    <n v="104.9389208884683"/>
    <n v="19.437425900621999"/>
    <n v="64.4061590066501"/>
    <n v="18"/>
    <n v="18.51042921513675"/>
    <n v="63.414087899131104"/>
    <m/>
    <x v="356"/>
  </r>
  <r>
    <x v="9"/>
    <n v="103.32044416456775"/>
    <n v="16.287901724641248"/>
    <n v="64.368898258737175"/>
    <n v="19"/>
    <n v="16.973436906725805"/>
    <n v="63.385320952036011"/>
    <m/>
    <x v="357"/>
  </r>
  <r>
    <x v="10"/>
    <n v="99.3503502539278"/>
    <n v="13.86508409940426"/>
    <n v="64.359171435018496"/>
    <n v="20"/>
    <n v="15.81080818559556"/>
    <n v="63.376033613351844"/>
    <m/>
    <x v="358"/>
  </r>
  <r>
    <x v="11"/>
    <n v="95.662731830597508"/>
    <n v="11.84594255878913"/>
    <n v="64.352076271828494"/>
    <n v="21"/>
    <n v="14.781826340902951"/>
    <n v="63.360578442305339"/>
    <m/>
    <x v="359"/>
  </r>
  <r>
    <x v="0"/>
    <n v="94.57649470420661"/>
    <n v="74.615158348857719"/>
    <n v="64.322298417701759"/>
    <n v="22"/>
    <n v="13.72475005908545"/>
    <n v="63.33399908812973"/>
    <m/>
    <x v="360"/>
  </r>
  <r>
    <x v="1"/>
    <n v="96.202306184412251"/>
    <n v="63.160792536221486"/>
    <n v="63.901442677697091"/>
    <n v="23"/>
    <n v="12.713111670781322"/>
    <n v="63.299213776222615"/>
    <m/>
    <x v="361"/>
  </r>
  <r>
    <x v="2"/>
    <n v="97.993105105477454"/>
    <n v="53.46480772276665"/>
    <n v="63.558097727414804"/>
    <n v="24"/>
    <n v="11.776038365742636"/>
    <n v="63.265393432356596"/>
    <m/>
    <x v="362"/>
  </r>
  <r>
    <x v="3"/>
    <n v="100.12953144758204"/>
    <n v="45.245392742681894"/>
    <n v="63.29531674827939"/>
    <n v="25"/>
    <n v="10.905170915988471"/>
    <n v="63.233045456095205"/>
    <m/>
    <x v="363"/>
  </r>
  <r>
    <x v="4"/>
    <n v="101.61437759827955"/>
    <n v="38.284563089961601"/>
    <n v="63.039053939908371"/>
    <n v="0"/>
    <n v="74.683792528679277"/>
    <n v="63.202668483641972"/>
    <m/>
    <x v="364"/>
  </r>
  <r>
    <x v="5"/>
    <n v="101.14433051565072"/>
    <n v="32.386124430480749"/>
    <n v="62.868748742386892"/>
    <n v="1"/>
    <n v="69.133502558348141"/>
    <n v="62.98443451749111"/>
    <m/>
    <x v="365"/>
  </r>
  <r>
    <x v="6"/>
    <n v="100.9540140778185"/>
    <n v="27.28848726824274"/>
    <n v="62.724640483938231"/>
    <n v="2"/>
    <n v="63.743506955078175"/>
    <n v="62.781013117497302"/>
    <m/>
    <x v="366"/>
  </r>
  <r>
    <x v="7"/>
    <n v="99.065258512813955"/>
    <n v="22.758353120556187"/>
    <n v="62.620974378658019"/>
    <n v="3"/>
    <n v="58.173371599026837"/>
    <n v="62.613210067107197"/>
    <m/>
    <x v="367"/>
  </r>
  <r>
    <x v="8"/>
    <n v="98.060195857694396"/>
    <n v="19.195231039187949"/>
    <n v="62.582439888350237"/>
    <n v="4"/>
    <n v="53.691267804035476"/>
    <n v="62.501598582428166"/>
    <m/>
    <x v="368"/>
  </r>
  <r>
    <x v="9"/>
    <n v="95.931093444020789"/>
    <n v="16.224677370469841"/>
    <n v="62.541456948086491"/>
    <n v="5"/>
    <n v="49.66075254755556"/>
    <n v="62.40303557915761"/>
    <m/>
    <x v="369"/>
  </r>
  <r>
    <x v="10"/>
    <n v="94.838087424200879"/>
    <n v="13.818965538669147"/>
    <n v="62.526618595237167"/>
    <n v="6"/>
    <n v="46.284936513200691"/>
    <n v="62.250287955292158"/>
    <m/>
    <x v="370"/>
  </r>
  <r>
    <x v="11"/>
    <n v="94.789119452121312"/>
    <n v="11.652386506965458"/>
    <n v="62.496740820482792"/>
    <n v="7"/>
    <n v="42.707675268475647"/>
    <n v="62.111216304863625"/>
    <m/>
    <x v="371"/>
  </r>
  <r>
    <x v="0"/>
    <n v="93.831384475177614"/>
    <n v="71.87959603882733"/>
    <n v="62.484928943383792"/>
    <n v="8"/>
    <n v="38.834309170349897"/>
    <n v="62.008267278287441"/>
    <m/>
    <x v="372"/>
  </r>
  <r>
    <x v="1"/>
    <n v="94.436522122057042"/>
    <n v="60.929050359386665"/>
    <n v="62.614377991110523"/>
    <n v="9"/>
    <n v="36.021457148871825"/>
    <n v="61.982099108585849"/>
    <m/>
    <x v="373"/>
  </r>
  <r>
    <x v="2"/>
    <n v="96.169119452131795"/>
    <n v="51.756731358386467"/>
    <n v="62.691957232860048"/>
    <n v="10"/>
    <n v="33.483482455605433"/>
    <n v="61.952780699017296"/>
    <m/>
    <x v="374"/>
  </r>
  <r>
    <x v="3"/>
    <n v="96.945228981649905"/>
    <n v="43.579684488270232"/>
    <n v="62.667043724049257"/>
    <n v="11"/>
    <n v="30.851392625185007"/>
    <n v="61.868954880306219"/>
    <m/>
    <x v="375"/>
  </r>
  <r>
    <x v="4"/>
    <n v="97.051718018010149"/>
    <n v="37.177579306072047"/>
    <n v="62.669793375523362"/>
    <n v="12"/>
    <n v="28.800412725087902"/>
    <n v="61.769691432942381"/>
    <m/>
    <x v="376"/>
  </r>
  <r>
    <x v="5"/>
    <n v="96.913414532619683"/>
    <n v="31.449420750564396"/>
    <n v="62.620934183945103"/>
    <n v="13"/>
    <n v="26.659817077473079"/>
    <n v="61.663905473112528"/>
    <m/>
    <x v="377"/>
  </r>
  <r>
    <x v="6"/>
    <n v="96.04452708331398"/>
    <n v="26.614657583921375"/>
    <n v="62.578935562612884"/>
    <n v="14"/>
    <n v="24.688363841203195"/>
    <n v="61.583411850149339"/>
    <m/>
    <x v="378"/>
  </r>
  <r>
    <x v="7"/>
    <n v="98.522904374291031"/>
    <n v="22.507878933555595"/>
    <n v="62.535069214130075"/>
    <n v="15"/>
    <n v="22.84719604286175"/>
    <n v="61.525792110297552"/>
    <m/>
    <x v="379"/>
  </r>
  <r>
    <x v="8"/>
    <n v="99.406935152249147"/>
    <n v="18.92884192747356"/>
    <n v="62.497951534644614"/>
    <n v="16"/>
    <n v="21.025643375793049"/>
    <n v="61.489477619731616"/>
    <m/>
    <x v="380"/>
  </r>
  <r>
    <x v="9"/>
    <n v="102.48441844796865"/>
    <n v="16.128228076949277"/>
    <n v="62.484832043258805"/>
    <n v="17"/>
    <n v="19.60373474148016"/>
    <n v="61.455187046822005"/>
    <m/>
    <x v="381"/>
  </r>
  <r>
    <x v="10"/>
    <n v="105.16949876413726"/>
    <n v="13.624760002765717"/>
    <n v="62.445473569101395"/>
    <n v="18"/>
    <n v="18.122075429352943"/>
    <n v="61.402340762914974"/>
    <m/>
    <x v="382"/>
  </r>
  <r>
    <x v="11"/>
    <n v="106.30214189743079"/>
    <n v="11.575609305821951"/>
    <n v="62.411316313422383"/>
    <n v="19"/>
    <n v="16.848057834489566"/>
    <n v="61.34810200268636"/>
    <m/>
    <x v="383"/>
  </r>
  <r>
    <x v="0"/>
    <n v="105.97317124466194"/>
    <n v="72.721014849051045"/>
    <n v="62.343395924245264"/>
    <n v="20"/>
    <n v="15.602163376467701"/>
    <n v="61.294848371299928"/>
    <m/>
    <x v="384"/>
  </r>
  <r>
    <x v="1"/>
    <n v="102.61605312691893"/>
    <n v="61.43331543075864"/>
    <n v="61.996943281598298"/>
    <n v="21"/>
    <n v="14.423005059532345"/>
    <n v="61.229868393085084"/>
    <m/>
    <x v="385"/>
  </r>
  <r>
    <x v="2"/>
    <n v="97.266207964725709"/>
    <n v="51.594793551116318"/>
    <n v="61.763736499377664"/>
    <n v="22"/>
    <n v="13.255148348339407"/>
    <n v="61.174775676228414"/>
    <m/>
    <x v="386"/>
  </r>
  <r>
    <x v="3"/>
    <n v="93.472534987568437"/>
    <n v="43.59755722285189"/>
    <n v="61.671603311786406"/>
    <n v="23"/>
    <n v="12.256537028589959"/>
    <n v="61.132342452223348"/>
    <m/>
    <x v="387"/>
  </r>
  <r>
    <x v="4"/>
    <n v="90.138955856506371"/>
    <n v="36.859994560813405"/>
    <n v="61.601890884510865"/>
    <n v="24"/>
    <n v="11.339340686213824"/>
    <n v="61.101632973986824"/>
    <m/>
    <x v="388"/>
  </r>
  <r>
    <x v="5"/>
    <n v="88.9231639726287"/>
    <n v="31.176429711904952"/>
    <n v="61.439458619384858"/>
    <n v="25"/>
    <n v="10.49508178786987"/>
    <n v="61.074463460454901"/>
    <m/>
    <x v="389"/>
  </r>
  <r>
    <x v="6"/>
    <n v="87.545516640648813"/>
    <n v="26.329526318783085"/>
    <n v="61.234890382100133"/>
    <n v="0"/>
    <n v="71.737633985642645"/>
    <n v="61.056558335149099"/>
    <m/>
    <x v="390"/>
  </r>
  <r>
    <x v="7"/>
    <n v="85.75045493800917"/>
    <n v="22.266614016900114"/>
    <n v="61.076249605076377"/>
    <n v="1"/>
    <n v="66.387313658431765"/>
    <n v="60.949977084498805"/>
    <m/>
    <x v="391"/>
  </r>
  <r>
    <x v="8"/>
    <n v="84.835624950417881"/>
    <n v="18.843565233465828"/>
    <n v="60.973576380519766"/>
    <n v="2"/>
    <n v="61.478165774811728"/>
    <n v="60.817466555421298"/>
    <m/>
    <x v="392"/>
  </r>
  <r>
    <x v="9"/>
    <n v="82.158382783053966"/>
    <n v="15.872397994926086"/>
    <n v="60.913808880840406"/>
    <n v="3"/>
    <n v="56.666616555860095"/>
    <n v="60.671382209913766"/>
    <m/>
    <x v="393"/>
  </r>
  <r>
    <x v="10"/>
    <n v="80.108872382057328"/>
    <n v="13.402737840852099"/>
    <n v="60.897950311371709"/>
    <n v="4"/>
    <n v="52.360667259883073"/>
    <n v="60.456869471443589"/>
    <m/>
    <x v="394"/>
  </r>
  <r>
    <x v="11"/>
    <n v="76.155559201612718"/>
    <n v="11.134126776170641"/>
    <n v="60.875100552294604"/>
    <n v="5"/>
    <n v="47.598659625371759"/>
    <n v="60.28073838725021"/>
    <m/>
    <x v="395"/>
  </r>
  <r>
    <x v="0"/>
    <n v="74.903128552011353"/>
    <n v="70.469072671845808"/>
    <n v="60.874033685932353"/>
    <n v="6"/>
    <n v="44.407469232415473"/>
    <n v="60.155323419817122"/>
    <m/>
    <x v="396"/>
  </r>
  <r>
    <x v="1"/>
    <n v="75.472669402311951"/>
    <n v="59.917471346324511"/>
    <n v="60.723436097086044"/>
    <n v="7"/>
    <n v="41.317863409697118"/>
    <n v="60.002012987398416"/>
    <m/>
    <x v="397"/>
  </r>
  <r>
    <x v="2"/>
    <n v="76.432371723308592"/>
    <n v="50.995927831773187"/>
    <n v="60.566827707334205"/>
    <n v="8"/>
    <n v="38.481038879378495"/>
    <n v="59.88777194058062"/>
    <m/>
    <x v="398"/>
  </r>
  <r>
    <x v="3"/>
    <n v="75.410386473822413"/>
    <n v="43.144426445560924"/>
    <n v="60.281160575208077"/>
    <n v="9"/>
    <n v="35.625658619696274"/>
    <n v="59.746128978040609"/>
    <m/>
    <x v="399"/>
  </r>
  <r>
    <x v="4"/>
    <n v="74.781246734379792"/>
    <n v="35.804184837494276"/>
    <n v="60.06150018025059"/>
    <n v="10"/>
    <n v="32.351833903005826"/>
    <n v="59.671841613083075"/>
    <m/>
    <x v="400"/>
  </r>
  <r>
    <x v="5"/>
    <n v="72.886245140019142"/>
    <n v="29.846736169554251"/>
    <n v="59.990730931665958"/>
    <n v="11"/>
    <n v="29.511336085773269"/>
    <n v="59.656160752676783"/>
    <m/>
    <x v="401"/>
  </r>
  <r>
    <x v="6"/>
    <n v="72.129324702639934"/>
    <n v="25.298361268128694"/>
    <n v="60.038767877239451"/>
    <n v="12"/>
    <n v="27.372302267384693"/>
    <n v="59.654534970505715"/>
    <m/>
    <x v="402"/>
  </r>
  <r>
    <x v="7"/>
    <n v="71.711359766106241"/>
    <n v="21.599238057282143"/>
    <n v="60.075516899880512"/>
    <n v="13"/>
    <n v="25.573153167469957"/>
    <n v="59.639710724572787"/>
    <m/>
    <x v="403"/>
  </r>
  <r>
    <x v="8"/>
    <n v="72.033445643663114"/>
    <n v="18.455076485550041"/>
    <n v="60.107554509362465"/>
    <n v="14"/>
    <n v="23.910497353204185"/>
    <n v="59.59218487133694"/>
    <m/>
    <x v="404"/>
  </r>
  <r>
    <x v="9"/>
    <n v="72.7359353166852"/>
    <n v="15.769317293379506"/>
    <n v="60.110345115618252"/>
    <n v="15"/>
    <n v="22.356950420221704"/>
    <n v="59.515391312257407"/>
    <m/>
    <x v="405"/>
  </r>
  <r>
    <x v="10"/>
    <n v="75.573348046682497"/>
    <n v="13.254214406850934"/>
    <n v="60.070877970000765"/>
    <n v="16"/>
    <n v="20.562720641513184"/>
    <n v="59.438733741725073"/>
    <m/>
    <x v="406"/>
  </r>
  <r>
    <x v="11"/>
    <n v="81.373447869423842"/>
    <n v="11.127192144816023"/>
    <n v="60.040807390429791"/>
    <n v="17"/>
    <n v="18.890309908735308"/>
    <n v="59.363100615912821"/>
    <m/>
    <x v="407"/>
  </r>
  <r>
    <x v="0"/>
    <n v="86.763352673290385"/>
    <n v="69.490188344344745"/>
    <n v="59.987931032938846"/>
    <n v="18"/>
    <n v="17.389852166266635"/>
    <n v="59.320667356272203"/>
    <m/>
    <x v="408"/>
  </r>
  <r>
    <x v="1"/>
    <n v="89.574623063402171"/>
    <n v="58.899516812937577"/>
    <n v="59.75885288846618"/>
    <n v="19"/>
    <n v="16.129133810772665"/>
    <n v="59.280119331986199"/>
    <m/>
    <x v="409"/>
  </r>
  <r>
    <x v="2"/>
    <n v="93.400769760124987"/>
    <n v="49.139091472953254"/>
    <n v="59.477904393291752"/>
    <n v="20"/>
    <n v="14.724933670567356"/>
    <n v="59.239868496160241"/>
    <m/>
    <x v="410"/>
  </r>
  <r>
    <x v="3"/>
    <n v="97.41355979903831"/>
    <n v="41.716633878337298"/>
    <n v="59.318456314559995"/>
    <n v="21"/>
    <n v="13.679253381967309"/>
    <n v="59.195915187621019"/>
    <m/>
    <x v="411"/>
  </r>
  <r>
    <x v="4"/>
    <n v="100.42479361302871"/>
    <n v="35.344184721694198"/>
    <n v="59.254081939681427"/>
    <n v="22"/>
    <n v="12.682299824271034"/>
    <n v="59.147827244631436"/>
    <m/>
    <x v="412"/>
  </r>
  <r>
    <x v="5"/>
    <n v="101.45955534074879"/>
    <n v="30.158976315782034"/>
    <n v="59.154599350560694"/>
    <n v="23"/>
    <n v="11.8419590723969"/>
    <n v="59.09967965873394"/>
    <m/>
    <x v="413"/>
  </r>
  <r>
    <x v="6"/>
    <n v="102.31510664960233"/>
    <n v="25.537229915295573"/>
    <n v="59.133342821872702"/>
    <n v="24"/>
    <n v="10.972552253532799"/>
    <n v="59.067654307634399"/>
    <m/>
    <x v="414"/>
  </r>
  <r>
    <x v="7"/>
    <n v="103.23332414912511"/>
    <n v="21.80748251891481"/>
    <n v="59.122570325209601"/>
    <n v="25"/>
    <n v="10.253362596241583"/>
    <n v="59.040181934260616"/>
    <m/>
    <x v="415"/>
  </r>
  <r>
    <x v="8"/>
    <n v="103.42853447814515"/>
    <n v="18.473215426212615"/>
    <n v="59.052752057665373"/>
    <n v="0"/>
    <n v="70.298787101863724"/>
    <n v="59.016958204098799"/>
    <m/>
    <x v="416"/>
  </r>
  <r>
    <x v="9"/>
    <n v="104.37145340739342"/>
    <n v="15.512780846865962"/>
    <n v="58.976964757128087"/>
    <n v="1"/>
    <n v="64.598421515885278"/>
    <n v="58.798168992357994"/>
    <m/>
    <x v="417"/>
  </r>
  <r>
    <x v="10"/>
    <n v="103.70911484450015"/>
    <n v="13.058755639639546"/>
    <n v="58.909853368322672"/>
    <n v="2"/>
    <n v="59.506027110460188"/>
    <n v="58.653689461516187"/>
    <m/>
    <x v="418"/>
  </r>
  <r>
    <x v="11"/>
    <n v="100.16086890348258"/>
    <n v="10.783495821124816"/>
    <n v="58.845504886407475"/>
    <n v="3"/>
    <n v="53.770694586512768"/>
    <n v="58.535808066228284"/>
    <m/>
    <x v="419"/>
  </r>
  <r>
    <x v="0"/>
    <n v="96.967245576269917"/>
    <n v="68.001180405272478"/>
    <n v="58.843095651209836"/>
    <n v="4"/>
    <n v="49.982897623272507"/>
    <n v="58.516895654986754"/>
    <m/>
    <x v="420"/>
  </r>
  <r>
    <x v="1"/>
    <n v="96.083823029008045"/>
    <n v="57.073351594303787"/>
    <n v="58.681168261267466"/>
    <n v="5"/>
    <n v="45.905557565025042"/>
    <n v="58.482782149815037"/>
    <m/>
    <x v="421"/>
  </r>
  <r>
    <x v="2"/>
    <n v="93.018343540375028"/>
    <n v="48.102678961196801"/>
    <n v="58.723425373092844"/>
    <n v="6"/>
    <n v="42.337778394762999"/>
    <n v="58.412541218469919"/>
    <m/>
    <x v="422"/>
  </r>
  <r>
    <x v="3"/>
    <n v="89.247600456894318"/>
    <n v="41.298200441626669"/>
    <n v="58.736427561346794"/>
    <n v="7"/>
    <n v="39.775609277656791"/>
    <n v="58.384686344297513"/>
    <m/>
    <x v="423"/>
  </r>
  <r>
    <x v="4"/>
    <n v="87.428152162031367"/>
    <n v="34.697547892409418"/>
    <n v="58.652080032417288"/>
    <n v="8"/>
    <n v="36.56885888508851"/>
    <n v="58.363977955388108"/>
    <m/>
    <x v="424"/>
  </r>
  <r>
    <x v="5"/>
    <n v="88.782915893985191"/>
    <n v="30.020808879310017"/>
    <n v="58.508562288795588"/>
    <n v="9"/>
    <n v="34.622779192769514"/>
    <n v="58.372750283409623"/>
    <m/>
    <x v="425"/>
  </r>
  <r>
    <x v="6"/>
    <n v="90.290933586895051"/>
    <n v="25.467208686985408"/>
    <n v="58.266998951506359"/>
    <n v="10"/>
    <n v="32.14014228752081"/>
    <n v="58.333848062826654"/>
    <m/>
    <x v="426"/>
  </r>
  <r>
    <x v="7"/>
    <n v="92.165202673226631"/>
    <n v="21.353663779877301"/>
    <n v="58.042603577151553"/>
    <n v="11"/>
    <n v="29.489388026463896"/>
    <n v="58.314018905884119"/>
    <m/>
    <x v="427"/>
  </r>
  <r>
    <x v="8"/>
    <n v="94.669271755726484"/>
    <n v="17.980597972720275"/>
    <n v="57.95815725275078"/>
    <n v="12"/>
    <n v="27.172174947290163"/>
    <n v="58.317220698848423"/>
    <m/>
    <x v="428"/>
  </r>
  <r>
    <x v="9"/>
    <n v="94.964603195434265"/>
    <n v="15.076556819630749"/>
    <n v="57.909764221281186"/>
    <n v="13"/>
    <n v="24.931554148785899"/>
    <n v="58.326552498662487"/>
    <m/>
    <x v="429"/>
  </r>
  <r>
    <x v="10"/>
    <n v="94.597624948284604"/>
    <n v="12.640490507190776"/>
    <n v="57.918942866046827"/>
    <n v="14"/>
    <n v="22.873784305630469"/>
    <n v="58.364659448596214"/>
    <m/>
    <x v="430"/>
  </r>
  <r>
    <x v="11"/>
    <n v="96.245329768730457"/>
    <n v="10.767835792340147"/>
    <n v="57.923585692923524"/>
    <n v="15"/>
    <n v="21.322073218035232"/>
    <n v="58.422515783050841"/>
    <m/>
    <x v="431"/>
  </r>
  <r>
    <x v="0"/>
    <n v="98.112831670674836"/>
    <n v="66.948652370647267"/>
    <n v="57.924138277193137"/>
    <n v="16"/>
    <n v="19.541673443047721"/>
    <n v="58.465520292329984"/>
    <m/>
    <x v="432"/>
  </r>
  <r>
    <x v="1"/>
    <n v="99.034605526747256"/>
    <n v="57.348022821168605"/>
    <n v="58.01690289999803"/>
    <n v="17"/>
    <n v="18.317460903587083"/>
    <n v="58.544888913813082"/>
    <m/>
    <x v="433"/>
  </r>
  <r>
    <x v="2"/>
    <n v="100.76627398327879"/>
    <n v="48.187193184847509"/>
    <n v="57.969912276471703"/>
    <n v="18"/>
    <n v="16.842453838405476"/>
    <n v="58.612072584639449"/>
    <m/>
    <x v="434"/>
  </r>
  <r>
    <x v="3"/>
    <n v="103.43923557497283"/>
    <n v="40.749941503584871"/>
    <n v="57.977827374552355"/>
    <n v="19"/>
    <n v="15.585747527122328"/>
    <n v="58.682667597714754"/>
    <m/>
    <x v="435"/>
  </r>
  <r>
    <x v="4"/>
    <n v="105.71546616515366"/>
    <n v="33.764682558868394"/>
    <n v="57.865386359735794"/>
    <n v="20"/>
    <n v="14.131564005287867"/>
    <n v="58.737020046264277"/>
    <m/>
    <x v="436"/>
  </r>
  <r>
    <x v="5"/>
    <n v="107.37938558898462"/>
    <n v="28.450647186929967"/>
    <n v="57.922278717098926"/>
    <n v="21"/>
    <n v="13.03006615160786"/>
    <n v="58.814361077389009"/>
    <m/>
    <x v="437"/>
  </r>
  <r>
    <x v="6"/>
    <n v="109.98176290384249"/>
    <n v="24.008638753679183"/>
    <n v="58.06228858367006"/>
    <n v="22"/>
    <n v="12.032307414654881"/>
    <n v="58.88700540713679"/>
    <m/>
    <x v="438"/>
  </r>
  <r>
    <x v="7"/>
    <n v="111.02062946239037"/>
    <n v="20.804762671272247"/>
    <n v="58.20297102845015"/>
    <n v="23"/>
    <n v="11.409616832553088"/>
    <n v="58.95082085727919"/>
    <m/>
    <x v="439"/>
  </r>
  <r>
    <x v="8"/>
    <n v="111.74270911789347"/>
    <n v="17.666043268168004"/>
    <n v="58.2588769720169"/>
    <n v="24"/>
    <n v="10.601675212986814"/>
    <n v="58.974474871149674"/>
    <m/>
    <x v="440"/>
  </r>
  <r>
    <x v="9"/>
    <n v="113.60753496308496"/>
    <n v="15.13621801060742"/>
    <n v="58.322877893837649"/>
    <n v="25"/>
    <n v="9.939842239057052"/>
    <n v="58.992478175634517"/>
    <m/>
    <x v="441"/>
  </r>
  <r>
    <x v="10"/>
    <n v="115.8390862561066"/>
    <n v="12.670668881889268"/>
    <n v="58.349787024846847"/>
    <n v="0"/>
    <n v="67.345132743362839"/>
    <n v="59.006239557479255"/>
    <m/>
    <x v="442"/>
  </r>
  <r>
    <x v="11"/>
    <n v="116.16872064943057"/>
    <n v="10.771427590092667"/>
    <n v="58.390202469689505"/>
    <n v="1"/>
    <n v="62.647947849521117"/>
    <n v="59.147141711893639"/>
    <m/>
    <x v="443"/>
  </r>
  <r>
    <x v="0"/>
    <n v="115.70926837642638"/>
    <n v="67.551622418879063"/>
    <n v="58.428012585205906"/>
    <n v="2"/>
    <n v="57.914628274073273"/>
    <n v="59.292900460801476"/>
    <m/>
    <x v="444"/>
  </r>
  <r>
    <x v="1"/>
    <n v="114.76796120382028"/>
    <n v="57.042583768247496"/>
    <n v="58.724510580818951"/>
    <n v="3"/>
    <n v="53.515377034752056"/>
    <n v="59.44838854576826"/>
    <m/>
    <x v="445"/>
  </r>
  <r>
    <x v="2"/>
    <n v="113.63622828857461"/>
    <n v="48.238641322371755"/>
    <n v="58.993313708709891"/>
    <n v="4"/>
    <n v="49.522365303454279"/>
    <n v="59.533201720592452"/>
    <m/>
    <x v="446"/>
  </r>
  <r>
    <x v="3"/>
    <n v="111.71176034229372"/>
    <n v="40.01907490727725"/>
    <n v="59.350733252389062"/>
    <n v="5"/>
    <n v="44.957304991865826"/>
    <n v="59.630905111377963"/>
    <m/>
    <x v="447"/>
  </r>
  <r>
    <x v="4"/>
    <n v="110.09404315236669"/>
    <n v="34.134482881728722"/>
    <n v="59.823626802487638"/>
    <n v="6"/>
    <n v="41.961737593435458"/>
    <n v="59.823770666518207"/>
    <m/>
    <x v="448"/>
  </r>
  <r>
    <x v="5"/>
    <n v="108.66378752828045"/>
    <n v="29.360711319642263"/>
    <n v="60.180341376652649"/>
    <n v="7"/>
    <n v="39.496046027379862"/>
    <n v="59.939691761154585"/>
    <m/>
    <x v="449"/>
  </r>
  <r>
    <x v="6"/>
    <n v="106.88210357412216"/>
    <n v="24.92307464474974"/>
    <n v="60.363241781167474"/>
    <n v="8"/>
    <n v="36.687285313379029"/>
    <n v="59.983794783997041"/>
    <m/>
    <x v="450"/>
  </r>
  <r>
    <x v="7"/>
    <n v="104.77583794215462"/>
    <n v="21.168151304456075"/>
    <n v="60.522899654329535"/>
    <n v="9"/>
    <n v="34.097599214899475"/>
    <n v="60.059005876210179"/>
    <m/>
    <x v="451"/>
  </r>
  <r>
    <x v="8"/>
    <n v="103.44657128268102"/>
    <n v="18.082049260002879"/>
    <n v="60.635972142718941"/>
    <n v="10"/>
    <n v="31.872448668796686"/>
    <n v="60.14307915994209"/>
    <m/>
    <x v="452"/>
  </r>
  <r>
    <x v="9"/>
    <n v="101.94526212273438"/>
    <n v="15.311127362167234"/>
    <n v="60.688024111903808"/>
    <n v="11"/>
    <n v="29.532612231481906"/>
    <n v="60.193962816579472"/>
    <m/>
    <x v="453"/>
  </r>
  <r>
    <x v="10"/>
    <n v="100.48546130848752"/>
    <n v="12.933369273366605"/>
    <n v="60.688252957885993"/>
    <n v="12"/>
    <n v="27.298154244780015"/>
    <n v="60.259390507983987"/>
    <m/>
    <x v="454"/>
  </r>
  <r>
    <x v="11"/>
    <n v="100.39611980104202"/>
    <n v="11.017193340949307"/>
    <n v="60.689032521420813"/>
    <n v="13"/>
    <n v="25.445997972891302"/>
    <n v="60.327180681111727"/>
    <m/>
    <x v="455"/>
  </r>
  <r>
    <x v="0"/>
    <n v="99.994410768084734"/>
    <n v="69.478859390363823"/>
    <n v="60.692498760600351"/>
    <n v="14"/>
    <n v="23.654844820767941"/>
    <n v="60.354047853160594"/>
    <m/>
    <x v="456"/>
  </r>
  <r>
    <x v="1"/>
    <n v="99.994206503902319"/>
    <n v="58.789804099538621"/>
    <n v="60.656876058691608"/>
    <n v="15"/>
    <n v="21.902634093303647"/>
    <n v="60.36682214934946"/>
    <m/>
    <x v="457"/>
  </r>
  <r>
    <x v="2"/>
    <n v="101.15499952020889"/>
    <n v="50.561868356286325"/>
    <n v="60.696721683640106"/>
    <n v="16"/>
    <n v="20.613149833069524"/>
    <n v="60.38001510565703"/>
    <m/>
    <x v="458"/>
  </r>
  <r>
    <x v="3"/>
    <n v="103.19930592062076"/>
    <n v="43.09288298291807"/>
    <n v="60.628487043483169"/>
    <n v="17"/>
    <n v="19.2244404597431"/>
    <n v="60.374941264495021"/>
    <m/>
    <x v="459"/>
  </r>
  <r>
    <x v="4"/>
    <n v="103.23045985249445"/>
    <n v="36.453127613801257"/>
    <n v="60.416497128705174"/>
    <n v="18"/>
    <n v="17.795486514922089"/>
    <n v="60.360982076140097"/>
    <m/>
    <x v="460"/>
  </r>
  <r>
    <x v="5"/>
    <n v="103.55733687383251"/>
    <n v="30.549563948988613"/>
    <n v="60.263341364706307"/>
    <n v="19"/>
    <n v="16.319505582540838"/>
    <n v="60.330904779268906"/>
    <m/>
    <x v="461"/>
  </r>
  <r>
    <x v="6"/>
    <n v="103.60147824544906"/>
    <n v="25.960850820303179"/>
    <n v="60.226811698744768"/>
    <n v="20"/>
    <n v="15.175667925471704"/>
    <n v="60.312737587387403"/>
    <m/>
    <x v="462"/>
  </r>
  <r>
    <x v="7"/>
    <n v="103.79937646015976"/>
    <n v="21.903122478987139"/>
    <n v="60.132978628211717"/>
    <n v="21"/>
    <n v="14.010764603202912"/>
    <n v="60.296828623846103"/>
    <m/>
    <x v="463"/>
  </r>
  <r>
    <x v="8"/>
    <n v="103.99440152066119"/>
    <n v="18.420387059704506"/>
    <n v="60.046108735763468"/>
    <n v="22"/>
    <n v="12.893815991577224"/>
    <n v="60.28626565421299"/>
    <m/>
    <x v="464"/>
  </r>
  <r>
    <x v="9"/>
    <n v="104.42539066643967"/>
    <n v="15.312614861051467"/>
    <n v="60.033462663744544"/>
    <n v="23"/>
    <n v="11.728946019804763"/>
    <n v="60.285796541298296"/>
    <m/>
    <x v="465"/>
  </r>
  <r>
    <x v="10"/>
    <n v="104.73640944905475"/>
    <n v="12.938436436342933"/>
    <n v="60.086965276132325"/>
    <n v="24"/>
    <n v="10.844719823532124"/>
    <n v="60.29672219374396"/>
    <m/>
    <x v="466"/>
  </r>
  <r>
    <x v="11"/>
    <n v="105.25412610888519"/>
    <n v="11.039723895616255"/>
    <n v="60.131104931352255"/>
    <n v="25"/>
    <n v="10.125620893961001"/>
    <n v="60.306728633346374"/>
    <m/>
    <x v="467"/>
  </r>
  <r>
    <x v="0"/>
    <n v="106.30754738891142"/>
    <n v="69.247311827956992"/>
    <n v="60.169650951763757"/>
    <n v="0"/>
    <n v="69.247311827956992"/>
    <n v="60.307332317086157"/>
    <m/>
    <x v="468"/>
  </r>
  <r>
    <x v="1"/>
    <n v="105.98786999953415"/>
    <n v="59.048800661703893"/>
    <n v="60.446363486540797"/>
    <n v="1"/>
    <n v="64.615690959776998"/>
    <n v="60.316542644058579"/>
    <m/>
    <x v="469"/>
  </r>
  <r>
    <x v="2"/>
    <n v="105.6082291388938"/>
    <n v="50.11834319526627"/>
    <n v="60.499087940232677"/>
    <n v="2"/>
    <n v="60.013717421124831"/>
    <n v="60.218706808660428"/>
    <m/>
    <x v="470"/>
  </r>
  <r>
    <x v="3"/>
    <n v="104.49214985271185"/>
    <n v="41.714948536861115"/>
    <n v="60.497478341526019"/>
    <n v="3"/>
    <n v="54.660354894878552"/>
    <n v="60.108274033192643"/>
    <m/>
    <x v="471"/>
  </r>
  <r>
    <x v="4"/>
    <n v="104.30323717945465"/>
    <n v="35.457615147808525"/>
    <n v="60.608161218346275"/>
    <n v="4"/>
    <n v="50.841361079058714"/>
    <n v="60.061816591002277"/>
    <m/>
    <x v="472"/>
  </r>
  <r>
    <x v="5"/>
    <n v="103.48200544259964"/>
    <n v="30.312121120238665"/>
    <n v="60.704036715594661"/>
    <n v="5"/>
    <n v="47.560989986259067"/>
    <n v="59.967822945673475"/>
    <m/>
    <x v="473"/>
  </r>
  <r>
    <x v="6"/>
    <n v="102.82747262331965"/>
    <n v="25.350935861838344"/>
    <n v="60.740793563999674"/>
    <n v="6"/>
    <n v="43.526672371026578"/>
    <n v="59.826645822897355"/>
    <m/>
    <x v="474"/>
  </r>
  <r>
    <x v="7"/>
    <n v="103.48397701331179"/>
    <n v="21.338468178073541"/>
    <n v="60.764350635831732"/>
    <n v="7"/>
    <n v="40.091436835753086"/>
    <n v="59.775180446395062"/>
    <m/>
    <x v="475"/>
  </r>
  <r>
    <x v="8"/>
    <n v="102.28169361669244"/>
    <n v="18.338187591581438"/>
    <n v="60.795978712962977"/>
    <n v="8"/>
    <n v="37.702635058256185"/>
    <n v="59.754107217934937"/>
    <m/>
    <x v="476"/>
  </r>
  <r>
    <x v="9"/>
    <n v="101.49356673748002"/>
    <n v="15.660381841572152"/>
    <n v="60.793842224389273"/>
    <n v="9"/>
    <n v="35.232588545280208"/>
    <n v="59.696241212307299"/>
    <m/>
    <x v="477"/>
  </r>
  <r>
    <x v="10"/>
    <n v="100.79298057829561"/>
    <n v="13.2253441952725"/>
    <n v="60.772630608130598"/>
    <n v="10"/>
    <n v="32.559378033401437"/>
    <n v="59.599650880765665"/>
    <m/>
    <x v="478"/>
  </r>
  <r>
    <x v="11"/>
    <n v="100.55839389000562"/>
    <n v="11.29027302829094"/>
    <n v="60.765975094341442"/>
    <n v="11"/>
    <n v="30.415886065442841"/>
    <n v="59.527251633337215"/>
    <m/>
    <x v="479"/>
  </r>
  <r>
    <x v="0"/>
    <n v="99.790498295973222"/>
    <n v="71.045943304007835"/>
    <n v="60.736908465746097"/>
    <n v="12"/>
    <n v="28.213321582004571"/>
    <n v="59.430148883360928"/>
    <m/>
    <x v="480"/>
  </r>
  <r>
    <x v="1"/>
    <n v="99.243954514684688"/>
    <n v="59.391509610701036"/>
    <n v="60.518292436436049"/>
    <n v="13"/>
    <n v="25.808704795550952"/>
    <n v="59.336500847160515"/>
    <m/>
    <x v="481"/>
  </r>
  <r>
    <x v="2"/>
    <n v="98.404341180838344"/>
    <n v="50.107880803673083"/>
    <n v="60.41557077352104"/>
    <n v="14"/>
    <n v="23.827297819317611"/>
    <n v="59.265425530959845"/>
    <m/>
    <x v="482"/>
  </r>
  <r>
    <x v="3"/>
    <n v="98.418585424054939"/>
    <n v="42.434387236192649"/>
    <n v="60.347967627841939"/>
    <n v="15"/>
    <n v="22.080739003455928"/>
    <n v="59.197664828083482"/>
    <m/>
    <x v="483"/>
  </r>
  <r>
    <x v="4"/>
    <n v="98.13817252664127"/>
    <n v="36.080805879923084"/>
    <n v="60.190887302778037"/>
    <n v="16"/>
    <n v="20.544652977382309"/>
    <n v="59.134239524884002"/>
    <m/>
    <x v="484"/>
  </r>
  <r>
    <x v="5"/>
    <n v="97.916106522456587"/>
    <n v="30.551040634871256"/>
    <n v="60.0234001442617"/>
    <n v="17"/>
    <n v="19.035991416951699"/>
    <n v="59.066248577903956"/>
    <m/>
    <x v="485"/>
  </r>
  <r>
    <x v="6"/>
    <n v="96.789203344807447"/>
    <n v="25.504056828746705"/>
    <n v="59.865427958406322"/>
    <n v="18"/>
    <n v="17.389443007161063"/>
    <n v="59.001540387617105"/>
    <m/>
    <x v="486"/>
  </r>
  <r>
    <x v="7"/>
    <n v="95.105431841063933"/>
    <n v="21.5440506794267"/>
    <n v="59.749911735131256"/>
    <n v="19"/>
    <n v="16.07424849214059"/>
    <n v="58.948510380967242"/>
    <m/>
    <x v="487"/>
  </r>
  <r>
    <x v="8"/>
    <n v="94.946040162190044"/>
    <n v="18.324300415852349"/>
    <n v="59.640530988916595"/>
    <n v="20"/>
    <n v="14.960896917664284"/>
    <n v="58.908089012612763"/>
    <m/>
    <x v="488"/>
  </r>
  <r>
    <x v="9"/>
    <n v="94.600608870197831"/>
    <n v="15.522506335890744"/>
    <n v="59.569245533691259"/>
    <n v="21"/>
    <n v="13.868164513155737"/>
    <n v="58.863388505211766"/>
    <m/>
    <x v="489"/>
  </r>
  <r>
    <x v="10"/>
    <n v="94.220728500232966"/>
    <n v="13.18208335564298"/>
    <n v="59.514925592671695"/>
    <n v="22"/>
    <n v="12.887482967229003"/>
    <n v="58.814272158146977"/>
    <m/>
    <x v="490"/>
  </r>
  <r>
    <x v="11"/>
    <n v="92.502961387800141"/>
    <n v="11.101339942421246"/>
    <n v="59.465014821003415"/>
    <n v="23"/>
    <n v="11.876442327821186"/>
    <n v="58.770376089051915"/>
    <m/>
    <x v="491"/>
  </r>
  <r>
    <x v="0"/>
    <n v="91.62495712989444"/>
    <n v="69.624939113492445"/>
    <n v="59.418268041105776"/>
    <n v="24"/>
    <n v="10.979806758164658"/>
    <n v="58.730966914361822"/>
    <m/>
    <x v="492"/>
  </r>
  <r>
    <x v="1"/>
    <n v="91.012849368508796"/>
    <n v="58.723818801753531"/>
    <n v="59.196453373444619"/>
    <n v="25"/>
    <n v="10.133770624448102"/>
    <n v="58.69470672546624"/>
    <m/>
    <x v="493"/>
  </r>
  <r>
    <x v="2"/>
    <n v="91.315773095206779"/>
    <n v="49.668460356758906"/>
    <n v="58.996171852875136"/>
    <n v="0"/>
    <n v="69.371651242084752"/>
    <n v="58.661558234554477"/>
    <m/>
    <x v="494"/>
  </r>
  <r>
    <x v="3"/>
    <n v="91.140131023485992"/>
    <n v="41.413365123277309"/>
    <n v="58.829922071345038"/>
    <n v="1"/>
    <n v="63.294907181901834"/>
    <n v="58.437426544954683"/>
    <m/>
    <x v="495"/>
  </r>
  <r>
    <x v="4"/>
    <n v="89.933264172144789"/>
    <n v="34.992139349566919"/>
    <n v="58.757403898966189"/>
    <n v="2"/>
    <n v="58.522874952309742"/>
    <n v="58.246714207192213"/>
    <m/>
    <x v="496"/>
  </r>
  <r>
    <x v="5"/>
    <n v="88.201798372851428"/>
    <n v="29.52422142681127"/>
    <n v="58.681492513198187"/>
    <n v="3"/>
    <n v="54.033179425308582"/>
    <n v="58.06828989657204"/>
    <m/>
    <x v="497"/>
  </r>
  <r>
    <x v="6"/>
    <n v="87.094612331217817"/>
    <n v="24.75320137745878"/>
    <n v="58.632207731161685"/>
    <n v="4"/>
    <n v="49.572446867119801"/>
    <n v="57.88601646187881"/>
    <m/>
    <x v="498"/>
  </r>
  <r>
    <x v="7"/>
    <n v="83.527859255795036"/>
    <n v="20.833075829031355"/>
    <n v="58.620770059901318"/>
    <n v="5"/>
    <n v="45.65509882878154"/>
    <n v="57.754893820879943"/>
    <m/>
    <x v="499"/>
  </r>
  <r>
    <x v="8"/>
    <n v="79.908486906027306"/>
    <n v="17.860944956887657"/>
    <n v="58.626455861527234"/>
    <n v="6"/>
    <n v="42.831889788245711"/>
    <n v="57.654594154929086"/>
    <m/>
    <x v="500"/>
  </r>
  <r>
    <x v="9"/>
    <n v="76.080455084780269"/>
    <n v="15.169426719263592"/>
    <n v="58.572240274829774"/>
    <n v="7"/>
    <n v="39.806948251541407"/>
    <n v="57.52215662112885"/>
    <m/>
    <x v="501"/>
  </r>
  <r>
    <x v="10"/>
    <n v="72.158584739237654"/>
    <n v="12.857663339799151"/>
    <n v="58.531002556105136"/>
    <n v="8"/>
    <n v="36.921443982283122"/>
    <n v="57.399919406321423"/>
    <m/>
    <x v="502"/>
  </r>
  <r>
    <x v="11"/>
    <n v="70.319795377110452"/>
    <n v="10.797485873086625"/>
    <n v="58.489911533584007"/>
    <n v="9"/>
    <n v="33.928619069468184"/>
    <n v="57.253286660610208"/>
    <m/>
    <x v="503"/>
  </r>
  <r>
    <x v="0"/>
    <n v="69.180513661593338"/>
    <n v="68.183143773694965"/>
    <n v="58.456817068553647"/>
    <n v="10"/>
    <n v="31.581988193117315"/>
    <n v="57.138059562181077"/>
    <m/>
    <x v="504"/>
  </r>
  <r>
    <x v="1"/>
    <n v="70.182486483611129"/>
    <n v="57.421988918051916"/>
    <n v="58.250432610200683"/>
    <n v="11"/>
    <n v="29.104998940762911"/>
    <n v="57.01802703302625"/>
    <m/>
    <x v="505"/>
  </r>
  <r>
    <x v="2"/>
    <n v="69.564193524106699"/>
    <n v="48.587836776813162"/>
    <n v="58.087188715884707"/>
    <n v="12"/>
    <n v="26.949073093298999"/>
    <n v="56.919854943567053"/>
    <m/>
    <x v="506"/>
  </r>
  <r>
    <x v="3"/>
    <n v="71.456184277499716"/>
    <n v="40.941997002814851"/>
    <n v="57.939422328543237"/>
    <n v="13"/>
    <n v="24.849188026841986"/>
    <n v="56.8198097457324"/>
    <m/>
    <x v="507"/>
  </r>
  <r>
    <x v="4"/>
    <n v="74.603206512400888"/>
    <n v="34.498715342074881"/>
    <n v="57.823449600908454"/>
    <n v="14"/>
    <n v="22.912528330486708"/>
    <n v="56.716595155302322"/>
    <m/>
    <x v="508"/>
  </r>
  <r>
    <x v="5"/>
    <n v="78.195364661850093"/>
    <n v="29.203870343574"/>
    <n v="57.748318230481601"/>
    <n v="15"/>
    <n v="21.224497410263012"/>
    <n v="56.621030234398845"/>
    <m/>
    <x v="509"/>
  </r>
  <r>
    <x v="6"/>
    <n v="80.900301905775521"/>
    <n v="24.678856514266364"/>
    <n v="57.631552050383348"/>
    <n v="16"/>
    <n v="19.626775193151584"/>
    <n v="56.536173643128983"/>
    <m/>
    <x v="510"/>
  </r>
  <r>
    <x v="7"/>
    <n v="86.098264826491075"/>
    <n v="20.870033539599838"/>
    <n v="57.530554294606048"/>
    <n v="17"/>
    <n v="18.16243084807919"/>
    <n v="56.457603827965734"/>
    <m/>
    <x v="511"/>
  </r>
  <r>
    <x v="8"/>
    <n v="90.280490650839283"/>
    <n v="17.508543643354106"/>
    <n v="57.423777124735651"/>
    <n v="18"/>
    <n v="16.673537917387904"/>
    <n v="56.387382957603009"/>
    <m/>
    <x v="512"/>
  </r>
  <r>
    <x v="9"/>
    <n v="91.041127480271712"/>
    <n v="14.901381547553536"/>
    <n v="57.359363609107334"/>
    <n v="19"/>
    <n v="15.528560019355041"/>
    <n v="56.323630481115444"/>
    <m/>
    <x v="513"/>
  </r>
  <r>
    <x v="10"/>
    <n v="91.732723280150324"/>
    <n v="12.590571693411709"/>
    <n v="57.293552393945546"/>
    <n v="20"/>
    <n v="14.357440067750826"/>
    <n v="56.258259916847194"/>
    <m/>
    <x v="514"/>
  </r>
  <r>
    <x v="11"/>
    <n v="89.276768453459724"/>
    <n v="10.582371850389329"/>
    <n v="57.241804626950653"/>
    <n v="21"/>
    <n v="13.205093827781024"/>
    <n v="56.20112933164981"/>
    <m/>
    <x v="515"/>
  </r>
  <r>
    <x v="0"/>
    <n v="85.796601003596251"/>
    <n v="66.841644794400707"/>
    <n v="57.215394854002803"/>
    <n v="22"/>
    <n v="12.294886034445627"/>
    <n v="56.152952275269001"/>
    <m/>
    <x v="516"/>
  </r>
  <r>
    <x v="1"/>
    <n v="82.269303811086218"/>
    <n v="56.360903604998093"/>
    <n v="56.882068248635953"/>
    <n v="23"/>
    <n v="11.344418469504962"/>
    <n v="56.102251766596929"/>
    <m/>
    <x v="517"/>
  </r>
  <r>
    <x v="2"/>
    <n v="79.029562326480672"/>
    <n v="47.627355259093605"/>
    <n v="56.635452492099866"/>
    <n v="24"/>
    <n v="10.490294208074216"/>
    <n v="56.048950768997827"/>
    <m/>
    <x v="518"/>
  </r>
  <r>
    <x v="3"/>
    <n v="74.180534023196856"/>
    <n v="40.188174273188793"/>
    <n v="56.433204119244067"/>
    <n v="25"/>
    <n v="9.6862659971393352"/>
    <n v="56.003229479615975"/>
    <m/>
    <x v="519"/>
  </r>
  <r>
    <x v="4"/>
    <n v="69.129388421989958"/>
    <n v="34.010361434300307"/>
    <n v="56.287435161516882"/>
    <n v="0"/>
    <n v="66.345873432487608"/>
    <n v="55.957535038662726"/>
    <m/>
    <x v="520"/>
  </r>
  <r>
    <x v="5"/>
    <n v="65.373004105108521"/>
    <n v="28.444890172935345"/>
    <n v="56.138807158872538"/>
    <n v="1"/>
    <n v="60.72029062210845"/>
    <n v="55.692080544570153"/>
    <m/>
    <x v="521"/>
  </r>
  <r>
    <x v="6"/>
    <n v="63.953096909213663"/>
    <n v="24.022371101713951"/>
    <n v="56.01955810452796"/>
    <n v="2"/>
    <n v="56.114146758937558"/>
    <n v="55.490967634680622"/>
    <m/>
    <x v="522"/>
  </r>
  <r>
    <x v="7"/>
    <n v="61.47098408428888"/>
    <n v="20.175981935442294"/>
    <n v="55.909881923998256"/>
    <n v="3"/>
    <n v="51.572488056950107"/>
    <n v="55.277002620628991"/>
    <m/>
    <x v="523"/>
  </r>
  <r>
    <x v="8"/>
    <n v="60.260186547408125"/>
    <n v="17.089855791769992"/>
    <n v="55.84907384325507"/>
    <n v="4"/>
    <n v="47.80229121363508"/>
    <n v="55.087991439057312"/>
    <m/>
    <x v="524"/>
  </r>
  <r>
    <x v="9"/>
    <n v="60.965840160559083"/>
    <n v="14.473608649001962"/>
    <n v="55.791336517029748"/>
    <n v="5"/>
    <n v="44.301053338445023"/>
    <n v="54.912980006853196"/>
    <m/>
    <x v="525"/>
  </r>
  <r>
    <x v="10"/>
    <n v="61.210496911578964"/>
    <n v="12.254211207944898"/>
    <n v="55.743478890268399"/>
    <n v="6"/>
    <n v="41.043983081942429"/>
    <n v="54.664264842892194"/>
    <m/>
    <x v="526"/>
  </r>
  <r>
    <x v="11"/>
    <n v="67.094042485784158"/>
    <n v="10.410708326228296"/>
    <n v="55.687235952835202"/>
    <n v="7"/>
    <n v="38.156745851641155"/>
    <n v="54.452560767959746"/>
    <m/>
    <x v="527"/>
  </r>
  <r>
    <x v="0"/>
    <n v="71.680568930846746"/>
    <n v="64.675021859516164"/>
    <n v="55.633697002778597"/>
    <n v="8"/>
    <n v="34.941901915181717"/>
    <n v="54.240163388475686"/>
    <m/>
    <x v="528"/>
  </r>
  <r>
    <x v="1"/>
    <n v="74.544971035219234"/>
    <n v="54.757901187513532"/>
    <n v="55.425938182370395"/>
    <n v="9"/>
    <n v="32.373053240674736"/>
    <n v="54.068772630933154"/>
    <m/>
    <x v="529"/>
  </r>
  <r>
    <x v="2"/>
    <n v="78.955435759422485"/>
    <n v="46.312740835530775"/>
    <n v="55.228642036371255"/>
    <n v="10"/>
    <n v="29.96154904952715"/>
    <n v="53.935989987882657"/>
    <m/>
    <x v="530"/>
  </r>
  <r>
    <x v="3"/>
    <n v="80.892770763377428"/>
    <n v="39.240676047962211"/>
    <n v="55.056348409860171"/>
    <n v="11"/>
    <n v="27.779675733063751"/>
    <n v="53.836703591911153"/>
    <m/>
    <x v="531"/>
  </r>
  <r>
    <x v="4"/>
    <n v="81.760754898192928"/>
    <n v="33.044279417112079"/>
    <n v="54.83370960292055"/>
    <n v="12"/>
    <n v="25.598462922531372"/>
    <n v="53.766061415631505"/>
    <m/>
    <x v="532"/>
  </r>
  <r>
    <x v="5"/>
    <n v="83.201046743301632"/>
    <n v="27.669771319695521"/>
    <n v="54.687458771203126"/>
    <n v="13"/>
    <n v="23.45579105603575"/>
    <n v="53.681512652408401"/>
    <m/>
    <x v="533"/>
  </r>
  <r>
    <x v="6"/>
    <n v="86.013626308674858"/>
    <n v="23.309475928270881"/>
    <n v="54.575387513081232"/>
    <n v="14"/>
    <n v="21.622401898289972"/>
    <n v="53.652965317415351"/>
    <m/>
    <x v="534"/>
  </r>
  <r>
    <x v="7"/>
    <n v="89.814718108468085"/>
    <n v="19.780729410611581"/>
    <n v="54.533211042088183"/>
    <n v="15"/>
    <n v="20.078933428119853"/>
    <n v="53.630943645067298"/>
    <m/>
    <x v="535"/>
  </r>
  <r>
    <x v="8"/>
    <n v="89.842642374824507"/>
    <n v="16.714563171305372"/>
    <n v="54.4831351834641"/>
    <n v="16"/>
    <n v="18.566082688447775"/>
    <n v="53.605562371110423"/>
    <m/>
    <x v="536"/>
  </r>
  <r>
    <x v="9"/>
    <n v="91.096769241874469"/>
    <n v="14.162534075053262"/>
    <n v="54.421524165418532"/>
    <n v="17"/>
    <n v="17.214449098182317"/>
    <n v="53.572191780670593"/>
    <m/>
    <x v="537"/>
  </r>
  <r>
    <x v="10"/>
    <n v="95.209637566574671"/>
    <n v="11.88863211462912"/>
    <n v="54.355104238889936"/>
    <n v="18"/>
    <n v="15.812879484805805"/>
    <n v="53.542459237905916"/>
    <m/>
    <x v="538"/>
  </r>
  <r>
    <x v="11"/>
    <n v="94.425923650447842"/>
    <n v="10.06270515086039"/>
    <n v="54.315493855566224"/>
    <n v="19"/>
    <n v="14.646057401733771"/>
    <n v="53.517884313253454"/>
    <m/>
    <x v="539"/>
  </r>
  <r>
    <x v="0"/>
    <n v="93.372279122875952"/>
    <n v="63.324589526862916"/>
    <n v="54.240823729492597"/>
    <n v="20"/>
    <n v="13.58617716758615"/>
    <n v="53.455783710011822"/>
    <m/>
    <x v="540"/>
  </r>
  <r>
    <x v="1"/>
    <n v="92.724526061162052"/>
    <n v="53.475476238519079"/>
    <n v="53.821094278644168"/>
    <n v="21"/>
    <n v="12.554703566639946"/>
    <n v="53.395969202438877"/>
    <m/>
    <x v="541"/>
  </r>
  <r>
    <x v="2"/>
    <n v="93.913311252620829"/>
    <n v="45.192832263208686"/>
    <n v="53.467207730443334"/>
    <n v="22"/>
    <n v="11.610429167372637"/>
    <n v="53.316255664977838"/>
    <m/>
    <x v="542"/>
  </r>
  <r>
    <x v="3"/>
    <n v="96.274018572191437"/>
    <n v="37.793523802854708"/>
    <n v="53.166697926161454"/>
    <n v="23"/>
    <n v="10.624855001917096"/>
    <n v="53.24680044155572"/>
    <m/>
    <x v="543"/>
  </r>
  <r>
    <x v="4"/>
    <n v="102.4406319951273"/>
    <n v="32.093649010948816"/>
    <n v="53.049921328344283"/>
    <n v="24"/>
    <n v="9.8730568014193221"/>
    <n v="53.207896506678708"/>
    <m/>
    <x v="544"/>
  </r>
  <r>
    <x v="5"/>
    <n v="104.98433855700114"/>
    <n v="26.94130814190309"/>
    <n v="52.985579303071134"/>
    <n v="25"/>
    <n v="9.0693910442704304"/>
    <n v="53.169829776971739"/>
    <m/>
    <x v="545"/>
  </r>
  <r>
    <x v="6"/>
    <n v="104.71183683462438"/>
    <n v="23.035328866816084"/>
    <n v="53.0147453310109"/>
    <n v="0"/>
    <n v="62.76223776223776"/>
    <n v="53.152180401434549"/>
    <m/>
    <x v="546"/>
  </r>
  <r>
    <x v="7"/>
    <n v="103.71693142114528"/>
    <n v="19.455236329555046"/>
    <n v="52.948386385390705"/>
    <n v="1"/>
    <n v="58.005266338599668"/>
    <n v="52.99385305962717"/>
    <m/>
    <x v="547"/>
  </r>
  <r>
    <x v="8"/>
    <n v="105.94807876286671"/>
    <n v="16.314091554009234"/>
    <n v="52.953026871098409"/>
    <n v="2"/>
    <n v="53.225619069240473"/>
    <n v="52.93219986182045"/>
    <m/>
    <x v="548"/>
  </r>
  <r>
    <x v="9"/>
    <n v="105.66656650338946"/>
    <n v="13.730804552617428"/>
    <n v="52.975408290627108"/>
    <n v="3"/>
    <n v="49.020837105732696"/>
    <n v="52.969241527979513"/>
    <m/>
    <x v="549"/>
  </r>
  <r>
    <x v="10"/>
    <n v="103.53667156358625"/>
    <n v="11.631164623025011"/>
    <n v="53.004646096435174"/>
    <n v="4"/>
    <n v="45.439636878879426"/>
    <n v="52.993382744212134"/>
    <m/>
    <x v="550"/>
  </r>
  <r>
    <x v="11"/>
    <n v="101.16333475380593"/>
    <n v="9.5773493313817895"/>
    <n v="53.011674415139041"/>
    <n v="5"/>
    <n v="40.943398624971515"/>
    <n v="53.037311514420367"/>
    <m/>
    <x v="551"/>
  </r>
  <r>
    <x v="0"/>
    <n v="98.713362595099454"/>
    <n v="60.596348096348095"/>
    <n v="53.061867423482639"/>
    <n v="6"/>
    <n v="38.185978070354423"/>
    <n v="53.102227217937532"/>
    <m/>
    <x v="552"/>
  </r>
  <r>
    <x v="1"/>
    <n v="94.975811603243969"/>
    <n v="51.175213675213676"/>
    <n v="53.256713778685231"/>
    <n v="7"/>
    <n v="35.289381228606345"/>
    <n v="53.121164190893417"/>
    <m/>
    <x v="553"/>
  </r>
  <r>
    <x v="2"/>
    <n v="88.790258104441094"/>
    <n v="43.239518535376519"/>
    <n v="53.140869372178884"/>
    <n v="8"/>
    <n v="32.62812668835749"/>
    <n v="53.240721974183224"/>
    <m/>
    <x v="554"/>
  </r>
  <r>
    <x v="3"/>
    <n v="84.181644002663859"/>
    <n v="37.034475917043046"/>
    <n v="53.049279540024486"/>
    <n v="9"/>
    <n v="30.580487559493054"/>
    <n v="53.324342766776155"/>
    <m/>
    <x v="555"/>
  </r>
  <r>
    <x v="4"/>
    <n v="76.592806712927924"/>
    <n v="31.675425846673345"/>
    <n v="52.737109511475516"/>
    <n v="10"/>
    <n v="28.621182703911838"/>
    <n v="53.36258953681115"/>
    <m/>
    <x v="556"/>
  </r>
  <r>
    <x v="5"/>
    <n v="71.927251321869434"/>
    <n v="27.130887323511477"/>
    <n v="52.439949009447886"/>
    <n v="11"/>
    <n v="26.826006353288662"/>
    <n v="53.385962138776051"/>
    <m/>
    <x v="557"/>
  </r>
  <r>
    <x v="6"/>
    <n v="66.444971938359416"/>
    <n v="22.60399572028486"/>
    <n v="52.223148922677431"/>
    <n v="12"/>
    <n v="24.457054619019353"/>
    <n v="53.345741184601799"/>
    <m/>
    <x v="558"/>
  </r>
  <r>
    <x v="7"/>
    <n v="60.380500170821385"/>
    <n v="19.48539948665513"/>
    <n v="52.096727078939445"/>
    <n v="13"/>
    <n v="23.070402033629613"/>
    <n v="53.312884895752553"/>
    <m/>
    <x v="559"/>
  </r>
  <r>
    <x v="8"/>
    <n v="53.78488462294397"/>
    <n v="16.4595707809458"/>
    <n v="51.988600844534581"/>
    <n v="14"/>
    <n v="21.325109321591185"/>
    <n v="53.290585166943863"/>
    <m/>
    <x v="560"/>
  </r>
  <r>
    <x v="9"/>
    <n v="52.338432949815875"/>
    <n v="13.920850290369918"/>
    <n v="51.907293988048615"/>
    <n v="15"/>
    <n v="19.736286229702099"/>
    <n v="53.307709248402581"/>
    <m/>
    <x v="561"/>
  </r>
  <r>
    <x v="10"/>
    <n v="52.921270291169655"/>
    <n v="11.67684869460013"/>
    <n v="51.877873074790493"/>
    <n v="16"/>
    <n v="18.115579717510208"/>
    <n v="53.320185368762019"/>
    <m/>
    <x v="562"/>
  </r>
  <r>
    <x v="11"/>
    <n v="55.333102070755025"/>
    <n v="9.9036038856151691"/>
    <n v="51.89531842364093"/>
    <n v="17"/>
    <n v="16.813059770859109"/>
    <n v="53.301937528807137"/>
    <m/>
    <x v="563"/>
  </r>
  <r>
    <x v="0"/>
    <n v="59.907898830100692"/>
    <n v="61.862849405164908"/>
    <n v="51.894193254694265"/>
    <n v="18"/>
    <n v="15.481118001997519"/>
    <n v="53.274389799307329"/>
    <m/>
    <x v="564"/>
  </r>
  <r>
    <x v="1"/>
    <n v="65.11425190325987"/>
    <n v="50.422225032922391"/>
    <n v="52.011746655930814"/>
    <n v="19"/>
    <n v="13.807699257971811"/>
    <n v="53.276957221989889"/>
    <m/>
    <x v="565"/>
  </r>
  <r>
    <x v="2"/>
    <n v="68.421716928151213"/>
    <n v="42.644184626373054"/>
    <n v="52.253492306769736"/>
    <n v="20"/>
    <n v="12.778681315351408"/>
    <n v="53.302265731176568"/>
    <m/>
    <x v="566"/>
  </r>
  <r>
    <x v="3"/>
    <n v="69.531334083300422"/>
    <n v="35.005370731474741"/>
    <n v="52.412234743358283"/>
    <n v="21"/>
    <n v="11.478570810915837"/>
    <n v="53.309582046168799"/>
    <m/>
    <x v="567"/>
  </r>
  <r>
    <x v="4"/>
    <n v="70.181677565983861"/>
    <n v="29.743882583493683"/>
    <n v="52.921570955747427"/>
    <n v="22"/>
    <n v="10.672783651174241"/>
    <n v="53.340981187076991"/>
    <m/>
    <x v="568"/>
  </r>
  <r>
    <x v="5"/>
    <n v="68.85482418956029"/>
    <n v="25.721686759503477"/>
    <n v="53.273217508916311"/>
    <n v="23"/>
    <n v="10.099651881077289"/>
    <n v="53.379130860197222"/>
    <m/>
    <x v="569"/>
  </r>
  <r>
    <x v="6"/>
    <n v="70.43153219997312"/>
    <n v="21.782253735987936"/>
    <n v="53.464267263149225"/>
    <n v="24"/>
    <n v="9.3591559503751807"/>
    <n v="53.387380399849512"/>
    <m/>
    <x v="570"/>
  </r>
  <r>
    <x v="7"/>
    <n v="74.373631817797829"/>
    <n v="18.782578963023496"/>
    <n v="53.64067053154568"/>
    <n v="25"/>
    <n v="8.8311244745183277"/>
    <n v="53.407880875471243"/>
    <m/>
    <x v="571"/>
  </r>
  <r>
    <x v="8"/>
    <n v="76.853509197526577"/>
    <n v="15.931076213787154"/>
    <n v="53.679026374376349"/>
    <n v="0"/>
    <n v="60.624818647838282"/>
    <n v="53.402921814960571"/>
    <m/>
    <x v="572"/>
  </r>
  <r>
    <x v="9"/>
    <n v="77.578207189773167"/>
    <n v="13.729614354192101"/>
    <n v="53.672769999642156"/>
    <n v="1"/>
    <n v="57.172948168208833"/>
    <n v="53.348911723335171"/>
    <m/>
    <x v="573"/>
  </r>
  <r>
    <x v="10"/>
    <n v="78.132165708820423"/>
    <n v="11.790243462127879"/>
    <n v="53.678834980949716"/>
    <n v="2"/>
    <n v="53.725681562387607"/>
    <n v="53.190150726070151"/>
    <m/>
    <x v="574"/>
  </r>
  <r>
    <x v="11"/>
    <n v="79.739064977448763"/>
    <n v="9.8962902874619143"/>
    <n v="53.697630584191884"/>
    <n v="3"/>
    <n v="49.346743524873105"/>
    <n v="52.97866259842769"/>
    <m/>
    <x v="575"/>
  </r>
  <r>
    <x v="0"/>
    <n v="80.450290008114237"/>
    <n v="62.626946513202434"/>
    <n v="53.721594657256546"/>
    <n v="4"/>
    <n v="46.032675276690554"/>
    <n v="52.702795862316052"/>
    <m/>
    <x v="576"/>
  </r>
  <r>
    <x v="1"/>
    <n v="81.263054684768875"/>
    <n v="51.993571763375421"/>
    <n v="53.504982939342227"/>
    <n v="5"/>
    <n v="41.819760622453181"/>
    <n v="52.437863277613118"/>
    <m/>
    <x v="577"/>
  </r>
  <r>
    <x v="2"/>
    <n v="81.531298633994467"/>
    <n v="43.676010464198576"/>
    <n v="53.425009744526406"/>
    <n v="6"/>
    <n v="38.441627205259138"/>
    <n v="52.201400809069561"/>
    <m/>
    <x v="578"/>
  </r>
  <r>
    <x v="3"/>
    <n v="81.777864176437376"/>
    <n v="38.31605611200424"/>
    <n v="53.535085170671842"/>
    <n v="7"/>
    <n v="36.903411303018615"/>
    <n v="51.951822569475368"/>
    <m/>
    <x v="579"/>
  </r>
  <r>
    <x v="4"/>
    <n v="83.920631331013851"/>
    <n v="32.029585179091377"/>
    <n v="53.331757235529984"/>
    <n v="8"/>
    <n v="33.757007388362169"/>
    <n v="51.577405457544884"/>
    <m/>
    <x v="580"/>
  </r>
  <r>
    <x v="5"/>
    <n v="85.922940252891706"/>
    <n v="26.963510162017425"/>
    <n v="53.137700989827785"/>
    <n v="9"/>
    <n v="31.09681895496556"/>
    <n v="51.313100894662"/>
    <m/>
    <x v="581"/>
  </r>
  <r>
    <x v="6"/>
    <n v="83.083826179975418"/>
    <n v="22.928874980564874"/>
    <n v="52.987708795893425"/>
    <n v="10"/>
    <n v="28.93671283043793"/>
    <n v="51.13264385509121"/>
    <m/>
    <x v="582"/>
  </r>
  <r>
    <x v="7"/>
    <n v="78.630282319459681"/>
    <n v="19.031891941422817"/>
    <n v="52.894583591926576"/>
    <n v="11"/>
    <n v="26.28302347193619"/>
    <n v="50.95361330903259"/>
    <m/>
    <x v="583"/>
  </r>
  <r>
    <x v="8"/>
    <n v="76.748277552281152"/>
    <n v="15.890409778014885"/>
    <n v="52.831091497443929"/>
    <n v="12"/>
    <n v="24.013494719554501"/>
    <n v="50.861729860600235"/>
    <m/>
    <x v="584"/>
  </r>
  <r>
    <x v="9"/>
    <n v="77.724739462909142"/>
    <n v="13.769036732691227"/>
    <n v="52.856682248628083"/>
    <n v="13"/>
    <n v="22.769355694712328"/>
    <n v="50.780444616441009"/>
    <m/>
    <x v="585"/>
  </r>
  <r>
    <x v="10"/>
    <n v="76.21148303684015"/>
    <n v="11.912414883201958"/>
    <n v="52.791589793680693"/>
    <n v="14"/>
    <n v="21.556284421283916"/>
    <n v="50.634635595452622"/>
    <m/>
    <x v="586"/>
  </r>
  <r>
    <x v="11"/>
    <n v="74.081919873728935"/>
    <n v="10.052056762382248"/>
    <n v="52.692616728641575"/>
    <n v="15"/>
    <n v="19.904713854554476"/>
    <n v="50.458479709838556"/>
    <m/>
    <x v="587"/>
  </r>
  <r>
    <x v="0"/>
    <n v="70.569825334240591"/>
    <n v="61.218970346759406"/>
    <n v="52.601773133090695"/>
    <n v="16"/>
    <n v="17.869233878119182"/>
    <n v="50.341247375122798"/>
    <m/>
    <x v="588"/>
  </r>
  <r>
    <x v="1"/>
    <n v="66.366642028243049"/>
    <n v="51.473745997072569"/>
    <n v="52.312002052244559"/>
    <n v="17"/>
    <n v="16.441165422611785"/>
    <n v="50.307980496289545"/>
    <m/>
    <x v="589"/>
  </r>
  <r>
    <x v="2"/>
    <n v="60.894165061606721"/>
    <n v="44.391500734143897"/>
    <n v="51.874430573949112"/>
    <n v="18"/>
    <n v="15.515778208212053"/>
    <n v="50.286840158529515"/>
    <m/>
    <x v="590"/>
  </r>
  <r>
    <x v="3"/>
    <n v="57.292452025735223"/>
    <n v="36.994424533582212"/>
    <n v="51.407358808102785"/>
    <n v="19"/>
    <n v="14.149364131991916"/>
    <n v="50.251847026312163"/>
    <m/>
    <x v="591"/>
  </r>
  <r>
    <x v="4"/>
    <n v="50.622230714738471"/>
    <n v="30.76821958202709"/>
    <n v="51.005842410128004"/>
    <n v="20"/>
    <n v="12.877451567746638"/>
    <n v="50.228917504469358"/>
    <m/>
    <x v="592"/>
  </r>
  <r>
    <x v="5"/>
    <n v="45.809807981647594"/>
    <n v="25.988560901444067"/>
    <n v="50.661527209933006"/>
    <n v="21"/>
    <n v="11.9024592131764"/>
    <n v="50.209270766607823"/>
    <m/>
    <x v="593"/>
  </r>
  <r>
    <x v="6"/>
    <n v="43.478849582291311"/>
    <n v="22.323561154780268"/>
    <n v="50.305727023482348"/>
    <n v="22"/>
    <n v="11.187804238297446"/>
    <n v="50.18045922658262"/>
    <m/>
    <x v="594"/>
  </r>
  <r>
    <x v="7"/>
    <n v="43.741037335105325"/>
    <n v="18.619193327285672"/>
    <n v="50.026482284836575"/>
    <n v="23"/>
    <n v="10.211020666383204"/>
    <n v="50.133277967012845"/>
    <m/>
    <x v="595"/>
  </r>
  <r>
    <x v="8"/>
    <n v="42.726400250218255"/>
    <n v="16.056749660711858"/>
    <n v="49.89935021694118"/>
    <n v="24"/>
    <n v="9.6359123712684251"/>
    <n v="50.096064842106962"/>
    <m/>
    <x v="596"/>
  </r>
  <r>
    <x v="9"/>
    <n v="40.101015756371318"/>
    <n v="13.34593577553319"/>
    <n v="49.743751199190825"/>
    <n v="25"/>
    <n v="8.7641771576243244"/>
    <n v="50.065612927831836"/>
    <m/>
    <x v="597"/>
  </r>
  <r>
    <x v="10"/>
    <n v="38.187800939493911"/>
    <n v="11.269089960447802"/>
    <n v="49.687959134218978"/>
    <n v="0"/>
    <n v="59.895682410895397"/>
    <n v="50.054532581632635"/>
    <m/>
    <x v="598"/>
  </r>
  <r>
    <x v="11"/>
    <n v="36.104101873040925"/>
    <n v="9.4615733913015116"/>
    <n v="49.624599515132729"/>
    <n v="1"/>
    <n v="55.0296747051311"/>
    <n v="49.880979078486121"/>
    <m/>
    <x v="599"/>
  </r>
  <r>
    <x v="0"/>
    <n v="35.858594383045372"/>
    <n v="59.335458321259544"/>
    <n v="49.554518875679328"/>
    <n v="2"/>
    <n v="50.870591839214292"/>
    <n v="49.764626705081902"/>
    <m/>
    <x v="600"/>
  </r>
  <r>
    <x v="1"/>
    <n v="38.978282531253747"/>
    <n v="48.629531388152081"/>
    <n v="49.092144967718596"/>
    <n v="3"/>
    <n v="45.622542587366077"/>
    <n v="49.753515006637812"/>
    <m/>
    <x v="601"/>
  </r>
  <r>
    <x v="2"/>
    <n v="45.671688288552154"/>
    <n v="41.355534256142775"/>
    <n v="49.176690507547839"/>
    <n v="4"/>
    <n v="42.456085383200929"/>
    <n v="49.891897474961446"/>
    <m/>
    <x v="602"/>
  </r>
  <r>
    <x v="3"/>
    <n v="51.963471837690356"/>
    <n v="34.384567946746138"/>
    <n v="49.388105567676192"/>
    <n v="5"/>
    <n v="38.627517297115176"/>
    <n v="49.994283291701805"/>
    <m/>
    <x v="603"/>
  </r>
  <r>
    <x v="4"/>
    <n v="59.759603999648171"/>
    <n v="28.530170780759587"/>
    <n v="49.669595517442779"/>
    <n v="6"/>
    <n v="35.072320970737472"/>
    <n v="50.122237878895746"/>
    <m/>
    <x v="604"/>
  </r>
  <r>
    <x v="5"/>
    <n v="65.341679494090116"/>
    <n v="23.675859689514816"/>
    <n v="50.021194183736945"/>
    <n v="7"/>
    <n v="31.848780291957112"/>
    <n v="50.222839882999061"/>
    <m/>
    <x v="605"/>
  </r>
  <r>
    <x v="6"/>
    <n v="71.540152140138005"/>
    <n v="20.508470353582734"/>
    <n v="50.364549296776346"/>
    <n v="8"/>
    <n v="30.188895789443237"/>
    <n v="50.316930087616527"/>
    <m/>
    <x v="606"/>
  </r>
  <r>
    <x v="7"/>
    <n v="73.804765845630513"/>
    <n v="17.79283488596564"/>
    <n v="50.528721433943865"/>
    <n v="9"/>
    <n v="28.660648920759744"/>
    <n v="50.388503823541996"/>
    <m/>
    <x v="607"/>
  </r>
  <r>
    <x v="8"/>
    <n v="77.334188272497045"/>
    <n v="15.045356045334515"/>
    <n v="50.560460265352461"/>
    <n v="10"/>
    <n v="26.519800458646571"/>
    <n v="50.378051470612242"/>
    <m/>
    <x v="608"/>
  </r>
  <r>
    <x v="9"/>
    <n v="78.503739649964658"/>
    <n v="12.983287353216129"/>
    <n v="50.564741646177922"/>
    <n v="11"/>
    <n v="25.042596918099296"/>
    <n v="50.302574510407545"/>
    <m/>
    <x v="609"/>
  </r>
  <r>
    <x v="10"/>
    <n v="80.052315441109272"/>
    <n v="10.857252436387245"/>
    <n v="50.517317120111251"/>
    <n v="12"/>
    <n v="22.916143923404967"/>
    <n v="50.191086926924754"/>
    <m/>
    <x v="610"/>
  </r>
  <r>
    <x v="11"/>
    <n v="80.945770531953016"/>
    <n v="9.0060492348544177"/>
    <n v="50.540168040256631"/>
    <n v="13"/>
    <n v="20.800933911369327"/>
    <n v="50.136878869889131"/>
    <m/>
    <x v="611"/>
  </r>
  <r>
    <x v="0"/>
    <n v="82.351400679712782"/>
    <n v="56.330027919514777"/>
    <n v="50.599589007088689"/>
    <n v="14"/>
    <n v="19.178179965493964"/>
    <n v="50.187708734532457"/>
    <m/>
    <x v="612"/>
  </r>
  <r>
    <x v="1"/>
    <n v="83.611013077651165"/>
    <n v="49.179077397042157"/>
    <n v="50.787693960766006"/>
    <n v="15"/>
    <n v="18.322077335891784"/>
    <n v="50.241572445182427"/>
    <m/>
    <x v="613"/>
  </r>
  <r>
    <x v="2"/>
    <n v="86.038000563111254"/>
    <n v="42.729732146977078"/>
    <n v="50.737563022172402"/>
    <n v="16"/>
    <n v="17.420131013870208"/>
    <n v="50.262232804710195"/>
    <m/>
    <x v="614"/>
  </r>
  <r>
    <x v="3"/>
    <n v="87.762973728456018"/>
    <n v="36.214252620228912"/>
    <n v="50.680298065394346"/>
    <n v="17"/>
    <n v="16.155770862851252"/>
    <n v="50.227013306659458"/>
    <m/>
    <x v="615"/>
  </r>
  <r>
    <x v="4"/>
    <n v="90.108730135892174"/>
    <n v="30.815562111671674"/>
    <n v="50.684768898279906"/>
    <n v="18"/>
    <n v="15.043370923277921"/>
    <n v="50.176655333399765"/>
    <m/>
    <x v="616"/>
  </r>
  <r>
    <x v="5"/>
    <n v="93.95760164670007"/>
    <n v="25.907667924270953"/>
    <n v="50.647537655105097"/>
    <n v="19"/>
    <n v="13.839815587114181"/>
    <n v="50.083409836570262"/>
    <m/>
    <x v="617"/>
  </r>
  <r>
    <x v="6"/>
    <n v="96.226583531316507"/>
    <n v="21.575589245171635"/>
    <n v="50.61858183009106"/>
    <n v="20"/>
    <n v="12.612220606615685"/>
    <n v="50.044204864040267"/>
    <m/>
    <x v="618"/>
  </r>
  <r>
    <x v="7"/>
    <n v="99.321910732780623"/>
    <n v="17.999137290121517"/>
    <n v="50.563557556432556"/>
    <n v="21"/>
    <n v="11.513503422836436"/>
    <n v="49.985223193726419"/>
    <m/>
    <x v="619"/>
  </r>
  <r>
    <x v="8"/>
    <n v="101.10934824943418"/>
    <n v="15.073185020700024"/>
    <n v="50.50637062855759"/>
    <n v="22"/>
    <n v="10.550857234105372"/>
    <n v="49.993135376810869"/>
    <m/>
    <x v="620"/>
  </r>
  <r>
    <x v="9"/>
    <n v="102.20039053392348"/>
    <n v="12.675027933782804"/>
    <n v="50.51873471117095"/>
    <n v="23"/>
    <n v="9.7086434801539632"/>
    <n v="50.00938218014258"/>
    <m/>
    <x v="621"/>
  </r>
  <r>
    <x v="10"/>
    <n v="101.4427297191196"/>
    <n v="11.005783417332148"/>
    <n v="50.51896559934454"/>
    <n v="24"/>
    <n v="9.224811528554282"/>
    <n v="50.065027587433839"/>
    <m/>
    <x v="622"/>
  </r>
  <r>
    <x v="11"/>
    <n v="101.98046875065529"/>
    <n v="9.3922855192627424"/>
    <n v="50.419342678188464"/>
    <n v="25"/>
    <n v="8.6145924839350698"/>
    <n v="50.093828686359409"/>
    <m/>
    <x v="623"/>
  </r>
  <r>
    <x v="0"/>
    <n v="102.19686043074363"/>
    <n v="57.552710118417259"/>
    <n v="50.318536446011258"/>
    <n v="0"/>
    <n v="57.552710118417259"/>
    <n v="50.132071326187486"/>
    <m/>
    <x v="624"/>
  </r>
  <r>
    <x v="1"/>
    <n v="101.0430625467833"/>
    <n v="48.853226296183841"/>
    <n v="50.058724096231551"/>
    <n v="1"/>
    <n v="53.458917664174237"/>
    <n v="50.530792310335805"/>
    <m/>
    <x v="625"/>
  </r>
  <r>
    <x v="2"/>
    <n v="96.861782377547726"/>
    <n v="42.357509927919686"/>
    <n v="50.150017163476313"/>
    <n v="2"/>
    <n v="50.720583910219105"/>
    <n v="50.911920691299258"/>
    <m/>
    <x v="626"/>
  </r>
  <r>
    <x v="3"/>
    <n v="92.10698116801025"/>
    <n v="36.243313033985167"/>
    <n v="50.073501195687541"/>
    <n v="3"/>
    <n v="47.490705909735112"/>
    <n v="51.18168332802108"/>
    <m/>
    <x v="627"/>
  </r>
  <r>
    <x v="4"/>
    <n v="86.534927121490924"/>
    <n v="30.573559031035337"/>
    <n v="49.997155993271591"/>
    <n v="4"/>
    <n v="43.838293909195819"/>
    <n v="51.472986061422731"/>
    <m/>
    <x v="628"/>
  </r>
  <r>
    <x v="5"/>
    <n v="80.055779217841859"/>
    <n v="25.719455061679714"/>
    <n v="49.871756407402835"/>
    <n v="5"/>
    <n v="40.354904224233238"/>
    <n v="51.764763925423885"/>
    <m/>
    <x v="629"/>
  </r>
  <r>
    <x v="6"/>
    <n v="75.868839666954841"/>
    <n v="21.217931466391413"/>
    <n v="49.736067624744869"/>
    <n v="6"/>
    <n v="36.430448026132275"/>
    <n v="52.066039489113095"/>
    <m/>
    <x v="630"/>
  </r>
  <r>
    <x v="7"/>
    <n v="71.346289280018837"/>
    <n v="17.627422258934175"/>
    <n v="49.582075943952205"/>
    <n v="7"/>
    <n v="33.118998054292852"/>
    <n v="52.403011684792986"/>
    <m/>
    <x v="631"/>
  </r>
  <r>
    <x v="8"/>
    <n v="67.311839448171483"/>
    <n v="15.153551557686864"/>
    <n v="49.614766213780705"/>
    <n v="8"/>
    <n v="31.155141224436974"/>
    <n v="52.731644654676629"/>
    <m/>
    <x v="632"/>
  </r>
  <r>
    <x v="9"/>
    <n v="65.812566536917942"/>
    <n v="12.676528706911126"/>
    <n v="49.509966096313157"/>
    <n v="9"/>
    <n v="28.51954215620809"/>
    <n v="53.00779221749044"/>
    <m/>
    <x v="633"/>
  </r>
  <r>
    <x v="10"/>
    <n v="64.717865147770297"/>
    <n v="10.358234429817651"/>
    <n v="49.560732867542796"/>
    <n v="10"/>
    <n v="25.500861495883232"/>
    <n v="53.241639536598505"/>
    <m/>
    <x v="634"/>
  </r>
  <r>
    <x v="11"/>
    <n v="62.799398743728375"/>
    <n v="8.7370450101109061"/>
    <n v="49.661987471698602"/>
    <n v="11"/>
    <n v="23.537514541081581"/>
    <n v="53.539852842104239"/>
    <m/>
    <x v="635"/>
  </r>
  <r>
    <x v="0"/>
    <n v="60.497535698319048"/>
    <n v="55.863929844849181"/>
    <n v="49.822012230714073"/>
    <n v="12"/>
    <n v="22.184335153424048"/>
    <n v="53.803399754510885"/>
    <m/>
    <x v="636"/>
  </r>
  <r>
    <x v="1"/>
    <n v="58.261528992012607"/>
    <n v="49.446631233274772"/>
    <n v="50.606291072234882"/>
    <n v="13"/>
    <n v="21.48713708405424"/>
    <n v="54.033554868405552"/>
    <m/>
    <x v="637"/>
  </r>
  <r>
    <x v="2"/>
    <n v="58.334340473109457"/>
    <n v="41.860156137292698"/>
    <n v="51.139445584974432"/>
    <n v="14"/>
    <n v="19.905340059268582"/>
    <n v="54.170273133618288"/>
    <m/>
    <x v="638"/>
  </r>
  <r>
    <x v="3"/>
    <n v="59.240168286994653"/>
    <n v="35.747069218281439"/>
    <n v="51.631773545586441"/>
    <n v="15"/>
    <n v="18.600992189516681"/>
    <n v="54.305382684501915"/>
    <m/>
    <x v="639"/>
  </r>
  <r>
    <x v="4"/>
    <n v="62.664770788803004"/>
    <n v="29.758461722888491"/>
    <n v="52.031338240782127"/>
    <n v="16"/>
    <n v="16.944667790185232"/>
    <n v="54.443795779605836"/>
    <m/>
    <x v="640"/>
  </r>
  <r>
    <x v="5"/>
    <n v="65.318086850177764"/>
    <n v="24.837477974402873"/>
    <n v="52.453803486527697"/>
    <n v="17"/>
    <n v="15.475938223845459"/>
    <n v="54.599886143461411"/>
    <m/>
    <x v="641"/>
  </r>
  <r>
    <x v="6"/>
    <n v="66.537325641756226"/>
    <n v="20.21698554123909"/>
    <n v="52.955446199247255"/>
    <n v="18"/>
    <n v="13.784556716079608"/>
    <n v="54.746517938120341"/>
    <m/>
    <x v="642"/>
  </r>
  <r>
    <x v="7"/>
    <n v="68.402168463091087"/>
    <n v="17.839909012819462"/>
    <n v="53.515420931069031"/>
    <n v="19"/>
    <n v="13.310548457959229"/>
    <n v="54.917829988899669"/>
    <m/>
    <x v="643"/>
  </r>
  <r>
    <x v="8"/>
    <n v="70.038328708556563"/>
    <n v="14.472350794147799"/>
    <n v="53.889350605814663"/>
    <n v="20"/>
    <n v="11.815968057378671"/>
    <n v="55.034437916194847"/>
    <m/>
    <x v="644"/>
  </r>
  <r>
    <x v="9"/>
    <n v="70.554903188498528"/>
    <n v="13.006512719903743"/>
    <n v="54.291839204986076"/>
    <n v="21"/>
    <n v="11.620317894476612"/>
    <n v="55.165580708445304"/>
    <m/>
    <x v="645"/>
  </r>
  <r>
    <x v="10"/>
    <n v="72.784017499156775"/>
    <n v="11.016389356830395"/>
    <n v="54.492602304004087"/>
    <n v="22"/>
    <n v="10.770189079083515"/>
    <n v="55.227431879347186"/>
    <m/>
    <x v="646"/>
  </r>
  <r>
    <x v="11"/>
    <n v="75.351002890731067"/>
    <n v="9.7772059437114649"/>
    <n v="54.66667076048099"/>
    <n v="23"/>
    <n v="10.459856478585939"/>
    <n v="55.277466817972851"/>
    <m/>
    <x v="647"/>
  </r>
  <r>
    <x v="0"/>
    <n v="77.681820520791902"/>
    <n v="60.961742314734501"/>
    <n v="54.713371791483659"/>
    <n v="24"/>
    <n v="9.6136263640495301"/>
    <n v="55.275992408972691"/>
    <m/>
    <x v="648"/>
  </r>
  <r>
    <x v="1"/>
    <n v="78.434331794381919"/>
    <n v="52.912135566081794"/>
    <n v="55.141722126512974"/>
    <n v="25"/>
    <n v="9.1308681216141228"/>
    <n v="55.272586110267554"/>
    <m/>
    <x v="649"/>
  </r>
  <r>
    <x v="2"/>
    <n v="78.093547568804823"/>
    <n v="45.06028788127081"/>
    <n v="55.225577591675531"/>
    <n v="0"/>
    <n v="62.935443404419566"/>
    <n v="55.260484464109147"/>
    <m/>
    <x v="650"/>
  </r>
  <r>
    <x v="3"/>
    <n v="78.297617120214454"/>
    <n v="38.344239737053385"/>
    <n v="55.308485205072536"/>
    <n v="1"/>
    <n v="58.604150807180822"/>
    <n v="55.1477607477009"/>
    <m/>
    <x v="651"/>
  </r>
  <r>
    <x v="4"/>
    <n v="77.157899923644081"/>
    <n v="32.504485820234734"/>
    <n v="55.323774873420895"/>
    <n v="2"/>
    <n v="54.362379505963695"/>
    <n v="55.044065782164687"/>
    <m/>
    <x v="652"/>
  </r>
  <r>
    <x v="5"/>
    <n v="76.56200176409844"/>
    <n v="28.098155607079988"/>
    <n v="55.356498914727567"/>
    <n v="3"/>
    <n v="51.423292810657138"/>
    <n v="54.883054024117705"/>
    <m/>
    <x v="653"/>
  </r>
  <r>
    <x v="6"/>
    <n v="77.367871590921524"/>
    <n v="23.856821298080629"/>
    <n v="55.366802011811608"/>
    <n v="4"/>
    <n v="47.777295073211526"/>
    <n v="54.632953372674116"/>
    <m/>
    <x v="654"/>
  </r>
  <r>
    <x v="7"/>
    <n v="78.045397000632605"/>
    <n v="20.270451898666082"/>
    <n v="55.382058520955269"/>
    <n v="5"/>
    <n v="44.422124334037505"/>
    <n v="54.383511368157599"/>
    <m/>
    <x v="655"/>
  </r>
  <r>
    <x v="8"/>
    <n v="78.699206040632774"/>
    <n v="17.088526688761974"/>
    <n v="55.349324087875033"/>
    <n v="6"/>
    <n v="40.979572667810906"/>
    <n v="54.140872426048816"/>
    <m/>
    <x v="656"/>
  </r>
  <r>
    <x v="9"/>
    <n v="79.056541304920287"/>
    <n v="14.311472863520793"/>
    <n v="55.320845485747817"/>
    <n v="7"/>
    <n v="37.555543147722034"/>
    <n v="53.974796076864493"/>
    <m/>
    <x v="657"/>
  </r>
  <r>
    <x v="10"/>
    <n v="79.101441420903782"/>
    <n v="12.147834323930272"/>
    <n v="55.316554189536873"/>
    <n v="8"/>
    <n v="34.883133322423255"/>
    <n v="53.812655083403783"/>
    <m/>
    <x v="658"/>
  </r>
  <r>
    <x v="11"/>
    <n v="79.305349079083115"/>
    <n v="10.080762645228781"/>
    <n v="55.280643422256375"/>
    <n v="9"/>
    <n v="31.676480964167101"/>
    <n v="53.654801178731063"/>
    <m/>
    <x v="659"/>
  </r>
  <r>
    <x v="0"/>
    <n v="80.265362351671897"/>
    <n v="63.746019492424978"/>
    <n v="55.265372993451138"/>
    <n v="10"/>
    <n v="29.52674112021062"/>
    <n v="53.590191143931527"/>
    <m/>
    <x v="660"/>
  </r>
  <r>
    <x v="1"/>
    <n v="82.740345575777113"/>
    <n v="53.457196089638437"/>
    <n v="55.031338797540137"/>
    <n v="11"/>
    <n v="27.095397858571182"/>
    <n v="53.502878022228401"/>
    <m/>
    <x v="661"/>
  </r>
  <r>
    <x v="2"/>
    <n v="86.046667555396581"/>
    <n v="45.59918736835133"/>
    <n v="54.786749838841573"/>
    <n v="12"/>
    <n v="25.291429191002074"/>
    <n v="53.449016072933887"/>
    <m/>
    <x v="662"/>
  </r>
  <r>
    <x v="3"/>
    <n v="88.952081015626717"/>
    <n v="38.443622581317747"/>
    <n v="54.454318912250329"/>
    <n v="13"/>
    <n v="23.332833664426158"/>
    <n v="53.385235798348695"/>
    <m/>
    <x v="663"/>
  </r>
  <r>
    <x v="4"/>
    <n v="90.912340618151163"/>
    <n v="32.717192088728133"/>
    <n v="54.263916633747904"/>
    <n v="14"/>
    <n v="21.729318996197534"/>
    <n v="53.347216190878598"/>
    <m/>
    <x v="664"/>
  </r>
  <r>
    <x v="5"/>
    <n v="92.727635667540937"/>
    <n v="28.165125738126214"/>
    <n v="54.073888093252123"/>
    <n v="15"/>
    <n v="20.469568973419626"/>
    <n v="53.320298914490571"/>
    <m/>
    <x v="665"/>
  </r>
  <r>
    <x v="6"/>
    <n v="93.764663429638802"/>
    <n v="23.955988607514456"/>
    <n v="53.863527598188014"/>
    <n v="16"/>
    <n v="19.051887702235536"/>
    <n v="53.270364179576362"/>
    <m/>
    <x v="666"/>
  </r>
  <r>
    <x v="7"/>
    <n v="94.889941633871373"/>
    <n v="20.057678083644607"/>
    <n v="53.615206718771184"/>
    <n v="17"/>
    <n v="17.455467451741036"/>
    <n v="53.245712736980508"/>
    <m/>
    <x v="667"/>
  </r>
  <r>
    <x v="8"/>
    <n v="94.774179668390033"/>
    <n v="16.903415774935052"/>
    <n v="53.42121452491449"/>
    <n v="18"/>
    <n v="16.097269401600581"/>
    <n v="53.222879381097222"/>
    <m/>
    <x v="668"/>
  </r>
  <r>
    <x v="9"/>
    <n v="94.436118883593863"/>
    <n v="14.283579438149609"/>
    <n v="53.263306268712157"/>
    <n v="19"/>
    <n v="14.88475547644418"/>
    <n v="53.202629487310958"/>
    <m/>
    <x v="669"/>
  </r>
  <r>
    <x v="10"/>
    <n v="94.105248936978569"/>
    <n v="11.914414336607026"/>
    <n v="53.133983779104021"/>
    <n v="20"/>
    <n v="13.586395752759797"/>
    <n v="53.179404220529939"/>
    <m/>
    <x v="670"/>
  </r>
  <r>
    <x v="11"/>
    <n v="92.714004066601447"/>
    <n v="9.9815048579947412"/>
    <n v="53.080319023136489"/>
    <n v="21"/>
    <n v="12.455308701652122"/>
    <n v="53.1693330234231"/>
    <m/>
    <x v="671"/>
  </r>
  <r>
    <x v="0"/>
    <n v="90.709131677698338"/>
    <n v="62.22479721900347"/>
    <n v="53.029234303513533"/>
    <n v="22"/>
    <n v="11.445660750529951"/>
    <n v="53.169812262658951"/>
    <m/>
    <x v="672"/>
  </r>
  <r>
    <x v="1"/>
    <n v="87.887683766722901"/>
    <n v="51.867367858097865"/>
    <n v="52.782628842539594"/>
    <n v="23"/>
    <n v="10.43995195708384"/>
    <n v="53.187095753388739"/>
    <m/>
    <x v="673"/>
  </r>
  <r>
    <x v="2"/>
    <n v="85.165111703232029"/>
    <n v="43.438386345508185"/>
    <n v="52.819082569161786"/>
    <n v="24"/>
    <n v="9.5676413315301669"/>
    <n v="53.219666386719759"/>
    <m/>
    <x v="674"/>
  </r>
  <r>
    <x v="3"/>
    <n v="82.611663119116869"/>
    <n v="37.206007771051965"/>
    <n v="52.877582581380416"/>
    <n v="25"/>
    <n v="8.967495898475585"/>
    <n v="53.255351690638506"/>
    <m/>
    <x v="675"/>
  </r>
  <r>
    <x v="4"/>
    <n v="80.841330065242104"/>
    <n v="31.482006575505505"/>
    <n v="52.883882582696266"/>
    <n v="0"/>
    <n v="61.413673232908458"/>
    <n v="53.274294387283227"/>
    <m/>
    <x v="676"/>
  </r>
  <r>
    <x v="5"/>
    <n v="80.222604662214948"/>
    <n v="26.797782520209555"/>
    <n v="52.892259507522844"/>
    <n v="1"/>
    <n v="57.204268772441807"/>
    <n v="53.406168598868639"/>
    <m/>
    <x v="677"/>
  </r>
  <r>
    <x v="6"/>
    <n v="79.413736297295998"/>
    <n v="22.341902891305111"/>
    <n v="52.910946493674437"/>
    <n v="2"/>
    <n v="52.188720772329489"/>
    <n v="53.538205362336882"/>
    <m/>
    <x v="678"/>
  </r>
  <r>
    <x v="7"/>
    <n v="79.694878890205004"/>
    <n v="18.796728823576057"/>
    <n v="53.017269001088636"/>
    <n v="3"/>
    <n v="48.046934016168628"/>
    <n v="53.74999080329232"/>
    <m/>
    <x v="679"/>
  </r>
  <r>
    <x v="8"/>
    <n v="81.806930234623664"/>
    <n v="15.877012109619915"/>
    <n v="53.125688599378869"/>
    <n v="4"/>
    <n v="44.409828012238407"/>
    <n v="53.942116122268338"/>
    <m/>
    <x v="680"/>
  </r>
  <r>
    <x v="9"/>
    <n v="84.931420402137888"/>
    <n v="13.442983255696797"/>
    <n v="53.275735135532692"/>
    <n v="5"/>
    <n v="41.14649861556903"/>
    <n v="54.158912227907983"/>
    <m/>
    <x v="681"/>
  </r>
  <r>
    <x v="10"/>
    <n v="87.343825684041633"/>
    <n v="11.565593422817981"/>
    <n v="53.377925641025477"/>
    <n v="6"/>
    <n v="38.737541953822372"/>
    <n v="54.330443669206765"/>
    <m/>
    <x v="682"/>
  </r>
  <r>
    <x v="11"/>
    <n v="89.465250834899749"/>
    <n v="9.6494541804455558"/>
    <n v="53.428898123960678"/>
    <n v="7"/>
    <n v="35.366639736002469"/>
    <n v="54.427969002664611"/>
    <m/>
    <x v="683"/>
  </r>
  <r>
    <x v="0"/>
    <n v="90.895944162645591"/>
    <n v="60.62186172267284"/>
    <n v="53.484564185082753"/>
    <n v="8"/>
    <n v="32.752105609341498"/>
    <n v="54.543730154353412"/>
    <m/>
    <x v="684"/>
  </r>
  <r>
    <x v="1"/>
    <n v="92.862426263279019"/>
    <n v="52.104317081142106"/>
    <n v="53.803031489073035"/>
    <n v="9"/>
    <n v="30.804245494373468"/>
    <n v="54.66946378613693"/>
    <m/>
    <x v="685"/>
  </r>
  <r>
    <x v="2"/>
    <n v="94.131334641846479"/>
    <n v="43.818636424929316"/>
    <n v="53.953085957426133"/>
    <n v="10"/>
    <n v="28.348013977218333"/>
    <n v="54.765844604742739"/>
    <m/>
    <x v="686"/>
  </r>
  <r>
    <x v="3"/>
    <n v="93.922396323285739"/>
    <n v="37.246957779605005"/>
    <n v="54.205556126987645"/>
    <n v="11"/>
    <n v="26.368261543095311"/>
    <n v="54.875957966178312"/>
    <m/>
    <x v="687"/>
  </r>
  <r>
    <x v="4"/>
    <n v="92.618327739210528"/>
    <n v="31.536456586878231"/>
    <n v="54.429081258158263"/>
    <n v="12"/>
    <n v="24.430395484102089"/>
    <n v="54.977767065006866"/>
    <m/>
    <x v="688"/>
  </r>
  <r>
    <x v="5"/>
    <n v="90.932524246898723"/>
    <n v="26.919247930194874"/>
    <n v="54.602988311660482"/>
    <n v="13"/>
    <n v="22.81956896357978"/>
    <n v="55.06690649651469"/>
    <m/>
    <x v="689"/>
  </r>
  <r>
    <x v="6"/>
    <n v="87.583458525933111"/>
    <n v="23.032999189497449"/>
    <n v="54.676684855485156"/>
    <n v="14"/>
    <n v="21.36593576495931"/>
    <n v="55.128906117216509"/>
    <m/>
    <x v="690"/>
  </r>
  <r>
    <x v="7"/>
    <n v="83.551187165823009"/>
    <n v="19.501456212462525"/>
    <n v="54.701421501240048"/>
    <n v="15"/>
    <n v="19.795450052077872"/>
    <n v="55.160223065765607"/>
    <m/>
    <x v="691"/>
  </r>
  <r>
    <x v="8"/>
    <n v="78.465053310071184"/>
    <n v="16.852314594619838"/>
    <n v="54.744956787906986"/>
    <n v="16"/>
    <n v="18.719093227191518"/>
    <n v="55.175415813190966"/>
    <m/>
    <x v="692"/>
  </r>
  <r>
    <x v="9"/>
    <n v="74.105428394648641"/>
    <n v="14.107221541399907"/>
    <n v="54.748079538625177"/>
    <n v="17"/>
    <n v="17.14721714731666"/>
    <n v="55.162692217730012"/>
    <m/>
    <x v="693"/>
  </r>
  <r>
    <x v="10"/>
    <n v="70.39960514355802"/>
    <n v="11.896914561896772"/>
    <n v="54.759970012513719"/>
    <n v="18"/>
    <n v="15.823895835486004"/>
    <n v="55.155708233154293"/>
    <m/>
    <x v="694"/>
  </r>
  <r>
    <x v="11"/>
    <n v="67.764788136999996"/>
    <n v="10.011283577739063"/>
    <n v="54.793786723508696"/>
    <n v="19"/>
    <n v="14.571214374900373"/>
    <n v="55.134131853450413"/>
    <m/>
    <x v="695"/>
  </r>
  <r>
    <x v="0"/>
    <n v="65.29750136648245"/>
    <n v="62.69189919860964"/>
    <n v="54.817671253652001"/>
    <n v="20"/>
    <n v="13.450434591817526"/>
    <n v="55.114629155550169"/>
    <m/>
    <x v="696"/>
  </r>
  <r>
    <x v="1"/>
    <n v="64.092930286319316"/>
    <n v="53.079671125437265"/>
    <n v="54.951360100288596"/>
    <n v="21"/>
    <n v="12.461778431336091"/>
    <n v="55.109191530811167"/>
    <m/>
    <x v="697"/>
  </r>
  <r>
    <x v="2"/>
    <n v="62.886382759174239"/>
    <n v="45.459692527079135"/>
    <n v="55.024260514095573"/>
    <n v="22"/>
    <n v="11.678987875382104"/>
    <n v="55.101020765589475"/>
    <m/>
    <x v="698"/>
  </r>
  <r>
    <x v="3"/>
    <n v="62.00648884535633"/>
    <n v="38.699871132214007"/>
    <n v="55.054039462971645"/>
    <n v="23"/>
    <n v="10.879655507052581"/>
    <n v="55.082005714416312"/>
    <m/>
    <x v="699"/>
  </r>
  <r>
    <x v="4"/>
    <n v="62.317231586502913"/>
    <n v="32.66685243464255"/>
    <n v="55.08193677496817"/>
    <n v="24"/>
    <n v="10.049392934433227"/>
    <n v="55.057692328372717"/>
    <m/>
    <x v="700"/>
  </r>
  <r>
    <x v="5"/>
    <n v="63.131060164035297"/>
    <n v="27.398275465055331"/>
    <n v="55.13600079648004"/>
    <n v="25"/>
    <n v="9.2232223031793179"/>
    <n v="55.042193397637469"/>
    <m/>
    <x v="701"/>
  </r>
  <r>
    <x v="6"/>
    <n v="63.834353487142771"/>
    <n v="23.193787386904244"/>
    <n v="55.237494341810354"/>
    <n v="0"/>
    <n v="63.193975089311579"/>
    <n v="55.035577229733633"/>
    <m/>
    <x v="702"/>
  </r>
  <r>
    <x v="7"/>
    <n v="64.434489459978749"/>
    <n v="19.784435575797573"/>
    <n v="55.314074913478464"/>
    <n v="1"/>
    <n v="58.986765079262909"/>
    <n v="55.003918052178904"/>
    <m/>
    <x v="703"/>
  </r>
  <r>
    <x v="8"/>
    <n v="67.811578401725399"/>
    <n v="16.872612474288154"/>
    <n v="55.344234864175917"/>
    <n v="2"/>
    <n v="55.047824225227941"/>
    <n v="54.944824728755407"/>
    <m/>
    <x v="704"/>
  </r>
  <r>
    <x v="9"/>
    <n v="69.497032502251088"/>
    <n v="14.184509621675421"/>
    <n v="55.335740609889775"/>
    <n v="3"/>
    <n v="50.640625822344887"/>
    <n v="54.853298666672437"/>
    <m/>
    <x v="705"/>
  </r>
  <r>
    <x v="10"/>
    <n v="69.31045489842262"/>
    <n v="12.116723183364098"/>
    <n v="55.323854266238868"/>
    <n v="4"/>
    <n v="47.336575438373515"/>
    <n v="54.796955859712853"/>
    <m/>
    <x v="706"/>
  </r>
  <r>
    <x v="11"/>
    <n v="68.57505404619755"/>
    <n v="10.16653302367053"/>
    <n v="55.29899542002844"/>
    <n v="5"/>
    <n v="43.462173073102676"/>
    <n v="54.710084185395793"/>
    <m/>
    <x v="707"/>
  </r>
  <r>
    <x v="0"/>
    <n v="69.120930010372504"/>
    <n v="63.560876701747603"/>
    <n v="55.280282582634825"/>
    <n v="6"/>
    <n v="40.054133955503318"/>
    <n v="54.662869613614987"/>
    <m/>
    <x v="708"/>
  </r>
  <r>
    <x v="1"/>
    <n v="70.227397298857241"/>
    <n v="53.553523815182587"/>
    <n v="55.050706359661888"/>
    <n v="7"/>
    <n v="36.929415283801184"/>
    <n v="54.632214969547761"/>
    <m/>
    <x v="709"/>
  </r>
  <r>
    <x v="2"/>
    <n v="71.894381193546636"/>
    <n v="45.653255694773506"/>
    <n v="54.850000187361587"/>
    <n v="8"/>
    <n v="34.449509638418945"/>
    <n v="54.599099483999133"/>
    <m/>
    <x v="710"/>
  </r>
  <r>
    <x v="3"/>
    <n v="74.573685682121933"/>
    <n v="38.881203660191431"/>
    <n v="54.694259897208539"/>
    <n v="9"/>
    <n v="32.105386545551902"/>
    <n v="54.530015486686175"/>
    <m/>
    <x v="711"/>
  </r>
  <r>
    <x v="4"/>
    <n v="76.437924522288299"/>
    <n v="33.018268574469765"/>
    <n v="54.507520561774022"/>
    <n v="10"/>
    <n v="29.83454435659873"/>
    <n v="54.456799210712894"/>
    <m/>
    <x v="712"/>
  </r>
  <r>
    <x v="5"/>
    <n v="78.492338080184169"/>
    <n v="28.057983509702403"/>
    <n v="54.325119260945179"/>
    <n v="11"/>
    <n v="27.74268437728071"/>
    <n v="54.373704329184854"/>
    <m/>
    <x v="713"/>
  </r>
  <r>
    <x v="6"/>
    <n v="82.236476372662295"/>
    <n v="23.691561102746899"/>
    <n v="54.142699835943489"/>
    <n v="12"/>
    <n v="25.633777809457715"/>
    <n v="54.266976871993243"/>
    <m/>
    <x v="714"/>
  </r>
  <r>
    <x v="7"/>
    <n v="85.844116163318688"/>
    <n v="19.980475255331051"/>
    <n v="54.021186405541378"/>
    <n v="13"/>
    <n v="23.656563843054354"/>
    <n v="54.163552800054049"/>
    <m/>
    <x v="715"/>
  </r>
  <r>
    <x v="8"/>
    <n v="87.529549800051726"/>
    <n v="16.817399821428257"/>
    <n v="53.935967007366095"/>
    <n v="14"/>
    <n v="21.788714570372161"/>
    <n v="54.077577232224492"/>
    <m/>
    <x v="716"/>
  </r>
  <r>
    <x v="9"/>
    <n v="89.956889293979785"/>
    <n v="14.107248387944532"/>
    <n v="53.886196313699344"/>
    <n v="15"/>
    <n v="20.000552142320199"/>
    <n v="53.980983068014787"/>
    <m/>
    <x v="717"/>
  </r>
  <r>
    <x v="10"/>
    <n v="92.973581379307049"/>
    <n v="11.955140682996303"/>
    <n v="53.865636887242218"/>
    <n v="16"/>
    <n v="18.547324688468567"/>
    <n v="53.901944920408567"/>
    <m/>
    <x v="718"/>
  </r>
  <r>
    <x v="11"/>
    <n v="95.608145085667786"/>
    <n v="10.044899580612009"/>
    <n v="53.843189870762963"/>
    <n v="17"/>
    <n v="17.052933355544525"/>
    <n v="53.812557216870935"/>
    <m/>
    <x v="719"/>
  </r>
  <r>
    <x v="0"/>
    <n v="97.156138140895209"/>
    <n v="62.068631252423415"/>
    <n v="53.836779520864575"/>
    <n v="18"/>
    <n v="15.532614709483678"/>
    <n v="53.762699686028824"/>
    <m/>
    <x v="720"/>
  </r>
  <r>
    <x v="1"/>
    <n v="96.362879046463135"/>
    <n v="52.248933695230711"/>
    <n v="53.95012100683109"/>
    <n v="19"/>
    <n v="14.307927953246891"/>
    <n v="53.747858730164175"/>
    <m/>
    <x v="721"/>
  </r>
  <r>
    <x v="2"/>
    <n v="95.22401254791987"/>
    <n v="44.64094380877868"/>
    <n v="54.103067409656454"/>
    <n v="20"/>
    <n v="13.377026657841153"/>
    <n v="53.74595970607907"/>
    <m/>
    <x v="722"/>
  </r>
  <r>
    <x v="3"/>
    <n v="93.151097621552026"/>
    <n v="37.667397979867147"/>
    <n v="54.164136922069872"/>
    <n v="21"/>
    <n v="12.351473100843176"/>
    <n v="53.727530129756055"/>
    <m/>
    <x v="723"/>
  </r>
  <r>
    <x v="4"/>
    <n v="90.544916523311542"/>
    <n v="31.832660119082277"/>
    <n v="54.196673117852974"/>
    <n v="22"/>
    <n v="11.422284684544426"/>
    <n v="53.729227530982207"/>
    <m/>
    <x v="724"/>
  </r>
  <r>
    <x v="5"/>
    <n v="89.074856460392766"/>
    <n v="26.872257247191371"/>
    <n v="54.191916414431844"/>
    <n v="23"/>
    <n v="10.551424795464236"/>
    <n v="53.734377050677978"/>
    <m/>
    <x v="725"/>
  </r>
  <r>
    <x v="6"/>
    <n v="87.66558196967992"/>
    <n v="22.901723805133173"/>
    <n v="54.208642995607974"/>
    <n v="24"/>
    <n v="9.8401573695073683"/>
    <n v="53.735942016316557"/>
    <m/>
    <x v="726"/>
  </r>
  <r>
    <x v="7"/>
    <n v="86.368133306120413"/>
    <n v="19.426549167191695"/>
    <n v="54.185519634221897"/>
    <n v="25"/>
    <n v="9.1339040364776327"/>
    <n v="53.739008124271834"/>
    <m/>
    <x v="727"/>
  </r>
  <r>
    <x v="8"/>
    <n v="85.0942910582378"/>
    <n v="16.49389031259436"/>
    <n v="54.126901979045051"/>
    <n v="0"/>
    <n v="62.766576192322603"/>
    <n v="53.744172398847184"/>
    <m/>
    <x v="728"/>
  </r>
  <r>
    <x v="9"/>
    <n v="82.826468529518365"/>
    <n v="13.973612115973168"/>
    <n v="54.05686891294215"/>
    <n v="1"/>
    <n v="58.189005213045533"/>
    <n v="53.680780888778017"/>
    <m/>
    <x v="729"/>
  </r>
  <r>
    <x v="10"/>
    <n v="81.333367617075311"/>
    <n v="11.809235075881169"/>
    <n v="53.999954642570309"/>
    <n v="2"/>
    <n v="53.812222387107859"/>
    <n v="53.603406765155611"/>
    <m/>
    <x v="730"/>
  </r>
  <r>
    <x v="11"/>
    <n v="80.658423262581721"/>
    <n v="10.003232306272398"/>
    <n v="53.924723580518005"/>
    <n v="3"/>
    <n v="49.87999792839026"/>
    <n v="53.62511561949723"/>
    <m/>
    <x v="731"/>
  </r>
  <r>
    <x v="0"/>
    <n v="81.313094294213997"/>
    <n v="62.805350911205892"/>
    <n v="53.856780752808532"/>
    <n v="4"/>
    <n v="46.163807835093273"/>
    <n v="53.622222522156576"/>
    <m/>
    <x v="732"/>
  </r>
  <r>
    <x v="1"/>
    <n v="81.788265605164455"/>
    <n v="53.243085313595643"/>
    <n v="53.334091244608871"/>
    <n v="5"/>
    <n v="42.824776354061939"/>
    <n v="53.580069484271768"/>
    <m/>
    <x v="733"/>
  </r>
  <r>
    <x v="2"/>
    <n v="81.904373422934796"/>
    <n v="45.037895639465873"/>
    <n v="53.032355283168371"/>
    <n v="6"/>
    <n v="39.640296260595782"/>
    <n v="53.533594047039898"/>
    <m/>
    <x v="734"/>
  </r>
  <r>
    <x v="3"/>
    <n v="83.127495002364427"/>
    <n v="37.878883252457271"/>
    <n v="52.852132898959574"/>
    <n v="7"/>
    <n v="36.482356228894638"/>
    <n v="53.512956339042354"/>
    <m/>
    <x v="735"/>
  </r>
  <r>
    <x v="4"/>
    <n v="84.470377434859856"/>
    <n v="31.801741546844966"/>
    <n v="52.769530972863869"/>
    <n v="8"/>
    <n v="33.516875674694077"/>
    <n v="53.568676946082427"/>
    <m/>
    <x v="736"/>
  </r>
  <r>
    <x v="5"/>
    <n v="83.782960412578319"/>
    <n v="26.98098002483621"/>
    <n v="52.702709296385777"/>
    <n v="9"/>
    <n v="31.116966819912655"/>
    <n v="53.638973930455037"/>
    <m/>
    <x v="737"/>
  </r>
  <r>
    <x v="6"/>
    <n v="83.089765292809076"/>
    <n v="22.751421956123703"/>
    <n v="52.708558408650433"/>
    <n v="10"/>
    <n v="28.712763455970173"/>
    <n v="53.69212235531198"/>
    <m/>
    <x v="738"/>
  </r>
  <r>
    <x v="7"/>
    <n v="82.992289573788753"/>
    <n v="19.045534408542157"/>
    <n v="52.73605423553559"/>
    <n v="11"/>
    <n v="26.301863705193938"/>
    <n v="53.736588594345513"/>
    <m/>
    <x v="739"/>
  </r>
  <r>
    <x v="8"/>
    <n v="83.068470736813154"/>
    <n v="16.038675382925575"/>
    <n v="52.771883413030558"/>
    <n v="12"/>
    <n v="24.237552838278436"/>
    <n v="53.804089323560127"/>
    <m/>
    <x v="740"/>
  </r>
  <r>
    <x v="9"/>
    <n v="83.377015514651717"/>
    <n v="13.60366935855609"/>
    <n v="52.837635859642198"/>
    <n v="13"/>
    <n v="22.49589367735539"/>
    <n v="53.871439380389454"/>
    <m/>
    <x v="741"/>
  </r>
  <r>
    <x v="10"/>
    <n v="83.736907350966291"/>
    <n v="11.320233172541261"/>
    <n v="52.900935082773628"/>
    <n v="14"/>
    <n v="20.484693353541214"/>
    <n v="53.919685503051824"/>
    <m/>
    <x v="742"/>
  </r>
  <r>
    <x v="11"/>
    <n v="83.126025901791479"/>
    <n v="9.5616039261608403"/>
    <n v="52.95139507076788"/>
    <n v="15"/>
    <n v="18.933537149636205"/>
    <n v="53.987925525410702"/>
    <m/>
    <x v="743"/>
  </r>
  <r>
    <x v="0"/>
    <n v="81.723102374257977"/>
    <n v="59.40786910790807"/>
    <n v="52.991945211528197"/>
    <n v="16"/>
    <n v="17.340590690710542"/>
    <n v="54.055899195476997"/>
    <m/>
    <x v="744"/>
  </r>
  <r>
    <x v="1"/>
    <n v="80.854527627867284"/>
    <n v="51.281801564232417"/>
    <n v="53.561259578977335"/>
    <n v="17"/>
    <n v="16.37985668917603"/>
    <n v="54.125111442029613"/>
    <m/>
    <x v="745"/>
  </r>
  <r>
    <x v="2"/>
    <n v="80.155850758922838"/>
    <n v="43.866450142108647"/>
    <n v="53.844977063091044"/>
    <n v="18"/>
    <n v="15.332261805311004"/>
    <n v="54.159137131510263"/>
    <m/>
    <x v="746"/>
  </r>
  <r>
    <x v="3"/>
    <n v="79.277595761530179"/>
    <n v="37.341970732835215"/>
    <n v="53.929035520153988"/>
    <n v="19"/>
    <n v="14.282291128097953"/>
    <n v="54.172920088468643"/>
    <m/>
    <x v="747"/>
  </r>
  <r>
    <x v="4"/>
    <n v="79.176511330628742"/>
    <n v="31.367400649737348"/>
    <n v="53.962930453326784"/>
    <n v="20"/>
    <n v="13.128227377480416"/>
    <n v="54.177312952639859"/>
    <m/>
    <x v="748"/>
  </r>
  <r>
    <x v="5"/>
    <n v="79.956849006020562"/>
    <n v="27.018999254556508"/>
    <n v="54.063242362115815"/>
    <n v="21"/>
    <n v="12.374388017396258"/>
    <n v="54.189745267056296"/>
    <m/>
    <x v="749"/>
  </r>
  <r>
    <x v="6"/>
    <n v="80.740765255752038"/>
    <n v="22.930144830877229"/>
    <n v="54.164869852345056"/>
    <n v="22"/>
    <n v="11.49180320043734"/>
    <n v="54.17677262230707"/>
    <m/>
    <x v="750"/>
  </r>
  <r>
    <x v="7"/>
    <n v="81.040792287998713"/>
    <n v="19.278424062259443"/>
    <n v="54.239307957280744"/>
    <n v="23"/>
    <n v="10.572551831585058"/>
    <n v="54.155938544665972"/>
    <m/>
    <x v="751"/>
  </r>
  <r>
    <x v="8"/>
    <n v="81.072721063213166"/>
    <n v="16.466066285901253"/>
    <n v="54.313885336182523"/>
    <n v="24"/>
    <n v="9.8815498269036066"/>
    <n v="54.156705726746232"/>
    <m/>
    <x v="752"/>
  </r>
  <r>
    <x v="9"/>
    <n v="81.541527626518999"/>
    <n v="14.015114308910379"/>
    <n v="54.339112335230816"/>
    <n v="25"/>
    <n v="9.2036217432448186"/>
    <n v="54.149670629556638"/>
    <m/>
    <x v="753"/>
  </r>
  <r>
    <x v="10"/>
    <n v="81.349254575521101"/>
    <n v="11.648223094503852"/>
    <n v="54.353493643093771"/>
    <n v="0"/>
    <n v="61.910790806388782"/>
    <n v="54.135641713960588"/>
    <m/>
    <x v="754"/>
  </r>
  <r>
    <x v="11"/>
    <n v="82.193045488449528"/>
    <n v="9.8251798411028446"/>
    <n v="54.394395721131396"/>
    <n v="1"/>
    <n v="57.144454544142903"/>
    <n v="54.120340261230254"/>
    <m/>
    <x v="755"/>
  </r>
  <r>
    <x v="0"/>
    <n v="82.96448046291529"/>
    <n v="63.108412496327496"/>
    <n v="54.424661029431348"/>
    <n v="2"/>
    <n v="54.105291920719736"/>
    <n v="54.086462976373319"/>
    <m/>
    <x v="756"/>
  </r>
  <r>
    <x v="1"/>
    <n v="83.572390724556968"/>
    <n v="53.125965210971579"/>
    <n v="54.388500930593736"/>
    <n v="3"/>
    <n v="49.840941114291532"/>
    <n v="53.976666542059874"/>
    <m/>
    <x v="757"/>
  </r>
  <r>
    <x v="2"/>
    <n v="84.333395467812977"/>
    <n v="44.412830113017705"/>
    <n v="54.412723560904837"/>
    <n v="4"/>
    <n v="45.594741823648391"/>
    <n v="53.906736026748938"/>
    <m/>
    <x v="758"/>
  </r>
  <r>
    <x v="3"/>
    <n v="85.036106947945825"/>
    <n v="37.562287798458449"/>
    <n v="54.476369257552179"/>
    <n v="5"/>
    <n v="42.197357951431712"/>
    <n v="53.910365597676908"/>
    <m/>
    <x v="759"/>
  </r>
  <r>
    <x v="4"/>
    <n v="85.54555003578821"/>
    <n v="32.019428056866062"/>
    <n v="54.504665453845199"/>
    <n v="6"/>
    <n v="39.361687202628964"/>
    <n v="53.902310164025515"/>
    <m/>
    <x v="760"/>
  </r>
  <r>
    <x v="5"/>
    <n v="85.748591675130697"/>
    <n v="27.679577941046528"/>
    <n v="54.469137227234107"/>
    <n v="7"/>
    <n v="37.234584423935615"/>
    <n v="53.859127067844206"/>
    <m/>
    <x v="761"/>
  </r>
  <r>
    <x v="6"/>
    <n v="86.331363910196913"/>
    <n v="23.413992512959201"/>
    <n v="54.341045493833604"/>
    <n v="8"/>
    <n v="34.465884963724143"/>
    <n v="53.76370653346688"/>
    <m/>
    <x v="762"/>
  </r>
  <r>
    <x v="7"/>
    <n v="87.22680958912872"/>
    <n v="19.763177025121017"/>
    <n v="54.238190043858154"/>
    <n v="9"/>
    <n v="31.834470555481577"/>
    <n v="53.656842798759648"/>
    <m/>
    <x v="763"/>
  </r>
  <r>
    <x v="8"/>
    <n v="87.179455450494729"/>
    <n v="16.630041779715086"/>
    <n v="54.131729110211857"/>
    <n v="10"/>
    <n v="29.313057682922654"/>
    <n v="53.557502861096012"/>
    <m/>
    <x v="764"/>
  </r>
  <r>
    <x v="9"/>
    <n v="85.568745557074394"/>
    <n v="14.108592810019694"/>
    <n v="54.037203717568055"/>
    <n v="11"/>
    <n v="27.213123549591327"/>
    <n v="53.478293232374071"/>
    <m/>
    <x v="765"/>
  </r>
  <r>
    <x v="10"/>
    <n v="84.925357735290419"/>
    <n v="11.914086601748378"/>
    <n v="53.992253556559959"/>
    <n v="12"/>
    <n v="25.146778605474314"/>
    <n v="53.40310039009092"/>
    <m/>
    <x v="766"/>
  </r>
  <r>
    <x v="11"/>
    <n v="83.924145547245431"/>
    <n v="10.021904345052517"/>
    <n v="53.955625459146596"/>
    <n v="13"/>
    <n v="23.147216333297376"/>
    <n v="53.339827390231427"/>
    <m/>
    <x v="767"/>
  </r>
  <r>
    <x v="0"/>
    <n v="83.522477281243567"/>
    <n v="62.873371853883079"/>
    <n v="53.925794377744801"/>
    <n v="14"/>
    <n v="21.40593365538632"/>
    <n v="53.281997407374661"/>
    <m/>
    <x v="768"/>
  </r>
  <r>
    <x v="1"/>
    <n v="81.627595881638683"/>
    <n v="53.283412307993643"/>
    <n v="53.745925045536502"/>
    <n v="15"/>
    <n v="19.851181695531039"/>
    <n v="53.235141805606489"/>
    <m/>
    <x v="769"/>
  </r>
  <r>
    <x v="2"/>
    <n v="80.491028074764245"/>
    <n v="44.826527141225469"/>
    <n v="53.518215235301554"/>
    <n v="16"/>
    <n v="18.274956019170837"/>
    <n v="53.180021956567089"/>
    <m/>
    <x v="770"/>
  </r>
  <r>
    <x v="3"/>
    <n v="78.905922290774072"/>
    <n v="37.746213074363077"/>
    <n v="53.382792475012479"/>
    <n v="17"/>
    <n v="16.839203497164849"/>
    <n v="53.137671788612138"/>
    <m/>
    <x v="771"/>
  </r>
  <r>
    <x v="4"/>
    <n v="77.050873365336642"/>
    <n v="31.788494583894"/>
    <n v="53.316676197064581"/>
    <n v="18"/>
    <n v="15.518331724249279"/>
    <n v="53.106509007842192"/>
    <m/>
    <x v="772"/>
  </r>
  <r>
    <x v="5"/>
    <n v="73.540153845677779"/>
    <n v="26.84698167394323"/>
    <n v="53.323478266640969"/>
    <n v="19"/>
    <n v="14.34159479440927"/>
    <n v="53.080726563864822"/>
    <m/>
    <x v="773"/>
  </r>
  <r>
    <x v="6"/>
    <n v="69.466620801873006"/>
    <n v="22.745432088118793"/>
    <n v="53.320004202108684"/>
    <n v="20"/>
    <n v="13.296063622102359"/>
    <n v="53.05887103249259"/>
    <m/>
    <x v="774"/>
  </r>
  <r>
    <x v="7"/>
    <n v="66.574613351394035"/>
    <n v="19.071180956420051"/>
    <n v="53.295417179089057"/>
    <n v="21"/>
    <n v="12.199257313281647"/>
    <n v="53.037545880674429"/>
    <m/>
    <x v="775"/>
  </r>
  <r>
    <x v="8"/>
    <n v="65.019732134930493"/>
    <n v="16.015626727530396"/>
    <n v="53.304819607672457"/>
    <n v="22"/>
    <n v="11.210543152282474"/>
    <n v="53.027684955028313"/>
    <m/>
    <x v="776"/>
  </r>
  <r>
    <x v="9"/>
    <n v="66.376908217648804"/>
    <n v="13.816416763467114"/>
    <n v="53.311979918670581"/>
    <n v="23"/>
    <n v="10.582908789668588"/>
    <n v="53.023781705146575"/>
    <m/>
    <x v="777"/>
  </r>
  <r>
    <x v="10"/>
    <n v="67.66609744146551"/>
    <n v="11.67600396856152"/>
    <n v="53.271588420732428"/>
    <n v="24"/>
    <n v="9.7865760148441101"/>
    <n v="53.002039746465677"/>
    <m/>
    <x v="778"/>
  </r>
  <r>
    <x v="11"/>
    <n v="68.584624142092224"/>
    <n v="9.8280023159408341"/>
    <n v="53.240259117844509"/>
    <n v="25"/>
    <n v="9.0142313826982292"/>
    <n v="52.981676949516462"/>
    <m/>
    <x v="779"/>
  </r>
  <r>
    <x v="0"/>
    <n v="69.505886721760632"/>
    <n v="61.704221194529175"/>
    <n v="53.224353471762953"/>
    <n v="0"/>
    <n v="61.704221194529175"/>
    <n v="52.965162394930765"/>
    <m/>
    <x v="780"/>
  </r>
  <r>
    <x v="1"/>
    <n v="72.12104445021221"/>
    <n v="51.803298541466404"/>
    <n v="53.142608983839203"/>
    <n v="1"/>
    <n v="56.68711119857435"/>
    <n v="52.830896055762935"/>
    <m/>
    <x v="781"/>
  </r>
  <r>
    <x v="2"/>
    <n v="74.413765724995798"/>
    <n v="43.946279199346513"/>
    <n v="53.091373122462464"/>
    <n v="2"/>
    <n v="52.62304005748819"/>
    <n v="52.753834469550824"/>
    <m/>
    <x v="782"/>
  </r>
  <r>
    <x v="3"/>
    <n v="75.974082498657239"/>
    <n v="37.316457267701693"/>
    <n v="53.051271207884916"/>
    <n v="3"/>
    <n v="48.896879157593844"/>
    <n v="52.669980342730632"/>
    <m/>
    <x v="783"/>
  </r>
  <r>
    <x v="4"/>
    <n v="77.788202008506133"/>
    <n v="31.832708036140559"/>
    <n v="52.95945145461306"/>
    <n v="4"/>
    <n v="45.643741031176006"/>
    <n v="52.577291255191206"/>
    <m/>
    <x v="784"/>
  </r>
  <r>
    <x v="5"/>
    <n v="80.142978454987571"/>
    <n v="26.824400254483354"/>
    <n v="52.845289765259501"/>
    <n v="5"/>
    <n v="42.088609597138046"/>
    <n v="52.44805297968508"/>
    <m/>
    <x v="785"/>
  </r>
  <r>
    <x v="6"/>
    <n v="82.558456870769433"/>
    <n v="22.58561643849125"/>
    <n v="52.772337994282935"/>
    <n v="6"/>
    <n v="38.77871540418122"/>
    <n v="52.336318357783064"/>
    <m/>
    <x v="786"/>
  </r>
  <r>
    <x v="7"/>
    <n v="83.772687613623518"/>
    <n v="19.132296742212134"/>
    <n v="52.720601086790737"/>
    <n v="7"/>
    <n v="35.946407209841794"/>
    <n v="52.240200440591977"/>
    <m/>
    <x v="787"/>
  </r>
  <r>
    <x v="8"/>
    <n v="84.756521372249509"/>
    <n v="16.062168749018213"/>
    <n v="52.673532853523923"/>
    <n v="8"/>
    <n v="33.023224545176376"/>
    <n v="52.152483665077419"/>
    <m/>
    <x v="788"/>
  </r>
  <r>
    <x v="9"/>
    <n v="84.735441917260246"/>
    <n v="13.553872026869165"/>
    <n v="52.653596149177318"/>
    <n v="9"/>
    <n v="30.493381397022443"/>
    <n v="52.092925384876764"/>
    <m/>
    <x v="789"/>
  </r>
  <r>
    <x v="10"/>
    <n v="84.255224573715751"/>
    <n v="11.472363499790033"/>
    <n v="52.646156055154407"/>
    <n v="10"/>
    <n v="28.243727695176528"/>
    <n v="52.038135968912414"/>
    <m/>
    <x v="790"/>
  </r>
  <r>
    <x v="11"/>
    <n v="83.82973572086685"/>
    <n v="9.7246156164106932"/>
    <n v="52.637009554267664"/>
    <n v="11"/>
    <n v="26.19802017876868"/>
    <n v="51.963405354666094"/>
    <m/>
    <x v="791"/>
  </r>
  <r>
    <x v="0"/>
    <n v="82.52492685787179"/>
    <n v="61.172882023024698"/>
    <n v="52.620586683832862"/>
    <n v="12"/>
    <n v="24.29259310737115"/>
    <n v="51.856272219864557"/>
    <m/>
    <x v="792"/>
  </r>
  <r>
    <x v="1"/>
    <n v="80.855856223811003"/>
    <n v="51.470265442517729"/>
    <n v="52.488646516592226"/>
    <n v="13"/>
    <n v="22.36651156473118"/>
    <n v="51.768721202580693"/>
    <m/>
    <x v="793"/>
  </r>
  <r>
    <x v="2"/>
    <n v="78.39306281916727"/>
    <n v="43.685616754592445"/>
    <n v="52.407728307316894"/>
    <n v="14"/>
    <n v="20.773383031515934"/>
    <n v="51.699459150189639"/>
    <m/>
    <x v="794"/>
  </r>
  <r>
    <x v="3"/>
    <n v="78.922582990337062"/>
    <n v="36.71962887143463"/>
    <n v="52.28393902009001"/>
    <n v="15"/>
    <n v="19.107063733499086"/>
    <n v="51.641085530026594"/>
    <m/>
    <x v="795"/>
  </r>
  <r>
    <x v="4"/>
    <n v="79.492731470947589"/>
    <n v="31.090657055342444"/>
    <n v="52.236189177604402"/>
    <n v="16"/>
    <n v="17.703228751779065"/>
    <n v="51.573626890066407"/>
    <m/>
    <x v="796"/>
  </r>
  <r>
    <x v="5"/>
    <n v="80.268122153070991"/>
    <n v="26.350213743135608"/>
    <n v="52.189569508905436"/>
    <n v="17"/>
    <n v="16.418505956770524"/>
    <n v="51.528911800856761"/>
    <m/>
    <x v="797"/>
  </r>
  <r>
    <x v="6"/>
    <n v="81.426924777652587"/>
    <n v="22.249326539792001"/>
    <n v="52.140917700801644"/>
    <n v="18"/>
    <n v="15.170268730554811"/>
    <n v="51.48276533686176"/>
    <m/>
    <x v="798"/>
  </r>
  <r>
    <x v="7"/>
    <n v="81.779935612004749"/>
    <n v="18.826353225977851"/>
    <n v="52.090293522099046"/>
    <n v="19"/>
    <n v="14.046545120884085"/>
    <n v="51.438379156397815"/>
    <m/>
    <x v="799"/>
  </r>
  <r>
    <x v="8"/>
    <n v="81.854453444066891"/>
    <n v="15.932580170765286"/>
    <n v="52.04275044303008"/>
    <n v="20"/>
    <n v="13.008174072557299"/>
    <n v="51.380819558876837"/>
    <m/>
    <x v="800"/>
  </r>
  <r>
    <x v="9"/>
    <n v="81.710304125541825"/>
    <n v="13.505511415720205"/>
    <n v="51.996148811071393"/>
    <n v="21"/>
    <n v="12.066134817059027"/>
    <n v="51.325952859779299"/>
    <m/>
    <x v="801"/>
  </r>
  <r>
    <x v="10"/>
    <n v="80.904020095411951"/>
    <n v="11.412911244026231"/>
    <n v="51.956379634028409"/>
    <n v="22"/>
    <n v="11.157849278879041"/>
    <n v="51.287232020478001"/>
    <m/>
    <x v="802"/>
  </r>
  <r>
    <x v="11"/>
    <n v="80.568762518526171"/>
    <n v="9.617866958584445"/>
    <n v="51.926721264708206"/>
    <n v="23"/>
    <n v="10.289392347476566"/>
    <n v="51.255012913413076"/>
    <m/>
    <x v="803"/>
  </r>
  <r>
    <x v="0"/>
    <n v="80.574518450734303"/>
    <n v="60.315270935960598"/>
    <n v="51.903797451143411"/>
    <n v="24"/>
    <n v="9.511678256029624"/>
    <n v="51.238391517460336"/>
    <m/>
    <x v="804"/>
  </r>
  <r>
    <x v="1"/>
    <n v="79.223170935966166"/>
    <n v="50.944297082228118"/>
    <n v="51.670375700480285"/>
    <n v="25"/>
    <n v="8.7912848957912928"/>
    <n v="51.227386150281262"/>
    <m/>
    <x v="805"/>
  </r>
  <r>
    <x v="2"/>
    <n v="78.960685243583058"/>
    <n v="42.880986387617689"/>
    <n v="51.345606976401633"/>
    <n v="0"/>
    <n v="59.891625615763552"/>
    <n v="51.215801573657579"/>
    <m/>
    <x v="806"/>
  </r>
  <r>
    <x v="3"/>
    <n v="76.793082256904555"/>
    <n v="36.40925489527816"/>
    <n v="51.158895066249492"/>
    <n v="1"/>
    <n v="55.64677978471083"/>
    <n v="51.183254817947997"/>
    <m/>
    <x v="807"/>
  </r>
  <r>
    <x v="4"/>
    <n v="75.125819040161815"/>
    <n v="30.787629208799146"/>
    <n v="50.989918287408855"/>
    <n v="2"/>
    <n v="51.491009345415485"/>
    <n v="51.142319198671871"/>
    <m/>
    <x v="808"/>
  </r>
  <r>
    <x v="5"/>
    <n v="74.345281405695872"/>
    <n v="26.033976990460935"/>
    <n v="50.882795839455802"/>
    <n v="3"/>
    <n v="47.645576475811573"/>
    <n v="51.101267401015591"/>
    <m/>
    <x v="809"/>
  </r>
  <r>
    <x v="6"/>
    <n v="73.252494309045304"/>
    <n v="21.920269378225111"/>
    <n v="50.729463689300623"/>
    <n v="4"/>
    <n v="43.899024311843363"/>
    <n v="51.004527236095306"/>
    <m/>
    <x v="810"/>
  </r>
  <r>
    <x v="7"/>
    <n v="73.512487197425671"/>
    <n v="18.51732321202957"/>
    <n v="50.664981602748554"/>
    <n v="5"/>
    <n v="40.580192201460839"/>
    <n v="50.923509002529279"/>
    <m/>
    <x v="811"/>
  </r>
  <r>
    <x v="8"/>
    <n v="72.881958040889955"/>
    <n v="15.629669563033803"/>
    <n v="50.608513485927212"/>
    <n v="6"/>
    <n v="37.48112352210152"/>
    <n v="50.824548680456537"/>
    <m/>
    <x v="812"/>
  </r>
  <r>
    <x v="9"/>
    <n v="72.811885860204583"/>
    <n v="13.247011764940808"/>
    <n v="50.557913449714817"/>
    <n v="7"/>
    <n v="34.762230740395324"/>
    <n v="50.733020883167619"/>
    <m/>
    <x v="813"/>
  </r>
  <r>
    <x v="10"/>
    <n v="73.685186401821881"/>
    <n v="11.220131843444987"/>
    <n v="50.478919790319495"/>
    <n v="8"/>
    <n v="32.219187762467598"/>
    <n v="50.641451345757531"/>
    <m/>
    <x v="814"/>
  </r>
  <r>
    <x v="11"/>
    <n v="74.666510670453761"/>
    <n v="9.4688621704132885"/>
    <n v="50.40779221660204"/>
    <n v="9"/>
    <n v="29.753724281503651"/>
    <n v="50.55311231466402"/>
    <m/>
    <x v="815"/>
  </r>
  <r>
    <x v="0"/>
    <n v="74.422759984753625"/>
    <n v="58.798029556650249"/>
    <n v="50.374231446247698"/>
    <n v="10"/>
    <n v="27.234864402851208"/>
    <n v="50.480820867664555"/>
    <m/>
    <x v="816"/>
  </r>
  <r>
    <x v="1"/>
    <n v="75.68654333296756"/>
    <n v="48.833300375716824"/>
    <n v="50.29690875666342"/>
    <n v="11"/>
    <n v="24.751722858947844"/>
    <n v="50.436869671129443"/>
    <m/>
    <x v="817"/>
  </r>
  <r>
    <x v="2"/>
    <n v="76.945022144158116"/>
    <n v="41.667358971628751"/>
    <n v="50.477103062289338"/>
    <n v="12"/>
    <n v="23.110654374039019"/>
    <n v="50.423765313550689"/>
    <m/>
    <x v="818"/>
  </r>
  <r>
    <x v="3"/>
    <n v="78.441237207057824"/>
    <n v="35.310905832814072"/>
    <n v="50.606704351335679"/>
    <n v="13"/>
    <n v="21.43147385745209"/>
    <n v="50.390983712475176"/>
    <m/>
    <x v="819"/>
  </r>
  <r>
    <x v="4"/>
    <n v="80.05007606081432"/>
    <n v="30.091333297104299"/>
    <n v="50.685956335458378"/>
    <n v="14"/>
    <n v="19.985339159314709"/>
    <n v="50.354168404140864"/>
    <m/>
    <x v="820"/>
  </r>
  <r>
    <x v="5"/>
    <n v="80.805111451636762"/>
    <n v="25.037318014452314"/>
    <n v="50.745218105339049"/>
    <n v="15"/>
    <n v="18.196372094036654"/>
    <n v="50.295647921336041"/>
    <m/>
    <x v="821"/>
  </r>
  <r>
    <x v="6"/>
    <n v="81.425774627522273"/>
    <n v="21.501135815636669"/>
    <n v="50.863981571294239"/>
    <n v="16"/>
    <n v="17.099575047448898"/>
    <n v="50.287400630101516"/>
    <m/>
    <x v="822"/>
  </r>
  <r>
    <x v="7"/>
    <n v="81.487623788856993"/>
    <n v="18.15028045269084"/>
    <n v="50.910877914261164"/>
    <n v="17"/>
    <n v="15.795528692838012"/>
    <n v="50.254967829142672"/>
    <m/>
    <x v="823"/>
  </r>
  <r>
    <x v="8"/>
    <n v="82.184144765947522"/>
    <n v="15.300769327653265"/>
    <n v="50.907571120846825"/>
    <n v="18"/>
    <n v="14.571055294291723"/>
    <n v="50.217220804381306"/>
    <m/>
    <x v="824"/>
  </r>
  <r>
    <x v="9"/>
    <n v="83.023571512884004"/>
    <n v="12.733552978871232"/>
    <n v="50.907970843127679"/>
    <n v="19"/>
    <n v="13.26949055435081"/>
    <n v="50.187401376614673"/>
    <m/>
    <x v="825"/>
  </r>
  <r>
    <x v="10"/>
    <n v="82.366742050912009"/>
    <n v="10.757802614281443"/>
    <n v="50.921499904941193"/>
    <n v="20"/>
    <n v="12.267473634740563"/>
    <n v="50.165733553273562"/>
    <m/>
    <x v="826"/>
  </r>
  <r>
    <x v="11"/>
    <n v="80.664463499999343"/>
    <n v="9.25071716311008"/>
    <n v="50.931308978800217"/>
    <n v="21"/>
    <n v="11.543403486491425"/>
    <n v="50.144414479766041"/>
    <m/>
    <x v="827"/>
  </r>
  <r>
    <x v="0"/>
    <n v="78.25678757016702"/>
    <n v="58.295432074352377"/>
    <n v="50.915393175114282"/>
    <n v="22"/>
    <n v="10.722891333502453"/>
    <n v="50.1104163793579"/>
    <m/>
    <x v="828"/>
  </r>
  <r>
    <x v="1"/>
    <n v="75.917179255030945"/>
    <n v="50.004563362285332"/>
    <n v="50.78195613774043"/>
    <n v="23"/>
    <n v="10.065003502114454"/>
    <n v="50.070720630507694"/>
    <m/>
    <x v="829"/>
  </r>
  <r>
    <x v="2"/>
    <n v="73.278031917628283"/>
    <n v="42.509767350429946"/>
    <n v="50.57765980369944"/>
    <n v="24"/>
    <n v="9.3631057991122297"/>
    <n v="50.025482679179781"/>
    <m/>
    <x v="830"/>
  </r>
  <r>
    <x v="3"/>
    <n v="69.295520059368627"/>
    <n v="35.82604372961169"/>
    <n v="50.373210490428328"/>
    <n v="25"/>
    <n v="8.6348931113717349"/>
    <n v="49.980708143195926"/>
    <m/>
    <x v="831"/>
  </r>
  <r>
    <x v="4"/>
    <n v="64.725414610055211"/>
    <n v="30.476534801328643"/>
    <n v="50.202063998849731"/>
    <n v="0"/>
    <n v="59.452244413683999"/>
    <n v="49.930056692639852"/>
    <m/>
    <x v="832"/>
  </r>
  <r>
    <x v="5"/>
    <n v="60.13491267636217"/>
    <n v="25.809280543161016"/>
    <n v="50.015145776624408"/>
    <n v="1"/>
    <n v="55.094148924483108"/>
    <n v="49.596343677632177"/>
    <m/>
    <x v="833"/>
  </r>
  <r>
    <x v="6"/>
    <n v="56.316433105521831"/>
    <n v="21.805962044921646"/>
    <n v="49.843791198060607"/>
    <n v="2"/>
    <n v="50.936810077055725"/>
    <n v="49.272870774896212"/>
    <m/>
    <x v="834"/>
  </r>
  <r>
    <x v="7"/>
    <n v="52.591044488769654"/>
    <n v="18.128786295497669"/>
    <n v="49.672568512683405"/>
    <n v="3"/>
    <n v="46.339584249387791"/>
    <n v="48.991568149642475"/>
    <m/>
    <x v="835"/>
  </r>
  <r>
    <x v="8"/>
    <n v="49.338896151361247"/>
    <n v="15.303367522478814"/>
    <n v="49.624515577959507"/>
    <n v="4"/>
    <n v="42.80527815870191"/>
    <n v="48.796800500295582"/>
    <m/>
    <x v="836"/>
  </r>
  <r>
    <x v="9"/>
    <n v="46.166374765047188"/>
    <n v="12.821491880659016"/>
    <n v="49.577863005577747"/>
    <n v="5"/>
    <n v="39.244227853478833"/>
    <n v="48.614306765832893"/>
    <m/>
    <x v="837"/>
  </r>
  <r>
    <x v="10"/>
    <n v="43.967138023696776"/>
    <n v="10.821561594365168"/>
    <n v="49.54008420036007"/>
    <n v="6"/>
    <n v="36.245498258701062"/>
    <n v="48.483213539121202"/>
    <m/>
    <x v="838"/>
  </r>
  <r>
    <x v="11"/>
    <n v="41.654845077875294"/>
    <n v="9.1472644391514812"/>
    <n v="49.514048479046942"/>
    <n v="7"/>
    <n v="33.52604198535915"/>
    <n v="48.319243397367181"/>
    <m/>
    <x v="839"/>
  </r>
  <r>
    <x v="0"/>
    <n v="41.071617961655868"/>
    <n v="57.428091331422358"/>
    <n v="49.478461191334901"/>
    <n v="8"/>
    <n v="31.026610842705161"/>
    <n v="48.183230137255187"/>
    <m/>
    <x v="840"/>
  </r>
  <r>
    <x v="1"/>
    <n v="40.673304314026957"/>
    <n v="48.676637191018919"/>
    <n v="49.233633369162021"/>
    <n v="9"/>
    <n v="28.777789747010907"/>
    <n v="48.064413971328733"/>
    <m/>
    <x v="841"/>
  </r>
  <r>
    <x v="2"/>
    <n v="40.011125712348054"/>
    <n v="41.180846814167722"/>
    <n v="49.008457278534799"/>
    <n v="10"/>
    <n v="26.641523249627156"/>
    <n v="47.955132845462124"/>
    <m/>
    <x v="842"/>
  </r>
  <r>
    <x v="3"/>
    <n v="42.088928758187414"/>
    <n v="34.713591534350776"/>
    <n v="48.773284359268729"/>
    <n v="11"/>
    <n v="24.574814031634652"/>
    <n v="47.82612892222344"/>
    <m/>
    <x v="843"/>
  </r>
  <r>
    <x v="4"/>
    <n v="44.774736142520652"/>
    <n v="29.261566356864073"/>
    <n v="48.606536039376003"/>
    <n v="12"/>
    <n v="22.668102759519638"/>
    <n v="47.710134007661793"/>
    <m/>
    <x v="844"/>
  </r>
  <r>
    <x v="5"/>
    <n v="47.726347362501649"/>
    <n v="24.695475782496271"/>
    <n v="48.48492952984099"/>
    <n v="13"/>
    <n v="20.934467194938769"/>
    <n v="47.607092052619514"/>
    <m/>
    <x v="845"/>
  </r>
  <r>
    <x v="6"/>
    <n v="50.648997751627896"/>
    <n v="20.693014589969899"/>
    <n v="48.319369582688026"/>
    <n v="14"/>
    <n v="19.195312641449771"/>
    <n v="47.508450051240033"/>
    <m/>
    <x v="846"/>
  </r>
  <r>
    <x v="7"/>
    <n v="53.786219057689742"/>
    <n v="17.816442219792293"/>
    <n v="48.238441566840969"/>
    <n v="15"/>
    <n v="18.085033662370535"/>
    <n v="47.430326314688458"/>
    <m/>
    <x v="847"/>
  </r>
  <r>
    <x v="8"/>
    <n v="56.405365394107577"/>
    <n v="15.000125801997369"/>
    <n v="48.11501364307869"/>
    <n v="16"/>
    <n v="16.661732234504598"/>
    <n v="47.320824633444346"/>
    <m/>
    <x v="848"/>
  </r>
  <r>
    <x v="9"/>
    <n v="58.762809078767212"/>
    <n v="12.575929646744166"/>
    <n v="48.030157585059627"/>
    <n v="17"/>
    <n v="15.285943858559452"/>
    <n v="47.218791015214627"/>
    <m/>
    <x v="849"/>
  </r>
  <r>
    <x v="10"/>
    <n v="59.58348124545649"/>
    <n v="10.652329405829814"/>
    <n v="47.978982808853502"/>
    <n v="18"/>
    <n v="14.168493019442268"/>
    <n v="47.132427981636447"/>
    <m/>
    <x v="850"/>
  </r>
  <r>
    <x v="11"/>
    <n v="61.231426517523623"/>
    <n v="8.9159470690232734"/>
    <n v="47.928812983715162"/>
    <n v="19"/>
    <n v="12.976974939245791"/>
    <n v="47.044948045386718"/>
    <m/>
    <x v="851"/>
  </r>
  <r>
    <x v="0"/>
    <n v="63.378300631037291"/>
    <n v="55.836710487298603"/>
    <n v="47.905730117174421"/>
    <n v="20"/>
    <n v="11.979666142389217"/>
    <n v="46.981933602170862"/>
    <m/>
    <x v="852"/>
  </r>
  <r>
    <x v="1"/>
    <n v="65.79043731327063"/>
    <n v="47.212992601941899"/>
    <n v="47.623828566109815"/>
    <n v="21"/>
    <n v="11.084429130981416"/>
    <n v="46.914943773049032"/>
    <m/>
    <x v="853"/>
  </r>
  <r>
    <x v="2"/>
    <n v="68.578561691620123"/>
    <n v="39.652222838938265"/>
    <n v="47.430343534185553"/>
    <n v="22"/>
    <n v="10.186998724024679"/>
    <n v="46.846805242302253"/>
    <m/>
    <x v="854"/>
  </r>
  <r>
    <x v="3"/>
    <n v="69.501914740569703"/>
    <n v="33.629727455048126"/>
    <n v="47.328689794823333"/>
    <n v="23"/>
    <n v="9.4542911591876369"/>
    <n v="46.770173654426003"/>
    <m/>
    <x v="855"/>
  </r>
  <r>
    <x v="4"/>
    <n v="69.469643501171177"/>
    <n v="28.471124044886441"/>
    <n v="47.241757110008955"/>
    <n v="24"/>
    <n v="8.7586495633301915"/>
    <n v="46.6985951753474"/>
    <m/>
    <x v="856"/>
  </r>
  <r>
    <x v="5"/>
    <n v="68.571911590808512"/>
    <n v="23.619336126002079"/>
    <n v="47.101140006884236"/>
    <n v="25"/>
    <n v="7.9510985288647031"/>
    <n v="46.639594506952925"/>
    <m/>
    <x v="857"/>
  </r>
  <r>
    <x v="6"/>
    <n v="68.271315647928546"/>
    <n v="20.166982486964002"/>
    <n v="47.047454689015048"/>
    <n v="0"/>
    <n v="54.947118711080364"/>
    <n v="46.588276815740727"/>
    <m/>
    <x v="858"/>
  </r>
  <r>
    <x v="7"/>
    <n v="67.062403671651865"/>
    <n v="17.014160715337496"/>
    <n v="46.970214409876412"/>
    <n v="1"/>
    <n v="50.727264737547507"/>
    <n v="46.22951292813282"/>
    <m/>
    <x v="859"/>
  </r>
  <r>
    <x v="8"/>
    <n v="66.022994901508341"/>
    <n v="14.448561424873461"/>
    <n v="46.899826950057012"/>
    <n v="2"/>
    <n v="47.13922463613028"/>
    <n v="45.894851348060065"/>
    <m/>
    <x v="860"/>
  </r>
  <r>
    <x v="9"/>
    <n v="66.555021977300612"/>
    <n v="12.24329360140433"/>
    <n v="46.831074717750198"/>
    <n v="3"/>
    <n v="43.710220983204714"/>
    <n v="45.625788235092131"/>
    <m/>
    <x v="861"/>
  </r>
  <r>
    <x v="10"/>
    <n v="68.784416246270339"/>
    <n v="10.326225542430624"/>
    <n v="46.749562120323837"/>
    <n v="4"/>
    <n v="40.341612743455734"/>
    <n v="45.385956679089766"/>
    <m/>
    <x v="862"/>
  </r>
  <r>
    <x v="11"/>
    <n v="70.848613749153415"/>
    <n v="8.7659084365084272"/>
    <n v="46.676583238810601"/>
    <n v="5"/>
    <n v="37.474469292870985"/>
    <n v="45.182192778403589"/>
    <m/>
    <x v="863"/>
  </r>
  <r>
    <x v="0"/>
    <n v="71.507536753444469"/>
    <n v="54.004350405378673"/>
    <n v="46.607567011497181"/>
    <n v="6"/>
    <n v="34.031901345021929"/>
    <n v="45.024422664377404"/>
    <m/>
    <x v="864"/>
  </r>
  <r>
    <x v="1"/>
    <n v="71.584626709368138"/>
    <n v="45.955339894434218"/>
    <n v="46.283568289238616"/>
    <n v="7"/>
    <n v="31.689862973847166"/>
    <n v="44.924492631298399"/>
    <m/>
    <x v="865"/>
  </r>
  <r>
    <x v="2"/>
    <n v="70.327541238307106"/>
    <n v="38.991473533083784"/>
    <n v="46.026147852630153"/>
    <n v="8"/>
    <n v="29.422592602698082"/>
    <n v="44.78923339874494"/>
    <m/>
    <x v="866"/>
  </r>
  <r>
    <x v="3"/>
    <n v="68.318337541374817"/>
    <n v="33.064665003754648"/>
    <n v="45.713580037871338"/>
    <n v="9"/>
    <n v="27.302494547811506"/>
    <n v="44.654101551622993"/>
    <m/>
    <x v="867"/>
  </r>
  <r>
    <x v="4"/>
    <n v="64.593137843898134"/>
    <n v="27.557112874575722"/>
    <n v="45.39565056668139"/>
    <n v="10"/>
    <n v="24.899970285904981"/>
    <n v="44.533375138608406"/>
    <m/>
    <x v="868"/>
  </r>
  <r>
    <x v="5"/>
    <n v="61.436770729754244"/>
    <n v="23.270381559852389"/>
    <n v="45.080239482785196"/>
    <n v="11"/>
    <n v="23.008882685052424"/>
    <n v="44.463994884660572"/>
    <m/>
    <x v="869"/>
  </r>
  <r>
    <x v="6"/>
    <n v="56.972942894501351"/>
    <n v="19.664920672562886"/>
    <n v="44.825888802818959"/>
    <n v="12"/>
    <n v="21.277036366448769"/>
    <n v="44.447180194067755"/>
    <m/>
    <x v="870"/>
  </r>
  <r>
    <x v="7"/>
    <n v="53.055611935119252"/>
    <n v="16.556642226511421"/>
    <n v="44.65142050907091"/>
    <n v="13"/>
    <n v="19.602800176315803"/>
    <n v="44.443534610524857"/>
    <m/>
    <x v="871"/>
  </r>
  <r>
    <x v="8"/>
    <n v="49.706723173136133"/>
    <n v="14.001671914879172"/>
    <n v="44.479232429729237"/>
    <n v="14"/>
    <n v="18.140642198003533"/>
    <n v="44.438544155830975"/>
    <m/>
    <x v="872"/>
  </r>
  <r>
    <x v="9"/>
    <n v="45.604795951912394"/>
    <n v="11.713461718132928"/>
    <n v="44.350721301498197"/>
    <n v="15"/>
    <n v="16.606760965575077"/>
    <n v="44.439657939016804"/>
    <m/>
    <x v="873"/>
  </r>
  <r>
    <x v="10"/>
    <n v="41.641303627756081"/>
    <n v="9.8518628125945931"/>
    <n v="44.25584907319309"/>
    <n v="16"/>
    <n v="15.284278388403267"/>
    <n v="44.45615806545014"/>
    <m/>
    <x v="874"/>
  </r>
  <r>
    <x v="11"/>
    <n v="37.743023656280194"/>
    <n v="8.3173029589711867"/>
    <n v="44.209054595335758"/>
    <n v="17"/>
    <n v="14.120042905253943"/>
    <n v="44.468016525309572"/>
    <m/>
    <x v="875"/>
  </r>
  <r>
    <x v="0"/>
    <n v="35.838728265176535"/>
    <n v="51.898358710698041"/>
    <n v="44.178176532576025"/>
    <n v="18"/>
    <n v="12.987513880070853"/>
    <n v="44.486517893652739"/>
    <m/>
    <x v="876"/>
  </r>
  <r>
    <x v="1"/>
    <n v="34.559933514807049"/>
    <n v="44.282107056479205"/>
    <n v="44.061793425101051"/>
    <n v="19"/>
    <n v="12.126279955831979"/>
    <n v="44.487947928619519"/>
    <m/>
    <x v="877"/>
  </r>
  <r>
    <x v="2"/>
    <n v="35.434781009213005"/>
    <n v="36.9597827371515"/>
    <n v="44.009640909922965"/>
    <n v="20"/>
    <n v="11.075303449244421"/>
    <n v="44.481805061666421"/>
    <m/>
    <x v="878"/>
  </r>
  <r>
    <x v="3"/>
    <n v="37.789247344092189"/>
    <n v="30.998123441019981"/>
    <n v="44.036303232378785"/>
    <n v="21"/>
    <n v="10.164558965899799"/>
    <n v="44.491512247781664"/>
    <m/>
    <x v="879"/>
  </r>
  <r>
    <x v="4"/>
    <n v="42.328292629903096"/>
    <n v="25.506940829250425"/>
    <n v="44.037674647289869"/>
    <n v="22"/>
    <n v="9.1524722876954296"/>
    <n v="44.511844298870308"/>
    <m/>
    <x v="880"/>
  </r>
  <r>
    <x v="5"/>
    <n v="47.716484354229159"/>
    <n v="21.617102140071911"/>
    <n v="44.142152174720195"/>
    <n v="23"/>
    <n v="8.4879816916264961"/>
    <n v="44.552020375611534"/>
    <m/>
    <x v="881"/>
  </r>
  <r>
    <x v="6"/>
    <n v="53.403704013984886"/>
    <n v="18.530876763200524"/>
    <n v="44.241111945248349"/>
    <n v="24"/>
    <n v="7.9621405400046532"/>
    <n v="44.58286423273794"/>
    <m/>
    <x v="882"/>
  </r>
  <r>
    <x v="7"/>
    <n v="57.426117273061919"/>
    <n v="15.437419710790538"/>
    <n v="44.311449505223756"/>
    <n v="25"/>
    <n v="7.2583096975000538"/>
    <n v="44.598493624263917"/>
    <m/>
    <x v="883"/>
  </r>
  <r>
    <x v="8"/>
    <n v="61.441686040743811"/>
    <n v="13.166349581377377"/>
    <n v="44.474411068170411"/>
    <n v="0"/>
    <n v="50.103806228373699"/>
    <n v="44.609554020431318"/>
    <m/>
    <x v="884"/>
  </r>
  <r>
    <x v="9"/>
    <n v="63.65689393295537"/>
    <n v="11.096792234149762"/>
    <n v="44.609903524854495"/>
    <n v="1"/>
    <n v="46.209333406565236"/>
    <n v="44.703566530081602"/>
    <m/>
    <x v="885"/>
  </r>
  <r>
    <x v="10"/>
    <n v="63.905598087361319"/>
    <n v="9.5476987065219738"/>
    <n v="44.720154477808691"/>
    <n v="2"/>
    <n v="43.506872611063308"/>
    <n v="44.761495977764959"/>
    <m/>
    <x v="886"/>
  </r>
  <r>
    <x v="11"/>
    <n v="64.546861977125005"/>
    <n v="8.1165955510328658"/>
    <n v="44.794843124795811"/>
    <n v="3"/>
    <n v="40.472494977172659"/>
    <n v="44.739812421899146"/>
    <m/>
    <x v="887"/>
  </r>
  <r>
    <x v="0"/>
    <n v="63.746787019778253"/>
    <n v="51.141868512110719"/>
    <n v="44.853682722024409"/>
    <n v="4"/>
    <n v="37.590800084192324"/>
    <n v="44.786517146966673"/>
    <m/>
    <x v="888"/>
  </r>
  <r>
    <x v="1"/>
    <n v="63.035084063398244"/>
    <n v="43.94311570782159"/>
    <n v="45.125936419883637"/>
    <n v="5"/>
    <n v="35.344572753517603"/>
    <n v="44.819536447109336"/>
    <m/>
    <x v="889"/>
  </r>
  <r>
    <x v="2"/>
    <n v="62.851639596308765"/>
    <n v="37.133087833114452"/>
    <n v="45.286808286904026"/>
    <n v="6"/>
    <n v="32.68284589845544"/>
    <n v="44.804262016953864"/>
    <m/>
    <x v="890"/>
  </r>
  <r>
    <x v="3"/>
    <n v="61.577723048453016"/>
    <n v="31.007037637942002"/>
    <n v="45.299137927661405"/>
    <n v="7"/>
    <n v="29.863863334375367"/>
    <n v="44.761535248661012"/>
    <m/>
    <x v="891"/>
  </r>
  <r>
    <x v="4"/>
    <n v="58.326267017638237"/>
    <n v="26.186044757547577"/>
    <n v="45.373150308550926"/>
    <n v="8"/>
    <n v="27.59831266655176"/>
    <n v="44.749749519999291"/>
    <m/>
    <x v="892"/>
  </r>
  <r>
    <x v="5"/>
    <n v="54.864831406730445"/>
    <n v="22.260340648504922"/>
    <n v="45.463826737641249"/>
    <n v="9"/>
    <n v="25.672687972114733"/>
    <n v="44.730934375806847"/>
    <m/>
    <x v="893"/>
  </r>
  <r>
    <x v="6"/>
    <n v="51.540115043853753"/>
    <n v="18.988070903040597"/>
    <n v="45.54581203374147"/>
    <n v="10"/>
    <n v="23.963336857609036"/>
    <n v="44.687517980464293"/>
    <m/>
    <x v="894"/>
  </r>
  <r>
    <x v="7"/>
    <n v="48.074591991744512"/>
    <n v="16.496669869943826"/>
    <n v="45.60066216756649"/>
    <n v="11"/>
    <n v="22.781884362049485"/>
    <n v="44.578846365854382"/>
    <m/>
    <x v="895"/>
  </r>
  <r>
    <x v="8"/>
    <n v="44.548762906884271"/>
    <n v="14.04705054982389"/>
    <n v="45.560651394189449"/>
    <n v="12"/>
    <n v="21.227820988619641"/>
    <n v="44.425780829868984"/>
    <m/>
    <x v="896"/>
  </r>
  <r>
    <x v="9"/>
    <n v="41.300974018380067"/>
    <n v="11.813423428351987"/>
    <n v="45.494837847560824"/>
    <n v="13"/>
    <n v="19.535429037948397"/>
    <n v="44.280267470943812"/>
    <m/>
    <x v="897"/>
  </r>
  <r>
    <x v="10"/>
    <n v="40.218676234476149"/>
    <n v="10.033174911938344"/>
    <n v="45.412803771271257"/>
    <n v="14"/>
    <n v="18.155678271012288"/>
    <n v="44.159598482747491"/>
    <m/>
    <x v="898"/>
  </r>
  <r>
    <x v="11"/>
    <n v="38.219787217991538"/>
    <n v="8.4990529330187083"/>
    <n v="45.356251139513603"/>
    <n v="15"/>
    <n v="16.829512672425185"/>
    <n v="44.055360058300842"/>
    <m/>
    <x v="899"/>
  </r>
  <r>
    <x v="0"/>
    <n v="38.442941136092408"/>
    <n v="52.911517548195746"/>
    <n v="45.291704933769886"/>
    <n v="16"/>
    <n v="15.444367596505419"/>
    <n v="43.996049210767488"/>
    <m/>
    <x v="900"/>
  </r>
  <r>
    <x v="1"/>
    <n v="38.347736621640713"/>
    <n v="44.988782843454118"/>
    <n v="44.906083506271884"/>
    <n v="17"/>
    <n v="14.369811377886794"/>
    <n v="43.954815589115256"/>
    <m/>
    <x v="901"/>
  </r>
  <r>
    <x v="2"/>
    <n v="36.481754524938587"/>
    <n v="37.213230498037355"/>
    <n v="44.72505759141179"/>
    <n v="18"/>
    <n v="13.006819352122436"/>
    <n v="43.9091128813224"/>
    <m/>
    <x v="902"/>
  </r>
  <r>
    <x v="3"/>
    <n v="34.736449137612986"/>
    <n v="31.488118113723917"/>
    <n v="44.700033344958115"/>
    <n v="19"/>
    <n v="12.04335125196522"/>
    <n v="43.903953596458287"/>
    <m/>
    <x v="903"/>
  </r>
  <r>
    <x v="4"/>
    <n v="35.660444881981739"/>
    <n v="26.775441546634692"/>
    <n v="44.66781148915657"/>
    <n v="20"/>
    <n v="11.206350461800204"/>
    <n v="43.902233872418428"/>
    <m/>
    <x v="904"/>
  </r>
  <r>
    <x v="5"/>
    <n v="37.202807563119798"/>
    <n v="22.793245073156381"/>
    <n v="44.566542799494556"/>
    <n v="21"/>
    <n v="10.43904165559637"/>
    <n v="43.908670144170422"/>
    <m/>
    <x v="905"/>
  </r>
  <r>
    <x v="6"/>
    <n v="37.085777492253918"/>
    <n v="19.344596772903223"/>
    <n v="44.457124676818331"/>
    <n v="22"/>
    <n v="9.6948493237020017"/>
    <n v="43.913327790265456"/>
    <m/>
    <x v="906"/>
  </r>
  <r>
    <x v="7"/>
    <n v="38.898176384209577"/>
    <n v="16.236599842993083"/>
    <n v="44.338884147587116"/>
    <n v="23"/>
    <n v="8.9043737628329396"/>
    <n v="43.914812909021151"/>
    <m/>
    <x v="907"/>
  </r>
  <r>
    <x v="8"/>
    <n v="38.160832532557869"/>
    <n v="13.619262496737807"/>
    <n v="44.236946739222333"/>
    <n v="24"/>
    <n v="8.1731373256055235"/>
    <n v="43.920797340503896"/>
    <m/>
    <x v="908"/>
  </r>
  <r>
    <x v="9"/>
    <n v="38.158409902091499"/>
    <n v="11.280201932469824"/>
    <n v="44.105168679263571"/>
    <n v="25"/>
    <n v="7.4076250457598301"/>
    <n v="43.931068122287044"/>
    <m/>
    <x v="909"/>
  </r>
  <r>
    <x v="10"/>
    <n v="39.357802100343982"/>
    <n v="9.6655828055135853"/>
    <n v="44.022047133751123"/>
    <n v="0"/>
    <n v="51.372975108652703"/>
    <n v="43.939271357493567"/>
    <m/>
    <x v="910"/>
  </r>
  <r>
    <x v="11"/>
    <n v="41.533785756109047"/>
    <n v="8.079502595684513"/>
    <n v="43.939133522061091"/>
    <n v="1"/>
    <n v="46.991380950290477"/>
    <n v="43.951557805545058"/>
    <m/>
    <x v="911"/>
  </r>
  <r>
    <x v="0"/>
    <n v="43.743845380996987"/>
    <n v="50.404978269458717"/>
    <n v="43.888874682147218"/>
    <n v="2"/>
    <n v="43.214144606874761"/>
    <n v="43.981858734522618"/>
    <m/>
    <x v="912"/>
  </r>
  <r>
    <x v="1"/>
    <n v="44.619768140552686"/>
    <n v="43.812114396863507"/>
    <n v="43.702488576062933"/>
    <n v="3"/>
    <n v="41.103008765584057"/>
    <n v="43.938857110458073"/>
    <m/>
    <x v="913"/>
  </r>
  <r>
    <x v="2"/>
    <n v="46.303733203190667"/>
    <n v="37.050572896088504"/>
    <n v="43.581184273905443"/>
    <n v="4"/>
    <n v="38.036560636118331"/>
    <n v="43.835182076355906"/>
    <m/>
    <x v="914"/>
  </r>
  <r>
    <x v="3"/>
    <n v="47.830708304072964"/>
    <n v="31.278676051013861"/>
    <n v="43.499247107513447"/>
    <n v="5"/>
    <n v="35.138367946418697"/>
    <n v="43.717631278315544"/>
    <m/>
    <x v="915"/>
  </r>
  <r>
    <x v="4"/>
    <n v="48.104804572363498"/>
    <n v="26.117195063831641"/>
    <n v="43.42989488689777"/>
    <n v="6"/>
    <n v="32.106034526501922"/>
    <n v="43.644697315424089"/>
    <m/>
    <x v="916"/>
  </r>
  <r>
    <x v="5"/>
    <n v="49.502517959443772"/>
    <n v="22.0820272757609"/>
    <n v="43.488959822198183"/>
    <n v="7"/>
    <n v="29.70475599744211"/>
    <n v="43.691205705188153"/>
    <m/>
    <x v="917"/>
  </r>
  <r>
    <x v="6"/>
    <n v="52.459786820468445"/>
    <n v="18.57603333290032"/>
    <n v="43.553461349886923"/>
    <n v="8"/>
    <n v="27.344308219953827"/>
    <n v="43.722289546001122"/>
    <m/>
    <x v="918"/>
  </r>
  <r>
    <x v="7"/>
    <n v="55.003235866044889"/>
    <n v="15.574006688621935"/>
    <n v="43.667798317837352"/>
    <n v="9"/>
    <n v="25.086566634990316"/>
    <n v="43.710652426178669"/>
    <m/>
    <x v="919"/>
  </r>
  <r>
    <x v="8"/>
    <n v="59.759836074273615"/>
    <n v="12.762705107005871"/>
    <n v="43.797600663407316"/>
    <n v="10"/>
    <n v="22.496270060375291"/>
    <n v="43.731313864291266"/>
    <m/>
    <x v="920"/>
  </r>
  <r>
    <x v="9"/>
    <n v="63.933056066534171"/>
    <n v="10.739911886638909"/>
    <n v="43.969325418594522"/>
    <n v="11"/>
    <n v="20.715499626246647"/>
    <n v="43.823839274068149"/>
    <m/>
    <x v="921"/>
  </r>
  <r>
    <x v="10"/>
    <n v="66.027217791395984"/>
    <n v="9.1266443295284034"/>
    <n v="44.121722910417468"/>
    <n v="12"/>
    <n v="19.263390643129839"/>
    <n v="43.864422624217539"/>
    <m/>
    <x v="922"/>
  </r>
  <r>
    <x v="11"/>
    <n v="67.594389260065938"/>
    <n v="7.7528201362442486"/>
    <n v="44.243238312203673"/>
    <n v="13"/>
    <n v="17.906397697298043"/>
    <n v="43.908873165475519"/>
    <m/>
    <x v="923"/>
  </r>
  <r>
    <x v="0"/>
    <n v="68.599222489948929"/>
    <n v="49.193468579910942"/>
    <n v="44.311588875048024"/>
    <n v="14"/>
    <n v="16.748459540982445"/>
    <n v="43.942715645981586"/>
    <m/>
    <x v="924"/>
  </r>
  <r>
    <x v="1"/>
    <n v="70.477361850402374"/>
    <n v="43.023636432839801"/>
    <n v="44.672415579269092"/>
    <n v="15"/>
    <n v="16.028816230724832"/>
    <n v="43.973932629900816"/>
    <m/>
    <x v="925"/>
  </r>
  <r>
    <x v="2"/>
    <n v="71.009851356597295"/>
    <n v="36.517981314540521"/>
    <n v="44.717504278108791"/>
    <n v="16"/>
    <n v="14.88771370420033"/>
    <n v="43.95074144705211"/>
    <m/>
    <x v="926"/>
  </r>
  <r>
    <x v="3"/>
    <n v="72.372350070192567"/>
    <n v="30.827886617012048"/>
    <n v="44.576886995353775"/>
    <n v="17"/>
    <n v="13.752824822683227"/>
    <n v="43.967171781762929"/>
    <m/>
    <x v="927"/>
  </r>
  <r>
    <x v="4"/>
    <n v="74.262898071105738"/>
    <n v="26.501117143284265"/>
    <n v="44.495719714669903"/>
    <n v="18"/>
    <n v="12.937169006456843"/>
    <n v="43.99202318735253"/>
    <m/>
    <x v="928"/>
  </r>
  <r>
    <x v="5"/>
    <n v="73.912994451311562"/>
    <n v="22.501287205737679"/>
    <n v="44.329482880192359"/>
    <n v="19"/>
    <n v="12.020134977427324"/>
    <n v="44.01143843899888"/>
    <m/>
    <x v="929"/>
  </r>
  <r>
    <x v="6"/>
    <n v="73.141951614591321"/>
    <n v="19.319223624578196"/>
    <n v="44.216557099891794"/>
    <n v="20"/>
    <n v="11.293240130452038"/>
    <n v="44.026358132281537"/>
    <m/>
    <x v="930"/>
  </r>
  <r>
    <x v="7"/>
    <n v="73.360327360910347"/>
    <n v="16.417721934826734"/>
    <n v="44.177442007300058"/>
    <n v="21"/>
    <n v="10.501919877879228"/>
    <n v="44.043484635048252"/>
    <m/>
    <x v="931"/>
  </r>
  <r>
    <x v="8"/>
    <n v="73.685594910545689"/>
    <n v="13.878916015722618"/>
    <n v="44.118339532230117"/>
    <n v="22"/>
    <n v="9.714898426903753"/>
    <n v="44.065512930319407"/>
    <m/>
    <x v="932"/>
  </r>
  <r>
    <x v="9"/>
    <n v="73.324959444502255"/>
    <n v="11.730495583488132"/>
    <n v="44.017519802449286"/>
    <n v="23"/>
    <n v="8.9851635878500034"/>
    <n v="44.074430229291927"/>
    <m/>
    <x v="933"/>
  </r>
  <r>
    <x v="10"/>
    <n v="72.990090916285411"/>
    <n v="9.9164944411387062"/>
    <n v="43.947382068073047"/>
    <n v="24"/>
    <n v="8.3117928796781104"/>
    <n v="44.086527616644489"/>
    <m/>
    <x v="934"/>
  </r>
  <r>
    <x v="11"/>
    <n v="73.133924470563656"/>
    <n v="8.1970987947325398"/>
    <n v="43.90563920238472"/>
    <n v="25"/>
    <n v="7.5183687210479011"/>
    <n v="44.070712067450138"/>
    <m/>
    <x v="935"/>
  </r>
  <r>
    <x v="0"/>
    <n v="71.922039032249742"/>
    <n v="51.538842157347851"/>
    <n v="43.858838176248803"/>
    <n v="0"/>
    <n v="51.538842157347851"/>
    <n v="44.080047675732153"/>
    <m/>
    <x v="936"/>
  </r>
  <r>
    <x v="1"/>
    <n v="70.417753389259545"/>
    <n v="43.316712975297833"/>
    <n v="43.62510922884389"/>
    <n v="1"/>
    <n v="47.400443491487529"/>
    <n v="44.264475800288238"/>
    <m/>
    <x v="937"/>
  </r>
  <r>
    <x v="2"/>
    <n v="69.390293868525305"/>
    <n v="35.603968976632927"/>
    <n v="43.462219280287734"/>
    <n v="2"/>
    <n v="42.633622682003576"/>
    <n v="44.483201098911948"/>
    <m/>
    <x v="938"/>
  </r>
  <r>
    <x v="3"/>
    <n v="68.637644983992232"/>
    <n v="30.300299292566873"/>
    <n v="43.539702292451231"/>
    <n v="3"/>
    <n v="39.703395805204728"/>
    <n v="44.864018954087506"/>
    <m/>
    <x v="939"/>
  </r>
  <r>
    <x v="4"/>
    <n v="68.540317922787082"/>
    <n v="25.420577719180219"/>
    <n v="43.524614972823656"/>
    <n v="4"/>
    <n v="36.449624862573266"/>
    <n v="45.157618137108791"/>
    <m/>
    <x v="940"/>
  </r>
  <r>
    <x v="5"/>
    <n v="68.576933684145388"/>
    <n v="21.767269633784007"/>
    <n v="43.696149978811988"/>
    <n v="5"/>
    <n v="34.153759447384097"/>
    <n v="45.50003387862958"/>
    <m/>
    <x v="941"/>
  </r>
  <r>
    <x v="6"/>
    <n v="68.561927150227078"/>
    <n v="19.064975522731896"/>
    <n v="43.825873817022703"/>
    <n v="6"/>
    <n v="32.733897788316852"/>
    <n v="45.761510949651672"/>
    <m/>
    <x v="942"/>
  </r>
  <r>
    <x v="7"/>
    <n v="68.571469874169878"/>
    <n v="16.033555846872158"/>
    <n v="43.871044918859958"/>
    <n v="7"/>
    <n v="30.124387848417157"/>
    <n v="45.907240163030764"/>
    <m/>
    <x v="943"/>
  </r>
  <r>
    <x v="8"/>
    <n v="68.847715551060148"/>
    <n v="13.223587772147184"/>
    <n v="43.924396854032459"/>
    <n v="8"/>
    <n v="27.187207102350804"/>
    <n v="46.110818716824106"/>
    <m/>
    <x v="944"/>
  </r>
  <r>
    <x v="9"/>
    <n v="69.513462691924261"/>
    <n v="11.274600310042642"/>
    <n v="44.061582296706014"/>
    <n v="9"/>
    <n v="25.365496049510284"/>
    <n v="46.352769049549238"/>
    <m/>
    <x v="945"/>
  </r>
  <r>
    <x v="10"/>
    <n v="70.286242168490006"/>
    <n v="9.6451658141645709"/>
    <n v="44.186652585205351"/>
    <n v="10"/>
    <n v="23.745363092363267"/>
    <n v="46.550240515811772"/>
    <m/>
    <x v="946"/>
  </r>
  <r>
    <x v="11"/>
    <n v="70.928776570243386"/>
    <n v="7.8928921248490713"/>
    <n v="44.250490276283074"/>
    <n v="11"/>
    <n v="21.263374853263471"/>
    <n v="46.708545212722875"/>
    <m/>
    <x v="947"/>
  </r>
  <r>
    <x v="0"/>
    <n v="71.726632618398739"/>
    <n v="50.019603999215839"/>
    <n v="44.3518012376447"/>
    <n v="12"/>
    <n v="19.863472950112676"/>
    <n v="46.908063097061678"/>
    <m/>
    <x v="948"/>
  </r>
  <r>
    <x v="1"/>
    <n v="72.80778241483371"/>
    <n v="42.257928309682868"/>
    <n v="44.556889229441175"/>
    <n v="13"/>
    <n v="18.363271184129903"/>
    <n v="47.068030593369031"/>
    <m/>
    <x v="949"/>
  </r>
  <r>
    <x v="2"/>
    <n v="73.713456254946877"/>
    <n v="36.107608555695663"/>
    <n v="44.870785216885331"/>
    <n v="14"/>
    <n v="17.169888823892045"/>
    <n v="47.214288431249336"/>
    <m/>
    <x v="950"/>
  </r>
  <r>
    <x v="3"/>
    <n v="74.245691830267745"/>
    <n v="30.202231714987654"/>
    <n v="45.267032277958542"/>
    <n v="15"/>
    <n v="15.715735262267376"/>
    <n v="47.356592462997646"/>
    <m/>
    <x v="951"/>
  </r>
  <r>
    <x v="4"/>
    <n v="74.35136907616824"/>
    <n v="26.535555258104413"/>
    <n v="45.689108900128716"/>
    <n v="16"/>
    <n v="15.109523222796426"/>
    <n v="47.498662347572576"/>
    <m/>
    <x v="952"/>
  </r>
  <r>
    <x v="5"/>
    <n v="73.838649060835678"/>
    <n v="22.610474582153614"/>
    <n v="46.001414679170402"/>
    <n v="17"/>
    <n v="14.088318798142781"/>
    <n v="47.578096008267174"/>
    <m/>
    <x v="953"/>
  </r>
  <r>
    <x v="6"/>
    <n v="73.444412608164328"/>
    <n v="19.358587684674035"/>
    <n v="46.193655242630506"/>
    <n v="18"/>
    <n v="13.199274903682518"/>
    <n v="47.643014297992266"/>
    <m/>
    <x v="954"/>
  </r>
  <r>
    <x v="7"/>
    <n v="72.545713713618696"/>
    <n v="16.380343425493415"/>
    <n v="46.370604666078393"/>
    <n v="19"/>
    <n v="12.221550836743072"/>
    <n v="47.690770226329455"/>
    <m/>
    <x v="955"/>
  </r>
  <r>
    <x v="8"/>
    <n v="71.363774426596024"/>
    <n v="14.115293149525293"/>
    <n v="46.496030642344017"/>
    <n v="20"/>
    <n v="11.5244479178027"/>
    <n v="47.72911294511389"/>
    <m/>
    <x v="956"/>
  </r>
  <r>
    <x v="9"/>
    <n v="69.781866295153733"/>
    <n v="12.087557185288322"/>
    <n v="46.550671079935057"/>
    <n v="21"/>
    <n v="10.799301864039906"/>
    <n v="47.746240040953289"/>
    <m/>
    <x v="957"/>
  </r>
  <r>
    <x v="10"/>
    <n v="68.632287624337934"/>
    <n v="10.060110806169737"/>
    <n v="46.618271280425155"/>
    <n v="22"/>
    <n v="9.8352819630326955"/>
    <n v="47.757760126133249"/>
    <m/>
    <x v="958"/>
  </r>
  <r>
    <x v="11"/>
    <n v="67.487017061088636"/>
    <n v="8.5514133736996669"/>
    <n v="46.702139587241881"/>
    <n v="23"/>
    <n v="9.1484783171095447"/>
    <n v="47.779514188252172"/>
    <m/>
    <x v="959"/>
  </r>
  <r>
    <x v="0"/>
    <n v="65.882636325613205"/>
    <n v="51.352675945892962"/>
    <n v="46.758958312957247"/>
    <n v="24"/>
    <n v="8.0982829655543593"/>
    <n v="47.790642320872486"/>
    <m/>
    <x v="960"/>
  </r>
  <r>
    <x v="1"/>
    <n v="65.343729776938247"/>
    <n v="44.298252228069906"/>
    <n v="47.455212091836373"/>
    <n v="25"/>
    <n v="7.6443994328550522"/>
    <n v="47.824336787945931"/>
    <m/>
    <x v="961"/>
  </r>
  <r>
    <x v="2"/>
    <n v="65.251340298516936"/>
    <n v="38.683214452671422"/>
    <n v="47.911651401434817"/>
    <n v="0"/>
    <n v="54.028621838855123"/>
    <n v="47.846835733767534"/>
    <m/>
    <x v="962"/>
  </r>
  <r>
    <x v="3"/>
    <n v="65.129494456670713"/>
    <n v="32.945729759093886"/>
    <n v="48.069069773252942"/>
    <n v="1"/>
    <n v="50.353235022907633"/>
    <n v="47.868072352806074"/>
    <m/>
    <x v="963"/>
  </r>
  <r>
    <x v="4"/>
    <n v="64.313439763777367"/>
    <n v="28.565542821875329"/>
    <n v="48.155706547949528"/>
    <n v="2"/>
    <n v="47.774663726873541"/>
    <n v="47.841410710535961"/>
    <m/>
    <x v="964"/>
  </r>
  <r>
    <x v="5"/>
    <n v="64.310486034600004"/>
    <n v="23.860038244644258"/>
    <n v="48.183275829456839"/>
    <n v="3"/>
    <n v="43.66698477599212"/>
    <n v="47.733925581991855"/>
    <m/>
    <x v="965"/>
  </r>
  <r>
    <x v="6"/>
    <n v="63.460314518374439"/>
    <n v="20.508758937085283"/>
    <n v="48.245282165851449"/>
    <n v="4"/>
    <n v="41.072237373103867"/>
    <n v="47.678835746011757"/>
    <m/>
    <x v="966"/>
  </r>
  <r>
    <x v="7"/>
    <n v="62.473658413656814"/>
    <n v="17.195612271219993"/>
    <n v="48.220429423733769"/>
    <n v="5"/>
    <n v="37.683699906182284"/>
    <n v="47.60118554295191"/>
    <m/>
    <x v="967"/>
  </r>
  <r>
    <x v="8"/>
    <n v="60.741200317799546"/>
    <n v="14.470455993866997"/>
    <n v="48.220429423733769"/>
    <n v="6"/>
    <n v="34.701242168934662"/>
    <n v="47.538667059020661"/>
    <m/>
    <x v="968"/>
  </r>
  <r>
    <x v="9"/>
    <n v="59.842452425612784"/>
    <n v="12.526958488474014"/>
    <n v="48.230710387139723"/>
    <n v="7"/>
    <n v="32.872698324627272"/>
    <n v="47.480333004795249"/>
    <m/>
    <x v="969"/>
  </r>
  <r>
    <x v="10"/>
    <n v="58.029440215337367"/>
    <n v="10.605254800478543"/>
    <n v="48.184202715401"/>
    <n v="8"/>
    <n v="30.453536594140143"/>
    <n v="47.38445921017238"/>
    <m/>
    <x v="970"/>
  </r>
  <r>
    <x v="11"/>
    <n v="56.260650626111612"/>
    <n v="8.9207350908495471"/>
    <n v="48.138621593846338"/>
    <n v="9"/>
    <n v="28.03136084405449"/>
    <n v="47.295295211366984"/>
    <m/>
    <x v="971"/>
  </r>
  <r>
    <x v="0"/>
    <n v="54.634975082890897"/>
    <n v="55.878325508607205"/>
    <n v="48.116821927015835"/>
    <n v="10"/>
    <n v="25.882476500663177"/>
    <n v="47.214917513887109"/>
    <m/>
    <x v="972"/>
  </r>
  <r>
    <x v="1"/>
    <n v="53.899859611730186"/>
    <n v="47.265107740459854"/>
    <n v="47.991927259867644"/>
    <n v="11"/>
    <n v="23.956866291837233"/>
    <n v="47.133790203990756"/>
    <m/>
    <x v="973"/>
  </r>
  <r>
    <x v="2"/>
    <n v="52.521134493214781"/>
    <n v="39.706433869489132"/>
    <n v="47.827677461273311"/>
    <n v="12"/>
    <n v="22.023034150261864"/>
    <n v="47.060846375939171"/>
    <m/>
    <x v="974"/>
  </r>
  <r>
    <x v="3"/>
    <n v="49.975379497715068"/>
    <n v="33.508868794621769"/>
    <n v="47.693225476783432"/>
    <n v="13"/>
    <n v="20.337751995514207"/>
    <n v="47.00366446668987"/>
    <m/>
    <x v="975"/>
  </r>
  <r>
    <x v="4"/>
    <n v="46.420500683656222"/>
    <n v="28.744743151672893"/>
    <n v="47.611352635271992"/>
    <n v="14"/>
    <n v="19.090993252494179"/>
    <n v="46.950188550139877"/>
    <m/>
    <x v="976"/>
  </r>
  <r>
    <x v="5"/>
    <n v="43.295754867187604"/>
    <n v="24.263079431209196"/>
    <n v="47.472658586468917"/>
    <n v="15"/>
    <n v="17.633678704029016"/>
    <n v="46.874285230814756"/>
    <m/>
    <x v="977"/>
  </r>
  <r>
    <x v="6"/>
    <n v="41.736230039106808"/>
    <n v="20.347216113320389"/>
    <n v="47.342915553264284"/>
    <n v="16"/>
    <n v="16.18187764217334"/>
    <n v="46.804691287422656"/>
    <m/>
    <x v="978"/>
  </r>
  <r>
    <x v="7"/>
    <n v="39.790355019141515"/>
    <n v="17.195612271219993"/>
    <n v="47.263507048928183"/>
    <n v="17"/>
    <n v="14.964715709431648"/>
    <n v="46.752939831884717"/>
    <m/>
    <x v="979"/>
  </r>
  <r>
    <x v="8"/>
    <n v="38.677481229725736"/>
    <n v="14.537282256005639"/>
    <n v="47.201454440327169"/>
    <n v="18"/>
    <n v="13.843979936234504"/>
    <n v="46.691325222691034"/>
    <m/>
    <x v="980"/>
  </r>
  <r>
    <x v="9"/>
    <n v="37.06534091471314"/>
    <n v="12.224658622172297"/>
    <n v="47.166336389074672"/>
    <n v="19"/>
    <n v="12.739177540333134"/>
    <n v="46.631738698758141"/>
    <m/>
    <x v="981"/>
  </r>
  <r>
    <x v="10"/>
    <n v="37.49799530269209"/>
    <n v="10.308977510373207"/>
    <n v="47.137297844535532"/>
    <n v="20"/>
    <n v="11.755663711634648"/>
    <n v="46.58210619832208"/>
    <m/>
    <x v="982"/>
  </r>
  <r>
    <x v="11"/>
    <n v="38.83318345009878"/>
    <n v="8.7790372564513444"/>
    <n v="47.109052503691011"/>
    <n v="21"/>
    <n v="10.954823013969243"/>
    <n v="46.536773545424616"/>
    <m/>
    <x v="983"/>
  </r>
  <r>
    <x v="0"/>
    <n v="41.475116846265415"/>
    <n v="55.066510172143971"/>
    <n v="47.083949734996956"/>
    <n v="22"/>
    <n v="10.128961801638161"/>
    <n v="46.481236907252772"/>
    <m/>
    <x v="984"/>
  </r>
  <r>
    <x v="1"/>
    <n v="41.353996256340913"/>
    <n v="46.197484049596724"/>
    <n v="46.941314372317848"/>
    <n v="23"/>
    <n v="9.298708107483753"/>
    <n v="46.430480037934103"/>
    <m/>
    <x v="985"/>
  </r>
  <r>
    <x v="2"/>
    <n v="42.331349728031505"/>
    <n v="38.832495970304898"/>
    <n v="46.846112388963498"/>
    <n v="24"/>
    <n v="8.5531582710458345"/>
    <n v="46.390147013854097"/>
    <m/>
    <x v="986"/>
  </r>
  <r>
    <x v="3"/>
    <n v="44.279607213515241"/>
    <n v="32.976695324797369"/>
    <n v="46.766441631881754"/>
    <n v="25"/>
    <n v="7.9481352014467488"/>
    <n v="46.35254550894556"/>
    <m/>
    <x v="987"/>
  </r>
  <r>
    <x v="4"/>
    <n v="46.998878694427646"/>
    <n v="27.843231834452926"/>
    <n v="46.685362971608349"/>
    <n v="0"/>
    <n v="54.315316195875283"/>
    <n v="46.322180420454103"/>
    <m/>
    <x v="988"/>
  </r>
  <r>
    <x v="5"/>
    <n v="50.154916346547729"/>
    <n v="23.419749715379048"/>
    <n v="46.622153851844644"/>
    <n v="1"/>
    <n v="49.993302852260925"/>
    <n v="46.135968034950757"/>
    <m/>
    <x v="989"/>
  </r>
  <r>
    <x v="6"/>
    <n v="52.781070227329884"/>
    <n v="19.831060835135759"/>
    <n v="46.579105239322637"/>
    <n v="2"/>
    <n v="46.323614491528289"/>
    <n v="45.980971363180473"/>
    <m/>
    <x v="990"/>
  </r>
  <r>
    <x v="7"/>
    <n v="55.545070554124749"/>
    <n v="16.792270315313385"/>
    <n v="46.524466615737019"/>
    <n v="3"/>
    <n v="42.923271990260766"/>
    <n v="45.81134613356712"/>
    <m/>
    <x v="991"/>
  </r>
  <r>
    <x v="8"/>
    <n v="58.452846547822539"/>
    <n v="14.309014922864447"/>
    <n v="46.471228982499746"/>
    <n v="4"/>
    <n v="40.023959631795947"/>
    <n v="45.637594151379318"/>
    <m/>
    <x v="992"/>
  </r>
  <r>
    <x v="9"/>
    <n v="61.819682608994782"/>
    <n v="12.035908082667886"/>
    <n v="46.414327220659096"/>
    <n v="5"/>
    <n v="36.839700373110411"/>
    <n v="45.412780139081129"/>
    <m/>
    <x v="993"/>
  </r>
  <r>
    <x v="10"/>
    <n v="64.035084651621688"/>
    <n v="10.125382794883786"/>
    <n v="46.351467795719749"/>
    <n v="6"/>
    <n v="33.913732436891564"/>
    <n v="45.223347735212187"/>
    <m/>
    <x v="994"/>
  </r>
  <r>
    <x v="11"/>
    <n v="64.017418159343819"/>
    <n v="8.6158692599400197"/>
    <n v="46.301956996616546"/>
    <n v="7"/>
    <n v="31.578402097218614"/>
    <n v="45.033298668998761"/>
    <m/>
    <x v="995"/>
  </r>
  <r>
    <x v="0"/>
    <n v="63.694143646030263"/>
    <n v="54.139380314729749"/>
    <n v="46.252163278661321"/>
    <n v="8"/>
    <n v="29.249822610267284"/>
    <n v="44.852694353949857"/>
    <m/>
    <x v="996"/>
  </r>
  <r>
    <x v="1"/>
    <n v="64.448914206859286"/>
    <n v="45.578671157793437"/>
    <n v="45.913825045689144"/>
    <n v="9"/>
    <n v="26.946261928076169"/>
    <n v="44.655691548054357"/>
    <m/>
    <x v="997"/>
  </r>
  <r>
    <x v="2"/>
    <n v="64.746738121336151"/>
    <n v="38.314636049273616"/>
    <n v="45.589027646511859"/>
    <n v="10"/>
    <n v="24.787257817062343"/>
    <n v="44.494306545226053"/>
    <m/>
    <x v="998"/>
  </r>
  <r>
    <x v="3"/>
    <n v="65.251961459105942"/>
    <n v="32.449684033020212"/>
    <n v="45.349722553327538"/>
    <n v="11"/>
    <n v="22.972124613140814"/>
    <n v="44.350902410758451"/>
    <m/>
    <x v="999"/>
  </r>
  <r>
    <x v="4"/>
    <n v="66.567607873271612"/>
    <n v="27.432372555988803"/>
    <n v="45.148153721983363"/>
    <n v="12"/>
    <n v="21.251078375396389"/>
    <n v="44.26633379231199"/>
    <m/>
    <x v="1000"/>
  </r>
  <r>
    <x v="5"/>
    <n v="66.817295477228484"/>
    <n v="23.13993373398603"/>
    <n v="44.95133678454949"/>
    <n v="13"/>
    <n v="19.615827122089204"/>
    <n v="44.192923042390866"/>
    <m/>
    <x v="1001"/>
  </r>
  <r>
    <x v="6"/>
    <n v="66.688087150825638"/>
    <n v="19.475909781829234"/>
    <n v="44.836394567597758"/>
    <n v="14"/>
    <n v="18.066298441604964"/>
    <n v="44.113476116048943"/>
    <m/>
    <x v="1002"/>
  </r>
  <r>
    <x v="7"/>
    <n v="66.355180086508554"/>
    <n v="16.446225699271135"/>
    <n v="44.765091851673859"/>
    <n v="15"/>
    <n v="16.694160468235694"/>
    <n v="44.021331902704837"/>
    <m/>
    <x v="1003"/>
  </r>
  <r>
    <x v="8"/>
    <n v="65.2005013841367"/>
    <n v="13.939153470900262"/>
    <n v="44.706621330656766"/>
    <n v="16"/>
    <n v="15.483232992411292"/>
    <n v="43.953995756653164"/>
    <m/>
    <x v="1004"/>
  </r>
  <r>
    <x v="9"/>
    <n v="64.666172000105988"/>
    <n v="11.62732182056215"/>
    <n v="44.63854917965336"/>
    <n v="17"/>
    <n v="14.132918485316967"/>
    <n v="43.907442124627288"/>
    <m/>
    <x v="1005"/>
  </r>
  <r>
    <x v="10"/>
    <n v="63.988043937223573"/>
    <n v="9.8035626007129419"/>
    <n v="44.598322404202641"/>
    <n v="18"/>
    <n v="13.039561863140319"/>
    <n v="43.875112679637432"/>
    <m/>
    <x v="1006"/>
  </r>
  <r>
    <x v="11"/>
    <n v="64.677849094893162"/>
    <n v="8.2922100932310574"/>
    <n v="44.546705252917832"/>
    <n v="19"/>
    <n v="12.06913878444645"/>
    <n v="43.851329800366301"/>
    <m/>
    <x v="1007"/>
  </r>
  <r>
    <x v="0"/>
    <n v="64.314695681496445"/>
    <n v="51.940181800410521"/>
    <n v="44.504706944160404"/>
    <n v="20"/>
    <n v="11.143672897518895"/>
    <n v="43.825630378726885"/>
    <m/>
    <x v="1008"/>
  </r>
  <r>
    <x v="1"/>
    <n v="63.631653330558969"/>
    <n v="43.467488063141083"/>
    <n v="44.167055501805365"/>
    <n v="21"/>
    <n v="10.205078398649333"/>
    <n v="43.823366309732258"/>
    <m/>
    <x v="1009"/>
  </r>
  <r>
    <x v="2"/>
    <n v="61.918021941850633"/>
    <n v="36.759152943575522"/>
    <n v="43.980978380601506"/>
    <n v="22"/>
    <n v="9.4437440658360483"/>
    <n v="43.843558489252111"/>
    <m/>
    <x v="1010"/>
  </r>
  <r>
    <x v="3"/>
    <n v="59.83239653085726"/>
    <n v="31.139486629283088"/>
    <n v="43.746960420478402"/>
    <n v="23"/>
    <n v="8.7542122824037438"/>
    <n v="43.872081148568263"/>
    <m/>
    <x v="1011"/>
  </r>
  <r>
    <x v="4"/>
    <n v="58.066663429059709"/>
    <n v="26.153062462668657"/>
    <n v="43.570845521739891"/>
    <n v="24"/>
    <n v="8.0455379547805865"/>
    <n v="43.888899212766269"/>
    <m/>
    <x v="1012"/>
  </r>
  <r>
    <x v="5"/>
    <n v="56.659616141361511"/>
    <n v="22.392809323799803"/>
    <n v="43.438039866732616"/>
    <n v="25"/>
    <n v="7.5382065068121618"/>
    <n v="43.916102515136828"/>
    <m/>
    <x v="1013"/>
  </r>
  <r>
    <x v="6"/>
    <n v="55.216193845975482"/>
    <n v="19.012442128323858"/>
    <n v="43.389692906457149"/>
    <n v="0"/>
    <n v="51.801448991580173"/>
    <n v="43.932828238476439"/>
    <m/>
    <x v="1014"/>
  </r>
  <r>
    <x v="7"/>
    <n v="54.742272453432612"/>
    <n v="16.066167312660049"/>
    <n v="43.345466996849666"/>
    <n v="1"/>
    <n v="47.900847783361975"/>
    <n v="43.998232037087149"/>
    <m/>
    <x v="1015"/>
  </r>
  <r>
    <x v="8"/>
    <n v="55.014416132917397"/>
    <n v="13.496684489378103"/>
    <n v="43.283253049007598"/>
    <n v="2"/>
    <n v="44.033673891748137"/>
    <n v="44.100247835948188"/>
    <m/>
    <x v="1016"/>
  </r>
  <r>
    <x v="9"/>
    <n v="54.299609951825026"/>
    <n v="11.365847780132466"/>
    <n v="43.204403522756344"/>
    <n v="3"/>
    <n v="40.577620230725529"/>
    <n v="44.215239835888084"/>
    <m/>
    <x v="1017"/>
  </r>
  <r>
    <x v="10"/>
    <n v="53.594155415833889"/>
    <n v="9.4680511173616839"/>
    <n v="43.168723067210671"/>
    <n v="4"/>
    <n v="36.988970465770223"/>
    <n v="44.321782626381228"/>
    <m/>
    <x v="1018"/>
  </r>
  <r>
    <x v="11"/>
    <n v="53.79740575074586"/>
    <n v="8.0192210863077609"/>
    <n v="43.185177565031246"/>
    <n v="5"/>
    <n v="34.282362920879777"/>
    <n v="44.465733201008902"/>
    <m/>
    <x v="1019"/>
  </r>
  <r>
    <x v="0"/>
    <n v="54.07948518356276"/>
    <n v="49.745447425102796"/>
    <n v="43.192651423199429"/>
    <n v="6"/>
    <n v="31.348070043010139"/>
    <n v="44.596552903937159"/>
    <m/>
    <x v="1020"/>
  </r>
  <r>
    <x v="1"/>
    <n v="54.52366951927317"/>
    <n v="42.257986775315928"/>
    <n v="43.358481973213586"/>
    <n v="7"/>
    <n v="29.140243844058602"/>
    <n v="44.745111721635311"/>
    <m/>
    <x v="1021"/>
  </r>
  <r>
    <x v="2"/>
    <n v="55.001831980931456"/>
    <n v="35.238036202775397"/>
    <n v="43.442868134824899"/>
    <n v="8"/>
    <n v="26.59028473067783"/>
    <n v="44.838957803163304"/>
    <m/>
    <x v="1022"/>
  </r>
  <r>
    <x v="3"/>
    <n v="56.488513017965708"/>
    <n v="29.994739787482779"/>
    <n v="43.727161259528202"/>
    <n v="9"/>
    <n v="24.767564389894165"/>
    <n v="44.974326684717589"/>
    <m/>
    <x v="1023"/>
  </r>
  <r>
    <x v="4"/>
    <n v="58.787568819576428"/>
    <n v="25.289825705121352"/>
    <n v="44.028432710447518"/>
    <n v="10"/>
    <n v="22.851302001749808"/>
    <n v="45.090948965411698"/>
    <m/>
    <x v="1024"/>
  </r>
  <r>
    <x v="5"/>
    <n v="61.733755256457975"/>
    <n v="22.078554082009326"/>
    <n v="44.351812173717711"/>
    <n v="11"/>
    <n v="21.830448264113478"/>
    <n v="45.208319285527629"/>
    <m/>
    <x v="1025"/>
  </r>
  <r>
    <x v="6"/>
    <n v="65.282525736587615"/>
    <n v="18.724973715875191"/>
    <n v="44.474091287159688"/>
    <n v="12"/>
    <n v="20.260033251461348"/>
    <n v="45.261972193434318"/>
    <m/>
    <x v="1026"/>
  </r>
  <r>
    <x v="7"/>
    <n v="67.223735918923239"/>
    <n v="15.661776651686584"/>
    <n v="44.605585963204319"/>
    <n v="13"/>
    <n v="18.543293616473239"/>
    <n v="45.300749272362111"/>
    <m/>
    <x v="1027"/>
  </r>
  <r>
    <x v="8"/>
    <n v="68.696410295220517"/>
    <n v="12.984162568744905"/>
    <n v="44.736537399333265"/>
    <n v="14"/>
    <n v="16.822351561459538"/>
    <n v="45.344699013487585"/>
    <m/>
    <x v="1028"/>
  </r>
  <r>
    <x v="9"/>
    <n v="71.171630680556078"/>
    <n v="11.133924819085612"/>
    <n v="44.868894198116642"/>
    <n v="15"/>
    <n v="15.785122496538149"/>
    <n v="45.404003995412417"/>
    <m/>
    <x v="1029"/>
  </r>
  <r>
    <x v="10"/>
    <n v="73.365982766911387"/>
    <n v="9.5750053531954062"/>
    <n v="44.976555302987826"/>
    <n v="16"/>
    <n v="14.854758960061901"/>
    <n v="45.435260241143688"/>
    <m/>
    <x v="1030"/>
  </r>
  <r>
    <x v="11"/>
    <n v="74.343123695921548"/>
    <n v="8.0678011644009846"/>
    <n v="45.042551893589973"/>
    <n v="17"/>
    <n v="13.696470977953982"/>
    <n v="45.436401045609777"/>
    <m/>
    <x v="1031"/>
  </r>
  <r>
    <x v="0"/>
    <n v="74.082932870764523"/>
    <n v="50.823346000194874"/>
    <n v="45.097679223215238"/>
    <n v="18"/>
    <n v="12.718492992979979"/>
    <n v="45.453247843949391"/>
    <m/>
    <x v="1032"/>
  </r>
  <r>
    <x v="1"/>
    <n v="73.639888872244299"/>
    <n v="42.806496825789431"/>
    <n v="45.427467334353835"/>
    <n v="19"/>
    <n v="11.722196592314257"/>
    <n v="45.464513290889954"/>
    <m/>
    <x v="1033"/>
  </r>
  <r>
    <x v="2"/>
    <n v="72.293095371597005"/>
    <n v="37.085941513346903"/>
    <n v="45.736960792499282"/>
    <n v="20"/>
    <n v="11.113107966091455"/>
    <n v="45.482132802648842"/>
    <m/>
    <x v="1034"/>
  </r>
  <r>
    <x v="3"/>
    <n v="69.671917097565142"/>
    <n v="31.953004218458283"/>
    <n v="45.86146068297645"/>
    <n v="21"/>
    <n v="10.477672822167367"/>
    <n v="45.47568704330962"/>
    <m/>
    <x v="1035"/>
  </r>
  <r>
    <x v="4"/>
    <n v="65.308096218033057"/>
    <n v="27.391792216377628"/>
    <n v="45.80271197405628"/>
    <n v="22"/>
    <n v="9.8287999666040324"/>
    <n v="45.453805162902441"/>
    <m/>
    <x v="1036"/>
  </r>
  <r>
    <x v="5"/>
    <n v="60.619228905090409"/>
    <n v="22.873368319382156"/>
    <n v="45.73683063573241"/>
    <n v="23"/>
    <n v="8.9812561490769465"/>
    <n v="45.419210319100081"/>
    <m/>
    <x v="1037"/>
  </r>
  <r>
    <x v="6"/>
    <n v="57.044273703138266"/>
    <n v="19.579689110165308"/>
    <n v="45.731798472643348"/>
    <n v="24"/>
    <n v="8.4127825367831939"/>
    <n v="45.393572388552705"/>
    <m/>
    <x v="1038"/>
  </r>
  <r>
    <x v="7"/>
    <n v="53.466367618711907"/>
    <n v="16.512960986524664"/>
    <n v="45.698375892106007"/>
    <n v="25"/>
    <n v="7.7640037718968182"/>
    <n v="45.368576349014006"/>
    <m/>
    <x v="1039"/>
  </r>
  <r>
    <x v="8"/>
    <n v="51.336178529550359"/>
    <n v="13.844481760836857"/>
    <n v="45.670567721887608"/>
    <n v="0"/>
    <n v="52.68440027282471"/>
    <n v="45.348803044425814"/>
    <m/>
    <x v="1040"/>
  </r>
  <r>
    <x v="9"/>
    <n v="48.672222470049867"/>
    <n v="11.833722000748317"/>
    <n v="45.656500762381839"/>
    <n v="1"/>
    <n v="49.278061067986037"/>
    <n v="45.233609208594096"/>
    <m/>
    <x v="1041"/>
  </r>
  <r>
    <x v="10"/>
    <n v="46.951565776094689"/>
    <n v="10.00398319210939"/>
    <n v="45.616274842019038"/>
    <n v="2"/>
    <n v="45.58606589093668"/>
    <n v="45.122909788689427"/>
    <m/>
    <x v="1042"/>
  </r>
  <r>
    <x v="11"/>
    <n v="45.97752742816224"/>
    <n v="8.4261288069652291"/>
    <n v="45.575475809938133"/>
    <n v="3"/>
    <n v="42.015947902382948"/>
    <n v="45.026595530731264"/>
    <m/>
    <x v="1043"/>
  </r>
  <r>
    <x v="0"/>
    <n v="45.976799942683861"/>
    <n v="52.96696872259573"/>
    <n v="45.538335968488639"/>
    <n v="4"/>
    <n v="38.932303223243899"/>
    <n v="44.939877664337352"/>
    <m/>
    <x v="1044"/>
  </r>
  <r>
    <x v="1"/>
    <n v="46.713321961645306"/>
    <n v="44.818204303734845"/>
    <n v="45.227158417588456"/>
    <n v="5"/>
    <n v="36.048428910411019"/>
    <n v="44.85318425243188"/>
    <m/>
    <x v="1045"/>
  </r>
  <r>
    <x v="2"/>
    <n v="50.121031305397615"/>
    <n v="37.895190801448535"/>
    <n v="45.038625299577603"/>
    <n v="6"/>
    <n v="33.353614081935355"/>
    <n v="44.815484914028325"/>
    <m/>
    <x v="1046"/>
  </r>
  <r>
    <x v="3"/>
    <n v="54.044864898672273"/>
    <n v="31.571137610477052"/>
    <n v="44.873739365380224"/>
    <n v="7"/>
    <n v="30.407165944686568"/>
    <n v="44.772313552901664"/>
    <m/>
    <x v="1047"/>
  </r>
  <r>
    <x v="4"/>
    <n v="58.816183132352364"/>
    <n v="26.96356351727259"/>
    <n v="44.827464005247599"/>
    <n v="8"/>
    <n v="28.417764631660603"/>
    <n v="44.764614417536507"/>
    <m/>
    <x v="1048"/>
  </r>
  <r>
    <x v="5"/>
    <n v="62.999777930817459"/>
    <n v="22.840659259303266"/>
    <n v="44.732261001897847"/>
    <n v="9"/>
    <n v="26.341965179264644"/>
    <n v="44.710497689864553"/>
    <m/>
    <x v="1049"/>
  </r>
  <r>
    <x v="6"/>
    <n v="64.837233166672689"/>
    <n v="19.362442336672611"/>
    <n v="44.638711648730343"/>
    <n v="10"/>
    <n v="24.435801323314891"/>
    <n v="44.667321647402204"/>
    <m/>
    <x v="1050"/>
  </r>
  <r>
    <x v="7"/>
    <n v="67.897316012379875"/>
    <n v="16.332207880105045"/>
    <n v="44.533718491142238"/>
    <n v="11"/>
    <n v="22.554762520853764"/>
    <n v="44.644891867217574"/>
    <m/>
    <x v="1051"/>
  </r>
  <r>
    <x v="8"/>
    <n v="69.704064396107611"/>
    <n v="13.753046524049381"/>
    <n v="44.443482728640014"/>
    <n v="12"/>
    <n v="20.783523816986477"/>
    <n v="44.633748604403465"/>
    <m/>
    <x v="1052"/>
  </r>
  <r>
    <x v="9"/>
    <n v="70.763446329968687"/>
    <n v="11.572253518390109"/>
    <n v="44.397828155700751"/>
    <n v="13"/>
    <n v="19.136615121667241"/>
    <n v="44.628854459749718"/>
    <m/>
    <x v="1053"/>
  </r>
  <r>
    <x v="10"/>
    <n v="70.647154665309117"/>
    <n v="9.7387894835834459"/>
    <n v="44.373850422432916"/>
    <n v="14"/>
    <n v="17.622968817444804"/>
    <n v="44.612218957031196"/>
    <m/>
    <x v="1054"/>
  </r>
  <r>
    <x v="11"/>
    <n v="69.543190661337377"/>
    <n v="8.1847198375435255"/>
    <n v="44.355534098408867"/>
    <n v="15"/>
    <n v="16.207081813910307"/>
    <n v="44.595763642904963"/>
    <m/>
    <x v="1055"/>
  </r>
  <r>
    <x v="0"/>
    <n v="68.062839591827256"/>
    <n v="50.944314641744555"/>
    <n v="44.36030284549205"/>
    <n v="16"/>
    <n v="14.870159820354003"/>
    <n v="44.599717167865812"/>
    <m/>
    <x v="1056"/>
  </r>
  <r>
    <x v="1"/>
    <n v="65.434361833738947"/>
    <n v="43.592739036664277"/>
    <n v="44.469636658096896"/>
    <n v="17"/>
    <n v="13.923902755538814"/>
    <n v="44.607749016931137"/>
    <m/>
    <x v="1057"/>
  </r>
  <r>
    <x v="2"/>
    <n v="61.325531120741317"/>
    <n v="36.823432229165519"/>
    <n v="44.461118938525111"/>
    <n v="18"/>
    <n v="12.870576526677507"/>
    <n v="44.603293768121539"/>
    <m/>
    <x v="1058"/>
  </r>
  <r>
    <x v="3"/>
    <n v="59.043120471292973"/>
    <n v="31.270347769615046"/>
    <n v="44.454909843507671"/>
    <n v="19"/>
    <n v="11.960060001059329"/>
    <n v="44.582408619802372"/>
    <m/>
    <x v="1059"/>
  </r>
  <r>
    <x v="4"/>
    <n v="56.487061079444153"/>
    <n v="26.344743995499165"/>
    <n v="44.511123397290149"/>
    <n v="20"/>
    <n v="11.026090215011839"/>
    <n v="44.557536216067867"/>
    <m/>
    <x v="1060"/>
  </r>
  <r>
    <x v="5"/>
    <n v="54.410319609823141"/>
    <n v="22.232588463714489"/>
    <n v="44.55931052421051"/>
    <n v="21"/>
    <n v="10.182267436670339"/>
    <n v="44.523239632048728"/>
    <m/>
    <x v="1061"/>
  </r>
  <r>
    <x v="6"/>
    <n v="52.383908350098018"/>
    <n v="18.679986812349959"/>
    <n v="44.604592489689615"/>
    <n v="22"/>
    <n v="9.3617695752721559"/>
    <n v="44.491032724327439"/>
    <m/>
    <x v="1062"/>
  </r>
  <r>
    <x v="7"/>
    <n v="50.559131948935082"/>
    <n v="15.745675423840627"/>
    <n v="44.624435321181743"/>
    <n v="23"/>
    <n v="8.6351440866873137"/>
    <n v="44.464380076390242"/>
    <m/>
    <x v="1063"/>
  </r>
  <r>
    <x v="8"/>
    <n v="49.477111442995408"/>
    <n v="13.456291799944148"/>
    <n v="44.66225686558181"/>
    <n v="24"/>
    <n v="8.0753360030109089"/>
    <n v="44.450355257274694"/>
    <m/>
    <x v="1064"/>
  </r>
  <r>
    <x v="9"/>
    <n v="50.005359581041652"/>
    <n v="11.416398252149166"/>
    <n v="44.698406304094895"/>
    <n v="25"/>
    <n v="7.4970641599562642"/>
    <n v="44.44702013680272"/>
    <m/>
    <x v="1065"/>
  </r>
  <r>
    <x v="10"/>
    <n v="50.989641837424067"/>
    <n v="9.6197333774271687"/>
    <n v="44.72903457780891"/>
    <n v="0"/>
    <n v="51.129283489096579"/>
    <n v="44.432272393207725"/>
    <m/>
    <x v="1066"/>
  </r>
  <r>
    <x v="11"/>
    <n v="52.630940803747087"/>
    <n v="8.215716693584211"/>
    <n v="44.759160608800229"/>
    <n v="1"/>
    <n v="47.783618899273108"/>
    <n v="44.418376953355526"/>
    <m/>
    <x v="1067"/>
  </r>
  <r>
    <x v="0"/>
    <n v="55.266177296992829"/>
    <n v="51.654984423676019"/>
    <n v="44.754931108490517"/>
    <n v="2"/>
    <n v="44.285823408501393"/>
    <n v="44.38378677223151"/>
    <m/>
    <x v="1068"/>
  </r>
  <r>
    <x v="1"/>
    <n v="58.627045772267302"/>
    <n v="43.537373859447698"/>
    <n v="44.671023298793287"/>
    <n v="3"/>
    <n v="40.845256706065292"/>
    <n v="44.372843596659372"/>
    <m/>
    <x v="1069"/>
  </r>
  <r>
    <x v="2"/>
    <n v="61.639708179241133"/>
    <n v="36.78307311155217"/>
    <n v="44.687640617060268"/>
    <n v="4"/>
    <n v="37.761942162520079"/>
    <n v="44.400492609926296"/>
    <m/>
    <x v="1070"/>
  </r>
  <r>
    <x v="3"/>
    <n v="62.886843292733936"/>
    <n v="31.635735869201056"/>
    <n v="44.681151013476715"/>
    <n v="5"/>
    <n v="35.539487841962881"/>
    <n v="44.406370855107042"/>
    <m/>
    <x v="1071"/>
  </r>
  <r>
    <x v="4"/>
    <n v="63.987838422691475"/>
    <n v="26.657960320481628"/>
    <n v="44.595122165971731"/>
    <n v="6"/>
    <n v="32.770800706725488"/>
    <n v="44.383887634113464"/>
    <m/>
    <x v="1072"/>
  </r>
  <r>
    <x v="5"/>
    <n v="64.825411330066331"/>
    <n v="22.526921239328672"/>
    <n v="44.461150891993007"/>
    <n v="7"/>
    <n v="30.303227617256749"/>
    <n v="44.385312209820498"/>
    <m/>
    <x v="1073"/>
  </r>
  <r>
    <x v="6"/>
    <n v="65.925646770533561"/>
    <n v="18.80896521704873"/>
    <n v="44.343203749939725"/>
    <n v="8"/>
    <n v="27.687188808089285"/>
    <n v="44.368385373269597"/>
    <m/>
    <x v="1074"/>
  </r>
  <r>
    <x v="7"/>
    <n v="66.338392294707603"/>
    <n v="15.991515462441068"/>
    <n v="44.22954101261913"/>
    <n v="9"/>
    <n v="25.759088606022907"/>
    <n v="44.385833066763972"/>
    <m/>
    <x v="1075"/>
  </r>
  <r>
    <x v="8"/>
    <n v="65.580259802768936"/>
    <n v="13.691263150279225"/>
    <n v="44.113660465789842"/>
    <n v="10"/>
    <n v="24.132999290822234"/>
    <n v="44.383982492446385"/>
    <m/>
    <x v="1076"/>
  </r>
  <r>
    <x v="9"/>
    <n v="63.012289318091121"/>
    <n v="11.615482031290272"/>
    <n v="43.985834586976601"/>
    <n v="11"/>
    <n v="22.404328472863408"/>
    <n v="44.337320002140913"/>
    <m/>
    <x v="1077"/>
  </r>
  <r>
    <x v="10"/>
    <n v="60.357802426551224"/>
    <n v="9.8155525788706957"/>
    <n v="43.895198324519797"/>
    <n v="12"/>
    <n v="20.717452864160975"/>
    <n v="44.290701468752744"/>
    <m/>
    <x v="1078"/>
  </r>
  <r>
    <x v="11"/>
    <n v="57.357545037750583"/>
    <n v="8.1882249415710628"/>
    <n v="43.859062513480055"/>
    <n v="13"/>
    <n v="18.912035834967199"/>
    <n v="44.244548356128057"/>
    <m/>
    <x v="1079"/>
  </r>
  <r>
    <x v="0"/>
    <n v="55.445519416783831"/>
    <n v="51.109583660644148"/>
    <n v="43.823459121340903"/>
    <n v="14"/>
    <n v="17.400822076740532"/>
    <n v="44.212322477776212"/>
    <m/>
    <x v="1080"/>
  </r>
  <r>
    <x v="1"/>
    <n v="54.025450385161008"/>
    <n v="43.645386428182974"/>
    <n v="43.797630104486714"/>
    <n v="15"/>
    <n v="16.260454400881986"/>
    <n v="44.180044495957169"/>
    <m/>
    <x v="1081"/>
  </r>
  <r>
    <x v="2"/>
    <n v="53.536009926315309"/>
    <n v="36.740890688259107"/>
    <n v="43.735284491567384"/>
    <n v="16"/>
    <n v="14.978589782736018"/>
    <n v="44.135174524987107"/>
    <m/>
    <x v="1082"/>
  </r>
  <r>
    <x v="3"/>
    <n v="53.235067764430632"/>
    <n v="31.076548360418641"/>
    <n v="43.753666283965828"/>
    <n v="17"/>
    <n v="13.863756896609006"/>
    <n v="44.084198236451414"/>
    <m/>
    <x v="1083"/>
  </r>
  <r>
    <x v="4"/>
    <n v="52.978461465133734"/>
    <n v="25.78714703961997"/>
    <n v="43.812134228573903"/>
    <n v="18"/>
    <n v="12.588627024368996"/>
    <n v="44.026761441232942"/>
    <m/>
    <x v="1084"/>
  </r>
  <r>
    <x v="5"/>
    <n v="52.827784150532388"/>
    <n v="21.760264815982264"/>
    <n v="43.905058400904309"/>
    <n v="19"/>
    <n v="11.624282550643288"/>
    <n v="43.994006034459986"/>
    <m/>
    <x v="1085"/>
  </r>
  <r>
    <x v="6"/>
    <n v="53.29765217840216"/>
    <n v="18.070157424464906"/>
    <n v="44.012247353036557"/>
    <n v="20"/>
    <n v="10.563086330753546"/>
    <n v="43.996096524075305"/>
    <m/>
    <x v="1086"/>
  </r>
  <r>
    <x v="7"/>
    <n v="53.178666861913335"/>
    <n v="15.238291908050728"/>
    <n v="44.170326158277234"/>
    <n v="21"/>
    <n v="9.7474741824327928"/>
    <n v="44.014628235092985"/>
    <m/>
    <x v="1087"/>
  </r>
  <r>
    <x v="8"/>
    <n v="53.108421310496077"/>
    <n v="12.860394937993151"/>
    <n v="44.288607078932301"/>
    <n v="22"/>
    <n v="9.0019588281200278"/>
    <n v="44.036777903183989"/>
    <m/>
    <x v="1088"/>
  </r>
  <r>
    <x v="9"/>
    <n v="53.13902450116089"/>
    <n v="11.026346325321059"/>
    <n v="44.39952172081005"/>
    <n v="23"/>
    <n v="8.4458090286274476"/>
    <n v="44.048259568998652"/>
    <m/>
    <x v="1089"/>
  </r>
  <r>
    <x v="10"/>
    <n v="52.944749373215963"/>
    <n v="9.5806698071122973"/>
    <n v="44.462921070310728"/>
    <n v="24"/>
    <n v="8.0303118766392299"/>
    <n v="44.05376095510934"/>
    <m/>
    <x v="1090"/>
  </r>
  <r>
    <x v="11"/>
    <n v="53.954709509270749"/>
    <n v="7.9568028926665928"/>
    <n v="44.457701498085726"/>
    <n v="25"/>
    <n v="7.2979696214238308"/>
    <n v="44.047550783463045"/>
    <m/>
    <x v="1091"/>
  </r>
  <r>
    <x v="0"/>
    <n v="54.396322644898959"/>
    <n v="50.941695051091969"/>
    <n v="44.4770852940837"/>
    <n v="0"/>
    <n v="50.941695051091969"/>
    <n v="44.057245727606876"/>
    <m/>
    <x v="1092"/>
  </r>
  <r>
    <x v="1"/>
    <n v="53.901719707918666"/>
    <n v="43.240139944207264"/>
    <n v="44.424683278147334"/>
    <n v="1"/>
    <n v="47.31665145409886"/>
    <n v="44.034391862004831"/>
    <m/>
    <x v="1093"/>
  </r>
  <r>
    <x v="2"/>
    <n v="52.419080480271894"/>
    <n v="36.860372338848983"/>
    <n v="44.31383285982038"/>
    <n v="2"/>
    <n v="44.138090538277545"/>
    <n v="44.011964831614023"/>
    <m/>
    <x v="1094"/>
  </r>
  <r>
    <x v="3"/>
    <n v="51.243366892754068"/>
    <n v="31.456590000371175"/>
    <n v="44.131757285826325"/>
    <n v="3"/>
    <n v="41.2185183851687"/>
    <n v="43.964449584960292"/>
    <m/>
    <x v="1095"/>
  </r>
  <r>
    <x v="4"/>
    <n v="50.150036958408215"/>
    <n v="26.391154159767613"/>
    <n v="43.920736364171695"/>
    <n v="4"/>
    <n v="37.841298472460174"/>
    <n v="43.894534279917082"/>
    <m/>
    <x v="1096"/>
  </r>
  <r>
    <x v="5"/>
    <n v="48.534748996398754"/>
    <n v="22.456993004841848"/>
    <n v="43.721638340064594"/>
    <n v="5"/>
    <n v="35.235964358549758"/>
    <n v="43.815186876856373"/>
    <m/>
    <x v="1097"/>
  </r>
  <r>
    <x v="6"/>
    <n v="47.4869703979031"/>
    <n v="19.097669658529323"/>
    <n v="43.498351972369392"/>
    <n v="6"/>
    <n v="32.790032478770257"/>
    <n v="43.71992062394326"/>
    <m/>
    <x v="1098"/>
  </r>
  <r>
    <x v="7"/>
    <n v="47.988102370357126"/>
    <n v="16.007117892308688"/>
    <n v="43.300932265878863"/>
    <n v="7"/>
    <n v="30.074715323819678"/>
    <n v="43.615296611329455"/>
    <m/>
    <x v="1099"/>
  </r>
  <r>
    <x v="8"/>
    <n v="49.232985828405582"/>
    <n v="13.581340110198482"/>
    <n v="43.241015594985129"/>
    <n v="8"/>
    <n v="27.922732670263422"/>
    <n v="43.536136347584218"/>
    <m/>
    <x v="1100"/>
  </r>
  <r>
    <x v="9"/>
    <n v="50.662989859729976"/>
    <n v="11.438442097075482"/>
    <n v="43.189151946824822"/>
    <n v="9"/>
    <n v="25.734105852735365"/>
    <n v="43.435333738074412"/>
    <m/>
    <x v="1101"/>
  </r>
  <r>
    <x v="10"/>
    <n v="52.759767697806488"/>
    <n v="9.5467425876497707"/>
    <n v="43.159383500551577"/>
    <n v="10"/>
    <n v="23.503055671698331"/>
    <n v="43.340020815235462"/>
    <m/>
    <x v="1102"/>
  </r>
  <r>
    <x v="11"/>
    <n v="53.243602940697123"/>
    <n v="8.0827975666534968"/>
    <n v="43.131620662924128"/>
    <n v="11"/>
    <n v="21.774978272122983"/>
    <n v="43.257754167919735"/>
    <m/>
    <x v="1103"/>
  </r>
  <r>
    <x v="0"/>
    <n v="53.711217838054786"/>
    <n v="50.601081947505506"/>
    <n v="43.113347905051789"/>
    <n v="12"/>
    <n v="20.094385843727746"/>
    <n v="43.160350459623324"/>
    <m/>
    <x v="1104"/>
  </r>
  <r>
    <x v="1"/>
    <n v="54.849311493390267"/>
    <n v="42.519612225082064"/>
    <n v="43.080878590839575"/>
    <n v="13"/>
    <n v="18.476986477217267"/>
    <n v="43.06742348318641"/>
    <m/>
    <x v="1105"/>
  </r>
  <r>
    <x v="2"/>
    <n v="57.810588840688631"/>
    <n v="35.676881107887688"/>
    <n v="43.162350645961048"/>
    <n v="14"/>
    <n v="16.965069322183584"/>
    <n v="42.990930085822541"/>
    <m/>
    <x v="1106"/>
  </r>
  <r>
    <x v="3"/>
    <n v="61.058662701649688"/>
    <n v="30.084954009616034"/>
    <n v="43.250853517593455"/>
    <n v="15"/>
    <n v="15.654709792786196"/>
    <n v="42.955547910157605"/>
    <m/>
    <x v="1107"/>
  </r>
  <r>
    <x v="4"/>
    <n v="63.397409492770294"/>
    <n v="25.097017003071475"/>
    <n v="43.35483290696272"/>
    <n v="16"/>
    <n v="14.290409887504044"/>
    <n v="42.936718356628731"/>
    <m/>
    <x v="1108"/>
  </r>
  <r>
    <x v="5"/>
    <n v="66.635243603323644"/>
    <n v="21.005631614823045"/>
    <n v="43.494924650186881"/>
    <n v="17"/>
    <n v="13.08836016115972"/>
    <n v="42.935762717660609"/>
    <m/>
    <x v="1109"/>
  </r>
  <r>
    <x v="6"/>
    <n v="69.353132369061214"/>
    <n v="17.814441566340889"/>
    <n v="43.648895486655682"/>
    <n v="18"/>
    <n v="12.146429032933934"/>
    <n v="42.944085112269484"/>
    <m/>
    <x v="1110"/>
  </r>
  <r>
    <x v="7"/>
    <n v="70.812002343332594"/>
    <n v="15.617659531499385"/>
    <n v="43.732913757158812"/>
    <n v="19"/>
    <n v="11.652504160450178"/>
    <n v="42.948431209755363"/>
    <m/>
    <x v="1111"/>
  </r>
  <r>
    <x v="8"/>
    <n v="72.115522444482778"/>
    <n v="13.244226397156508"/>
    <n v="43.713552622178952"/>
    <n v="20"/>
    <n v="10.813264429492278"/>
    <n v="42.922395328802494"/>
    <m/>
    <x v="1112"/>
  </r>
  <r>
    <x v="9"/>
    <n v="73.103274044927005"/>
    <n v="11.244947196299316"/>
    <n v="43.688978873935291"/>
    <n v="21"/>
    <n v="10.046494701661169"/>
    <n v="42.894097334691018"/>
    <m/>
    <x v="1113"/>
  </r>
  <r>
    <x v="10"/>
    <n v="72.17763409515014"/>
    <n v="9.3662841430714252"/>
    <n v="43.659521880848338"/>
    <n v="22"/>
    <n v="9.1569613166182524"/>
    <n v="42.854756433726749"/>
    <m/>
    <x v="1114"/>
  </r>
  <r>
    <x v="11"/>
    <n v="71.318223441567966"/>
    <n v="7.9640246404832933"/>
    <n v="43.641634421697802"/>
    <n v="23"/>
    <n v="8.5200777411215363"/>
    <n v="42.823287675725496"/>
    <m/>
    <x v="1115"/>
  </r>
  <r>
    <x v="0"/>
    <n v="68.970334302493782"/>
    <n v="50.39003140512613"/>
    <n v="43.613348326143225"/>
    <n v="24"/>
    <n v="7.9464745594142414"/>
    <n v="42.784935915545255"/>
    <m/>
    <x v="1116"/>
  </r>
  <r>
    <x v="1"/>
    <n v="66.380094400355233"/>
    <n v="43.049180583371644"/>
    <n v="43.298517781346128"/>
    <n v="25"/>
    <n v="7.428851367365545"/>
    <n v="42.740421987411466"/>
    <m/>
    <x v="1117"/>
  </r>
  <r>
    <x v="2"/>
    <n v="62.508593862285231"/>
    <n v="36.252149773498246"/>
    <n v="42.885737291728283"/>
    <n v="0"/>
    <n v="50.633167865464493"/>
    <n v="42.70591249174074"/>
    <m/>
    <x v="1118"/>
  </r>
  <r>
    <x v="3"/>
    <n v="57.451377704587024"/>
    <n v="30.76082004051629"/>
    <n v="42.534229698578649"/>
    <n v="1"/>
    <n v="47.013886543822721"/>
    <n v="42.520667384069"/>
    <m/>
    <x v="1119"/>
  </r>
  <r>
    <x v="4"/>
    <n v="53.842798419114381"/>
    <n v="26.007613334028502"/>
    <n v="42.223581107709649"/>
    <n v="2"/>
    <n v="43.496634708452341"/>
    <n v="42.319923570079297"/>
    <m/>
    <x v="1120"/>
  </r>
  <r>
    <x v="5"/>
    <n v="49.683673672544671"/>
    <n v="22.006442051870273"/>
    <n v="42.041579807166379"/>
    <n v="3"/>
    <n v="40.274661767085497"/>
    <n v="42.101169801195581"/>
    <m/>
    <x v="1121"/>
  </r>
  <r>
    <x v="6"/>
    <n v="46.888903171465849"/>
    <n v="18.360560324611232"/>
    <n v="41.916027129574097"/>
    <n v="4"/>
    <n v="36.770108531140593"/>
    <n v="41.926075454273459"/>
    <m/>
    <x v="1122"/>
  </r>
  <r>
    <x v="7"/>
    <n v="44.087312425861654"/>
    <n v="15.491812154130335"/>
    <n v="41.853271416225788"/>
    <n v="5"/>
    <n v="33.949869944222485"/>
    <n v="41.808640899379633"/>
    <m/>
    <x v="1123"/>
  </r>
  <r>
    <x v="8"/>
    <n v="41.603379291032972"/>
    <n v="13.084497033572712"/>
    <n v="41.803552092344674"/>
    <n v="6"/>
    <n v="31.377608308484046"/>
    <n v="41.685563559212547"/>
    <m/>
    <x v="1124"/>
  </r>
  <r>
    <x v="9"/>
    <n v="39.327034317385127"/>
    <n v="11.053476741234123"/>
    <n v="41.762295491145736"/>
    <n v="7"/>
    <n v="29.006051763258963"/>
    <n v="41.591494645351787"/>
    <m/>
    <x v="1125"/>
  </r>
  <r>
    <x v="10"/>
    <n v="38.9424435594835"/>
    <n v="9.2500156585929236"/>
    <n v="41.730158482240782"/>
    <n v="8"/>
    <n v="26.561897441881168"/>
    <n v="41.52369019505182"/>
    <m/>
    <x v="1126"/>
  </r>
  <r>
    <x v="11"/>
    <n v="37.691056889005957"/>
    <n v="7.7801650193785763"/>
    <n v="41.714393390125949"/>
    <n v="9"/>
    <n v="24.447381394409486"/>
    <n v="41.482801473994044"/>
    <m/>
    <x v="1127"/>
  </r>
  <r>
    <x v="0"/>
    <n v="37.035391574498753"/>
    <n v="48.34363286394489"/>
    <n v="41.690598528993611"/>
    <n v="10"/>
    <n v="22.392455932936024"/>
    <n v="41.440252036492041"/>
    <m/>
    <x v="1128"/>
  </r>
  <r>
    <x v="1"/>
    <n v="36.388365661459581"/>
    <n v="40.366107400855654"/>
    <n v="41.556592611013897"/>
    <n v="11"/>
    <n v="20.460028210121489"/>
    <n v="41.420330963930894"/>
    <m/>
    <x v="1129"/>
  </r>
  <r>
    <x v="2"/>
    <n v="36.923694719083606"/>
    <n v="33.967350418025667"/>
    <n v="41.462862720501782"/>
    <n v="12"/>
    <n v="18.839871661829388"/>
    <n v="41.409505902059664"/>
    <m/>
    <x v="1130"/>
  </r>
  <r>
    <x v="3"/>
    <n v="37.64144354618049"/>
    <n v="28.741604199867876"/>
    <n v="41.367844171252109"/>
    <n v="13"/>
    <n v="17.444325612804988"/>
    <n v="41.416545276830881"/>
    <m/>
    <x v="1131"/>
  </r>
  <r>
    <x v="4"/>
    <n v="37.36121113537299"/>
    <n v="24.824604880497176"/>
    <n v="41.390562395893753"/>
    <n v="14"/>
    <n v="16.487409950706898"/>
    <n v="41.425845329131427"/>
    <m/>
    <x v="1132"/>
  </r>
  <r>
    <x v="5"/>
    <n v="36.983338832202961"/>
    <n v="21.19034964752047"/>
    <n v="41.367347990220559"/>
    <n v="15"/>
    <n v="15.400510820146469"/>
    <n v="41.409880269065617"/>
    <m/>
    <x v="1133"/>
  </r>
  <r>
    <x v="6"/>
    <n v="35.803515372465043"/>
    <n v="17.952648187847213"/>
    <n v="41.300290993461637"/>
    <n v="16"/>
    <n v="14.277508761434278"/>
    <n v="41.381565134702186"/>
    <m/>
    <x v="1134"/>
  </r>
  <r>
    <x v="7"/>
    <n v="36.591848335768383"/>
    <n v="15.168636548903041"/>
    <n v="41.208589117551988"/>
    <n v="17"/>
    <n v="13.200712488379667"/>
    <n v="41.332828743126704"/>
    <m/>
    <x v="1135"/>
  </r>
  <r>
    <x v="8"/>
    <n v="37.466363420515741"/>
    <n v="12.816329125779625"/>
    <n v="41.156698200270434"/>
    <n v="18"/>
    <n v="12.205101348993315"/>
    <n v="41.289738382172203"/>
    <m/>
    <x v="1136"/>
  </r>
  <r>
    <x v="9"/>
    <n v="38.616250215677439"/>
    <n v="10.844586183351989"/>
    <n v="41.12017684296012"/>
    <n v="19"/>
    <n v="11.301019767586403"/>
    <n v="41.246612678184313"/>
    <m/>
    <x v="1137"/>
  </r>
  <r>
    <x v="10"/>
    <n v="39.853462576900988"/>
    <n v="9.1475425598465758"/>
    <n v="41.074690865532141"/>
    <n v="20"/>
    <n v="10.431241508987334"/>
    <n v="41.198090776477379"/>
    <m/>
    <x v="1138"/>
  </r>
  <r>
    <x v="11"/>
    <n v="42.098862444059719"/>
    <n v="7.625498422018242"/>
    <n v="41.050305253440698"/>
    <n v="21"/>
    <n v="9.5153925386436331"/>
    <n v="41.154446434724079"/>
    <m/>
    <x v="1139"/>
  </r>
  <r>
    <x v="0"/>
    <n v="44.963218940102166"/>
    <n v="47.47259439707674"/>
    <n v="41.056271705333323"/>
    <n v="22"/>
    <n v="8.732133083601413"/>
    <n v="41.116823716188144"/>
    <m/>
    <x v="1140"/>
  </r>
  <r>
    <x v="1"/>
    <n v="47.603017304234434"/>
    <n v="39.756863112526936"/>
    <n v="41.159335511198591"/>
    <n v="23"/>
    <n v="8.0023289786882472"/>
    <n v="41.070121213592557"/>
    <m/>
    <x v="1141"/>
  </r>
  <r>
    <x v="2"/>
    <n v="49.418833155548015"/>
    <n v="33.349729847902807"/>
    <n v="41.255247934415969"/>
    <n v="24"/>
    <n v="7.3455365296081023"/>
    <n v="41.03006087031563"/>
    <m/>
    <x v="1142"/>
  </r>
  <r>
    <x v="3"/>
    <n v="52.653641225551461"/>
    <n v="28.889272660038575"/>
    <n v="41.385627086351398"/>
    <n v="25"/>
    <n v="6.9629731758106876"/>
    <n v="40.988284442221506"/>
    <m/>
    <x v="1143"/>
  </r>
  <r>
    <x v="4"/>
    <n v="56.13165440196795"/>
    <n v="24.67371124362138"/>
    <n v="41.355700089149408"/>
    <n v="0"/>
    <n v="48.132358911896063"/>
    <n v="40.938409234039227"/>
    <m/>
    <x v="1144"/>
  </r>
  <r>
    <x v="5"/>
    <n v="58.420223929031543"/>
    <n v="20.754479168587469"/>
    <n v="41.320127943393032"/>
    <n v="1"/>
    <n v="44.303845054961585"/>
    <n v="40.556948228875513"/>
    <m/>
    <x v="1145"/>
  </r>
  <r>
    <x v="6"/>
    <n v="59.403649013911668"/>
    <n v="17.356585994434568"/>
    <n v="41.315810380815527"/>
    <n v="2"/>
    <n v="40.543458828522219"/>
    <n v="40.211326562530282"/>
    <m/>
    <x v="1146"/>
  </r>
  <r>
    <x v="7"/>
    <n v="58.380833034145731"/>
    <n v="14.831345586572903"/>
    <n v="41.344256344873713"/>
    <n v="3"/>
    <n v="37.910888083636806"/>
    <n v="39.983195706357087"/>
    <m/>
    <x v="1147"/>
  </r>
  <r>
    <x v="8"/>
    <n v="57.67936068295387"/>
    <n v="12.578940303262581"/>
    <n v="41.338697265401848"/>
    <n v="4"/>
    <n v="35.184742040073836"/>
    <n v="39.746309904835726"/>
    <m/>
    <x v="1148"/>
  </r>
  <r>
    <x v="9"/>
    <n v="56.01623047659703"/>
    <n v="10.548927330070176"/>
    <n v="41.289836248884114"/>
    <n v="5"/>
    <n v="32.288325851966732"/>
    <n v="39.585404988271421"/>
    <m/>
    <x v="1149"/>
  </r>
  <r>
    <x v="10"/>
    <n v="54.074532420773266"/>
    <n v="8.9890360812521575"/>
    <n v="41.264123862757124"/>
    <n v="6"/>
    <n v="30.107677971363934"/>
    <n v="39.43177984576419"/>
    <m/>
    <x v="1150"/>
  </r>
  <r>
    <x v="11"/>
    <n v="53.112393937748401"/>
    <n v="7.6642803593203057"/>
    <n v="41.225575827101252"/>
    <n v="7"/>
    <n v="28.090691684209318"/>
    <n v="39.290947105106802"/>
    <m/>
    <x v="1151"/>
  </r>
  <r>
    <x v="0"/>
    <n v="52.037217753367997"/>
    <n v="48.142509135200974"/>
    <n v="41.171749929292915"/>
    <n v="8"/>
    <n v="26.009899707601225"/>
    <n v="39.128528970191837"/>
    <m/>
    <x v="1152"/>
  </r>
  <r>
    <x v="1"/>
    <n v="51.175079637404053"/>
    <n v="40.380293863439924"/>
    <n v="40.8226470074163"/>
    <n v="9"/>
    <n v="23.872963988132565"/>
    <n v="38.985855904104888"/>
    <m/>
    <x v="1153"/>
  </r>
  <r>
    <x v="2"/>
    <n v="49.028871461809018"/>
    <n v="34.197194335483012"/>
    <n v="40.512827181606845"/>
    <n v="10"/>
    <n v="22.123521453360418"/>
    <n v="38.830606397381601"/>
    <m/>
    <x v="1154"/>
  </r>
  <r>
    <x v="3"/>
    <n v="46.005789036407826"/>
    <n v="28.694747178225668"/>
    <n v="40.103279944056148"/>
    <n v="11"/>
    <n v="20.313889874859854"/>
    <n v="38.676404808755699"/>
    <m/>
    <x v="1155"/>
  </r>
  <r>
    <x v="4"/>
    <n v="42.956823984284483"/>
    <n v="24.442492296204968"/>
    <n v="39.771972499985132"/>
    <n v="12"/>
    <n v="18.934903221240951"/>
    <n v="38.544992079822983"/>
    <m/>
    <x v="1156"/>
  </r>
  <r>
    <x v="5"/>
    <n v="42.608400150281582"/>
    <n v="20.726415011833684"/>
    <n v="39.403023140296852"/>
    <n v="13"/>
    <n v="17.569876318862303"/>
    <n v="38.453391323236474"/>
    <m/>
    <x v="1157"/>
  </r>
  <r>
    <x v="6"/>
    <n v="43.001283020151384"/>
    <n v="17.541484760812772"/>
    <n v="39.088790321523035"/>
    <n v="14"/>
    <n v="16.271881639818517"/>
    <n v="38.363030493059803"/>
    <m/>
    <x v="1158"/>
  </r>
  <r>
    <x v="7"/>
    <n v="45.25336609501192"/>
    <n v="14.795211570005728"/>
    <n v="38.817133349377684"/>
    <n v="15"/>
    <n v="15.018256506240165"/>
    <n v="38.275267673959547"/>
    <m/>
    <x v="1159"/>
  </r>
  <r>
    <x v="8"/>
    <n v="45.937857170042101"/>
    <n v="12.261343695897345"/>
    <n v="38.586293691355095"/>
    <n v="16"/>
    <n v="13.619567475165391"/>
    <n v="38.196162223981233"/>
    <m/>
    <x v="1160"/>
  </r>
  <r>
    <x v="9"/>
    <n v="48.923837119022316"/>
    <n v="10.381796820244752"/>
    <n v="38.466537875922981"/>
    <n v="17"/>
    <n v="12.618992615493651"/>
    <n v="38.155085926897478"/>
    <m/>
    <x v="1161"/>
  </r>
  <r>
    <x v="10"/>
    <n v="51.496500496283936"/>
    <n v="8.7384738494889476"/>
    <n v="38.365206032095806"/>
    <n v="18"/>
    <n v="11.622904345156995"/>
    <n v="38.136139887390307"/>
    <m/>
    <x v="1162"/>
  </r>
  <r>
    <x v="11"/>
    <n v="53.452943738690699"/>
    <n v="7.3144120235660735"/>
    <n v="38.320856551375698"/>
    <n v="19"/>
    <n v="10.645974094542629"/>
    <n v="38.125962443587689"/>
    <m/>
    <x v="1163"/>
  </r>
  <r>
    <x v="0"/>
    <n v="53.981714590419465"/>
    <n v="45.873340143003063"/>
    <n v="38.28289362292027"/>
    <n v="20"/>
    <n v="9.8420428953178671"/>
    <n v="38.119905720672726"/>
    <m/>
    <x v="1164"/>
  </r>
  <r>
    <x v="1"/>
    <n v="53.815832215753744"/>
    <n v="38.366464995678477"/>
    <n v="38.111621137305498"/>
    <n v="21"/>
    <n v="9.0074858384085079"/>
    <n v="38.116240130074857"/>
    <m/>
    <x v="1165"/>
  </r>
  <r>
    <x v="2"/>
    <n v="55.165725087354588"/>
    <n v="31.535137291403494"/>
    <n v="37.986978161675601"/>
    <n v="22"/>
    <n v="8.1016492985610462"/>
    <n v="38.117377808428593"/>
    <m/>
    <x v="1166"/>
  </r>
  <r>
    <x v="3"/>
    <n v="55.350191847425812"/>
    <n v="26.541248791764055"/>
    <n v="38.045634668471031"/>
    <n v="23"/>
    <n v="7.4615143444496681"/>
    <n v="38.138179860165486"/>
    <m/>
    <x v="1167"/>
  </r>
  <r>
    <x v="4"/>
    <n v="55.665686348420216"/>
    <n v="22.044321458231131"/>
    <n v="38.019770995739563"/>
    <n v="24"/>
    <n v="6.7815547503374498"/>
    <n v="38.158485083252529"/>
    <m/>
    <x v="1168"/>
  </r>
  <r>
    <x v="5"/>
    <n v="55.059369810078984"/>
    <n v="18.6839016898039"/>
    <n v="38.040723728294772"/>
    <n v="25"/>
    <n v="6.2896578653499224"/>
    <n v="38.184697846240105"/>
    <m/>
    <x v="1169"/>
  </r>
  <r>
    <x v="6"/>
    <n v="53.785028738186263"/>
    <n v="15.775714441867947"/>
    <n v="38.050973533179565"/>
    <n v="0"/>
    <n v="42.982635342185901"/>
    <n v="38.212584774740314"/>
    <m/>
    <x v="1170"/>
  </r>
  <r>
    <x v="7"/>
    <n v="50.812849398916832"/>
    <n v="13.29475379285892"/>
    <n v="38.140453014389806"/>
    <n v="1"/>
    <n v="39.637952559300871"/>
    <n v="38.381820876417052"/>
    <m/>
    <x v="1171"/>
  </r>
  <r>
    <x v="8"/>
    <n v="49.107614169462359"/>
    <n v="11.482930895588625"/>
    <n v="38.219615825879117"/>
    <n v="2"/>
    <n v="37.463692270184161"/>
    <n v="38.469289326635739"/>
    <m/>
    <x v="1172"/>
  </r>
  <r>
    <x v="9"/>
    <n v="45.655678229127268"/>
    <n v="9.7231398353681424"/>
    <n v="38.244520836014814"/>
    <n v="3"/>
    <n v="34.712929763098536"/>
    <n v="38.453314852899148"/>
    <m/>
    <x v="1173"/>
  </r>
  <r>
    <x v="10"/>
    <n v="44.213569990261853"/>
    <n v="8.4502022248082049"/>
    <n v="38.262463775241301"/>
    <n v="4"/>
    <n v="33.01252566645563"/>
    <n v="38.4015785191623"/>
    <m/>
    <x v="1174"/>
  </r>
  <r>
    <x v="11"/>
    <n v="42.467778772770785"/>
    <n v="7.0676529886057846"/>
    <n v="38.258032006666063"/>
    <n v="5"/>
    <n v="30.214386428119145"/>
    <n v="38.325010810992744"/>
    <m/>
    <x v="1175"/>
  </r>
  <r>
    <x v="0"/>
    <n v="41.362532631315879"/>
    <n v="44.760068986507051"/>
    <n v="38.291079322355998"/>
    <n v="6"/>
    <n v="28.206435972489182"/>
    <n v="38.226625079096713"/>
    <m/>
    <x v="1176"/>
  </r>
  <r>
    <x v="1"/>
    <n v="40.709239705797287"/>
    <n v="37.556285654084178"/>
    <n v="38.465886761036828"/>
    <n v="7"/>
    <n v="25.898046862857225"/>
    <n v="38.119424554372713"/>
    <m/>
    <x v="1177"/>
  </r>
  <r>
    <x v="2"/>
    <n v="40.304381816552848"/>
    <n v="31.916404585573702"/>
    <n v="38.623045371773919"/>
    <n v="8"/>
    <n v="24.083813315427438"/>
    <n v="38.067911752806339"/>
    <m/>
    <x v="1178"/>
  </r>
  <r>
    <x v="3"/>
    <n v="41.211635476889249"/>
    <n v="26.373134919009562"/>
    <n v="38.740380986125139"/>
    <n v="9"/>
    <n v="21.777095647368284"/>
    <n v="38.01858144057644"/>
    <m/>
    <x v="1179"/>
  </r>
  <r>
    <x v="4"/>
    <n v="41.012992706162784"/>
    <n v="22.180514219839978"/>
    <n v="38.916255467416427"/>
    <n v="10"/>
    <n v="20.041800006910616"/>
    <n v="38.012752155316754"/>
    <m/>
    <x v="1180"/>
  </r>
  <r>
    <x v="5"/>
    <n v="39.843645452808566"/>
    <n v="18.75052542155505"/>
    <n v="39.097876054589435"/>
    <n v="11"/>
    <n v="18.53981803426819"/>
    <n v="37.975740916039562"/>
    <m/>
    <x v="1181"/>
  </r>
  <r>
    <x v="6"/>
    <n v="40.554223260564406"/>
    <n v="16.357331069734528"/>
    <n v="39.24410801498356"/>
    <n v="12"/>
    <n v="17.698293007323134"/>
    <n v="37.950805704053458"/>
    <m/>
    <x v="1182"/>
  </r>
  <r>
    <x v="7"/>
    <n v="42.484464560948446"/>
    <n v="13.809312067539457"/>
    <n v="39.282488696896124"/>
    <n v="13"/>
    <n v="16.350005111477284"/>
    <n v="37.881471970482202"/>
    <m/>
    <x v="1183"/>
  </r>
  <r>
    <x v="8"/>
    <n v="43.638583168059036"/>
    <n v="11.644813461470642"/>
    <n v="39.339200450766917"/>
    <n v="14"/>
    <n v="15.087083581964993"/>
    <n v="37.847351406557763"/>
    <m/>
    <x v="1184"/>
  </r>
  <r>
    <x v="9"/>
    <n v="44.338820084415993"/>
    <n v="9.8397689403403135"/>
    <n v="39.377754003365474"/>
    <n v="15"/>
    <n v="13.950332931533055"/>
    <n v="37.815253196536517"/>
    <m/>
    <x v="1185"/>
  </r>
  <r>
    <x v="10"/>
    <n v="42.801632398955029"/>
    <n v="8.4213957290691663"/>
    <n v="39.371988667882441"/>
    <n v="16"/>
    <n v="13.065037464534587"/>
    <n v="37.802329137635859"/>
    <m/>
    <x v="1186"/>
  </r>
  <r>
    <x v="11"/>
    <n v="41.146222455080142"/>
    <n v="7.2824605405903755"/>
    <n v="39.333955569070753"/>
    <n v="17"/>
    <n v="12.363221082146849"/>
    <n v="37.762749408228856"/>
    <m/>
    <x v="1187"/>
  </r>
  <r>
    <x v="0"/>
    <n v="41.309372794730869"/>
    <n v="45.896317337932437"/>
    <n v="39.263033726464698"/>
    <n v="18"/>
    <n v="11.485508853821647"/>
    <n v="37.718770955916405"/>
    <m/>
    <x v="1188"/>
  </r>
  <r>
    <x v="1"/>
    <n v="42.565524477545587"/>
    <n v="38.577816623875258"/>
    <n v="38.895429238868559"/>
    <n v="19"/>
    <n v="10.564208335190603"/>
    <n v="37.666967264848296"/>
    <m/>
    <x v="1189"/>
  </r>
  <r>
    <x v="2"/>
    <n v="42.777737053125286"/>
    <n v="32.679086078856642"/>
    <n v="38.48554044426011"/>
    <n v="20"/>
    <n v="9.7925574222466452"/>
    <n v="37.625267926531592"/>
    <m/>
    <x v="1190"/>
  </r>
  <r>
    <x v="3"/>
    <n v="43.544333765426622"/>
    <n v="27.516319047402895"/>
    <n v="38.13535562216866"/>
    <n v="21"/>
    <n v="9.0228444961839731"/>
    <n v="37.571040637936328"/>
    <m/>
    <x v="1191"/>
  </r>
  <r>
    <x v="4"/>
    <n v="47.274789350876766"/>
    <n v="23.361048036464524"/>
    <n v="37.927824745704818"/>
    <n v="22"/>
    <n v="8.3824769970090767"/>
    <n v="37.516286266409296"/>
    <m/>
    <x v="1192"/>
  </r>
  <r>
    <x v="5"/>
    <n v="48.749271406790776"/>
    <n v="19.701033164116865"/>
    <n v="37.752203460934865"/>
    <n v="23"/>
    <n v="7.7356348561248041"/>
    <n v="37.465161556872502"/>
    <m/>
    <x v="1193"/>
  </r>
  <r>
    <x v="6"/>
    <n v="50.034462260367285"/>
    <n v="16.606805502166171"/>
    <n v="37.615783746059826"/>
    <n v="24"/>
    <n v="7.1354270506698088"/>
    <n v="37.409448607896792"/>
    <m/>
    <x v="1194"/>
  </r>
  <r>
    <x v="7"/>
    <n v="51.299792738585133"/>
    <n v="14.177938467699647"/>
    <n v="37.443168917756765"/>
    <n v="25"/>
    <n v="6.6661314001025866"/>
    <n v="37.360112567464505"/>
    <m/>
    <x v="1195"/>
  </r>
  <r>
    <x v="8"/>
    <n v="52.637205350286216"/>
    <n v="11.895411553361265"/>
    <n v="37.289821066684702"/>
    <n v="0"/>
    <n v="45.267322714821951"/>
    <n v="37.31276602053876"/>
    <m/>
    <x v="1196"/>
  </r>
  <r>
    <x v="9"/>
    <n v="53.746509633137386"/>
    <n v="9.8022942597005738"/>
    <n v="37.166231688791505"/>
    <n v="1"/>
    <n v="40.818776637253137"/>
    <n v="36.962593669083752"/>
    <m/>
    <x v="1197"/>
  </r>
  <r>
    <x v="10"/>
    <n v="55.698977918852641"/>
    <n v="8.1741805867932236"/>
    <n v="37.136431161842474"/>
    <n v="2"/>
    <n v="37.248036874740166"/>
    <n v="36.68426136909342"/>
    <m/>
    <x v="1198"/>
  </r>
  <r>
    <x v="11"/>
    <n v="57.744500485986521"/>
    <n v="6.8214685636509982"/>
    <n v="37.124702868588827"/>
    <n v="3"/>
    <n v="34.014489257651114"/>
    <n v="36.49522539247053"/>
    <m/>
    <x v="1199"/>
  </r>
  <r>
    <x v="0"/>
    <n v="57.161607200841765"/>
    <n v="43.506888168557538"/>
    <n v="37.145543143524151"/>
    <n v="4"/>
    <n v="31.97886160616661"/>
    <n v="36.316828822890649"/>
    <m/>
    <x v="1200"/>
  </r>
  <r>
    <x v="1"/>
    <n v="55.362782337692259"/>
    <n v="35.913539458920333"/>
    <n v="37.056713820497102"/>
    <n v="5"/>
    <n v="28.886179047522553"/>
    <n v="36.189848580467832"/>
    <m/>
    <x v="1201"/>
  </r>
  <r>
    <x v="2"/>
    <n v="52.170625765341583"/>
    <n v="30.402884735262248"/>
    <n v="37.20044709756786"/>
    <n v="6"/>
    <n v="26.759228888715313"/>
    <n v="36.116752780043392"/>
    <m/>
    <x v="1202"/>
  </r>
  <r>
    <x v="3"/>
    <n v="48.165306711142904"/>
    <n v="26.167368350387925"/>
    <n v="37.270741494893215"/>
    <n v="7"/>
    <n v="25.202624041711303"/>
    <n v="36.0208499986718"/>
    <m/>
    <x v="1203"/>
  </r>
  <r>
    <x v="4"/>
    <n v="41.768770740836118"/>
    <n v="22.219509685459826"/>
    <n v="37.267909119909419"/>
    <n v="8"/>
    <n v="23.417854100323702"/>
    <n v="35.892690272924561"/>
    <m/>
    <x v="1204"/>
  </r>
  <r>
    <x v="5"/>
    <n v="38.650002326405591"/>
    <n v="18.814305017429103"/>
    <n v="37.180032870411843"/>
    <n v="9"/>
    <n v="21.698400296362532"/>
    <n v="35.788505357086514"/>
    <m/>
    <x v="1205"/>
  </r>
  <r>
    <x v="6"/>
    <n v="33.852129427668878"/>
    <n v="15.484809118196285"/>
    <n v="37.068147999808197"/>
    <n v="10"/>
    <n v="19.54214827666847"/>
    <n v="35.695391572314946"/>
    <m/>
    <x v="1206"/>
  </r>
  <r>
    <x v="7"/>
    <n v="28.316843678074573"/>
    <n v="13.181177435731218"/>
    <n v="37.047223696793367"/>
    <n v="11"/>
    <n v="18.203192672455845"/>
    <n v="35.612507305045462"/>
    <m/>
    <x v="1207"/>
  </r>
  <r>
    <x v="8"/>
    <n v="23.446194915498026"/>
    <n v="11.092080597055476"/>
    <n v="36.978429977616699"/>
    <n v="12"/>
    <n v="16.762287604111094"/>
    <n v="35.511714386358499"/>
    <m/>
    <x v="1208"/>
  </r>
  <r>
    <x v="9"/>
    <n v="20.207093558388131"/>
    <n v="9.6085908345318582"/>
    <n v="36.930453476330683"/>
    <n v="13"/>
    <n v="15.889377498497435"/>
    <n v="35.451023541230626"/>
    <m/>
    <x v="1209"/>
  </r>
  <r>
    <x v="10"/>
    <n v="17.162903430595517"/>
    <n v="8.097946680644533"/>
    <n v="36.864168532707183"/>
    <n v="14"/>
    <n v="14.653757746678215"/>
    <n v="35.377392556839553"/>
    <m/>
    <x v="1210"/>
  </r>
  <r>
    <x v="11"/>
    <n v="14.412948468243137"/>
    <n v="6.9569303507305928"/>
    <n v="36.791778106178697"/>
    <n v="15"/>
    <n v="13.775858136374096"/>
    <n v="35.303649728631427"/>
    <m/>
    <x v="1211"/>
  </r>
  <r>
    <x v="0"/>
    <n v="12.23387580690054"/>
    <n v="42.929497568881686"/>
    <n v="36.701814076769509"/>
    <n v="16"/>
    <n v="12.530711117540099"/>
    <n v="35.195527888675933"/>
    <m/>
    <x v="1212"/>
  </r>
  <r>
    <x v="1"/>
    <n v="11.229900863637637"/>
    <n v="36.847805759880316"/>
    <n v="36.32334892900343"/>
    <n v="17"/>
    <n v="11.76951197592874"/>
    <n v="35.09620249223326"/>
    <m/>
    <x v="1213"/>
  </r>
  <r>
    <x v="2"/>
    <n v="11.981409799677358"/>
    <n v="30.859798317877107"/>
    <n v="35.837425093039265"/>
    <n v="18"/>
    <n v="10.786159024402055"/>
    <n v="34.986036114022703"/>
    <m/>
    <x v="1214"/>
  </r>
  <r>
    <x v="3"/>
    <n v="12.556568880140071"/>
    <n v="26.14895791299319"/>
    <n v="35.625164650750492"/>
    <n v="19"/>
    <n v="10.001267267915123"/>
    <n v="34.912760668471698"/>
    <m/>
    <x v="1215"/>
  </r>
  <r>
    <x v="4"/>
    <n v="13.555787388639681"/>
    <n v="21.648314063725643"/>
    <n v="35.422993114353517"/>
    <n v="20"/>
    <n v="9.0604890262106252"/>
    <n v="34.85489661949444"/>
    <m/>
    <x v="1216"/>
  </r>
  <r>
    <x v="5"/>
    <n v="15.281847187538384"/>
    <n v="18.087053358505365"/>
    <n v="35.279338714081774"/>
    <n v="21"/>
    <n v="8.2836604805690932"/>
    <n v="34.800176354054784"/>
    <m/>
    <x v="1217"/>
  </r>
  <r>
    <x v="6"/>
    <n v="17.852816371394603"/>
    <n v="15.34880114859987"/>
    <n v="35.181183834964123"/>
    <n v="22"/>
    <n v="7.6922934182622171"/>
    <n v="34.755712828520302"/>
    <m/>
    <x v="1218"/>
  </r>
  <r>
    <x v="7"/>
    <n v="20.222475863132985"/>
    <n v="12.734018261082896"/>
    <n v="35.120315398335315"/>
    <n v="23"/>
    <n v="6.9835100449528502"/>
    <n v="34.722743262524943"/>
    <m/>
    <x v="1219"/>
  </r>
  <r>
    <x v="8"/>
    <n v="22.159270253751107"/>
    <n v="10.780233338696373"/>
    <n v="35.113576549132702"/>
    <n v="24"/>
    <n v="6.4693905048339282"/>
    <n v="34.672117218321418"/>
    <m/>
    <x v="1220"/>
  </r>
  <r>
    <x v="9"/>
    <n v="25.919919307291071"/>
    <n v="9.1777387009790967"/>
    <n v="35.06307220675707"/>
    <n v="25"/>
    <n v="6.0269530166049536"/>
    <n v="34.631572436126852"/>
    <m/>
    <x v="1221"/>
  </r>
  <r>
    <x v="10"/>
    <n v="29.431325443633899"/>
    <n v="7.6274089082093601"/>
    <n v="34.994490317513723"/>
    <n v="0"/>
    <n v="40.539995970179326"/>
    <n v="34.593586830654345"/>
    <m/>
    <x v="1222"/>
  </r>
  <r>
    <x v="11"/>
    <n v="31.681668630695054"/>
    <n v="6.3721641595709144"/>
    <n v="34.983117441408048"/>
    <n v="1"/>
    <n v="37.061290587383674"/>
    <n v="34.360408606328377"/>
    <m/>
    <x v="1223"/>
  </r>
  <r>
    <x v="0"/>
    <n v="33.856989292913447"/>
    <n v="40.469474108402174"/>
    <n v="34.994961383387924"/>
    <n v="2"/>
    <n v="34.696051190331083"/>
    <n v="34.106763389772695"/>
    <m/>
    <x v="1224"/>
  </r>
  <r>
    <x v="1"/>
    <n v="35.337947801174408"/>
    <n v="33.689300826113239"/>
    <n v="34.9407137974055"/>
    <n v="3"/>
    <n v="31.606135568322696"/>
    <n v="33.851405352888086"/>
    <m/>
    <x v="1225"/>
  </r>
  <r>
    <x v="2"/>
    <n v="36.027312247008076"/>
    <n v="29.480105443000092"/>
    <n v="34.843664269955624"/>
    <n v="4"/>
    <n v="30.264628333458646"/>
    <n v="33.648156824523817"/>
    <m/>
    <x v="1226"/>
  </r>
  <r>
    <x v="3"/>
    <n v="36.890808460504189"/>
    <n v="24.834842926412847"/>
    <n v="34.53094594838872"/>
    <n v="5"/>
    <n v="27.899385741792681"/>
    <n v="33.323606830123474"/>
    <m/>
    <x v="1227"/>
  </r>
  <r>
    <x v="4"/>
    <n v="38.351527766463214"/>
    <n v="20.714560461959305"/>
    <n v="34.256107666367654"/>
    <n v="6"/>
    <n v="25.464541340198807"/>
    <n v="33.018576084606885"/>
    <m/>
    <x v="1228"/>
  </r>
  <r>
    <x v="5"/>
    <n v="39.880358104546893"/>
    <n v="17.449046644240621"/>
    <n v="34.156717220131995"/>
    <n v="7"/>
    <n v="23.472467744123527"/>
    <n v="32.67860431068349"/>
    <m/>
    <x v="1229"/>
  </r>
  <r>
    <x v="6"/>
    <n v="39.998767279783976"/>
    <n v="14.953156310512618"/>
    <n v="34.127590207252275"/>
    <n v="8"/>
    <n v="22.011357736510085"/>
    <n v="32.412436699576169"/>
    <m/>
    <x v="1230"/>
  </r>
  <r>
    <x v="7"/>
    <n v="39.851121314381174"/>
    <n v="12.690215741265904"/>
    <n v="34.017251397500331"/>
    <n v="9"/>
    <n v="20.441364201946396"/>
    <n v="32.127746956605094"/>
    <m/>
    <x v="1231"/>
  </r>
  <r>
    <x v="8"/>
    <n v="39.31176377519791"/>
    <n v="10.451955113254733"/>
    <n v="33.912835956727157"/>
    <n v="10"/>
    <n v="18.423210668530469"/>
    <n v="31.90653353668425"/>
    <m/>
    <x v="1232"/>
  </r>
  <r>
    <x v="9"/>
    <n v="36.345351903290442"/>
    <n v="8.731956420897367"/>
    <n v="33.89769121191555"/>
    <n v="11"/>
    <n v="16.842488270181757"/>
    <n v="31.707007428875674"/>
    <m/>
    <x v="1233"/>
  </r>
  <r>
    <x v="10"/>
    <n v="33.544684776276604"/>
    <n v="7.55348521352244"/>
    <n v="33.819695130472496"/>
    <n v="12"/>
    <n v="15.942961194884914"/>
    <n v="31.544642061851789"/>
    <m/>
    <x v="1234"/>
  </r>
  <r>
    <x v="11"/>
    <n v="30.682225537169401"/>
    <n v="6.4491497824401325"/>
    <n v="33.744599454460008"/>
    <n v="13"/>
    <n v="14.895359209217956"/>
    <n v="31.403389672554621"/>
    <m/>
    <x v="1235"/>
  </r>
  <r>
    <x v="0"/>
    <n v="29.990604380828927"/>
    <n v="40.116864799516421"/>
    <n v="33.677337002138813"/>
    <n v="14"/>
    <n v="13.658229565868519"/>
    <n v="31.280655348273644"/>
    <m/>
    <x v="1236"/>
  </r>
  <r>
    <x v="1"/>
    <n v="28.71297154885502"/>
    <n v="33.058478897689056"/>
    <n v="33.258140870179169"/>
    <n v="15"/>
    <n v="12.316213296974839"/>
    <n v="31.195538948860285"/>
    <m/>
    <x v="1237"/>
  </r>
  <r>
    <x v="2"/>
    <n v="27.952486499659159"/>
    <n v="27.447436352815252"/>
    <n v="32.901315860439063"/>
    <n v="16"/>
    <n v="11.189818265564098"/>
    <n v="31.149347170738459"/>
    <m/>
    <x v="1238"/>
  </r>
  <r>
    <x v="3"/>
    <n v="27.940341908010854"/>
    <n v="23.048394093275885"/>
    <n v="32.693443560629241"/>
    <n v="17"/>
    <n v="10.282265870086199"/>
    <n v="31.097198395020214"/>
    <m/>
    <x v="1239"/>
  </r>
  <r>
    <x v="4"/>
    <n v="27.354772459764249"/>
    <n v="20.068522561427553"/>
    <n v="32.536263523784484"/>
    <n v="18"/>
    <n v="9.7969405094635444"/>
    <n v="31.082701200538622"/>
    <m/>
    <x v="1240"/>
  </r>
  <r>
    <x v="5"/>
    <n v="26.372816699823929"/>
    <n v="17.259721060522427"/>
    <n v="32.22593370744999"/>
    <n v="19"/>
    <n v="9.2201026067221026"/>
    <n v="31.054911982968573"/>
    <m/>
    <x v="1241"/>
  </r>
  <r>
    <x v="6"/>
    <n v="27.886718171624505"/>
    <n v="14.235954047124995"/>
    <n v="31.902389297288057"/>
    <n v="20"/>
    <n v="8.3217654427753036"/>
    <n v="31.021065325548204"/>
    <m/>
    <x v="1242"/>
  </r>
  <r>
    <x v="7"/>
    <n v="29.901015808861757"/>
    <n v="12.011515376240219"/>
    <n v="31.582709488298626"/>
    <n v="21"/>
    <n v="7.6834028858535683"/>
    <n v="31.006313085823244"/>
    <m/>
    <x v="1243"/>
  </r>
  <r>
    <x v="8"/>
    <n v="34.064324834810769"/>
    <n v="10.353514271979305"/>
    <n v="31.362569914432342"/>
    <n v="22"/>
    <n v="7.2472042773248493"/>
    <n v="31.015711267963329"/>
    <m/>
    <x v="1244"/>
  </r>
  <r>
    <x v="9"/>
    <n v="38.191998433243363"/>
    <n v="8.2249818915175137"/>
    <n v="31.129222703990866"/>
    <n v="23"/>
    <n v="6.3000584482052533"/>
    <n v="31.017963857405292"/>
    <m/>
    <x v="1245"/>
  </r>
  <r>
    <x v="10"/>
    <n v="41.987217024174534"/>
    <n v="7.0653633194413343"/>
    <n v="31.057454779334684"/>
    <n v="24"/>
    <n v="5.9220359452072593"/>
    <n v="31.047296922153944"/>
    <m/>
    <x v="1246"/>
  </r>
  <r>
    <x v="11"/>
    <n v="45.233773418418309"/>
    <n v="6.0119438423523404"/>
    <n v="30.953434872343134"/>
    <n v="25"/>
    <n v="5.5141473427261758"/>
    <n v="31.067424473679125"/>
    <m/>
    <x v="1247"/>
  </r>
  <r>
    <x v="0"/>
    <n v="46.637977020942778"/>
    <n v="37.392089941778764"/>
    <n v="30.865172170858472"/>
    <n v="0"/>
    <n v="37.392089941778764"/>
    <n v="31.102340262195789"/>
    <m/>
    <x v="1248"/>
  </r>
  <r>
    <x v="1"/>
    <n v="47.421166121722337"/>
    <n v="30.739116334378327"/>
    <n v="30.550261654921492"/>
    <n v="1"/>
    <n v="33.637080163882011"/>
    <n v="31.36823315941734"/>
    <m/>
    <x v="1249"/>
  </r>
  <r>
    <x v="2"/>
    <n v="48.351233837901312"/>
    <n v="26.096266404051377"/>
    <n v="30.508024883804705"/>
    <n v="2"/>
    <n v="31.248717692388837"/>
    <n v="31.625829339505749"/>
    <m/>
    <x v="1250"/>
  </r>
  <r>
    <x v="3"/>
    <n v="47.971519387993368"/>
    <n v="22.026723853785033"/>
    <n v="30.540333625993078"/>
    <n v="3"/>
    <n v="28.862280435405086"/>
    <n v="31.802843112939769"/>
    <m/>
    <x v="1251"/>
  </r>
  <r>
    <x v="4"/>
    <n v="47.627430605878864"/>
    <n v="18.051378755253292"/>
    <n v="30.608635454463407"/>
    <n v="4"/>
    <n v="25.883203409053991"/>
    <n v="31.982029629141373"/>
    <m/>
    <x v="1252"/>
  </r>
  <r>
    <x v="5"/>
    <n v="46.457090280321431"/>
    <n v="15.156682394469872"/>
    <n v="30.664627229785967"/>
    <n v="5"/>
    <n v="23.781470677318765"/>
    <n v="32.165166494028838"/>
    <m/>
    <x v="1253"/>
  </r>
  <r>
    <x v="6"/>
    <n v="44.864931107628614"/>
    <n v="12.158035288693705"/>
    <n v="30.823292157759791"/>
    <n v="6"/>
    <n v="20.874922392232946"/>
    <n v="32.360547910885174"/>
    <m/>
    <x v="1254"/>
  </r>
  <r>
    <x v="7"/>
    <n v="43.55694052053429"/>
    <n v="10.580608146109343"/>
    <n v="31.078728354322639"/>
    <n v="7"/>
    <n v="19.879204994174692"/>
    <n v="32.655200767738329"/>
    <m/>
    <x v="1255"/>
  </r>
  <r>
    <x v="8"/>
    <n v="41.564652513650039"/>
    <n v="8.8367574041097257"/>
    <n v="31.257886512518198"/>
    <n v="8"/>
    <n v="18.168046206400522"/>
    <n v="32.934341608319777"/>
    <m/>
    <x v="1256"/>
  </r>
  <r>
    <x v="9"/>
    <n v="40.684432360392741"/>
    <n v="7.75849038125234"/>
    <n v="31.42895125618163"/>
    <n v="9"/>
    <n v="17.454983033014983"/>
    <n v="33.170073287638253"/>
    <m/>
    <x v="1257"/>
  </r>
  <r>
    <x v="10"/>
    <n v="37.844260602536956"/>
    <n v="6.389233923996267"/>
    <n v="31.580256001082894"/>
    <n v="10"/>
    <n v="15.729608213114714"/>
    <n v="33.327398500094638"/>
    <m/>
    <x v="1258"/>
  </r>
  <r>
    <x v="11"/>
    <n v="36.848345869444522"/>
    <n v="5.4382362827020243"/>
    <n v="31.74252405533074"/>
    <n v="11"/>
    <n v="14.650555815359308"/>
    <n v="33.494810492534789"/>
    <m/>
    <x v="1259"/>
  </r>
  <r>
    <x v="0"/>
    <n v="36.308463575878342"/>
    <n v="35.34517158818835"/>
    <n v="31.868802240328218"/>
    <n v="12"/>
    <n v="14.036053939372989"/>
    <n v="33.637409221056267"/>
    <m/>
    <x v="1260"/>
  </r>
  <r>
    <x v="1"/>
    <n v="37.924716170115282"/>
    <n v="30.464577322119226"/>
    <n v="32.473504800338034"/>
    <n v="13"/>
    <n v="13.238445831424803"/>
    <n v="33.748103826206304"/>
    <m/>
    <x v="1261"/>
  </r>
  <r>
    <x v="2"/>
    <n v="39.68488398491079"/>
    <n v="26.306273228275803"/>
    <n v="33.122833984261121"/>
    <n v="14"/>
    <n v="12.509158173788146"/>
    <n v="33.794000753051833"/>
    <m/>
    <x v="1262"/>
  </r>
  <r>
    <x v="3"/>
    <n v="43.539503621568997"/>
    <n v="22.470685738842167"/>
    <n v="33.589851512698111"/>
    <n v="15"/>
    <n v="11.692624292330208"/>
    <n v="33.86124453023686"/>
    <m/>
    <x v="1263"/>
  </r>
  <r>
    <x v="4"/>
    <n v="46.054969705931349"/>
    <n v="18.415325294849936"/>
    <n v="33.86879410886862"/>
    <n v="16"/>
    <n v="10.485809793367871"/>
    <n v="33.905315901196104"/>
    <m/>
    <x v="1264"/>
  </r>
  <r>
    <x v="5"/>
    <n v="47.089462474501488"/>
    <n v="16.188004426299742"/>
    <n v="34.12999881687238"/>
    <n v="17"/>
    <n v="10.086553744584632"/>
    <n v="33.965523273625593"/>
    <m/>
    <x v="1265"/>
  </r>
  <r>
    <x v="6"/>
    <n v="48.617865979996765"/>
    <n v="13.818370566352218"/>
    <n v="34.269134503550013"/>
    <n v="18"/>
    <n v="9.4217860722678655"/>
    <n v="34.016726339553827"/>
    <m/>
    <x v="1266"/>
  </r>
  <r>
    <x v="7"/>
    <n v="49.069571011918072"/>
    <n v="11.745136174380454"/>
    <n v="34.321521624444834"/>
    <n v="19"/>
    <n v="8.7631727315471029"/>
    <n v="34.055810264736081"/>
    <m/>
    <x v="1267"/>
  </r>
  <r>
    <x v="8"/>
    <n v="47.108849470345355"/>
    <n v="9.9486782379220458"/>
    <n v="34.369258051551853"/>
    <n v="20"/>
    <n v="8.1226102064883854"/>
    <n v="34.102472007819578"/>
    <m/>
    <x v="1268"/>
  </r>
  <r>
    <x v="9"/>
    <n v="47.816258457877893"/>
    <n v="8.7419712231105393"/>
    <n v="34.43309495606259"/>
    <n v="21"/>
    <n v="7.8102783447447237"/>
    <n v="34.159342073270153"/>
    <m/>
    <x v="1269"/>
  </r>
  <r>
    <x v="10"/>
    <n v="50.424097248328934"/>
    <n v="7.4439762766072732"/>
    <n v="34.474562148128214"/>
    <n v="22"/>
    <n v="7.2776142347913142"/>
    <n v="34.188948537803753"/>
    <m/>
    <x v="1270"/>
  </r>
  <r>
    <x v="11"/>
    <n v="50.965493770136419"/>
    <n v="6.2590444851856528"/>
    <n v="34.473204626728034"/>
    <n v="23"/>
    <n v="6.6960548223120044"/>
    <n v="34.227947030807449"/>
    <m/>
    <x v="1271"/>
  </r>
  <r>
    <x v="0"/>
    <n v="51.316113295151609"/>
    <n v="39.275738228252195"/>
    <n v="34.468860088818083"/>
    <n v="24"/>
    <n v="6.1937578907972153"/>
    <n v="34.263419532852375"/>
    <m/>
    <x v="1272"/>
  </r>
  <r>
    <x v="1"/>
    <n v="48.726993916555394"/>
    <n v="34.685217017619259"/>
    <n v="34.401569360694886"/>
    <n v="25"/>
    <n v="5.9855104877011449"/>
    <n v="34.296029904975533"/>
    <m/>
    <x v="1273"/>
  </r>
  <r>
    <x v="2"/>
    <n v="44.591306468643388"/>
    <n v="29.341887163116212"/>
    <n v="34.096535503095723"/>
    <n v="0"/>
    <n v="40.981644054269751"/>
    <n v="34.293776631544219"/>
    <m/>
    <x v="1274"/>
  </r>
  <r>
    <x v="3"/>
    <n v="39.049311519567837"/>
    <n v="24.28381261395046"/>
    <n v="33.890182694103821"/>
    <n v="1"/>
    <n v="37.114628595075523"/>
    <n v="34.242820452555783"/>
    <m/>
    <x v="1275"/>
  </r>
  <r>
    <x v="4"/>
    <n v="35.563681387875789"/>
    <n v="20.113155896874428"/>
    <n v="33.666949235322917"/>
    <n v="2"/>
    <n v="33.638403633748148"/>
    <n v="34.192805500191504"/>
    <m/>
    <x v="1276"/>
  </r>
  <r>
    <x v="5"/>
    <n v="32.981835185459424"/>
    <n v="17.092386389704352"/>
    <n v="33.680541098843811"/>
    <n v="3"/>
    <n v="31.281298404126801"/>
    <n v="34.204153676750153"/>
    <m/>
    <x v="1277"/>
  </r>
  <r>
    <x v="6"/>
    <n v="29.401886993816948"/>
    <n v="14.15888685216853"/>
    <n v="33.6520385505288"/>
    <n v="4"/>
    <n v="28.355551085034779"/>
    <n v="34.187651416610883"/>
    <m/>
    <x v="1278"/>
  </r>
  <r>
    <x v="7"/>
    <n v="28.217791966711857"/>
    <n v="12.055422950576075"/>
    <n v="33.659434012993017"/>
    <n v="5"/>
    <n v="26.419119804879173"/>
    <n v="34.215822141396643"/>
    <m/>
    <x v="1279"/>
  </r>
  <r>
    <x v="8"/>
    <n v="26.309089254078668"/>
    <n v="10.363618117241801"/>
    <n v="33.710063971302851"/>
    <n v="6"/>
    <n v="24.852735959750564"/>
    <n v="34.232277897666293"/>
    <m/>
    <x v="1280"/>
  </r>
  <r>
    <x v="9"/>
    <n v="22.230976188113058"/>
    <n v="9.011507971537112"/>
    <n v="33.722997023062696"/>
    <n v="7"/>
    <n v="23.647606342024307"/>
    <n v="34.251694718398198"/>
    <m/>
    <x v="1281"/>
  </r>
  <r>
    <x v="10"/>
    <n v="19.305317581727923"/>
    <n v="7.4351523875061334"/>
    <n v="33.723339002796727"/>
    <n v="8"/>
    <n v="21.350423877199955"/>
    <n v="34.229053335536392"/>
    <m/>
    <x v="1282"/>
  </r>
  <r>
    <x v="11"/>
    <n v="18.681179128737739"/>
    <n v="6.2308049887709753"/>
    <n v="33.778897556510614"/>
    <n v="9"/>
    <n v="19.578873401176281"/>
    <n v="34.278085195847382"/>
    <m/>
    <x v="1283"/>
  </r>
  <r>
    <x v="0"/>
    <n v="17.313765343154444"/>
    <n v="38.83834849545137"/>
    <n v="33.832519574097439"/>
    <n v="10"/>
    <n v="17.989670111056682"/>
    <n v="34.35126012435412"/>
    <m/>
    <x v="1284"/>
  </r>
  <r>
    <x v="1"/>
    <n v="19.790823811995399"/>
    <n v="32.702496943224723"/>
    <n v="34.384661623790223"/>
    <n v="11"/>
    <n v="16.575638650399238"/>
    <n v="34.373428752955057"/>
    <m/>
    <x v="1285"/>
  </r>
  <r>
    <x v="2"/>
    <n v="26.720939519479789"/>
    <n v="28.000593904668836"/>
    <n v="34.837543510703441"/>
    <n v="12"/>
    <n v="15.530431108898522"/>
    <n v="34.404115849202064"/>
    <m/>
    <x v="1286"/>
  </r>
  <r>
    <x v="3"/>
    <n v="31.485550662411963"/>
    <n v="22.832795131874644"/>
    <n v="35.163490332938053"/>
    <n v="13"/>
    <n v="13.858054343839335"/>
    <n v="34.414888088054248"/>
    <m/>
    <x v="1287"/>
  </r>
  <r>
    <x v="4"/>
    <n v="35.042224274755426"/>
    <n v="20.201503009760216"/>
    <n v="35.451919644667313"/>
    <n v="14"/>
    <n v="13.416949165786093"/>
    <n v="34.488018311094656"/>
    <m/>
    <x v="1288"/>
  </r>
  <r>
    <x v="5"/>
    <n v="38.668569925814374"/>
    <n v="16.90711982565675"/>
    <n v="35.521759129996205"/>
    <n v="15"/>
    <n v="12.287587800279978"/>
    <n v="34.497249235605722"/>
    <m/>
    <x v="1289"/>
  </r>
  <r>
    <x v="6"/>
    <n v="40.275430056117109"/>
    <n v="14.206957358185971"/>
    <n v="35.54686862300828"/>
    <n v="16"/>
    <n v="11.298609321165941"/>
    <n v="34.527032923899263"/>
    <m/>
    <x v="1290"/>
  </r>
  <r>
    <x v="7"/>
    <n v="40.376395401292257"/>
    <n v="12.384517679589999"/>
    <n v="35.586741090305956"/>
    <n v="17"/>
    <n v="10.777795134615793"/>
    <n v="34.53171571284269"/>
    <m/>
    <x v="1291"/>
  </r>
  <r>
    <x v="8"/>
    <n v="40.115924060581072"/>
    <n v="10.44768295368077"/>
    <n v="35.550752032392758"/>
    <n v="18"/>
    <n v="9.9494190622283067"/>
    <n v="34.489233097188176"/>
    <m/>
    <x v="1292"/>
  </r>
  <r>
    <x v="9"/>
    <n v="39.095183751716966"/>
    <n v="9.0137308398083338"/>
    <n v="35.523937900257529"/>
    <n v="19"/>
    <n v="9.3931062631743121"/>
    <n v="34.471937828268501"/>
    <m/>
    <x v="1293"/>
  </r>
  <r>
    <x v="10"/>
    <n v="37.690972552212472"/>
    <n v="7.7962829866463261"/>
    <n v="35.476283473618835"/>
    <n v="20"/>
    <n v="8.8903560900711351"/>
    <n v="34.431221938188145"/>
    <m/>
    <x v="1294"/>
  </r>
  <r>
    <x v="11"/>
    <n v="35.496819290522232"/>
    <n v="6.5793481030853673"/>
    <n v="35.430450199384573"/>
    <n v="21"/>
    <n v="8.2099656159482812"/>
    <n v="34.361757129415167"/>
    <m/>
    <x v="1295"/>
  </r>
  <r>
    <x v="0"/>
    <n v="36.232557018026931"/>
    <n v="42.427271818454464"/>
    <n v="35.39803208072609"/>
    <n v="22"/>
    <n v="7.8040938903412762"/>
    <n v="34.339629567858211"/>
    <m/>
    <x v="1296"/>
  </r>
  <r>
    <x v="1"/>
    <n v="36.461186847865243"/>
    <n v="35.646229208160626"/>
    <n v="35.138964262825112"/>
    <n v="23"/>
    <n v="7.1749335999184325"/>
    <n v="34.3030793567888"/>
    <m/>
    <x v="1297"/>
  </r>
  <r>
    <x v="2"/>
    <n v="30.85490729733759"/>
    <n v="30.11924824919388"/>
    <n v="35.006916944608861"/>
    <n v="24"/>
    <n v="6.6339979144599059"/>
    <n v="34.255544878118144"/>
    <m/>
    <x v="1298"/>
  </r>
  <r>
    <x v="3"/>
    <n v="26.209121221352987"/>
    <n v="24.707585658114802"/>
    <n v="34.722408239791889"/>
    <n v="25"/>
    <n v="5.9550912963784004"/>
    <n v="34.210036172462644"/>
    <m/>
    <x v="1299"/>
  </r>
  <r>
    <x v="4"/>
    <n v="21.521451316017131"/>
    <n v="20.655459664398048"/>
    <n v="34.613457592597847"/>
    <n v="0"/>
    <n v="40.29373563792587"/>
    <n v="34.162524383379711"/>
    <m/>
    <x v="1300"/>
  </r>
  <r>
    <x v="5"/>
    <n v="18.095543354766235"/>
    <n v="17.070331530235233"/>
    <n v="34.548846492157985"/>
    <n v="1"/>
    <n v="36.439426738157884"/>
    <n v="33.70337222926198"/>
    <m/>
    <x v="1301"/>
  </r>
  <r>
    <x v="6"/>
    <n v="16.467418820435689"/>
    <n v="14.466128395620871"/>
    <n v="34.616851796748527"/>
    <n v="2"/>
    <n v="33.791604017289792"/>
    <n v="33.506868855647944"/>
    <m/>
    <x v="1302"/>
  </r>
  <r>
    <x v="7"/>
    <n v="13.968828070266659"/>
    <n v="12.150588803154228"/>
    <n v="34.637161073232583"/>
    <n v="3"/>
    <n v="31.058517892246826"/>
    <n v="33.443012769388723"/>
    <m/>
    <x v="1303"/>
  </r>
  <r>
    <x v="8"/>
    <n v="14.066220076438833"/>
    <n v="10.273391094801749"/>
    <n v="34.691102164407113"/>
    <n v="4"/>
    <n v="28.735855869642549"/>
    <n v="33.366016204345577"/>
    <m/>
    <x v="1304"/>
  </r>
  <r>
    <x v="9"/>
    <n v="13.432939863376758"/>
    <n v="8.7039770666568188"/>
    <n v="34.684235599363113"/>
    <n v="5"/>
    <n v="26.641272514519386"/>
    <n v="33.341067322144667"/>
    <m/>
    <x v="1305"/>
  </r>
  <r>
    <x v="10"/>
    <n v="12.139693238195605"/>
    <n v="7.4983667041236624"/>
    <n v="34.636728911796247"/>
    <n v="6"/>
    <n v="25.114863039631388"/>
    <n v="33.41421020763071"/>
    <m/>
    <x v="1306"/>
  </r>
  <r>
    <x v="11"/>
    <n v="11.863717777150873"/>
    <n v="6.3686303318052069"/>
    <n v="34.606941929497822"/>
    <n v="7"/>
    <n v="23.3419476733898"/>
    <n v="33.310267493648766"/>
    <m/>
    <x v="1307"/>
  </r>
  <r>
    <x v="0"/>
    <n v="10.622832568153475"/>
    <n v="40.743331002098117"/>
    <n v="34.56191664781597"/>
    <n v="8"/>
    <n v="22.012353991398328"/>
    <n v="33.290936519449374"/>
    <m/>
    <x v="1308"/>
  </r>
  <r>
    <x v="1"/>
    <n v="8.339299269812118"/>
    <n v="34.787921639754991"/>
    <n v="33.996271881951394"/>
    <n v="9"/>
    <n v="20.566734936017141"/>
    <n v="33.284233484465894"/>
    <m/>
    <x v="1309"/>
  </r>
  <r>
    <x v="2"/>
    <n v="10.258899333768019"/>
    <n v="28.269941667883526"/>
    <n v="33.828458242720693"/>
    <n v="10"/>
    <n v="18.288946597169286"/>
    <n v="33.274227831130958"/>
    <m/>
    <x v="1310"/>
  </r>
  <r>
    <x v="3"/>
    <n v="12.935648455173423"/>
    <n v="23.999406451353547"/>
    <n v="33.857126749245396"/>
    <n v="11"/>
    <n v="16.989914449733892"/>
    <n v="33.282478821155557"/>
    <m/>
    <x v="1311"/>
  </r>
  <r>
    <x v="4"/>
    <n v="14.093780992796622"/>
    <n v="20.235487511538974"/>
    <n v="33.740174876655168"/>
    <n v="12"/>
    <n v="15.675856333403068"/>
    <n v="33.345400292684978"/>
    <m/>
    <x v="1312"/>
  </r>
  <r>
    <x v="5"/>
    <n v="17.549926710127142"/>
    <n v="17.512366010073766"/>
    <n v="33.637421059850773"/>
    <n v="13"/>
    <n v="14.84531235488479"/>
    <n v="33.466857394096785"/>
    <m/>
    <x v="1313"/>
  </r>
  <r>
    <x v="6"/>
    <n v="20.46458575104888"/>
    <n v="14.598138692767222"/>
    <n v="33.371625121773384"/>
    <n v="14"/>
    <n v="13.541566646685446"/>
    <n v="33.510091953809095"/>
    <m/>
    <x v="1314"/>
  </r>
  <r>
    <x v="7"/>
    <n v="23.687560456418073"/>
    <n v="12.501205895788658"/>
    <n v="33.050956721256433"/>
    <n v="15"/>
    <n v="12.689667592242701"/>
    <n v="33.549992830413132"/>
    <m/>
    <x v="1315"/>
  </r>
  <r>
    <x v="8"/>
    <n v="26.586178245558131"/>
    <n v="10.228758422015746"/>
    <n v="32.871108640468222"/>
    <n v="16"/>
    <n v="11.361826971902222"/>
    <n v="33.561097178498471"/>
    <m/>
    <x v="1316"/>
  </r>
  <r>
    <x v="9"/>
    <n v="30.390480786698504"/>
    <n v="8.3951835974722098"/>
    <n v="32.850250098865281"/>
    <n v="17"/>
    <n v="10.204279823279929"/>
    <n v="33.571116969084663"/>
    <m/>
    <x v="1317"/>
  </r>
  <r>
    <x v="10"/>
    <n v="35.636185874532977"/>
    <n v="7.3047513191838931"/>
    <n v="32.852280559309008"/>
    <n v="18"/>
    <n v="9.7159329318126986"/>
    <n v="33.609590719317723"/>
    <m/>
    <x v="1318"/>
  </r>
  <r>
    <x v="11"/>
    <n v="38.426380937934404"/>
    <n v="6.0759660008731"/>
    <n v="32.84682524507032"/>
    <n v="19"/>
    <n v="8.8434417470893898"/>
    <n v="33.554940925169504"/>
    <m/>
    <x v="1319"/>
  </r>
  <r>
    <x v="0"/>
    <n v="38.804180303475597"/>
    <n v="37.066640023978422"/>
    <n v="32.90634090689192"/>
    <n v="20"/>
    <n v="7.9525811716360364"/>
    <n v="33.540162825806711"/>
    <m/>
    <x v="1320"/>
  </r>
  <r>
    <x v="1"/>
    <n v="40.751907710551869"/>
    <n v="33.697132984755427"/>
    <n v="32.992609666208011"/>
    <n v="21"/>
    <n v="7.9112435349293015"/>
    <n v="33.563722806466295"/>
    <m/>
    <x v="1321"/>
  </r>
  <r>
    <x v="2"/>
    <n v="40.1554279646083"/>
    <n v="28.45628696029409"/>
    <n v="32.957833838569663"/>
    <n v="22"/>
    <n v="7.3106660409043034"/>
    <n v="33.537582335617316"/>
    <m/>
    <x v="1322"/>
  </r>
  <r>
    <x v="3"/>
    <n v="41.458418706644814"/>
    <n v="23.239219279517091"/>
    <n v="33.049380461754374"/>
    <n v="23"/>
    <n v="6.5332181378645338"/>
    <n v="33.547711365865858"/>
    <m/>
    <x v="1323"/>
  </r>
  <r>
    <x v="4"/>
    <n v="44.217820652742944"/>
    <n v="19.567587702310391"/>
    <n v="33.280845870740663"/>
    <n v="24"/>
    <n v="6.0196303881106461"/>
    <n v="33.592456081700789"/>
    <m/>
    <x v="1324"/>
  </r>
  <r>
    <x v="5"/>
    <n v="42.769183437599565"/>
    <n v="15.78469241257076"/>
    <n v="33.403352999554421"/>
    <n v="25"/>
    <n v="5.3136821437587507"/>
    <n v="33.612304785836052"/>
    <m/>
    <x v="1325"/>
  </r>
  <r>
    <x v="6"/>
    <n v="40.954154758664536"/>
    <n v="12.513794089407019"/>
    <n v="33.750646604315044"/>
    <n v="0"/>
    <n v="34.095181557336502"/>
    <n v="33.647233251729041"/>
    <m/>
    <x v="1326"/>
  </r>
  <r>
    <x v="7"/>
    <n v="41.141178211471491"/>
    <n v="11.332193370665298"/>
    <n v="34.287534685029371"/>
    <n v="1"/>
    <n v="33.786631194368411"/>
    <n v="33.946426111410261"/>
    <m/>
    <x v="1327"/>
  </r>
  <r>
    <x v="8"/>
    <n v="40.69000366500034"/>
    <n v="10.093177901596643"/>
    <n v="34.548952294489489"/>
    <n v="2"/>
    <n v="32.929546852790374"/>
    <n v="34.326541352584059"/>
    <m/>
    <x v="1328"/>
  </r>
  <r>
    <x v="9"/>
    <n v="39.542158388073524"/>
    <n v="8.4083815903563988"/>
    <n v="34.668106847422187"/>
    <n v="3"/>
    <n v="30.019064264164328"/>
    <n v="34.611126690906268"/>
    <m/>
    <x v="1329"/>
  </r>
  <r>
    <x v="10"/>
    <n v="38.640344390829249"/>
    <n v="7.2692917766324348"/>
    <n v="34.767787307133879"/>
    <n v="4"/>
    <n v="28.399045959930255"/>
    <n v="34.696249006259755"/>
    <m/>
    <x v="1330"/>
  </r>
  <r>
    <x v="11"/>
    <n v="39.779304015897857"/>
    <n v="6.4628178027135172"/>
    <n v="34.78954838136363"/>
    <n v="5"/>
    <n v="27.628701468581077"/>
    <n v="34.735606089032615"/>
    <m/>
    <x v="1331"/>
  </r>
  <r>
    <x v="0"/>
    <n v="42.941102192557132"/>
    <n v="37.627386959532998"/>
    <n v="34.767068529209723"/>
    <n v="6"/>
    <n v="23.711636400875115"/>
    <n v="34.808000737665203"/>
    <m/>
    <x v="1332"/>
  </r>
  <r>
    <x v="1"/>
    <n v="45.256605871197074"/>
    <n v="33.471090105106136"/>
    <n v="34.497763653469235"/>
    <n v="7"/>
    <n v="23.080979521697955"/>
    <n v="35.031150100942178"/>
    <m/>
    <x v="1333"/>
  </r>
  <r>
    <x v="2"/>
    <n v="48.234814397311403"/>
    <n v="29.051340010994782"/>
    <n v="34.204591779119092"/>
    <n v="8"/>
    <n v="21.921863019121439"/>
    <n v="35.251113665625816"/>
    <m/>
    <x v="1334"/>
  </r>
  <r>
    <x v="3"/>
    <n v="48.775222121927406"/>
    <n v="24.743744437927919"/>
    <n v="33.981346427568347"/>
    <n v="9"/>
    <n v="20.431658615995492"/>
    <n v="35.476928762764494"/>
    <m/>
    <x v="1335"/>
  </r>
  <r>
    <x v="4"/>
    <n v="49.645819193768141"/>
    <n v="20.363884039599849"/>
    <n v="33.720792983057606"/>
    <n v="10"/>
    <n v="18.400334962501322"/>
    <n v="35.70006833600646"/>
    <m/>
    <x v="1336"/>
  </r>
  <r>
    <x v="5"/>
    <n v="53.11666274911007"/>
    <n v="18.042100843514813"/>
    <n v="33.780982009050888"/>
    <n v="11"/>
    <n v="17.839354315381108"/>
    <n v="36.010576016774266"/>
    <m/>
    <x v="1337"/>
  </r>
  <r>
    <x v="6"/>
    <n v="56.76070458594257"/>
    <n v="16.003566614050126"/>
    <n v="33.801755487832246"/>
    <n v="12"/>
    <n v="17.315527202462501"/>
    <n v="36.24338824667884"/>
    <m/>
    <x v="1338"/>
  </r>
  <r>
    <x v="7"/>
    <n v="58.717627272591194"/>
    <n v="13.031407832156054"/>
    <n v="33.590986303779204"/>
    <n v="13"/>
    <n v="15.428978911000906"/>
    <n v="36.346333763595538"/>
    <m/>
    <x v="1339"/>
  </r>
  <r>
    <x v="8"/>
    <n v="61.097627997033129"/>
    <n v="10.867682495659173"/>
    <n v="33.479131915523787"/>
    <n v="14"/>
    <n v="14.08022848083999"/>
    <n v="36.584237548005504"/>
    <m/>
    <x v="1340"/>
  </r>
  <r>
    <x v="9"/>
    <n v="63.853724182645074"/>
    <n v="9.056304578482413"/>
    <n v="33.3488702674805"/>
    <n v="15"/>
    <n v="12.839576291394836"/>
    <n v="36.813038947122109"/>
    <m/>
    <x v="1341"/>
  </r>
  <r>
    <x v="10"/>
    <n v="65.986189417449921"/>
    <n v="7.4107387591258345"/>
    <n v="33.393420831124971"/>
    <n v="16"/>
    <n v="11.497094144815764"/>
    <n v="37.026850853380687"/>
    <m/>
    <x v="1342"/>
  </r>
  <r>
    <x v="11"/>
    <n v="67.986458839166559"/>
    <n v="6.3166987637131484"/>
    <n v="33.494782882767346"/>
    <n v="17"/>
    <n v="10.723675451426248"/>
    <n v="37.253611575668103"/>
    <m/>
    <x v="1343"/>
  </r>
  <r>
    <x v="0"/>
    <n v="69.255206008064206"/>
    <n v="35.876905267219755"/>
    <n v="33.48462305008524"/>
    <n v="18"/>
    <n v="8.9781607108117463"/>
    <n v="37.470944759104263"/>
    <m/>
    <x v="1344"/>
  </r>
  <r>
    <x v="1"/>
    <n v="69.165961126909224"/>
    <n v="31.565472921830249"/>
    <n v="34.020398291629341"/>
    <n v="19"/>
    <n v="8.6439374056917515"/>
    <n v="37.763303392832633"/>
    <m/>
    <x v="1345"/>
  </r>
  <r>
    <x v="2"/>
    <n v="70.50031794827872"/>
    <n v="27.600245225914943"/>
    <n v="34.635746374289198"/>
    <n v="20"/>
    <n v="8.2706409105403349"/>
    <n v="37.986438443184937"/>
    <m/>
    <x v="1346"/>
  </r>
  <r>
    <x v="3"/>
    <n v="72.412198443393592"/>
    <n v="23.050147048608107"/>
    <n v="35.060790575812483"/>
    <n v="21"/>
    <n v="7.55834717846807"/>
    <n v="38.151762603221734"/>
    <m/>
    <x v="1347"/>
  </r>
  <r>
    <x v="4"/>
    <n v="73.280002780410413"/>
    <n v="20.75511270855614"/>
    <n v="35.67579683970888"/>
    <n v="22"/>
    <n v="7.4474079492596568"/>
    <n v="38.342090266106375"/>
    <m/>
    <x v="1348"/>
  </r>
  <r>
    <x v="5"/>
    <n v="73.863076690007674"/>
    <n v="18.177128455593675"/>
    <n v="36.127714397997124"/>
    <n v="23"/>
    <n v="7.1372718016360759"/>
    <n v="38.478443142583245"/>
    <m/>
    <x v="1349"/>
  </r>
  <r>
    <x v="6"/>
    <n v="74.133707653880819"/>
    <n v="14.633566917705327"/>
    <n v="36.458605601644066"/>
    <n v="24"/>
    <n v="6.2875878939367009"/>
    <n v="38.611811040799282"/>
    <m/>
    <x v="1350"/>
  </r>
  <r>
    <x v="7"/>
    <n v="72.908692505657314"/>
    <n v="12.304354308495853"/>
    <n v="36.961379979169877"/>
    <n v="25"/>
    <n v="5.7852164333140736"/>
    <n v="38.755737938592695"/>
    <m/>
    <x v="1351"/>
  </r>
  <r>
    <x v="8"/>
    <n v="72.741641917800067"/>
    <n v="10.020981783377819"/>
    <n v="37.405876333652543"/>
    <n v="0"/>
    <n v="38.134285163032992"/>
    <n v="38.883264768381288"/>
    <m/>
    <x v="1352"/>
  </r>
  <r>
    <x v="9"/>
    <n v="72.482726173231029"/>
    <n v="9.3458832421714515"/>
    <n v="37.768467050291591"/>
    <n v="1"/>
    <n v="38.918186950214732"/>
    <n v="39.826440844298617"/>
    <m/>
    <x v="1353"/>
  </r>
  <r>
    <x v="10"/>
    <n v="72.403289916810579"/>
    <n v="8.0695920948012407"/>
    <n v="38.064846963550643"/>
    <n v="2"/>
    <n v="36.771448920140159"/>
    <n v="40.545513640197669"/>
    <m/>
    <x v="1354"/>
  </r>
  <r>
    <x v="11"/>
    <n v="71.039002666802517"/>
    <n v="6.2506598512794831"/>
    <n v="38.283054920208471"/>
    <n v="3"/>
    <n v="31.168215521436341"/>
    <n v="41.116250137274235"/>
    <m/>
    <x v="1355"/>
  </r>
  <r>
    <x v="0"/>
    <n v="68.914683791190626"/>
    <n v="39.359444337256413"/>
    <n v="38.54322847535127"/>
    <n v="4"/>
    <n v="28.930366577363788"/>
    <n v="41.861922803123086"/>
    <m/>
    <x v="1356"/>
  </r>
  <r>
    <x v="1"/>
    <n v="67.795392357171508"/>
    <n v="35.565235459119307"/>
    <n v="40.161178529225737"/>
    <n v="5"/>
    <n v="28.606029225121194"/>
    <n v="42.628565290790789"/>
    <m/>
    <x v="1357"/>
  </r>
  <r>
    <x v="2"/>
    <n v="65.419093965914925"/>
    <n v="30.363032535816341"/>
    <n v="41.2679472865726"/>
    <n v="6"/>
    <n v="26.724152805114116"/>
    <n v="43.212351694046021"/>
    <m/>
    <x v="1358"/>
  </r>
  <r>
    <x v="3"/>
    <n v="63.849697614516685"/>
    <n v="27.047687763934668"/>
    <n v="42.285811093975745"/>
    <n v="7"/>
    <n v="26.05048764492723"/>
    <n v="43.753472187186595"/>
    <m/>
    <x v="1359"/>
  </r>
  <r>
    <x v="4"/>
    <n v="63.621552509292208"/>
    <n v="23.692576837429701"/>
    <n v="42.813250609650964"/>
    <n v="8"/>
    <n v="24.970366830493607"/>
    <n v="44.192642201487416"/>
    <m/>
    <x v="1360"/>
  </r>
  <r>
    <x v="5"/>
    <n v="61.781494196343147"/>
    <n v="20.327921279298824"/>
    <n v="43.028818114443439"/>
    <n v="9"/>
    <n v="23.444042854762007"/>
    <n v="44.517741467023832"/>
    <m/>
    <x v="1361"/>
  </r>
  <r>
    <x v="6"/>
    <n v="60.584153539498345"/>
    <n v="17.901600371623068"/>
    <n v="43.303537422447029"/>
    <n v="10"/>
    <n v="22.592188652866732"/>
    <n v="44.779686911191874"/>
    <m/>
    <x v="1362"/>
  </r>
  <r>
    <x v="7"/>
    <n v="61.126534321267059"/>
    <n v="15.19358061263318"/>
    <n v="43.400696382664051"/>
    <n v="11"/>
    <n v="20.982319419092843"/>
    <n v="44.951482649400681"/>
    <m/>
    <x v="1363"/>
  </r>
  <r>
    <x v="8"/>
    <n v="60.627981980433503"/>
    <n v="12.377821441531626"/>
    <n v="43.570520648299244"/>
    <n v="12"/>
    <n v="18.705291680837973"/>
    <n v="45.136291267687469"/>
    <m/>
    <x v="1364"/>
  </r>
  <r>
    <x v="9"/>
    <n v="58.809405190902929"/>
    <n v="11.272352678355263"/>
    <n v="43.776243010918577"/>
    <n v="13"/>
    <n v="18.640680000535365"/>
    <n v="45.347549736114544"/>
    <m/>
    <x v="1365"/>
  </r>
  <r>
    <x v="10"/>
    <n v="56.291429172403724"/>
    <n v="9.4879438130771625"/>
    <n v="43.800691433442481"/>
    <n v="14"/>
    <n v="17.16904736891415"/>
    <n v="45.440398861700139"/>
    <m/>
    <x v="1366"/>
  </r>
  <r>
    <x v="11"/>
    <n v="55.103873903421864"/>
    <n v="7.9417879597076642"/>
    <n v="43.813379537849748"/>
    <n v="15"/>
    <n v="15.726037025885608"/>
    <n v="45.523764985964711"/>
    <m/>
    <x v="1367"/>
  </r>
  <r>
    <x v="0"/>
    <n v="55.697385452695158"/>
    <n v="49.87611968744045"/>
    <n v="43.877796067917473"/>
    <n v="16"/>
    <n v="14.558363895695868"/>
    <n v="45.617850100143428"/>
    <m/>
    <x v="1368"/>
  </r>
  <r>
    <x v="1"/>
    <n v="54.386795341581681"/>
    <n v="42.7592323818739"/>
    <n v="44.185664300314009"/>
    <n v="17"/>
    <n v="13.657673427814428"/>
    <n v="45.719125320315563"/>
    <m/>
    <x v="1369"/>
  </r>
  <r>
    <x v="2"/>
    <n v="54.230956118963142"/>
    <n v="36.97914728393684"/>
    <n v="44.369257517288929"/>
    <n v="18"/>
    <n v="12.925002266144638"/>
    <n v="45.799735201384159"/>
    <m/>
    <x v="1370"/>
  </r>
  <r>
    <x v="3"/>
    <n v="52.133605009015533"/>
    <n v="30.476044615823564"/>
    <n v="44.566591598736011"/>
    <n v="19"/>
    <n v="11.65626058544785"/>
    <n v="45.850364165318339"/>
    <m/>
    <x v="1371"/>
  </r>
  <r>
    <x v="4"/>
    <n v="50.008939453631768"/>
    <n v="25.093765618580761"/>
    <n v="44.874784802043472"/>
    <n v="20"/>
    <n v="10.502517071037165"/>
    <n v="45.917861251670601"/>
    <m/>
    <x v="1372"/>
  </r>
  <r>
    <x v="5"/>
    <n v="47.711188475134186"/>
    <n v="22.113596781322201"/>
    <n v="45.272927180903615"/>
    <n v="21"/>
    <n v="10.127770627410587"/>
    <n v="46.006388260736443"/>
    <m/>
    <x v="1373"/>
  </r>
  <r>
    <x v="6"/>
    <n v="46.661926402834659"/>
    <n v="18.533133613033641"/>
    <n v="45.528200466366606"/>
    <n v="22"/>
    <n v="9.2881717816975939"/>
    <n v="46.054160485422848"/>
    <m/>
    <x v="1374"/>
  </r>
  <r>
    <x v="7"/>
    <n v="45.293511698537877"/>
    <n v="16.297438339261962"/>
    <n v="45.745384679892517"/>
    <n v="23"/>
    <n v="8.93773842755248"/>
    <n v="46.092472864285739"/>
    <m/>
    <x v="1375"/>
  </r>
  <r>
    <x v="8"/>
    <n v="44.252283557795778"/>
    <n v="13.715016798557299"/>
    <n v="45.814957303603187"/>
    <n v="24"/>
    <n v="8.2306010141478101"/>
    <n v="46.112519807502665"/>
    <m/>
    <x v="1376"/>
  </r>
  <r>
    <x v="9"/>
    <n v="44.103578083858082"/>
    <n v="11.431267424760648"/>
    <n v="45.879245071193225"/>
    <n v="25"/>
    <n v="7.5068286354599767"/>
    <n v="46.126660976476757"/>
    <m/>
    <x v="1377"/>
  </r>
  <r>
    <x v="10"/>
    <n v="45.20252029214695"/>
    <n v="9.570416491724469"/>
    <n v="45.993162206299431"/>
    <n v="0"/>
    <n v="50.867162187916911"/>
    <n v="46.135272579053577"/>
    <m/>
    <x v="1378"/>
  </r>
  <r>
    <x v="11"/>
    <n v="45.721197196514559"/>
    <n v="8.3604954051478373"/>
    <n v="46.092090113106643"/>
    <n v="1"/>
    <n v="48.625669694852085"/>
    <n v="46.273851006576493"/>
    <m/>
    <x v="1379"/>
  </r>
  <r>
    <x v="0"/>
    <n v="46.15337387108454"/>
    <n v="51.877263198017921"/>
    <n v="46.131004939213227"/>
    <n v="2"/>
    <n v="44.476391630673803"/>
    <n v="46.302000052749072"/>
    <m/>
    <x v="1380"/>
  </r>
  <r>
    <x v="1"/>
    <n v="47.129778300089434"/>
    <n v="43.95258829221094"/>
    <n v="46.416727450838707"/>
    <n v="3"/>
    <n v="41.234796510395896"/>
    <n v="46.417924220630844"/>
    <m/>
    <x v="1381"/>
  </r>
  <r>
    <x v="2"/>
    <n v="48.458587254637543"/>
    <n v="38.261818813342764"/>
    <n v="46.673282406124081"/>
    <n v="4"/>
    <n v="39.280040160877753"/>
    <n v="46.471780181543295"/>
    <m/>
    <x v="1382"/>
  </r>
  <r>
    <x v="3"/>
    <n v="50.641141609000691"/>
    <n v="32.479300437322102"/>
    <n v="46.796657298455365"/>
    <n v="5"/>
    <n v="36.487145669067047"/>
    <n v="46.402035644656493"/>
    <m/>
    <x v="1383"/>
  </r>
  <r>
    <x v="4"/>
    <n v="53.379661423922904"/>
    <n v="27.681691081171738"/>
    <n v="46.885064470801758"/>
    <n v="6"/>
    <n v="34.029279462511781"/>
    <n v="46.362228188428098"/>
    <m/>
    <x v="1384"/>
  </r>
  <r>
    <x v="5"/>
    <n v="56.720681935065763"/>
    <n v="23.772873136831617"/>
    <n v="46.915002760466393"/>
    <n v="7"/>
    <n v="31.979282837988272"/>
    <n v="46.293526595470283"/>
    <m/>
    <x v="1385"/>
  </r>
  <r>
    <x v="6"/>
    <n v="58.992708853635712"/>
    <n v="19.94483100095206"/>
    <n v="46.877004162045885"/>
    <n v="8"/>
    <n v="29.359206915235024"/>
    <n v="46.225335829530934"/>
    <m/>
    <x v="1386"/>
  </r>
  <r>
    <x v="7"/>
    <n v="60.15550267077208"/>
    <n v="16.749660393381287"/>
    <n v="46.887185837776507"/>
    <n v="9"/>
    <n v="26.980306351030496"/>
    <n v="46.182701495888459"/>
    <m/>
    <x v="1387"/>
  </r>
  <r>
    <x v="8"/>
    <n v="61.156997495077967"/>
    <n v="14.13288728789249"/>
    <n v="46.901242321275063"/>
    <n v="10"/>
    <n v="24.911431118685652"/>
    <n v="46.150276279957446"/>
    <m/>
    <x v="1388"/>
  </r>
  <r>
    <x v="9"/>
    <n v="63.17287207384603"/>
    <n v="12.171728802950994"/>
    <n v="46.882058534862644"/>
    <n v="11"/>
    <n v="23.477235765964558"/>
    <n v="46.119939367996061"/>
    <m/>
    <x v="1389"/>
  </r>
  <r>
    <x v="10"/>
    <n v="63.804184848371527"/>
    <n v="10.213447885971362"/>
    <n v="46.859008477650185"/>
    <n v="12"/>
    <n v="21.55728100460351"/>
    <n v="46.066813278519668"/>
    <m/>
    <x v="1390"/>
  </r>
  <r>
    <x v="11"/>
    <n v="64.362156971203817"/>
    <n v="8.6134417748406413"/>
    <n v="46.833461122798248"/>
    <n v="13"/>
    <n v="19.894143195940917"/>
    <n v="46.025729852559891"/>
    <m/>
    <x v="1391"/>
  </r>
  <r>
    <x v="0"/>
    <n v="66.64248647614663"/>
    <n v="53.734459523583553"/>
    <n v="46.786972966740123"/>
    <n v="14"/>
    <n v="18.294490046485908"/>
    <n v="45.972224838358052"/>
    <m/>
    <x v="1392"/>
  </r>
  <r>
    <x v="1"/>
    <n v="67.393901617869872"/>
    <n v="45.62019550156591"/>
    <n v="46.633667033800506"/>
    <n v="15"/>
    <n v="16.996186067298307"/>
    <n v="45.945868977833165"/>
    <m/>
    <x v="1393"/>
  </r>
  <r>
    <x v="2"/>
    <n v="66.461815763612165"/>
    <n v="39.063755613496085"/>
    <n v="46.504968317583256"/>
    <n v="16"/>
    <n v="15.925579368019777"/>
    <n v="45.921898490689351"/>
    <m/>
    <x v="1394"/>
  </r>
  <r>
    <x v="3"/>
    <n v="66.050153851858951"/>
    <n v="33.053947057573616"/>
    <n v="46.410517825687485"/>
    <n v="17"/>
    <n v="14.745906822240535"/>
    <n v="45.900696950423722"/>
    <m/>
    <x v="1395"/>
  </r>
  <r>
    <x v="4"/>
    <n v="66.404371629750742"/>
    <n v="27.876289963991926"/>
    <n v="46.252045548655467"/>
    <n v="18"/>
    <n v="13.608493279256015"/>
    <n v="45.866657617188245"/>
    <m/>
    <x v="1396"/>
  </r>
  <r>
    <x v="5"/>
    <n v="66.499130736365871"/>
    <n v="23.525882247098298"/>
    <n v="46.076909105676073"/>
    <n v="19"/>
    <n v="12.567471251203562"/>
    <n v="45.858669281459385"/>
    <m/>
    <x v="1397"/>
  </r>
  <r>
    <x v="6"/>
    <n v="66.595841212608349"/>
    <n v="20.011011893201118"/>
    <n v="45.982451522827773"/>
    <n v="20"/>
    <n v="11.697631693426084"/>
    <n v="45.844613998684757"/>
    <m/>
    <x v="1398"/>
  </r>
  <r>
    <x v="7"/>
    <n v="67.525200356741223"/>
    <n v="16.841027536121889"/>
    <n v="45.869873519822214"/>
    <n v="21"/>
    <n v="10.772695660677021"/>
    <n v="45.83339595424836"/>
    <m/>
    <x v="1399"/>
  </r>
  <r>
    <x v="8"/>
    <n v="68.099260675540521"/>
    <n v="14.008192676211774"/>
    <n v="45.822152797466394"/>
    <n v="22"/>
    <n v="9.8053888963466633"/>
    <n v="45.824969189456986"/>
    <m/>
    <x v="1400"/>
  </r>
  <r>
    <x v="9"/>
    <n v="68.745416856331403"/>
    <n v="12.02190343107001"/>
    <n v="45.820904470698295"/>
    <n v="23"/>
    <n v="9.2083721609807103"/>
    <n v="45.84532177556077"/>
    <m/>
    <x v="1401"/>
  </r>
  <r>
    <x v="10"/>
    <n v="68.962327646305383"/>
    <n v="10.047390079433717"/>
    <n v="45.786425641987385"/>
    <n v="24"/>
    <n v="8.4215067952981215"/>
    <n v="45.854322238383816"/>
    <m/>
    <x v="1402"/>
  </r>
  <r>
    <x v="11"/>
    <n v="71.377795975471443"/>
    <n v="8.3112687604627915"/>
    <n v="45.771820664986151"/>
    <n v="25"/>
    <n v="7.6230852702471159"/>
    <n v="45.871194889970482"/>
    <m/>
    <x v="1403"/>
  </r>
  <r>
    <x v="0"/>
    <n v="71.851312168293489"/>
    <n v="52.737970959476129"/>
    <n v="45.792924967150284"/>
    <n v="0"/>
    <n v="52.737970959476129"/>
    <n v="45.89913356111429"/>
    <m/>
    <x v="1404"/>
  </r>
  <r>
    <x v="1"/>
    <n v="74.325565176902572"/>
    <n v="44.78365384615384"/>
    <n v="45.81604598503975"/>
    <n v="1"/>
    <n v="49.005681818181813"/>
    <n v="46.161135359597694"/>
    <m/>
    <x v="1405"/>
  </r>
  <r>
    <x v="2"/>
    <n v="77.377929488642451"/>
    <n v="38.449827416173569"/>
    <n v="45.713728430799115"/>
    <n v="2"/>
    <n v="46.041367897077777"/>
    <n v="46.370578226898502"/>
    <m/>
    <x v="1406"/>
  </r>
  <r>
    <x v="3"/>
    <n v="79.417346207562346"/>
    <n v="32.023877256865426"/>
    <n v="45.602117901289176"/>
    <n v="3"/>
    <n v="41.961851982713895"/>
    <n v="46.540590780737112"/>
    <m/>
    <x v="1407"/>
  </r>
  <r>
    <x v="4"/>
    <n v="80.124538781105031"/>
    <n v="26.737903084625884"/>
    <n v="45.604765742751312"/>
    <n v="4"/>
    <n v="38.338488912905923"/>
    <n v="46.730211244129755"/>
    <m/>
    <x v="1408"/>
  </r>
  <r>
    <x v="5"/>
    <n v="80.883359482270464"/>
    <n v="22.911907958584369"/>
    <n v="45.716789804610826"/>
    <n v="5"/>
    <n v="35.949745009983673"/>
    <n v="46.996302177405369"/>
    <m/>
    <x v="1409"/>
  </r>
  <r>
    <x v="6"/>
    <n v="80.873171427815294"/>
    <n v="19.279254873664978"/>
    <n v="45.719317527032267"/>
    <n v="6"/>
    <n v="33.101807957581272"/>
    <n v="47.200143866633582"/>
    <m/>
    <x v="1410"/>
  </r>
  <r>
    <x v="7"/>
    <n v="81.939791532325827"/>
    <n v="16.530842840809022"/>
    <n v="45.799524103866574"/>
    <n v="7"/>
    <n v="31.058707497807344"/>
    <n v="47.424368847947868"/>
    <m/>
    <x v="1411"/>
  </r>
  <r>
    <x v="8"/>
    <n v="83.072421933486396"/>
    <n v="14.000078552219112"/>
    <n v="45.8085730509966"/>
    <n v="8"/>
    <n v="28.783643411061718"/>
    <n v="47.608281650996176"/>
    <m/>
    <x v="1412"/>
  </r>
  <r>
    <x v="9"/>
    <n v="84.765307237596446"/>
    <n v="11.797791044449129"/>
    <n v="45.830394935037091"/>
    <n v="9"/>
    <n v="26.542565935961807"/>
    <n v="47.777057470482575"/>
    <m/>
    <x v="1413"/>
  </r>
  <r>
    <x v="10"/>
    <n v="85.708113763615643"/>
    <n v="9.9524577289257294"/>
    <n v="45.850803255738924"/>
    <n v="10"/>
    <n v="24.50188280720689"/>
    <n v="47.909293540462954"/>
    <m/>
    <x v="1414"/>
  </r>
  <r>
    <x v="11"/>
    <n v="85.224375344207473"/>
    <n v="8.448446724529699"/>
    <n v="45.90589824605852"/>
    <n v="11"/>
    <n v="22.760033558033214"/>
    <n v="48.034644192065173"/>
    <m/>
    <x v="1415"/>
  </r>
  <r>
    <x v="0"/>
    <n v="84.079202792002448"/>
    <n v="52.888257575757578"/>
    <n v="45.947825611016619"/>
    <n v="12"/>
    <n v="21.002654754146434"/>
    <n v="48.165864779167968"/>
    <m/>
    <x v="1416"/>
  </r>
  <r>
    <x v="1"/>
    <n v="81.99056557795258"/>
    <n v="44.118589743589745"/>
    <n v="46.249123809739103"/>
    <n v="13"/>
    <n v="19.171825504216031"/>
    <n v="48.302181257651775"/>
    <m/>
    <x v="1417"/>
  </r>
  <r>
    <x v="2"/>
    <n v="80.80996931098916"/>
    <n v="37.724358974358971"/>
    <n v="46.594017728695839"/>
    <n v="14"/>
    <n v="17.938685929399913"/>
    <n v="48.439180365602446"/>
    <m/>
    <x v="1418"/>
  </r>
  <r>
    <x v="3"/>
    <n v="81.551370115825364"/>
    <n v="32.041088226369297"/>
    <n v="46.98897244626761"/>
    <n v="15"/>
    <n v="16.67258449085698"/>
    <n v="48.592042838997365"/>
    <m/>
    <x v="1419"/>
  </r>
  <r>
    <x v="4"/>
    <n v="82.688637005454865"/>
    <n v="27.466059486712648"/>
    <n v="47.277117872593635"/>
    <n v="16"/>
    <n v="15.639358574433636"/>
    <n v="48.70025525460013"/>
    <m/>
    <x v="1420"/>
  </r>
  <r>
    <x v="5"/>
    <n v="84.018056200727614"/>
    <n v="22.928338154323765"/>
    <n v="47.497954824766062"/>
    <n v="17"/>
    <n v="14.286375823561617"/>
    <n v="48.783240563857525"/>
    <m/>
    <x v="1421"/>
  </r>
  <r>
    <x v="6"/>
    <n v="86.550140250869688"/>
    <n v="19.800597623088045"/>
    <n v="47.713145548475332"/>
    <n v="18"/>
    <n v="13.500650746916433"/>
    <n v="48.881349756799416"/>
    <m/>
    <x v="1422"/>
  </r>
  <r>
    <x v="7"/>
    <n v="88.266704986630359"/>
    <n v="16.589660997154187"/>
    <n v="47.888042320556814"/>
    <n v="19"/>
    <n v="12.377724933746091"/>
    <n v="48.969356282706258"/>
    <m/>
    <x v="1423"/>
  </r>
  <r>
    <x v="8"/>
    <n v="91.587003309124427"/>
    <n v="14.141920798482262"/>
    <n v="48.052724972739796"/>
    <n v="20"/>
    <n v="11.54618809353461"/>
    <n v="49.057145068960999"/>
    <m/>
    <x v="1424"/>
  </r>
  <r>
    <x v="9"/>
    <n v="93.312087186872418"/>
    <n v="11.930445129011023"/>
    <n v="48.194855315087523"/>
    <n v="21"/>
    <n v="10.658934335993493"/>
    <n v="49.130584636583599"/>
    <m/>
    <x v="1425"/>
  </r>
  <r>
    <x v="10"/>
    <n v="93.740591449657799"/>
    <n v="10.310575166003078"/>
    <n v="48.325838148483427"/>
    <n v="22"/>
    <n v="10.080148808747818"/>
    <n v="49.195161989591803"/>
    <m/>
    <x v="1426"/>
  </r>
  <r>
    <x v="11"/>
    <n v="93.925660295339455"/>
    <n v="8.7209745967573511"/>
    <n v="48.403778759019737"/>
    <n v="23"/>
    <n v="9.3298784090916129"/>
    <n v="49.233981399266504"/>
    <m/>
    <x v="1427"/>
  </r>
  <r>
    <x v="0"/>
    <n v="92.594881320196677"/>
    <n v="54.846695867453818"/>
    <n v="48.449022553475366"/>
    <n v="24"/>
    <n v="8.6492875917182825"/>
    <n v="49.277941669584756"/>
    <m/>
    <x v="1428"/>
  </r>
  <r>
    <x v="1"/>
    <n v="91.947398324886066"/>
    <n v="46.360400216808522"/>
    <n v="48.711243668867304"/>
    <n v="25"/>
    <n v="8.0002573306884965"/>
    <n v="49.317867009731003"/>
    <m/>
    <x v="1429"/>
  </r>
  <r>
    <x v="2"/>
    <n v="90.487821980712837"/>
    <n v="40.291564638575466"/>
    <n v="49.024849755732703"/>
    <n v="0"/>
    <n v="56.274995239002095"/>
    <n v="49.366146496314968"/>
    <m/>
    <x v="1430"/>
  </r>
  <r>
    <x v="3"/>
    <n v="89.576919683196593"/>
    <n v="33.914033497488433"/>
    <n v="49.162249078071717"/>
    <n v="1"/>
    <n v="51.833160526742695"/>
    <n v="49.605241933699531"/>
    <m/>
    <x v="1431"/>
  </r>
  <r>
    <x v="4"/>
    <n v="87.884360900908177"/>
    <n v="28.901499675833399"/>
    <n v="49.273185113430578"/>
    <n v="2"/>
    <n v="48.336537373898864"/>
    <n v="49.842922156379089"/>
    <m/>
    <x v="1432"/>
  </r>
  <r>
    <x v="5"/>
    <n v="86.798940691696657"/>
    <n v="24.327077858434077"/>
    <n v="49.460172067798545"/>
    <n v="3"/>
    <n v="44.521728238514562"/>
    <n v="50.016872748037329"/>
    <m/>
    <x v="1433"/>
  </r>
  <r>
    <x v="6"/>
    <n v="85.857749181614068"/>
    <n v="20.937426641617652"/>
    <n v="49.556120579137797"/>
    <n v="4"/>
    <n v="41.930716512126764"/>
    <n v="50.155785362019799"/>
    <m/>
    <x v="1434"/>
  </r>
  <r>
    <x v="7"/>
    <n v="85.561608434750667"/>
    <n v="17.660098236343579"/>
    <n v="49.577089459099362"/>
    <n v="5"/>
    <n v="38.701607814564596"/>
    <n v="50.228909903111401"/>
    <m/>
    <x v="1435"/>
  </r>
  <r>
    <x v="8"/>
    <n v="83.730579463863748"/>
    <n v="15.065768023742486"/>
    <n v="49.619854393774425"/>
    <n v="6"/>
    <n v="36.128845205324453"/>
    <n v="50.298479904803258"/>
    <m/>
    <x v="1436"/>
  </r>
  <r>
    <x v="9"/>
    <n v="82.254159078948547"/>
    <n v="12.781833546084437"/>
    <n v="49.67502030345382"/>
    <n v="7"/>
    <n v="33.541530338959276"/>
    <n v="50.314233283800434"/>
    <m/>
    <x v="1437"/>
  </r>
  <r>
    <x v="10"/>
    <n v="83.13707190397794"/>
    <n v="10.817189134489064"/>
    <n v="49.710905390628547"/>
    <n v="8"/>
    <n v="31.062116974128088"/>
    <n v="50.337170307506952"/>
    <m/>
    <x v="1438"/>
  </r>
  <r>
    <x v="11"/>
    <n v="81.235568886740026"/>
    <n v="9.0150592607189228"/>
    <n v="49.73821567149114"/>
    <n v="9"/>
    <n v="28.327752880696906"/>
    <n v="50.344582251654693"/>
    <m/>
    <x v="1439"/>
  </r>
  <r>
    <x v="0"/>
    <n v="80.64188440929432"/>
    <n v="56.551133117501429"/>
    <n v="49.772908045697754"/>
    <n v="10"/>
    <n v="26.194116603836811"/>
    <n v="50.416988380144772"/>
    <m/>
    <x v="1440"/>
  </r>
  <r>
    <x v="1"/>
    <n v="80.922155515090694"/>
    <n v="48.398839781433573"/>
    <n v="49.941998454042341"/>
    <n v="11"/>
    <n v="24.531511483921054"/>
    <n v="50.470177742991751"/>
    <m/>
    <x v="1441"/>
  </r>
  <r>
    <x v="2"/>
    <n v="82.539890831662248"/>
    <n v="41.184660233779077"/>
    <n v="50.080756399202492"/>
    <n v="12"/>
    <n v="22.842927213677733"/>
    <n v="50.501296351134869"/>
    <m/>
    <x v="1442"/>
  </r>
  <r>
    <x v="3"/>
    <n v="83.017320933938564"/>
    <n v="34.635117727321074"/>
    <n v="50.162506075363346"/>
    <n v="13"/>
    <n v="21.021313461549948"/>
    <n v="50.516633581861861"/>
    <m/>
    <x v="1443"/>
  </r>
  <r>
    <x v="4"/>
    <n v="84.139423505507736"/>
    <n v="30.116914879225146"/>
    <n v="50.356664284196519"/>
    <n v="14"/>
    <n v="20.00232932023145"/>
    <n v="50.522331385831102"/>
    <m/>
    <x v="1444"/>
  </r>
  <r>
    <x v="5"/>
    <n v="82.880034457064212"/>
    <n v="24.950743182139259"/>
    <n v="50.415976199378164"/>
    <n v="15"/>
    <n v="18.133452101494409"/>
    <n v="50.493567359674806"/>
    <m/>
    <x v="1445"/>
  </r>
  <r>
    <x v="6"/>
    <n v="79.834012165711172"/>
    <n v="21.073724361367795"/>
    <n v="50.544289198678243"/>
    <n v="16"/>
    <n v="16.759660249408565"/>
    <n v="50.503031006201859"/>
    <m/>
    <x v="1446"/>
  </r>
  <r>
    <x v="7"/>
    <n v="78.646405924376822"/>
    <n v="17.93807031173144"/>
    <n v="50.640348078420629"/>
    <n v="17"/>
    <n v="15.610849928277187"/>
    <n v="50.514474360128567"/>
    <m/>
    <x v="1447"/>
  </r>
  <r>
    <x v="8"/>
    <n v="75.09538394383371"/>
    <n v="15.424346436658613"/>
    <n v="50.673147605819082"/>
    <n v="18"/>
    <n v="14.688738846658683"/>
    <n v="50.514740405271688"/>
    <m/>
    <x v="1448"/>
  </r>
  <r>
    <x v="9"/>
    <n v="71.881330567268165"/>
    <n v="13.015086612720127"/>
    <n v="50.660729740897438"/>
    <n v="19"/>
    <n v="13.562873548185193"/>
    <n v="50.498348398655963"/>
    <m/>
    <x v="1449"/>
  </r>
  <r>
    <x v="10"/>
    <n v="69.532210261017269"/>
    <n v="10.994705960095891"/>
    <n v="50.650879030743248"/>
    <n v="20"/>
    <n v="12.537622256439796"/>
    <n v="50.481677956514822"/>
    <m/>
    <x v="1450"/>
  </r>
  <r>
    <x v="11"/>
    <n v="69.395277309109588"/>
    <n v="9.2405596930619929"/>
    <n v="50.628651787318418"/>
    <n v="21"/>
    <n v="11.530728601604165"/>
    <n v="50.475718659733303"/>
    <m/>
    <x v="1451"/>
  </r>
  <r>
    <x v="0"/>
    <n v="69.984492136544574"/>
    <n v="57.650220771741218"/>
    <n v="50.627946499786667"/>
    <n v="22"/>
    <n v="10.604210839356311"/>
    <n v="50.473585205378647"/>
    <m/>
    <x v="1452"/>
  </r>
  <r>
    <x v="1"/>
    <n v="67.726397296132021"/>
    <n v="49.300766424974526"/>
    <n v="50.632376701951557"/>
    <n v="23"/>
    <n v="9.9233420583880321"/>
    <n v="50.460586062929394"/>
    <m/>
    <x v="1453"/>
  </r>
  <r>
    <x v="2"/>
    <n v="64.616959970689479"/>
    <n v="41.716033128824598"/>
    <n v="50.673611660563246"/>
    <n v="24"/>
    <n v="9.1882796836926239"/>
    <n v="50.44031406529362"/>
    <m/>
    <x v="1454"/>
  </r>
  <r>
    <x v="3"/>
    <n v="61.353751463109347"/>
    <n v="35.897146084736747"/>
    <n v="50.655637447835069"/>
    <n v="25"/>
    <n v="8.6520303995720553"/>
    <n v="50.408619272201832"/>
    <m/>
    <x v="1455"/>
  </r>
  <r>
    <x v="4"/>
    <n v="59.201222810810407"/>
    <n v="30.502442327905815"/>
    <n v="50.555437311721462"/>
    <n v="0"/>
    <n v="59.502783643693604"/>
    <n v="50.365977075216975"/>
    <m/>
    <x v="1456"/>
  </r>
  <r>
    <x v="5"/>
    <n v="58.254378449218109"/>
    <n v="25.784777677589787"/>
    <n v="50.44037232025034"/>
    <n v="1"/>
    <n v="55.041843532916673"/>
    <n v="50.04832990560665"/>
    <m/>
    <x v="1457"/>
  </r>
  <r>
    <x v="6"/>
    <n v="58.852712649232153"/>
    <n v="21.69810707969333"/>
    <n v="50.302508693721038"/>
    <n v="2"/>
    <n v="50.684870361285121"/>
    <n v="49.826788965587006"/>
    <m/>
    <x v="1458"/>
  </r>
  <r>
    <x v="7"/>
    <n v="56.907040576906503"/>
    <n v="18.151267239821394"/>
    <n v="50.217320819285455"/>
    <n v="3"/>
    <n v="46.39704852727791"/>
    <n v="49.619166638247066"/>
    <m/>
    <x v="1459"/>
  </r>
  <r>
    <x v="8"/>
    <n v="60.016692988471469"/>
    <n v="15.343630314667923"/>
    <n v="50.192510993029764"/>
    <n v="4"/>
    <n v="42.917897816863373"/>
    <n v="49.483971643035041"/>
    <m/>
    <x v="1460"/>
  </r>
  <r>
    <x v="9"/>
    <n v="63.102962708123869"/>
    <n v="12.951056996717897"/>
    <n v="50.1746243214236"/>
    <n v="5"/>
    <n v="39.640802837404628"/>
    <n v="49.367165095356739"/>
    <m/>
    <x v="1461"/>
  </r>
  <r>
    <x v="10"/>
    <n v="65.164772042906421"/>
    <n v="10.850228877834445"/>
    <n v="50.158490727115456"/>
    <n v="6"/>
    <n v="36.341515821786274"/>
    <n v="49.266269509541196"/>
    <m/>
    <x v="1462"/>
  </r>
  <r>
    <x v="11"/>
    <n v="67.194453617447152"/>
    <n v="9.2359753241056186"/>
    <n v="50.162623585141624"/>
    <n v="7"/>
    <n v="33.851180158997295"/>
    <n v="49.184462139853665"/>
    <m/>
    <x v="1463"/>
  </r>
  <r>
    <x v="0"/>
    <n v="67.798236268169887"/>
    <n v="57.679017085813015"/>
    <n v="50.151530562639969"/>
    <n v="8"/>
    <n v="31.162178220122616"/>
    <n v="49.092947470241427"/>
    <m/>
    <x v="1464"/>
  </r>
  <r>
    <x v="1"/>
    <n v="70.121802816566628"/>
    <n v="49.568793655950493"/>
    <n v="50.210503881715482"/>
    <n v="9"/>
    <n v="29.305235615312885"/>
    <n v="49.024351839534582"/>
    <m/>
    <x v="1465"/>
  </r>
  <r>
    <x v="2"/>
    <n v="72.79819834548897"/>
    <n v="41.599200746091476"/>
    <n v="50.121655927354759"/>
    <n v="10"/>
    <n v="26.912173002271025"/>
    <n v="48.862101819568259"/>
    <m/>
    <x v="1466"/>
  </r>
  <r>
    <x v="3"/>
    <n v="74.248054115620462"/>
    <n v="35.245845199998286"/>
    <n v="49.966873723363271"/>
    <n v="11"/>
    <n v="24.951612693853168"/>
    <n v="48.719428033221057"/>
    <m/>
    <x v="1467"/>
  </r>
  <r>
    <x v="4"/>
    <n v="74.024468256835704"/>
    <n v="29.754519883343519"/>
    <n v="49.825160174250293"/>
    <n v="12"/>
    <n v="23.049979828492141"/>
    <n v="48.597715417696939"/>
    <m/>
    <x v="1468"/>
  </r>
  <r>
    <x v="5"/>
    <n v="74.469271310661583"/>
    <n v="24.888664105149374"/>
    <n v="49.628590036955316"/>
    <n v="13"/>
    <n v="21.098233815134567"/>
    <n v="48.507077067084815"/>
    <m/>
    <x v="1469"/>
  </r>
  <r>
    <x v="6"/>
    <n v="75.770045935141738"/>
    <n v="21.144385895862079"/>
    <n v="49.490555089253526"/>
    <n v="14"/>
    <n v="19.614014967121523"/>
    <n v="48.443347482906503"/>
    <m/>
    <x v="1470"/>
  </r>
  <r>
    <x v="7"/>
    <n v="76.264208038297056"/>
    <n v="17.990003369159364"/>
    <n v="49.355285779144346"/>
    <n v="15"/>
    <n v="18.261211329609633"/>
    <n v="48.374877298340834"/>
    <m/>
    <x v="1471"/>
  </r>
  <r>
    <x v="8"/>
    <n v="74.156091829360449"/>
    <n v="15.227366949227896"/>
    <n v="49.273463935093133"/>
    <n v="16"/>
    <n v="16.914145527419283"/>
    <n v="48.279586574377682"/>
    <m/>
    <x v="1472"/>
  </r>
  <r>
    <x v="9"/>
    <n v="70.657978185796466"/>
    <n v="12.846188633714974"/>
    <n v="49.188671894455787"/>
    <n v="17"/>
    <n v="15.614441537709276"/>
    <n v="48.172431796977548"/>
    <m/>
    <x v="1473"/>
  </r>
  <r>
    <x v="10"/>
    <n v="66.872588572969079"/>
    <n v="10.877092455004497"/>
    <n v="49.133051427432207"/>
    <n v="18"/>
    <n v="14.467446757346508"/>
    <n v="48.10806481077551"/>
    <m/>
    <x v="1474"/>
  </r>
  <r>
    <x v="11"/>
    <n v="63.234480024770967"/>
    <n v="9.1638706778449119"/>
    <n v="49.087658847835826"/>
    <n v="19"/>
    <n v="13.337822579279868"/>
    <n v="48.012632334167357"/>
    <m/>
    <x v="1475"/>
  </r>
  <r>
    <x v="0"/>
    <n v="61.321570966452356"/>
    <n v="58.06234365980373"/>
    <n v="49.055376347858584"/>
    <n v="20"/>
    <n v="12.457171749889195"/>
    <n v="47.938466500631307"/>
    <m/>
    <x v="1476"/>
  </r>
  <r>
    <x v="1"/>
    <n v="62.179754128658061"/>
    <n v="48.991281952605789"/>
    <n v="48.725304264852106"/>
    <n v="21"/>
    <n v="11.501926967816315"/>
    <n v="47.876363558711411"/>
    <m/>
    <x v="1477"/>
  </r>
  <r>
    <x v="2"/>
    <n v="62.705407046898948"/>
    <n v="40.593116420146806"/>
    <n v="48.464798943734898"/>
    <n v="22"/>
    <n v="10.428722416291487"/>
    <n v="47.816314402132598"/>
    <m/>
    <x v="1478"/>
  </r>
  <r>
    <x v="3"/>
    <n v="62.846871091347168"/>
    <n v="34.324707130763876"/>
    <n v="48.384258097413159"/>
    <n v="23"/>
    <n v="9.6496700903049692"/>
    <n v="47.781030362983586"/>
    <m/>
    <x v="1479"/>
  </r>
  <r>
    <x v="4"/>
    <n v="61.878219192115985"/>
    <n v="28.476813990926196"/>
    <n v="48.155446346190452"/>
    <n v="24"/>
    <n v="8.7603999769534084"/>
    <n v="47.727733955527363"/>
    <m/>
    <x v="1480"/>
  </r>
  <r>
    <x v="5"/>
    <n v="60.766234648111045"/>
    <n v="23.99143694508782"/>
    <n v="48.028614677043976"/>
    <n v="25"/>
    <n v="8.0763607402765185"/>
    <n v="47.700521986735289"/>
    <m/>
    <x v="1481"/>
  </r>
  <r>
    <x v="6"/>
    <n v="57.987031916482131"/>
    <n v="20.265135380152383"/>
    <n v="47.964300741087705"/>
    <n v="0"/>
    <n v="55.214546853954197"/>
    <n v="47.683440386266895"/>
    <m/>
    <x v="1482"/>
  </r>
  <r>
    <x v="7"/>
    <n v="55.368863643883856"/>
    <n v="17.458161382826468"/>
    <n v="47.950068399795065"/>
    <n v="1"/>
    <n v="52.051040842651382"/>
    <n v="47.653371511287972"/>
    <m/>
    <x v="1483"/>
  </r>
  <r>
    <x v="8"/>
    <n v="53.774580975017955"/>
    <n v="14.676218685085162"/>
    <n v="47.893895599825228"/>
    <n v="2"/>
    <n v="47.881968942195989"/>
    <n v="47.52919929593606"/>
    <m/>
    <x v="1484"/>
  </r>
  <r>
    <x v="9"/>
    <n v="51.990335845183665"/>
    <n v="12.484655598061712"/>
    <n v="47.855312962721896"/>
    <n v="3"/>
    <n v="44.571916091915625"/>
    <n v="47.447825624206295"/>
    <m/>
    <x v="1485"/>
  </r>
  <r>
    <x v="10"/>
    <n v="49.778926735464175"/>
    <n v="10.58204068762794"/>
    <n v="47.776603789589025"/>
    <n v="4"/>
    <n v="41.341009423206337"/>
    <n v="47.344920992630044"/>
    <m/>
    <x v="1486"/>
  </r>
  <r>
    <x v="11"/>
    <n v="48.714808317641427"/>
    <n v="8.9540344279928732"/>
    <n v="47.682443528246608"/>
    <n v="5"/>
    <n v="38.278712428894757"/>
    <n v="47.322906833323046"/>
    <m/>
    <x v="1487"/>
  </r>
  <r>
    <x v="0"/>
    <n v="47.004040354996391"/>
    <n v="55.916875120261679"/>
    <n v="47.641163791194749"/>
    <n v="6"/>
    <n v="35.237116331004472"/>
    <n v="47.314153898322068"/>
    <m/>
    <x v="1488"/>
  </r>
  <r>
    <x v="1"/>
    <n v="44.500902919260461"/>
    <n v="47.29799736534391"/>
    <n v="47.140717440558085"/>
    <n v="7"/>
    <n v="32.615732119232241"/>
    <n v="47.319972528143317"/>
    <m/>
    <x v="1489"/>
  </r>
  <r>
    <x v="2"/>
    <n v="41.084684943613617"/>
    <n v="40.069600919055482"/>
    <n v="46.794884552960234"/>
    <n v="8"/>
    <n v="30.236137205580089"/>
    <n v="47.307080117358993"/>
    <m/>
    <x v="1490"/>
  </r>
  <r>
    <x v="3"/>
    <n v="40.284709128211617"/>
    <n v="32.837430747816335"/>
    <n v="46.595475818040939"/>
    <n v="9"/>
    <n v="27.114860345767504"/>
    <n v="47.263595302170557"/>
    <m/>
    <x v="1491"/>
  </r>
  <r>
    <x v="4"/>
    <n v="39.471117478289067"/>
    <n v="27.652408141474041"/>
    <n v="46.559621223131494"/>
    <n v="10"/>
    <n v="24.986076886583916"/>
    <n v="47.274740749434841"/>
    <m/>
    <x v="1492"/>
  </r>
  <r>
    <x v="5"/>
    <n v="39.40996204317576"/>
    <n v="23.573396361372076"/>
    <n v="46.57251508707008"/>
    <n v="11"/>
    <n v="23.308492384277535"/>
    <n v="47.317386735872397"/>
    <m/>
    <x v="1493"/>
  </r>
  <r>
    <x v="6"/>
    <n v="39.306675278920409"/>
    <n v="20.172625161750208"/>
    <n v="46.444801656474731"/>
    <n v="12"/>
    <n v="21.826362095228333"/>
    <n v="47.327856109860882"/>
    <m/>
    <x v="1494"/>
  </r>
  <r>
    <x v="7"/>
    <n v="39.000163622159128"/>
    <n v="17.093038183022557"/>
    <n v="46.346511188629606"/>
    <n v="13"/>
    <n v="20.237884428727476"/>
    <n v="47.314071944322819"/>
    <m/>
    <x v="1495"/>
  </r>
  <r>
    <x v="8"/>
    <n v="38.822745541339643"/>
    <n v="14.425431543913497"/>
    <n v="46.284019671461607"/>
    <n v="14"/>
    <n v="18.689667475484956"/>
    <n v="47.300784185730599"/>
    <m/>
    <x v="1496"/>
  </r>
  <r>
    <x v="9"/>
    <n v="39.553584964804784"/>
    <n v="11.973045972698081"/>
    <n v="46.280520429267249"/>
    <n v="15"/>
    <n v="16.97478655610713"/>
    <n v="47.309330891415946"/>
    <m/>
    <x v="1497"/>
  </r>
  <r>
    <x v="10"/>
    <n v="42.973450638950887"/>
    <n v="9.9699989889022866"/>
    <n v="46.299601767045054"/>
    <n v="16"/>
    <n v="15.467556032517432"/>
    <n v="47.323541331566716"/>
    <m/>
    <x v="1498"/>
  </r>
  <r>
    <x v="11"/>
    <n v="45.600981979543782"/>
    <n v="8.6857161371557918"/>
    <n v="46.34525525955322"/>
    <n v="17"/>
    <n v="14.745487223981883"/>
    <n v="47.349386234980351"/>
    <m/>
    <x v="1499"/>
  </r>
  <r>
    <x v="0"/>
    <n v="49.238851642586184"/>
    <n v="52.663973841123287"/>
    <n v="46.341316922618446"/>
    <n v="18"/>
    <n v="13.179108323136361"/>
    <n v="47.330001775652136"/>
    <m/>
    <x v="1500"/>
  </r>
  <r>
    <x v="1"/>
    <n v="52.322703257266205"/>
    <n v="45.050083595957801"/>
    <n v="46.829884275686645"/>
    <n v="19"/>
    <n v="12.336583826543251"/>
    <n v="47.345034981968645"/>
    <m/>
    <x v="1501"/>
  </r>
  <r>
    <x v="2"/>
    <n v="55.779036439974135"/>
    <n v="38.773444142080123"/>
    <n v="47.198202864448596"/>
    <n v="20"/>
    <n v="11.618782033970417"/>
    <n v="47.342285918780121"/>
    <m/>
    <x v="1502"/>
  </r>
  <r>
    <x v="3"/>
    <n v="59.222321966613642"/>
    <n v="32.604375880904932"/>
    <n v="47.406043232587557"/>
    <n v="21"/>
    <n v="10.691263354002389"/>
    <n v="47.33392832543155"/>
    <m/>
    <x v="1503"/>
  </r>
  <r>
    <x v="4"/>
    <n v="63.856523057172666"/>
    <n v="27.736218257074871"/>
    <n v="47.572067963611531"/>
    <n v="22"/>
    <n v="9.9523878877798708"/>
    <n v="47.353633861221418"/>
    <m/>
    <x v="1504"/>
  </r>
  <r>
    <x v="5"/>
    <n v="67.542268970277902"/>
    <n v="22.743259062502311"/>
    <n v="47.632939197462541"/>
    <n v="23"/>
    <n v="8.9301685896459304"/>
    <n v="47.373973421901518"/>
    <m/>
    <x v="1505"/>
  </r>
  <r>
    <x v="6"/>
    <n v="69.765266279708058"/>
    <n v="19.533737120756896"/>
    <n v="47.771097420410406"/>
    <n v="24"/>
    <n v="8.3930383982603392"/>
    <n v="47.40509832922681"/>
    <m/>
    <x v="1506"/>
  </r>
  <r>
    <x v="7"/>
    <n v="72.487122936156553"/>
    <n v="16.686843321430548"/>
    <n v="47.882008547129601"/>
    <n v="25"/>
    <n v="7.8457591339531563"/>
    <n v="47.416976184880284"/>
    <m/>
    <x v="1507"/>
  </r>
  <r>
    <x v="8"/>
    <n v="74.526148809342359"/>
    <n v="14.402686469650144"/>
    <n v="47.927161504855825"/>
    <n v="0"/>
    <n v="54.808617041738792"/>
    <n v="47.42515784197623"/>
    <m/>
    <x v="1508"/>
  </r>
  <r>
    <x v="9"/>
    <n v="76.130414907246418"/>
    <n v="12.097074668253804"/>
    <n v="47.914437990095792"/>
    <n v="1"/>
    <n v="50.37471593540068"/>
    <n v="47.389326543682103"/>
    <m/>
    <x v="1509"/>
  </r>
  <r>
    <x v="10"/>
    <n v="76.956098081486417"/>
    <n v="10.266746690205366"/>
    <n v="47.919462442367177"/>
    <n v="2"/>
    <n v="46.783424373844184"/>
    <n v="47.343074704061841"/>
    <m/>
    <x v="1510"/>
  </r>
  <r>
    <x v="11"/>
    <n v="79.459277155757675"/>
    <n v="8.6601169470797821"/>
    <n v="47.938736650032851"/>
    <n v="3"/>
    <n v="43.182703565636267"/>
    <n v="47.339195092823473"/>
    <m/>
    <x v="1511"/>
  </r>
  <r>
    <x v="0"/>
    <n v="80.699752285394098"/>
    <n v="55.839661636066523"/>
    <n v="47.940149258992918"/>
    <n v="4"/>
    <n v="41.043818272561751"/>
    <n v="47.299948703907205"/>
    <m/>
    <x v="1512"/>
  </r>
  <r>
    <x v="1"/>
    <n v="79.99688244346963"/>
    <n v="47.44415442291055"/>
    <n v="47.685784763544113"/>
    <n v="5"/>
    <n v="38.160547806381643"/>
    <n v="47.16004151870893"/>
    <m/>
    <x v="1513"/>
  </r>
  <r>
    <x v="2"/>
    <n v="82.433846634187645"/>
    <n v="40.124406534983365"/>
    <n v="47.362937519320631"/>
    <n v="6"/>
    <n v="35.315667833591284"/>
    <n v="47.064794490047646"/>
    <m/>
    <x v="1514"/>
  </r>
  <r>
    <x v="3"/>
    <n v="83.575605724399153"/>
    <n v="33.683536632560788"/>
    <n v="47.080229601525666"/>
    <n v="7"/>
    <n v="32.441684573643983"/>
    <n v="46.985558696002876"/>
    <m/>
    <x v="1515"/>
  </r>
  <r>
    <x v="4"/>
    <n v="85.869921028477677"/>
    <n v="28.131881277106402"/>
    <n v="46.845494879807106"/>
    <n v="8"/>
    <n v="29.649092200536209"/>
    <n v="46.991402869044059"/>
    <m/>
    <x v="1516"/>
  </r>
  <r>
    <x v="5"/>
    <n v="87.118308284095647"/>
    <n v="23.64128751166345"/>
    <n v="46.746942134047409"/>
    <n v="9"/>
    <n v="27.26532388383519"/>
    <n v="47.04562256533729"/>
    <m/>
    <x v="1517"/>
  </r>
  <r>
    <x v="6"/>
    <n v="88.870201659011002"/>
    <n v="20.25465944443167"/>
    <n v="46.79056192921206"/>
    <n v="10"/>
    <n v="25.561797703491052"/>
    <n v="47.168349872323624"/>
    <m/>
    <x v="1518"/>
  </r>
  <r>
    <x v="7"/>
    <n v="92.097441768686735"/>
    <n v="16.980337546650958"/>
    <n v="46.813901480244731"/>
    <n v="11"/>
    <n v="23.449828933121911"/>
    <n v="47.235537736177776"/>
    <m/>
    <x v="1519"/>
  </r>
  <r>
    <x v="8"/>
    <n v="95.573029478334504"/>
    <n v="14.319983623709925"/>
    <n v="46.82459108904488"/>
    <n v="12"/>
    <n v="21.640275860464541"/>
    <n v="47.344703917285855"/>
    <m/>
    <x v="1520"/>
  </r>
  <r>
    <x v="9"/>
    <n v="99.42824103062263"/>
    <n v="12.12973360801786"/>
    <n v="46.814269536971395"/>
    <n v="13"/>
    <n v="20.058499687732549"/>
    <n v="47.443821998904205"/>
    <m/>
    <x v="1521"/>
  </r>
  <r>
    <x v="10"/>
    <n v="102.05553949386062"/>
    <n v="10.392029040032217"/>
    <n v="46.812092028473842"/>
    <n v="14"/>
    <n v="18.805048002237104"/>
    <n v="47.509475243811927"/>
    <m/>
    <x v="1522"/>
  </r>
  <r>
    <x v="11"/>
    <n v="100.30885760433968"/>
    <n v="8.6692989053201917"/>
    <n v="46.785775639210634"/>
    <n v="15"/>
    <n v="17.166627498142539"/>
    <n v="47.575302713891986"/>
    <m/>
    <x v="1523"/>
  </r>
  <r>
    <x v="0"/>
    <n v="97.865282900841066"/>
    <n v="54.186292415649326"/>
    <n v="46.76801618155362"/>
    <n v="16"/>
    <n v="15.816462228601468"/>
    <n v="47.653764067038821"/>
    <m/>
    <x v="1524"/>
  </r>
  <r>
    <x v="1"/>
    <n v="97.796950702736765"/>
    <n v="45.345647335457969"/>
    <n v="46.817370622107305"/>
    <n v="17"/>
    <n v="14.483797023050938"/>
    <n v="47.768310295201175"/>
    <m/>
    <x v="1525"/>
  </r>
  <r>
    <x v="2"/>
    <n v="92.809254121260096"/>
    <n v="38.286805069316031"/>
    <n v="46.835599496820997"/>
    <n v="18"/>
    <n v="13.382056608409297"/>
    <n v="47.884959252844993"/>
    <m/>
    <x v="1526"/>
  </r>
  <r>
    <x v="3"/>
    <n v="88.519394847155027"/>
    <n v="32.157760941390151"/>
    <n v="46.813027852552288"/>
    <n v="19"/>
    <n v="12.299471473498201"/>
    <n v="48.008442770818618"/>
    <m/>
    <x v="1527"/>
  </r>
  <r>
    <x v="4"/>
    <n v="82.439591714486383"/>
    <n v="27.491288429668348"/>
    <n v="46.915571749104892"/>
    <n v="20"/>
    <n v="11.505954523764617"/>
    <n v="48.138943813634299"/>
    <m/>
    <x v="1528"/>
  </r>
  <r>
    <x v="5"/>
    <n v="78.318925739334176"/>
    <n v="23.924816180233663"/>
    <n v="46.971984843015754"/>
    <n v="21"/>
    <n v="10.957288087165724"/>
    <n v="48.250154165988739"/>
    <m/>
    <x v="1529"/>
  </r>
  <r>
    <x v="6"/>
    <n v="74.837217729642461"/>
    <n v="20.406366526144012"/>
    <n v="47.01051546523319"/>
    <n v="22"/>
    <n v="10.226971956961153"/>
    <n v="48.340956890954779"/>
    <m/>
    <x v="1530"/>
  </r>
  <r>
    <x v="7"/>
    <n v="71.511063583077302"/>
    <n v="17.049820003852037"/>
    <n v="47.046307315600494"/>
    <n v="23"/>
    <n v="9.3503548385372959"/>
    <n v="48.41678319728306"/>
    <m/>
    <x v="1531"/>
  </r>
  <r>
    <x v="8"/>
    <n v="67.664502275315513"/>
    <n v="14.252893535232227"/>
    <n v="47.185592375222164"/>
    <n v="24"/>
    <n v="8.5533894495822373"/>
    <n v="48.494357701785574"/>
    <m/>
    <x v="1532"/>
  </r>
  <r>
    <x v="9"/>
    <n v="61.945385201483724"/>
    <n v="12.115579802783763"/>
    <n v="47.303061277985066"/>
    <n v="25"/>
    <n v="7.9562115047485236"/>
    <n v="48.558763575325273"/>
    <m/>
    <x v="1533"/>
  </r>
  <r>
    <x v="10"/>
    <n v="56.605643271142874"/>
    <n v="10.220972509821436"/>
    <n v="47.42706120123669"/>
    <n v="0"/>
    <n v="54.324894514767934"/>
    <n v="48.610713640662027"/>
    <m/>
    <x v="1534"/>
  </r>
  <r>
    <x v="11"/>
    <n v="55.204290199077072"/>
    <n v="8.5538624305495929"/>
    <n v="47.529486046266875"/>
    <n v="1"/>
    <n v="49.75031610052708"/>
    <n v="48.987108564013681"/>
    <m/>
    <x v="1535"/>
  </r>
  <r>
    <x v="0"/>
    <n v="55.474467432273059"/>
    <n v="54.507096279248181"/>
    <n v="47.608637370120718"/>
    <n v="2"/>
    <n v="46.731049622126356"/>
    <n v="49.351359649412338"/>
    <m/>
    <x v="1536"/>
  </r>
  <r>
    <x v="1"/>
    <n v="56.606272310281419"/>
    <n v="45.46413502109705"/>
    <n v="48.122048010113645"/>
    <n v="3"/>
    <n v="42.6528773152667"/>
    <n v="49.697876525912271"/>
    <m/>
    <x v="1537"/>
  </r>
  <r>
    <x v="2"/>
    <n v="58.283895361693801"/>
    <n v="38.140089381569418"/>
    <n v="48.653843381246894"/>
    <n v="4"/>
    <n v="39.155071272384916"/>
    <n v="50.118072961795519"/>
    <m/>
    <x v="1538"/>
  </r>
  <r>
    <x v="3"/>
    <n v="59.260340727890942"/>
    <n v="32.824296268982067"/>
    <n v="49.338321063702267"/>
    <n v="5"/>
    <n v="36.87471291945441"/>
    <n v="50.520173655474309"/>
    <m/>
    <x v="1539"/>
  </r>
  <r>
    <x v="4"/>
    <n v="60.546137090839203"/>
    <n v="27.857973540088967"/>
    <n v="49.826328300267654"/>
    <n v="6"/>
    <n v="34.245984613986913"/>
    <n v="50.811202656551679"/>
    <m/>
    <x v="1540"/>
  </r>
  <r>
    <x v="5"/>
    <n v="64.353010262687391"/>
    <n v="24.175265224646981"/>
    <n v="50.283142410852584"/>
    <n v="7"/>
    <n v="32.520580909700065"/>
    <n v="51.144823185936566"/>
    <m/>
    <x v="1541"/>
  </r>
  <r>
    <x v="6"/>
    <n v="67.734560454165546"/>
    <n v="20.639013553531537"/>
    <n v="50.613433703755973"/>
    <n v="8"/>
    <n v="30.381058100494705"/>
    <n v="51.373699071739154"/>
    <m/>
    <x v="1542"/>
  </r>
  <r>
    <x v="7"/>
    <n v="70.695800077103783"/>
    <n v="17.955172891392831"/>
    <n v="50.861498926580957"/>
    <n v="9"/>
    <n v="28.922142528150832"/>
    <n v="51.57297066913047"/>
    <m/>
    <x v="1543"/>
  </r>
  <r>
    <x v="8"/>
    <n v="73.306912033412473"/>
    <n v="15.016441403191097"/>
    <n v="51.02931248267118"/>
    <n v="10"/>
    <n v="26.468833865522015"/>
    <n v="51.665738640577899"/>
    <m/>
    <x v="1544"/>
  </r>
  <r>
    <x v="9"/>
    <n v="76.966370730246993"/>
    <n v="12.921579303919327"/>
    <n v="51.191843269810668"/>
    <n v="11"/>
    <n v="24.923572378080991"/>
    <n v="51.742030619790285"/>
    <m/>
    <x v="1545"/>
  </r>
  <r>
    <x v="10"/>
    <n v="79.822809003098797"/>
    <n v="10.886734002517663"/>
    <n v="51.292292995957546"/>
    <n v="12"/>
    <n v="22.978369962312179"/>
    <n v="51.794416229129013"/>
    <m/>
    <x v="1546"/>
  </r>
  <r>
    <x v="11"/>
    <n v="81.51314688109774"/>
    <n v="9.0683460355996015"/>
    <n v="51.346961333434436"/>
    <n v="13"/>
    <n v="20.944818493986897"/>
    <n v="51.855685566641206"/>
    <m/>
    <x v="1547"/>
  </r>
  <r>
    <x v="0"/>
    <n v="81.65078806629711"/>
    <n v="57.844265439202154"/>
    <n v="51.404001532044219"/>
    <n v="14"/>
    <n v="19.6937188483179"/>
    <n v="51.934096023148122"/>
    <m/>
    <x v="1548"/>
  </r>
  <r>
    <x v="1"/>
    <n v="79.515003411505305"/>
    <n v="48.920804933463167"/>
    <n v="51.644303153707789"/>
    <n v="15"/>
    <n v="18.225855765624786"/>
    <n v="51.983965241353189"/>
    <m/>
    <x v="1549"/>
  </r>
  <r>
    <x v="2"/>
    <n v="80.599892264088069"/>
    <n v="42.589194317529277"/>
    <n v="51.803852031997486"/>
    <n v="16"/>
    <n v="17.362836308793081"/>
    <n v="51.991859919545874"/>
    <m/>
    <x v="1550"/>
  </r>
  <r>
    <x v="3"/>
    <n v="81.632259872799182"/>
    <n v="35.996343306657145"/>
    <n v="51.8566589548604"/>
    <n v="17"/>
    <n v="16.058557951242516"/>
    <n v="51.95044831690393"/>
    <m/>
    <x v="1551"/>
  </r>
  <r>
    <x v="4"/>
    <n v="83.124476819302586"/>
    <n v="30.827265258890979"/>
    <n v="51.99267108513947"/>
    <n v="18"/>
    <n v="15.04908410105322"/>
    <n v="51.932065051797146"/>
    <m/>
    <x v="1552"/>
  </r>
  <r>
    <x v="5"/>
    <n v="81.857334940491924"/>
    <n v="26.322158628519052"/>
    <n v="52.033588713268323"/>
    <n v="19"/>
    <n v="14.061235551509846"/>
    <n v="51.888733695448408"/>
    <m/>
    <x v="1553"/>
  </r>
  <r>
    <x v="6"/>
    <n v="82.911898985578361"/>
    <n v="22.251437501893935"/>
    <n v="51.984860597718864"/>
    <n v="20"/>
    <n v="13.007294280549566"/>
    <n v="51.854515020634985"/>
    <m/>
    <x v="1554"/>
  </r>
  <r>
    <x v="7"/>
    <n v="82.86209979873037"/>
    <n v="19.045961005979265"/>
    <n v="52.033687353178337"/>
    <n v="21"/>
    <n v="12.183124874207296"/>
    <n v="51.817805269597123"/>
    <m/>
    <x v="1555"/>
  </r>
  <r>
    <x v="8"/>
    <n v="83.961724754586882"/>
    <n v="16.072891519597775"/>
    <n v="52.019456649236723"/>
    <n v="22"/>
    <n v="11.250627092392936"/>
    <n v="51.784074146250227"/>
    <m/>
    <x v="1556"/>
  </r>
  <r>
    <x v="9"/>
    <n v="86.15076192190935"/>
    <n v="13.574502523874029"/>
    <n v="52.021398804861512"/>
    <n v="23"/>
    <n v="10.397610649321148"/>
    <n v="51.749580971710188"/>
    <m/>
    <x v="1557"/>
  </r>
  <r>
    <x v="10"/>
    <n v="87.621576086303961"/>
    <n v="11.242078196117509"/>
    <n v="51.996419695595051"/>
    <n v="24"/>
    <n v="9.4228687423682143"/>
    <n v="51.730587347930019"/>
    <m/>
    <x v="1558"/>
  </r>
  <r>
    <x v="11"/>
    <n v="89.487186185755775"/>
    <n v="9.4391073265631711"/>
    <n v="51.985295395921717"/>
    <n v="25"/>
    <n v="8.6575373867946865"/>
    <n v="51.728824327811672"/>
    <m/>
    <x v="1559"/>
  </r>
  <r>
    <x v="0"/>
    <n v="91.253590165797974"/>
    <n v="59.406225980015371"/>
    <n v="51.996826160390803"/>
    <n v="0"/>
    <n v="59.406225980015371"/>
    <n v="51.715900442779301"/>
    <m/>
    <x v="1560"/>
  </r>
  <r>
    <x v="1"/>
    <n v="93.090059562186823"/>
    <n v="49.957872642346125"/>
    <n v="52.079916605328741"/>
    <n v="1"/>
    <n v="54.667705753409066"/>
    <n v="51.660038867790632"/>
    <m/>
    <x v="1561"/>
  </r>
  <r>
    <x v="2"/>
    <n v="93.808335827928772"/>
    <n v="42.932439316138243"/>
    <n v="52.184024349802222"/>
    <n v="2"/>
    <n v="51.409027454875378"/>
    <n v="51.699109742902429"/>
    <m/>
    <x v="1562"/>
  </r>
  <r>
    <x v="3"/>
    <n v="95.258718492120622"/>
    <n v="36.880422153471109"/>
    <n v="52.168404581251274"/>
    <n v="3"/>
    <n v="48.325529199690578"/>
    <n v="51.712630779709556"/>
    <m/>
    <x v="1563"/>
  </r>
  <r>
    <x v="4"/>
    <n v="96.948623978665339"/>
    <n v="31.093229841728512"/>
    <n v="51.91464094584488"/>
    <n v="4"/>
    <n v="44.583430637048529"/>
    <n v="51.751527092543988"/>
    <m/>
    <x v="1564"/>
  </r>
  <r>
    <x v="5"/>
    <n v="98.764953016716547"/>
    <n v="26.005425877447571"/>
    <n v="51.67122590068972"/>
    <n v="5"/>
    <n v="40.803604433999041"/>
    <n v="51.754162668236539"/>
    <m/>
    <x v="1565"/>
  </r>
  <r>
    <x v="6"/>
    <n v="99.208943873394745"/>
    <n v="22.568811412380537"/>
    <n v="51.574119292326237"/>
    <n v="6"/>
    <n v="38.749861760682855"/>
    <n v="51.802594980356055"/>
    <m/>
    <x v="1566"/>
  </r>
  <r>
    <x v="7"/>
    <n v="100.5040975171223"/>
    <n v="18.953461430358811"/>
    <n v="51.365632442787266"/>
    <n v="7"/>
    <n v="35.610405368034932"/>
    <n v="51.764493089117572"/>
    <m/>
    <x v="1567"/>
  </r>
  <r>
    <x v="8"/>
    <n v="101.53072298547869"/>
    <n v="16.08551553115888"/>
    <n v="51.253853108709777"/>
    <n v="8"/>
    <n v="33.071224665277576"/>
    <n v="51.835021789891222"/>
    <m/>
    <x v="1568"/>
  </r>
  <r>
    <x v="9"/>
    <n v="102.78993214616969"/>
    <n v="13.412138313641984"/>
    <n v="51.136774992631103"/>
    <n v="9"/>
    <n v="30.174510142691222"/>
    <n v="51.862099111982396"/>
    <m/>
    <x v="1569"/>
  </r>
  <r>
    <x v="10"/>
    <n v="104.81245145137603"/>
    <n v="11.169770248240889"/>
    <n v="51.092871519415041"/>
    <n v="10"/>
    <n v="27.498775584889181"/>
    <n v="51.933881040566185"/>
    <m/>
    <x v="1570"/>
  </r>
  <r>
    <x v="11"/>
    <n v="106.9531173416712"/>
    <n v="9.514057295612206"/>
    <n v="51.071600308865541"/>
    <n v="11"/>
    <n v="25.630778104153663"/>
    <n v="52.023703247384148"/>
    <m/>
    <x v="1571"/>
  </r>
  <r>
    <x v="0"/>
    <n v="109.53289615679303"/>
    <n v="59.946313872111979"/>
    <n v="51.066259672077834"/>
    <n v="12"/>
    <n v="23.805506018726735"/>
    <n v="52.076867959782192"/>
    <m/>
    <x v="1572"/>
  </r>
  <r>
    <x v="1"/>
    <n v="109.41054068957904"/>
    <n v="50.634572981423716"/>
    <n v="51.01316350163912"/>
    <n v="13"/>
    <n v="22.003359656830245"/>
    <n v="52.116118995653004"/>
    <m/>
    <x v="1573"/>
  </r>
  <r>
    <x v="2"/>
    <n v="108.94527291498135"/>
    <n v="42.830910820557072"/>
    <n v="50.786029883651331"/>
    <n v="14"/>
    <n v="20.366953294086166"/>
    <n v="52.155334810029267"/>
    <m/>
    <x v="1574"/>
  </r>
  <r>
    <x v="3"/>
    <n v="108.13460218580805"/>
    <n v="35.230958523329527"/>
    <n v="50.657199234733476"/>
    <n v="15"/>
    <n v="18.332433921226059"/>
    <n v="52.17946360564855"/>
    <m/>
    <x v="1575"/>
  </r>
  <r>
    <x v="4"/>
    <n v="106.90552149087462"/>
    <n v="29.511032048219985"/>
    <n v="50.793015656543467"/>
    <n v="16"/>
    <n v="16.803779673126858"/>
    <n v="52.239629748360812"/>
    <m/>
    <x v="1576"/>
  </r>
  <r>
    <x v="5"/>
    <n v="104.56728750701224"/>
    <n v="25.37423292308489"/>
    <n v="50.998664813454141"/>
    <n v="17"/>
    <n v="15.810383872300873"/>
    <n v="52.338471434831582"/>
    <m/>
    <x v="1577"/>
  </r>
  <r>
    <x v="6"/>
    <n v="101.40822316367395"/>
    <n v="21.213646890377262"/>
    <n v="51.201464194151967"/>
    <n v="18"/>
    <n v="14.464110790345298"/>
    <n v="52.410601162226783"/>
    <m/>
    <x v="1578"/>
  </r>
  <r>
    <x v="7"/>
    <n v="98.254955398784716"/>
    <n v="18.226895758855093"/>
    <n v="51.365485144374205"/>
    <n v="19"/>
    <n v="13.599283441528586"/>
    <n v="52.488928545990582"/>
    <m/>
    <x v="1579"/>
  </r>
  <r>
    <x v="8"/>
    <n v="96.237908661388985"/>
    <n v="15.324507776647536"/>
    <n v="51.471751065919563"/>
    <n v="20"/>
    <n v="12.51171264153847"/>
    <n v="52.550461094594297"/>
    <m/>
    <x v="1580"/>
  </r>
  <r>
    <x v="9"/>
    <n v="93.843431846967405"/>
    <n v="13.126765737737589"/>
    <n v="51.567094429215892"/>
    <n v="21"/>
    <n v="11.727754709024223"/>
    <n v="52.621205679270162"/>
    <m/>
    <x v="1581"/>
  </r>
  <r>
    <x v="10"/>
    <n v="92.422321549956607"/>
    <n v="11.031507379669149"/>
    <n v="51.691140533975549"/>
    <n v="22"/>
    <n v="10.784969236102413"/>
    <n v="52.670586778648499"/>
    <m/>
    <x v="1582"/>
  </r>
  <r>
    <x v="11"/>
    <n v="90.41692784536167"/>
    <n v="9.479343156492126"/>
    <n v="51.785392747986975"/>
    <n v="23"/>
    <n v="10.141196728288897"/>
    <n v="52.725875567700811"/>
    <m/>
    <x v="1583"/>
  </r>
  <r>
    <x v="0"/>
    <n v="87.905744997502609"/>
    <n v="59.601188764260385"/>
    <n v="51.851827213444203"/>
    <n v="24"/>
    <n v="9.3990679707705098"/>
    <n v="52.765457111278749"/>
    <m/>
    <x v="1584"/>
  </r>
  <r>
    <x v="1"/>
    <n v="88.373421940125738"/>
    <n v="49.158204464503001"/>
    <n v="52.218676020071861"/>
    <n v="25"/>
    <n v="8.4830649388578045"/>
    <n v="52.794439893033555"/>
    <m/>
    <x v="1585"/>
  </r>
  <r>
    <x v="2"/>
    <n v="86.660379458452198"/>
    <n v="41.993511602591049"/>
    <n v="52.653356225611127"/>
    <n v="0"/>
    <n v="58.65209471766849"/>
    <n v="52.839331366999161"/>
    <m/>
    <x v="1586"/>
  </r>
  <r>
    <x v="3"/>
    <n v="86.052645172678965"/>
    <n v="36.113765265094464"/>
    <n v="52.942893723052364"/>
    <n v="1"/>
    <n v="55.19516256741835"/>
    <n v="53.065518500211304"/>
    <m/>
    <x v="1587"/>
  </r>
  <r>
    <x v="4"/>
    <n v="86.538980475539958"/>
    <n v="30.847751568139362"/>
    <n v="53.098534081032504"/>
    <n v="2"/>
    <n v="51.591561451771589"/>
    <n v="53.207873043210178"/>
    <m/>
    <x v="1588"/>
  </r>
  <r>
    <x v="5"/>
    <n v="86.128983137202397"/>
    <n v="26.692428897620765"/>
    <n v="53.146014389528041"/>
    <n v="3"/>
    <n v="48.850629422955322"/>
    <n v="53.31786922676995"/>
    <m/>
    <x v="1589"/>
  </r>
  <r>
    <x v="6"/>
    <n v="86.807630228572478"/>
    <n v="22.279783066821832"/>
    <n v="53.092123632044554"/>
    <n v="4"/>
    <n v="44.619010908897934"/>
    <n v="53.347619150478629"/>
    <m/>
    <x v="1590"/>
  </r>
  <r>
    <x v="7"/>
    <n v="86.236918348590862"/>
    <n v="18.917624248899912"/>
    <n v="53.173239831078781"/>
    <n v="5"/>
    <n v="41.457440647612579"/>
    <n v="53.412308035609826"/>
    <m/>
    <x v="1591"/>
  </r>
  <r>
    <x v="8"/>
    <n v="83.980812503696569"/>
    <n v="15.944239638073689"/>
    <n v="53.229953877600884"/>
    <n v="6"/>
    <n v="38.235486228963389"/>
    <n v="53.4669689840646"/>
    <m/>
    <x v="1592"/>
  </r>
  <r>
    <x v="9"/>
    <n v="81.810479700275678"/>
    <n v="13.933065418675334"/>
    <n v="53.284508396871502"/>
    <n v="7"/>
    <n v="36.562542828479096"/>
    <n v="53.509235634892853"/>
    <m/>
    <x v="1593"/>
  </r>
  <r>
    <x v="10"/>
    <n v="77.230229577429967"/>
    <n v="11.644146770743466"/>
    <n v="53.271292931236793"/>
    <n v="8"/>
    <n v="33.436768513508426"/>
    <n v="53.452822302909851"/>
    <m/>
    <x v="1594"/>
  </r>
  <r>
    <x v="11"/>
    <n v="72.946516447085813"/>
    <n v="9.9111671819640872"/>
    <n v="53.296732702583611"/>
    <n v="9"/>
    <n v="31.143566178572403"/>
    <n v="53.433456307176783"/>
    <m/>
    <x v="1595"/>
  </r>
  <r>
    <x v="0"/>
    <n v="70.493451582563637"/>
    <n v="61.985706007340156"/>
    <n v="53.30004438879444"/>
    <n v="10"/>
    <n v="28.711375376931674"/>
    <n v="53.404449390563698"/>
    <m/>
    <x v="1596"/>
  </r>
  <r>
    <x v="1"/>
    <n v="69.238965896641091"/>
    <n v="51.983625800508158"/>
    <n v="53.408512316462684"/>
    <n v="11"/>
    <n v="26.348501721527182"/>
    <n v="53.379524051232636"/>
    <m/>
    <x v="1597"/>
  </r>
  <r>
    <x v="2"/>
    <n v="69.359702876628617"/>
    <n v="43.875505335959112"/>
    <n v="53.570699871110975"/>
    <n v="12"/>
    <n v="24.335395002982583"/>
    <n v="53.379189990735867"/>
    <m/>
    <x v="1598"/>
  </r>
  <r>
    <x v="3"/>
    <n v="67.836669818352334"/>
    <n v="37.125427591965405"/>
    <n v="53.658998760433505"/>
    <n v="13"/>
    <n v="22.532773150909797"/>
    <n v="53.375124822754579"/>
    <m/>
    <x v="1599"/>
  </r>
  <r>
    <x v="4"/>
    <n v="67.689128412349305"/>
    <n v="31.156373573360259"/>
    <n v="53.749016163820698"/>
    <n v="14"/>
    <n v="20.692692034946642"/>
    <n v="53.330012454113628"/>
    <m/>
    <x v="1600"/>
  </r>
  <r>
    <x v="5"/>
    <n v="67.386561897982546"/>
    <n v="26.342138973978201"/>
    <n v="53.822137993033685"/>
    <n v="15"/>
    <n v="19.144676847841588"/>
    <n v="53.307288346157236"/>
    <m/>
    <x v="1601"/>
  </r>
  <r>
    <x v="6"/>
    <n v="66.062486061148192"/>
    <n v="22.807038360544297"/>
    <n v="53.885943819967132"/>
    <n v="16"/>
    <n v="18.13814244048228"/>
    <n v="53.28669342714857"/>
    <m/>
    <x v="1602"/>
  </r>
  <r>
    <x v="7"/>
    <n v="64.099746315042992"/>
    <n v="19.286265551293585"/>
    <n v="53.872855445211549"/>
    <n v="17"/>
    <n v="16.784135192136258"/>
    <n v="53.231875726520869"/>
    <m/>
    <x v="1603"/>
  </r>
  <r>
    <x v="8"/>
    <n v="63.980946654298606"/>
    <n v="16.298844013332712"/>
    <n v="53.870086750551721"/>
    <n v="18"/>
    <n v="15.521530471156478"/>
    <n v="53.175852528104009"/>
    <m/>
    <x v="1604"/>
  </r>
  <r>
    <x v="9"/>
    <n v="63.026867814662005"/>
    <n v="13.847164892049717"/>
    <n v="53.864727960842664"/>
    <n v="19"/>
    <n v="14.429972847678838"/>
    <n v="53.110619400809853"/>
    <m/>
    <x v="1605"/>
  </r>
  <r>
    <x v="10"/>
    <n v="62.816997963881839"/>
    <n v="11.809505284497783"/>
    <n v="53.855265386512144"/>
    <n v="20"/>
    <n v="13.466764534662595"/>
    <n v="53.049582957984903"/>
    <m/>
    <x v="1606"/>
  </r>
  <r>
    <x v="11"/>
    <n v="63.274416933019275"/>
    <n v="9.9326931423344718"/>
    <n v="53.820888902363563"/>
    <n v="21"/>
    <n v="12.394399550631775"/>
    <n v="52.999004083334952"/>
    <m/>
    <x v="1607"/>
  </r>
  <r>
    <x v="0"/>
    <n v="62.057392925280261"/>
    <n v="62.69074753718369"/>
    <n v="53.795544595231405"/>
    <n v="22"/>
    <n v="11.531367888308514"/>
    <n v="52.956139322213005"/>
    <m/>
    <x v="1608"/>
  </r>
  <r>
    <x v="1"/>
    <n v="60.68006586730101"/>
    <n v="53.037844905722054"/>
    <n v="53.59777051833678"/>
    <n v="23"/>
    <n v="10.675547566591101"/>
    <n v="52.916878471346017"/>
    <m/>
    <x v="1609"/>
  </r>
  <r>
    <x v="2"/>
    <n v="61.421919036146186"/>
    <n v="44.449448116555587"/>
    <n v="53.440548168487759"/>
    <n v="24"/>
    <n v="9.7903355244603674"/>
    <n v="52.87857524758671"/>
    <m/>
    <x v="1610"/>
  </r>
  <r>
    <x v="3"/>
    <n v="62.17601459916127"/>
    <n v="37.710540713982198"/>
    <n v="53.349889901966684"/>
    <n v="25"/>
    <n v="9.0890998373935599"/>
    <n v="52.842772486773235"/>
    <m/>
    <x v="1611"/>
  </r>
  <r>
    <x v="4"/>
    <n v="62.272178644113666"/>
    <n v="31.631665463244669"/>
    <n v="53.273295218204062"/>
    <n v="0"/>
    <n v="61.705621016032445"/>
    <n v="52.809118765966346"/>
    <m/>
    <x v="1612"/>
  </r>
  <r>
    <x v="5"/>
    <n v="63.743467135006718"/>
    <n v="26.756876849045604"/>
    <n v="53.228882180673757"/>
    <n v="1"/>
    <n v="57.116948897903114"/>
    <n v="52.54388303940565"/>
    <m/>
    <x v="1613"/>
  </r>
  <r>
    <x v="6"/>
    <n v="67.629991469511467"/>
    <n v="22.72196392463303"/>
    <n v="53.091285241408343"/>
    <n v="2"/>
    <n v="53.076509929828376"/>
    <n v="52.366208669318908"/>
    <m/>
    <x v="1614"/>
  </r>
  <r>
    <x v="7"/>
    <n v="72.606064617417374"/>
    <n v="19.268269036004664"/>
    <n v="52.976600735155692"/>
    <n v="3"/>
    <n v="49.252253393022684"/>
    <n v="52.215614093940921"/>
    <m/>
    <x v="1615"/>
  </r>
  <r>
    <x v="8"/>
    <n v="76.037659862704729"/>
    <n v="16.26401188022383"/>
    <n v="52.87170485633483"/>
    <n v="4"/>
    <n v="45.492310858168977"/>
    <n v="52.026127355395786"/>
    <m/>
    <x v="1616"/>
  </r>
  <r>
    <x v="9"/>
    <n v="80.533960044039304"/>
    <n v="13.785658158901381"/>
    <n v="52.779250991026366"/>
    <n v="5"/>
    <n v="42.195363451752065"/>
    <n v="51.857343529584455"/>
    <m/>
    <x v="1617"/>
  </r>
  <r>
    <x v="10"/>
    <n v="86.20226334628984"/>
    <n v="11.586058137531934"/>
    <n v="52.687039230766146"/>
    <n v="6"/>
    <n v="38.806086015144878"/>
    <n v="51.666496291593027"/>
    <m/>
    <x v="1618"/>
  </r>
  <r>
    <x v="11"/>
    <n v="91.045871910916972"/>
    <n v="9.7679551459754848"/>
    <n v="52.598028378596062"/>
    <n v="7"/>
    <n v="35.800962846708394"/>
    <n v="51.504283330132381"/>
    <m/>
    <x v="1619"/>
  </r>
  <r>
    <x v="0"/>
    <n v="94.894021243537466"/>
    <n v="61.405216037368625"/>
    <n v="52.533437008021806"/>
    <n v="8"/>
    <n v="33.175327571112"/>
    <n v="51.367574874854427"/>
    <m/>
    <x v="1620"/>
  </r>
  <r>
    <x v="1"/>
    <n v="97.068124589700972"/>
    <n v="52.015899631703441"/>
    <n v="52.253471741680507"/>
    <n v="9"/>
    <n v="30.751972804295725"/>
    <n v="51.190772209883747"/>
    <m/>
    <x v="1621"/>
  </r>
  <r>
    <x v="2"/>
    <n v="98.555521604997296"/>
    <n v="43.860169384168543"/>
    <n v="51.993775453897868"/>
    <n v="10"/>
    <n v="28.374883295962334"/>
    <n v="51.031082949465997"/>
    <m/>
    <x v="1622"/>
  </r>
  <r>
    <x v="3"/>
    <n v="100.26581674459038"/>
    <n v="37.21267526952515"/>
    <n v="51.834059800736235"/>
    <n v="11"/>
    <n v="26.343991904820733"/>
    <n v="50.914458038007183"/>
    <m/>
    <x v="1623"/>
  </r>
  <r>
    <x v="4"/>
    <n v="99.831561068489364"/>
    <n v="31.342980719297685"/>
    <n v="51.668185983187485"/>
    <n v="12"/>
    <n v="24.280515235235161"/>
    <n v="50.832371659291198"/>
    <m/>
    <x v="1624"/>
  </r>
  <r>
    <x v="5"/>
    <n v="99.468177193071782"/>
    <n v="25.862496743820401"/>
    <n v="51.500589324132307"/>
    <n v="13"/>
    <n v="21.923756174257083"/>
    <n v="50.764090273568975"/>
    <m/>
    <x v="1625"/>
  </r>
  <r>
    <x v="6"/>
    <n v="97.381350847301348"/>
    <n v="21.976514633990735"/>
    <n v="51.467935568017275"/>
    <n v="14"/>
    <n v="20.385916577535351"/>
    <n v="50.747023015398689"/>
    <m/>
    <x v="1626"/>
  </r>
  <r>
    <x v="7"/>
    <n v="94.631045506925716"/>
    <n v="18.58644582366917"/>
    <n v="51.368982979784924"/>
    <n v="15"/>
    <n v="18.866645441224456"/>
    <n v="50.7626792183909"/>
    <m/>
    <x v="1627"/>
  </r>
  <r>
    <x v="8"/>
    <n v="92.119119850530936"/>
    <n v="15.663061755718703"/>
    <n v="51.333035557659848"/>
    <n v="16"/>
    <n v="17.398103482008402"/>
    <n v="50.759537339984867"/>
    <m/>
    <x v="1628"/>
  </r>
  <r>
    <x v="9"/>
    <n v="89.371954764214294"/>
    <n v="13.186281717210015"/>
    <n v="51.330295116437455"/>
    <n v="17"/>
    <n v="16.027822013508569"/>
    <n v="50.748529996112673"/>
    <m/>
    <x v="1629"/>
  </r>
  <r>
    <x v="10"/>
    <n v="85.27164520110999"/>
    <n v="11.007487598426357"/>
    <n v="51.313806443739203"/>
    <n v="18"/>
    <n v="14.640883252685327"/>
    <n v="50.724940679355953"/>
    <m/>
    <x v="1630"/>
  </r>
  <r>
    <x v="11"/>
    <n v="81.711025943517328"/>
    <n v="9.3481112372428363"/>
    <n v="51.322100656118991"/>
    <n v="19"/>
    <n v="13.605980869542284"/>
    <n v="50.744795456253982"/>
    <m/>
    <x v="1631"/>
  </r>
  <r>
    <x v="0"/>
    <n v="80.519836538901103"/>
    <n v="59.585441806150243"/>
    <n v="51.30970398186362"/>
    <n v="20"/>
    <n v="12.783949726888281"/>
    <n v="50.751425394935275"/>
    <m/>
    <x v="1632"/>
  </r>
  <r>
    <x v="1"/>
    <n v="80.670946563029446"/>
    <n v="50.327873761116258"/>
    <n v="51.081993718704581"/>
    <n v="21"/>
    <n v="11.815725275485446"/>
    <n v="50.733699957676073"/>
    <m/>
    <x v="1633"/>
  </r>
  <r>
    <x v="2"/>
    <n v="78.90461133934393"/>
    <n v="42.822017638617929"/>
    <n v="50.914740357091269"/>
    <n v="22"/>
    <n v="11.001346401604245"/>
    <n v="50.730075971511027"/>
    <m/>
    <x v="1634"/>
  </r>
  <r>
    <x v="3"/>
    <n v="78.249135377420032"/>
    <n v="36.134495455458286"/>
    <n v="50.603905832500459"/>
    <n v="23"/>
    <n v="10.158454045840445"/>
    <n v="50.714358740070679"/>
    <m/>
    <x v="1635"/>
  </r>
  <r>
    <x v="4"/>
    <n v="78.039182139678431"/>
    <n v="30.253602435439092"/>
    <n v="50.372655298763313"/>
    <n v="24"/>
    <n v="9.3069982534783584"/>
    <n v="50.714819507151255"/>
    <m/>
    <x v="1636"/>
  </r>
  <r>
    <x v="5"/>
    <n v="78.141090054285982"/>
    <n v="25.65024732907272"/>
    <n v="50.28139254631855"/>
    <n v="25"/>
    <n v="8.6347746065006366"/>
    <n v="50.738212412067028"/>
    <m/>
    <x v="1637"/>
  </r>
  <r>
    <x v="6"/>
    <n v="77.984823213727978"/>
    <n v="21.333322810480343"/>
    <n v="50.261759750812182"/>
    <n v="0"/>
    <n v="58.124938707462981"/>
    <n v="50.757648638761793"/>
    <m/>
    <x v="1638"/>
  </r>
  <r>
    <x v="7"/>
    <n v="78.51479296606702"/>
    <n v="18.352787579856198"/>
    <n v="50.301075682326221"/>
    <n v="1"/>
    <n v="54.718344901732166"/>
    <n v="51.03070906015332"/>
    <m/>
    <x v="1639"/>
  </r>
  <r>
    <x v="8"/>
    <n v="77.422888782635539"/>
    <n v="15.645248887773198"/>
    <n v="50.296390143359218"/>
    <n v="2"/>
    <n v="51.043483162225421"/>
    <n v="51.201542033751018"/>
    <m/>
    <x v="1640"/>
  </r>
  <r>
    <x v="9"/>
    <n v="77.29811139990484"/>
    <n v="13.079105344671389"/>
    <n v="50.335244074177908"/>
    <n v="3"/>
    <n v="46.69418242266331"/>
    <n v="51.368299865293174"/>
    <m/>
    <x v="1641"/>
  </r>
  <r>
    <x v="10"/>
    <n v="78.119886614267372"/>
    <n v="11.061399978894951"/>
    <n v="50.365772162678304"/>
    <n v="4"/>
    <n v="43.213729209715986"/>
    <n v="51.542397515871187"/>
    <m/>
    <x v="1642"/>
  </r>
  <r>
    <x v="11"/>
    <n v="77.488390541309471"/>
    <n v="9.2675328545829814"/>
    <n v="50.374571890639949"/>
    <n v="5"/>
    <n v="39.618925738867894"/>
    <n v="51.702541320536113"/>
    <m/>
    <x v="1643"/>
  </r>
  <r>
    <x v="0"/>
    <n v="77.825070865692069"/>
    <n v="58.105325095616358"/>
    <n v="50.372410170867738"/>
    <n v="6"/>
    <n v="36.616211035426069"/>
    <n v="51.881962040590182"/>
    <m/>
    <x v="1644"/>
  </r>
  <r>
    <x v="1"/>
    <n v="78.189644036686872"/>
    <n v="49.240726910629824"/>
    <n v="50.598721076790298"/>
    <n v="7"/>
    <n v="33.955398700456051"/>
    <n v="52.054495942777301"/>
    <m/>
    <x v="1645"/>
  </r>
  <r>
    <x v="2"/>
    <n v="79.951873450596295"/>
    <n v="40.801593228777691"/>
    <n v="50.717447259743516"/>
    <n v="8"/>
    <n v="30.788491594007873"/>
    <n v="52.206634521137069"/>
    <m/>
    <x v="1646"/>
  </r>
  <r>
    <x v="3"/>
    <n v="80.530401486466346"/>
    <n v="34.631366986166782"/>
    <n v="50.88077316874881"/>
    <n v="9"/>
    <n v="28.596167788656238"/>
    <n v="52.353943056874854"/>
    <m/>
    <x v="1647"/>
  </r>
  <r>
    <x v="4"/>
    <n v="81.145458320625892"/>
    <n v="29.660394544548133"/>
    <n v="51.073542400246787"/>
    <n v="10"/>
    <n v="26.800446991268402"/>
    <n v="52.474748440098359"/>
    <m/>
    <x v="1648"/>
  </r>
  <r>
    <x v="5"/>
    <n v="81.588456578590112"/>
    <n v="25.522634158281313"/>
    <n v="51.136284975866481"/>
    <n v="11"/>
    <n v="25.235825792154802"/>
    <n v="52.585843862540131"/>
    <m/>
    <x v="1649"/>
  </r>
  <r>
    <x v="6"/>
    <n v="82.065132669187264"/>
    <n v="21.588876365321592"/>
    <n v="51.192385171162051"/>
    <n v="12"/>
    <n v="23.358716527985266"/>
    <n v="52.654140623977696"/>
    <m/>
    <x v="1650"/>
  </r>
  <r>
    <x v="7"/>
    <n v="82.97974838481997"/>
    <n v="18.322331576570676"/>
    <n v="51.316536148894933"/>
    <n v="13"/>
    <n v="21.693348188957948"/>
    <n v="52.707322395179162"/>
    <m/>
    <x v="1651"/>
  </r>
  <r>
    <x v="8"/>
    <n v="84.576352104103734"/>
    <n v="15.897799438094689"/>
    <n v="51.408952088055635"/>
    <n v="14"/>
    <n v="20.597275317930208"/>
    <n v="52.750160318229256"/>
    <m/>
    <x v="1652"/>
  </r>
  <r>
    <x v="9"/>
    <n v="86.079315077490818"/>
    <n v="13.27753791992399"/>
    <n v="51.462036711428325"/>
    <n v="15"/>
    <n v="18.824230082743021"/>
    <n v="52.745332699506264"/>
    <m/>
    <x v="1653"/>
  </r>
  <r>
    <x v="10"/>
    <n v="87.725787909076999"/>
    <n v="11.118598210645697"/>
    <n v="51.526105857343005"/>
    <n v="16"/>
    <n v="17.249504339733679"/>
    <n v="52.742832754615918"/>
    <m/>
    <x v="1654"/>
  </r>
  <r>
    <x v="11"/>
    <n v="90.629636991027198"/>
    <n v="9.2534816760635668"/>
    <n v="51.61488558828389"/>
    <n v="17"/>
    <n v="15.709366237292954"/>
    <n v="52.75577134757765"/>
    <m/>
    <x v="1655"/>
  </r>
  <r>
    <x v="0"/>
    <n v="91.930837217361557"/>
    <n v="59.576345984112969"/>
    <n v="51.7044540549903"/>
    <n v="18"/>
    <n v="14.908922740808649"/>
    <n v="52.786798434170279"/>
    <m/>
    <x v="1656"/>
  </r>
  <r>
    <x v="1"/>
    <n v="91.506192857687509"/>
    <n v="50.012447099825742"/>
    <n v="52.036262190779809"/>
    <n v="19"/>
    <n v="13.695485041739634"/>
    <n v="52.774903480972014"/>
    <m/>
    <x v="1657"/>
  </r>
  <r>
    <x v="2"/>
    <n v="90.615021642105205"/>
    <n v="41.863211637312091"/>
    <n v="52.383387997273637"/>
    <n v="20"/>
    <n v="12.54465632388902"/>
    <n v="52.778654818099376"/>
    <m/>
    <x v="1658"/>
  </r>
  <r>
    <x v="3"/>
    <n v="89.085613868974974"/>
    <n v="35.884366990903615"/>
    <n v="52.750340125499939"/>
    <n v="21"/>
    <n v="11.76680146225736"/>
    <n v="52.797490047219085"/>
    <m/>
    <x v="1659"/>
  </r>
  <r>
    <x v="4"/>
    <n v="88.085668200804434"/>
    <n v="30.068221286076174"/>
    <n v="52.981620126913036"/>
    <n v="22"/>
    <n v="10.789163777159759"/>
    <n v="52.812314681210502"/>
    <m/>
    <x v="1660"/>
  </r>
  <r>
    <x v="5"/>
    <n v="87.098415153179488"/>
    <n v="25.887285427702469"/>
    <n v="53.140336202988784"/>
    <n v="23"/>
    <n v="10.164674401428211"/>
    <n v="52.828852776063677"/>
    <m/>
    <x v="1661"/>
  </r>
  <r>
    <x v="6"/>
    <n v="86.096321053906252"/>
    <n v="22.395857720585333"/>
    <n v="53.189883118447824"/>
    <n v="24"/>
    <n v="9.6228024698411883"/>
    <n v="52.841298581560025"/>
    <m/>
    <x v="1662"/>
  </r>
  <r>
    <x v="7"/>
    <n v="86.463241224826717"/>
    <n v="18.923035181115274"/>
    <n v="53.194296204035268"/>
    <n v="25"/>
    <n v="8.8971636668800613"/>
    <n v="52.836050346068802"/>
    <m/>
    <x v="1663"/>
  </r>
  <r>
    <x v="8"/>
    <n v="87.307685879366872"/>
    <n v="16.242849490017143"/>
    <n v="53.197096816042688"/>
    <n v="0"/>
    <n v="61.811254396248536"/>
    <n v="52.833089830421656"/>
    <m/>
    <x v="1664"/>
  </r>
  <r>
    <x v="9"/>
    <n v="87.283799142541284"/>
    <n v="13.693987368369365"/>
    <n v="53.149306885505858"/>
    <n v="1"/>
    <n v="57.02459004530126"/>
    <n v="52.713061039020872"/>
    <m/>
    <x v="1665"/>
  </r>
  <r>
    <x v="10"/>
    <n v="87.36650968935902"/>
    <n v="11.695666461761482"/>
    <n v="53.114550572388168"/>
    <n v="2"/>
    <n v="53.294713888044619"/>
    <n v="52.59596165451341"/>
    <m/>
    <x v="1666"/>
  </r>
  <r>
    <x v="11"/>
    <n v="86.983217808354766"/>
    <n v="9.8356767096552886"/>
    <n v="53.060822248115997"/>
    <n v="3"/>
    <n v="49.044500705466518"/>
    <n v="52.399601602712274"/>
    <m/>
    <x v="1667"/>
  </r>
  <r>
    <x v="0"/>
    <n v="86.300518651142468"/>
    <n v="61.733098866744818"/>
    <n v="53.007542633747057"/>
    <n v="4"/>
    <n v="45.375670572692357"/>
    <n v="52.278556498772943"/>
    <m/>
    <x v="1668"/>
  </r>
  <r>
    <x v="1"/>
    <n v="85.827080476215556"/>
    <n v="52.268764842035644"/>
    <n v="52.693869783232032"/>
    <n v="5"/>
    <n v="42.041105459597709"/>
    <n v="52.162774817017592"/>
    <m/>
    <x v="1669"/>
  </r>
  <r>
    <x v="2"/>
    <n v="85.438714080275716"/>
    <n v="44.248400470783011"/>
    <n v="52.420831898638568"/>
    <n v="6"/>
    <n v="38.945418714952332"/>
    <n v="52.024143724932088"/>
    <m/>
    <x v="1670"/>
  </r>
  <r>
    <x v="3"/>
    <n v="86.794204844414324"/>
    <n v="37.387687000088754"/>
    <n v="52.105050290140603"/>
    <n v="7"/>
    <n v="36.009269508312826"/>
    <n v="51.941233659231997"/>
    <m/>
    <x v="1671"/>
  </r>
  <r>
    <x v="4"/>
    <n v="88.318238144548005"/>
    <n v="31.099875780568464"/>
    <n v="51.882350431446149"/>
    <n v="8"/>
    <n v="32.777156826468065"/>
    <n v="51.892677128798695"/>
    <m/>
    <x v="1672"/>
  </r>
  <r>
    <x v="5"/>
    <n v="89.947826478323336"/>
    <n v="26.209340378186244"/>
    <n v="51.802463668445647"/>
    <n v="9"/>
    <n v="30.22704046217347"/>
    <n v="51.898125154911334"/>
    <m/>
    <x v="1673"/>
  </r>
  <r>
    <x v="6"/>
    <n v="91.456999763152609"/>
    <n v="22.424542776903728"/>
    <n v="51.790155788632198"/>
    <n v="10"/>
    <n v="28.30023519423229"/>
    <n v="51.905724642978541"/>
    <m/>
    <x v="1674"/>
  </r>
  <r>
    <x v="7"/>
    <n v="91.802293375106331"/>
    <n v="18.941239159163487"/>
    <n v="51.72078377210849"/>
    <n v="11"/>
    <n v="26.157832071561931"/>
    <n v="51.880945623801317"/>
    <m/>
    <x v="1675"/>
  </r>
  <r>
    <x v="8"/>
    <n v="92.692929578375285"/>
    <n v="15.932214941527798"/>
    <n v="51.705370860696178"/>
    <n v="12"/>
    <n v="24.076670439205003"/>
    <n v="51.858322427681749"/>
    <m/>
    <x v="1676"/>
  </r>
  <r>
    <x v="9"/>
    <n v="92.860650657825474"/>
    <n v="13.468071333104387"/>
    <n v="51.70300572741899"/>
    <n v="13"/>
    <n v="22.271660150134128"/>
    <n v="51.833971760223825"/>
    <m/>
    <x v="1677"/>
  </r>
  <r>
    <x v="10"/>
    <n v="93.229271706243765"/>
    <n v="11.346432353992396"/>
    <n v="51.706007724980005"/>
    <n v="14"/>
    <n v="20.532102465169945"/>
    <n v="51.810899508388864"/>
    <m/>
    <x v="1678"/>
  </r>
  <r>
    <x v="11"/>
    <n v="93.970333045183779"/>
    <n v="9.4893592162571458"/>
    <n v="51.702653102128821"/>
    <n v="15"/>
    <n v="18.790480826723289"/>
    <n v="51.787592992975156"/>
    <m/>
    <x v="1679"/>
  </r>
  <r>
    <x v="0"/>
    <n v="94.887746856885244"/>
    <n v="59.694225338397118"/>
    <n v="51.709331298453073"/>
    <n v="16"/>
    <n v="17.424175344717"/>
    <n v="51.794414856079129"/>
    <m/>
    <x v="1680"/>
  </r>
  <r>
    <x v="1"/>
    <n v="95.325513504931678"/>
    <n v="50.494018592178108"/>
    <n v="51.61344899398182"/>
    <n v="17"/>
    <n v="16.128231906293543"/>
    <n v="51.79778367736504"/>
    <m/>
    <x v="1681"/>
  </r>
  <r>
    <x v="2"/>
    <n v="95.485414924626198"/>
    <n v="42.19582001554631"/>
    <n v="51.619787367474515"/>
    <n v="18"/>
    <n v="14.748340872632079"/>
    <n v="51.804997009979544"/>
    <m/>
    <x v="1682"/>
  </r>
  <r>
    <x v="3"/>
    <n v="94.209239068599004"/>
    <n v="35.940137918574777"/>
    <n v="51.693800067181492"/>
    <n v="19"/>
    <n v="13.746128092958958"/>
    <n v="51.823950962044691"/>
    <m/>
    <x v="1683"/>
  </r>
  <r>
    <x v="4"/>
    <n v="92.902819844021451"/>
    <n v="30.580611821065201"/>
    <n v="51.665663689700914"/>
    <n v="20"/>
    <n v="12.798931917005087"/>
    <n v="51.827293810733423"/>
    <m/>
    <x v="1684"/>
  </r>
  <r>
    <x v="5"/>
    <n v="91.239663888128078"/>
    <n v="26.129339159398814"/>
    <n v="51.694847326889196"/>
    <n v="21"/>
    <n v="11.966934021141441"/>
    <n v="51.825127149546276"/>
    <m/>
    <x v="1685"/>
  </r>
  <r>
    <x v="6"/>
    <n v="90.549341879820176"/>
    <n v="21.97362466949965"/>
    <n v="51.718241497590746"/>
    <n v="22"/>
    <n v="11.012428057677667"/>
    <n v="51.807358235048525"/>
    <m/>
    <x v="1686"/>
  </r>
  <r>
    <x v="7"/>
    <n v="89.493627946747083"/>
    <n v="18.841055234983372"/>
    <n v="51.771028344301918"/>
    <n v="23"/>
    <n v="10.33269277562891"/>
    <n v="51.799264568797312"/>
    <m/>
    <x v="1687"/>
  </r>
  <r>
    <x v="8"/>
    <n v="87.861404995667087"/>
    <n v="15.916841575226107"/>
    <n v="51.769167269578126"/>
    <n v="24"/>
    <n v="9.5519512907098036"/>
    <n v="51.781819204382124"/>
    <m/>
    <x v="1688"/>
  </r>
  <r>
    <x v="9"/>
    <n v="86.014663651416342"/>
    <n v="13.48758431725102"/>
    <n v="51.761293491900553"/>
    <n v="25"/>
    <n v="8.8571967056435863"/>
    <n v="51.761570933216866"/>
    <m/>
    <x v="1689"/>
  </r>
  <r>
    <x v="10"/>
    <n v="83.648548887943775"/>
    <n v="11.324627305459749"/>
    <n v="51.748301758732545"/>
    <n v="0"/>
    <n v="60.190865712338109"/>
    <n v="51.749984843806878"/>
    <m/>
    <x v="1690"/>
  </r>
  <r>
    <x v="11"/>
    <n v="81.169891815186574"/>
    <n v="9.5327674923648402"/>
    <n v="51.737026881821457"/>
    <n v="1"/>
    <n v="55.44374835445047"/>
    <n v="51.697327258770294"/>
    <m/>
    <x v="1691"/>
  </r>
  <r>
    <x v="0"/>
    <n v="78.822714296565351"/>
    <n v="59.070990359333919"/>
    <n v="51.733210769636166"/>
    <n v="2"/>
    <n v="50.643853188729359"/>
    <n v="51.667939463975642"/>
    <m/>
    <x v="1692"/>
  </r>
  <r>
    <x v="1"/>
    <n v="78.107595350604427"/>
    <n v="50.535218019880602"/>
    <n v="51.781151921871796"/>
    <n v="3"/>
    <n v="47.410391802285531"/>
    <n v="51.690202944880681"/>
    <m/>
    <x v="1693"/>
  </r>
  <r>
    <x v="2"/>
    <n v="77.952691692084969"/>
    <n v="42.676902563641598"/>
    <n v="51.80397006644548"/>
    <n v="4"/>
    <n v="43.812617868994963"/>
    <n v="51.666725508741109"/>
    <m/>
    <x v="1694"/>
  </r>
  <r>
    <x v="3"/>
    <n v="78.822903529713926"/>
    <n v="35.757251464951032"/>
    <n v="51.830786261991484"/>
    <n v="5"/>
    <n v="40.169585716443457"/>
    <n v="51.637564284990518"/>
    <m/>
    <x v="1695"/>
  </r>
  <r>
    <x v="4"/>
    <n v="79.477893554542888"/>
    <n v="30.770305462789079"/>
    <n v="51.925179270313414"/>
    <n v="6"/>
    <n v="37.826132828001349"/>
    <n v="51.62283639420739"/>
    <m/>
    <x v="1696"/>
  </r>
  <r>
    <x v="5"/>
    <n v="80.456410176164923"/>
    <n v="26.281401268958845"/>
    <n v="51.919803337147144"/>
    <n v="7"/>
    <n v="35.353756347463225"/>
    <n v="51.561490790245493"/>
    <m/>
    <x v="1697"/>
  </r>
  <r>
    <x v="6"/>
    <n v="80.070488535479043"/>
    <n v="22.316739173122286"/>
    <n v="51.848321148892438"/>
    <n v="8"/>
    <n v="32.850705178988598"/>
    <n v="51.49923985375483"/>
    <m/>
    <x v="1698"/>
  </r>
  <r>
    <x v="7"/>
    <n v="79.452909714227431"/>
    <n v="18.828958249278728"/>
    <n v="51.77573923466457"/>
    <n v="9"/>
    <n v="30.329633551080597"/>
    <n v="51.435367380301557"/>
    <m/>
    <x v="1699"/>
  </r>
  <r>
    <x v="8"/>
    <n v="78.045198543090194"/>
    <n v="15.865662020321841"/>
    <n v="51.699435170989119"/>
    <n v="10"/>
    <n v="27.965718435339802"/>
    <n v="51.378386223042689"/>
    <m/>
    <x v="1700"/>
  </r>
  <r>
    <x v="9"/>
    <n v="77.782003537446258"/>
    <n v="13.403138051658985"/>
    <n v="51.654948327110802"/>
    <n v="11"/>
    <n v="25.852418923947639"/>
    <n v="51.313238881295327"/>
    <m/>
    <x v="1701"/>
  </r>
  <r>
    <x v="10"/>
    <n v="77.537050821052247"/>
    <n v="11.251340605537667"/>
    <n v="51.620969948056022"/>
    <n v="12"/>
    <n v="23.747936428523076"/>
    <n v="51.25601095837947"/>
    <m/>
    <x v="1702"/>
  </r>
  <r>
    <x v="11"/>
    <n v="76.398596309477014"/>
    <n v="9.5079627631604442"/>
    <n v="51.593064627701075"/>
    <n v="13"/>
    <n v="21.960184750362171"/>
    <n v="51.2216469323834"/>
    <m/>
    <x v="1703"/>
  </r>
  <r>
    <x v="0"/>
    <n v="76.784000095970427"/>
    <n v="59.382607848865518"/>
    <n v="51.589725529538946"/>
    <n v="14"/>
    <n v="20.217464507085005"/>
    <n v="51.17920413360806"/>
    <m/>
    <x v="1704"/>
  </r>
  <r>
    <x v="1"/>
    <n v="76.285784905141867"/>
    <n v="50.683535959609586"/>
    <n v="51.604707139612579"/>
    <n v="15"/>
    <n v="18.88257597862685"/>
    <n v="51.149976039716698"/>
    <m/>
    <x v="1705"/>
  </r>
  <r>
    <x v="2"/>
    <n v="74.729473643066683"/>
    <n v="42.851207834690612"/>
    <n v="51.546394103479798"/>
    <n v="16"/>
    <n v="17.469654432076783"/>
    <n v="51.112227000511915"/>
    <m/>
    <x v="1706"/>
  </r>
  <r>
    <x v="3"/>
    <n v="71.609469738846329"/>
    <n v="36.370806019043577"/>
    <n v="51.49919759931884"/>
    <n v="17"/>
    <n v="16.225611896589374"/>
    <n v="51.074321787521285"/>
    <m/>
    <x v="1707"/>
  </r>
  <r>
    <x v="4"/>
    <n v="67.900661171631938"/>
    <n v="30.735361897208367"/>
    <n v="51.432940968477489"/>
    <n v="18"/>
    <n v="15.004219225511518"/>
    <n v="51.023028511050533"/>
    <m/>
    <x v="1708"/>
  </r>
  <r>
    <x v="5"/>
    <n v="62.68834332319372"/>
    <n v="25.816767045303191"/>
    <n v="51.363053837316059"/>
    <n v="19"/>
    <n v="13.791256550256918"/>
    <n v="50.973725796846018"/>
    <m/>
    <x v="1709"/>
  </r>
  <r>
    <x v="6"/>
    <n v="58.895081633468955"/>
    <n v="21.844956730641158"/>
    <n v="51.310416953237585"/>
    <n v="20"/>
    <n v="12.769681990978629"/>
    <n v="50.93024172974026"/>
    <m/>
    <x v="1710"/>
  </r>
  <r>
    <x v="7"/>
    <n v="56.183239922468061"/>
    <n v="18.332981835388313"/>
    <n v="51.264803253331671"/>
    <n v="21"/>
    <n v="11.727053675421825"/>
    <n v="50.894317096712307"/>
    <m/>
    <x v="1711"/>
  </r>
  <r>
    <x v="8"/>
    <n v="54.770272878135891"/>
    <n v="15.576497535112749"/>
    <n v="51.270432065396619"/>
    <n v="22"/>
    <n v="10.903163563286265"/>
    <n v="50.865492590912119"/>
    <m/>
    <x v="1712"/>
  </r>
  <r>
    <x v="9"/>
    <n v="52.427261897737132"/>
    <n v="13.182278587802891"/>
    <n v="51.267717581118013"/>
    <n v="23"/>
    <n v="10.097180356023886"/>
    <n v="50.83601751049143"/>
    <m/>
    <x v="1713"/>
  </r>
  <r>
    <x v="10"/>
    <n v="53.29108371084083"/>
    <n v="11.069956023230514"/>
    <n v="51.261085455327645"/>
    <n v="24"/>
    <n v="9.2785996299788795"/>
    <n v="50.80601994805771"/>
    <m/>
    <x v="1714"/>
  </r>
  <r>
    <x v="11"/>
    <n v="55.130741078626833"/>
    <n v="9.4862586251065952"/>
    <n v="51.250661058309916"/>
    <n v="25"/>
    <n v="8.7007844986086216"/>
    <n v="50.781654927898742"/>
    <m/>
    <x v="1715"/>
  </r>
  <r>
    <x v="0"/>
    <n v="55.712139710738093"/>
    <n v="59.479988314344148"/>
    <n v="51.223475374787796"/>
    <n v="0"/>
    <n v="59.479988314344148"/>
    <n v="50.743919223535428"/>
    <m/>
    <x v="1716"/>
  </r>
  <r>
    <x v="1"/>
    <n v="56.615479297556135"/>
    <n v="50.304501224746623"/>
    <n v="51.093189264135752"/>
    <n v="1"/>
    <n v="55.047013124722739"/>
    <n v="50.477003770213123"/>
    <m/>
    <x v="1717"/>
  </r>
  <r>
    <x v="2"/>
    <n v="58.186616382775192"/>
    <n v="42.544430557644347"/>
    <n v="50.925830620555139"/>
    <n v="2"/>
    <n v="50.944410180947344"/>
    <n v="50.236534782238138"/>
    <m/>
    <x v="1718"/>
  </r>
  <r>
    <x v="3"/>
    <n v="60.393333633930219"/>
    <n v="35.940137918574777"/>
    <n v="50.793880820553618"/>
    <n v="3"/>
    <n v="47.093446414401349"/>
    <n v="50.009554717039158"/>
    <m/>
    <x v="1719"/>
  </r>
  <r>
    <x v="4"/>
    <n v="63.083903224170321"/>
    <n v="30.281095544659074"/>
    <n v="50.69675936222513"/>
    <n v="4"/>
    <n v="43.418941348361933"/>
    <n v="49.827426833954384"/>
    <m/>
    <x v="1720"/>
  </r>
  <r>
    <x v="5"/>
    <n v="67.116113786359506"/>
    <n v="25.47462729879312"/>
    <n v="50.619938528436528"/>
    <n v="5"/>
    <n v="39.970759190871227"/>
    <n v="49.68422948635655"/>
    <m/>
    <x v="1721"/>
  </r>
  <r>
    <x v="6"/>
    <n v="70.331964922542895"/>
    <n v="21.548467681252752"/>
    <n v="50.536042323208022"/>
    <n v="6"/>
    <n v="36.997967174515523"/>
    <n v="49.572745887393886"/>
    <m/>
    <x v="1722"/>
  </r>
  <r>
    <x v="7"/>
    <n v="72.423248172955297"/>
    <n v="18.369569113810456"/>
    <n v="50.45621891126256"/>
    <n v="7"/>
    <n v="34.513368704839309"/>
    <n v="49.470408854225056"/>
    <m/>
    <x v="1723"/>
  </r>
  <r>
    <x v="8"/>
    <n v="74.536188232991975"/>
    <n v="15.558853387301792"/>
    <n v="50.352808422153352"/>
    <n v="8"/>
    <n v="31.988426787369605"/>
    <n v="49.352905273788593"/>
    <m/>
    <x v="1724"/>
  </r>
  <r>
    <x v="9"/>
    <n v="77.928673915939456"/>
    <n v="13.139169770165521"/>
    <n v="50.273978527475514"/>
    <n v="9"/>
    <n v="29.560387928085945"/>
    <n v="49.206331546673454"/>
    <m/>
    <x v="1725"/>
  </r>
  <r>
    <x v="10"/>
    <n v="78.400798709181231"/>
    <n v="11.002197442615216"/>
    <n v="50.204941731251886"/>
    <n v="10"/>
    <n v="27.086229321750395"/>
    <n v="49.062692286421324"/>
    <m/>
    <x v="1726"/>
  </r>
  <r>
    <x v="11"/>
    <n v="78.573182020452307"/>
    <n v="9.3095516822128772"/>
    <n v="50.165433494096781"/>
    <n v="11"/>
    <n v="25.079841964583697"/>
    <n v="48.931071333644873"/>
    <m/>
    <x v="1727"/>
  </r>
  <r>
    <x v="0"/>
    <n v="78.614415541890523"/>
    <n v="58.633128595105781"/>
    <n v="50.126988940249696"/>
    <n v="12"/>
    <n v="23.284022077576228"/>
    <n v="48.815382042679772"/>
    <m/>
    <x v="1728"/>
  </r>
  <r>
    <x v="1"/>
    <n v="78.76282115861855"/>
    <n v="49.216670041472611"/>
    <n v="49.837505585542594"/>
    <n v="13"/>
    <n v="21.387206966895107"/>
    <n v="48.699094491749122"/>
    <m/>
    <x v="1729"/>
  </r>
  <r>
    <x v="2"/>
    <n v="78.526278899113535"/>
    <n v="41.686756857634528"/>
    <n v="49.56844413349917"/>
    <n v="14"/>
    <n v="19.822885239551532"/>
    <n v="48.592771885275354"/>
    <m/>
    <x v="1730"/>
  </r>
  <r>
    <x v="3"/>
    <n v="78.465743810649315"/>
    <n v="35.308848439439586"/>
    <n v="49.309919130398043"/>
    <n v="15"/>
    <n v="18.372963949362308"/>
    <n v="48.519349959427608"/>
    <m/>
    <x v="1731"/>
  </r>
  <r>
    <x v="4"/>
    <n v="77.549098778119273"/>
    <n v="29.781760125033138"/>
    <n v="49.092062895239259"/>
    <n v="16"/>
    <n v="16.957934056703284"/>
    <n v="48.447274370111366"/>
    <m/>
    <x v="1732"/>
  </r>
  <r>
    <x v="5"/>
    <n v="76.314449555184396"/>
    <n v="24.929301964807905"/>
    <n v="48.914658714428278"/>
    <n v="17"/>
    <n v="15.533152664234285"/>
    <n v="48.385805070659103"/>
    <m/>
    <x v="1733"/>
  </r>
  <r>
    <x v="6"/>
    <n v="75.751776554984147"/>
    <n v="21.029615503607182"/>
    <n v="48.831507270949409"/>
    <n v="18"/>
    <n v="14.338632583750336"/>
    <n v="48.335342455028083"/>
    <m/>
    <x v="1734"/>
  </r>
  <r>
    <x v="7"/>
    <n v="75.886887098772718"/>
    <n v="17.697400934600644"/>
    <n v="48.783143863341095"/>
    <n v="19"/>
    <n v="13.20422164432923"/>
    <n v="48.2931333515807"/>
    <m/>
    <x v="1735"/>
  </r>
  <r>
    <x v="8"/>
    <n v="76.703600992458576"/>
    <n v="15.046459071895837"/>
    <n v="48.760845886550705"/>
    <n v="20"/>
    <n v="12.284699445101158"/>
    <n v="48.243374040540019"/>
    <m/>
    <x v="1736"/>
  </r>
  <r>
    <x v="9"/>
    <n v="76.202331243150823"/>
    <n v="12.690430594711923"/>
    <n v="48.730942182473164"/>
    <n v="21"/>
    <n v="11.3379228471193"/>
    <n v="48.199765756119099"/>
    <m/>
    <x v="1737"/>
  </r>
  <r>
    <x v="10"/>
    <n v="75.555153883189092"/>
    <n v="10.745393901107025"/>
    <n v="48.708980292048373"/>
    <n v="22"/>
    <n v="10.50524997760709"/>
    <n v="48.172565128478574"/>
    <m/>
    <x v="1738"/>
  </r>
  <r>
    <x v="11"/>
    <n v="75.473030498701632"/>
    <n v="9.0596620822068292"/>
    <n v="48.663640463145562"/>
    <n v="23"/>
    <n v="9.6922132631685347"/>
    <n v="48.152153479536452"/>
    <m/>
    <x v="1739"/>
  </r>
  <r>
    <x v="0"/>
    <n v="75.077840242118967"/>
    <n v="56.751486789509599"/>
    <n v="48.622188362074567"/>
    <n v="24"/>
    <n v="8.9496718578328629"/>
    <n v="48.129431486668615"/>
    <m/>
    <x v="1740"/>
  </r>
  <r>
    <x v="1"/>
    <n v="75.05753567947842"/>
    <n v="47.46777060319031"/>
    <n v="48.297495123004097"/>
    <n v="25"/>
    <n v="8.1913524897036734"/>
    <n v="48.135762946548446"/>
    <m/>
    <x v="1741"/>
  </r>
  <r>
    <x v="2"/>
    <n v="75.344786371712956"/>
    <n v="40.006344337477302"/>
    <n v="48.133119555065377"/>
    <n v="0"/>
    <n v="55.87662969449309"/>
    <n v="48.150274733603361"/>
    <m/>
    <x v="1742"/>
  </r>
  <r>
    <x v="3"/>
    <n v="76.082253275426922"/>
    <n v="33.892782910907449"/>
    <n v="48.001299403348654"/>
    <n v="1"/>
    <n v="51.800681787060455"/>
    <n v="48.273308853595857"/>
    <m/>
    <x v="1743"/>
  </r>
  <r>
    <x v="4"/>
    <n v="77.102813493324689"/>
    <n v="28.628632949761823"/>
    <n v="47.844417759373087"/>
    <n v="2"/>
    <n v="47.880179300761199"/>
    <n v="48.384567093543595"/>
    <m/>
    <x v="1744"/>
  </r>
  <r>
    <x v="5"/>
    <n v="77.94122076855426"/>
    <n v="24.388817582195244"/>
    <n v="47.802215271776269"/>
    <n v="3"/>
    <n v="44.634719992756956"/>
    <n v="48.498103289640611"/>
    <m/>
    <x v="1745"/>
  </r>
  <r>
    <x v="6"/>
    <n v="78.496794642140671"/>
    <n v="20.715253354153109"/>
    <n v="47.733392753541487"/>
    <n v="4"/>
    <n v="41.485777155791268"/>
    <n v="48.568860028430386"/>
    <m/>
    <x v="1746"/>
  </r>
  <r>
    <x v="7"/>
    <n v="78.691648627345543"/>
    <n v="17.552464085463114"/>
    <n v="47.666368211109621"/>
    <n v="5"/>
    <n v="38.465730604875198"/>
    <n v="48.626974066252117"/>
    <m/>
    <x v="1747"/>
  </r>
  <r>
    <x v="8"/>
    <n v="77.636246298885013"/>
    <n v="14.852084995391865"/>
    <n v="47.591525547397879"/>
    <n v="6"/>
    <n v="35.616417226736289"/>
    <n v="48.671444899357724"/>
    <m/>
    <x v="1748"/>
  </r>
  <r>
    <x v="9"/>
    <n v="77.586768063850911"/>
    <n v="12.547678306950765"/>
    <n v="47.530950548674674"/>
    <n v="7"/>
    <n v="32.927070368947049"/>
    <n v="48.691200742487275"/>
    <m/>
    <x v="1749"/>
  </r>
  <r>
    <x v="10"/>
    <n v="77.370468159136806"/>
    <n v="10.450685013238743"/>
    <n v="47.450738599815921"/>
    <n v="8"/>
    <n v="30.009681471315254"/>
    <n v="48.698929820678231"/>
    <m/>
    <x v="1750"/>
  </r>
  <r>
    <x v="11"/>
    <n v="76.460652622233695"/>
    <n v="8.7902234252452729"/>
    <n v="47.420886339244802"/>
    <n v="9"/>
    <n v="27.621257914682154"/>
    <n v="48.752069525692377"/>
    <m/>
    <x v="1751"/>
  </r>
  <r>
    <x v="0"/>
    <n v="76.238828027459974"/>
    <n v="54.640980735551658"/>
    <n v="47.421124637406102"/>
    <n v="10"/>
    <n v="25.309346459268227"/>
    <n v="48.827279415738438"/>
    <m/>
    <x v="1752"/>
  </r>
  <r>
    <x v="1"/>
    <n v="75.631681826291228"/>
    <n v="46.399329411588603"/>
    <n v="47.570841118659466"/>
    <n v="11"/>
    <n v="23.518036536554906"/>
    <n v="48.916613932493881"/>
    <m/>
    <x v="1753"/>
  </r>
  <r>
    <x v="2"/>
    <n v="74.442184270607029"/>
    <n v="39.149513351318554"/>
    <n v="47.606100141622839"/>
    <n v="12"/>
    <n v="21.714140140012386"/>
    <n v="48.991288008785979"/>
    <m/>
    <x v="1754"/>
  </r>
  <r>
    <x v="3"/>
    <n v="72.538210776929049"/>
    <n v="32.873052225066239"/>
    <n v="47.893988557322885"/>
    <n v="13"/>
    <n v="19.951851779499322"/>
    <n v="49.065584318655134"/>
    <m/>
    <x v="1755"/>
  </r>
  <r>
    <x v="4"/>
    <n v="71.381052330842962"/>
    <n v="28.354316780382572"/>
    <n v="48.190230417417965"/>
    <n v="14"/>
    <n v="18.831689240606863"/>
    <n v="49.148165674090798"/>
    <m/>
    <x v="1756"/>
  </r>
  <r>
    <x v="5"/>
    <n v="71.361219883362395"/>
    <n v="23.941471213669082"/>
    <n v="48.365726417765408"/>
    <n v="15"/>
    <n v="17.399943493593064"/>
    <n v="49.194436196395927"/>
    <m/>
    <x v="1757"/>
  </r>
  <r>
    <x v="6"/>
    <n v="71.913329043191808"/>
    <n v="20.279593828346062"/>
    <n v="48.523968915465495"/>
    <n v="16"/>
    <n v="16.128098514097811"/>
    <n v="49.238731465694691"/>
    <m/>
    <x v="1758"/>
  </r>
  <r>
    <x v="7"/>
    <n v="72.431872796185289"/>
    <n v="17.065986771336831"/>
    <n v="48.658429312309892"/>
    <n v="17"/>
    <n v="14.851907353215621"/>
    <n v="49.270222830776241"/>
    <m/>
    <x v="1759"/>
  </r>
  <r>
    <x v="8"/>
    <n v="73.730280052299861"/>
    <n v="14.458347503690995"/>
    <n v="48.776817793774242"/>
    <n v="18"/>
    <n v="13.768809687210542"/>
    <n v="49.300712934737085"/>
    <m/>
    <x v="1760"/>
  </r>
  <r>
    <x v="9"/>
    <n v="74.584857347716493"/>
    <n v="12.026300639368847"/>
    <n v="48.877397067497043"/>
    <n v="19"/>
    <n v="12.532470945280055"/>
    <n v="49.327863614677973"/>
    <m/>
    <x v="1761"/>
  </r>
  <r>
    <x v="10"/>
    <n v="74.916345738525507"/>
    <n v="10.256645319526481"/>
    <n v="48.990780259548934"/>
    <n v="20"/>
    <n v="11.695987605418665"/>
    <n v="49.371388733542538"/>
    <m/>
    <x v="1762"/>
  </r>
  <r>
    <x v="11"/>
    <n v="75.346507322567888"/>
    <n v="8.7917723632937754"/>
    <n v="49.061045474457217"/>
    <n v="21"/>
    <n v="10.970714373972333"/>
    <n v="49.415005836697354"/>
    <m/>
    <x v="1763"/>
  </r>
  <r>
    <x v="0"/>
    <n v="75.521042336415675"/>
    <n v="55.614137863698495"/>
    <n v="49.094974274527864"/>
    <n v="22"/>
    <n v="10.229692716888371"/>
    <n v="49.437732771291678"/>
    <m/>
    <x v="1764"/>
  </r>
  <r>
    <x v="1"/>
    <n v="75.26422512560579"/>
    <n v="46.628513060850494"/>
    <n v="49.288746524539143"/>
    <n v="23"/>
    <n v="9.3854663594526961"/>
    <n v="49.452269475370372"/>
    <m/>
    <x v="1765"/>
  </r>
  <r>
    <x v="2"/>
    <n v="75.440752737909591"/>
    <n v="41.020788053368832"/>
    <n v="49.567099148437251"/>
    <n v="24"/>
    <n v="9.0351465662106651"/>
    <n v="49.475718746948132"/>
    <m/>
    <x v="1766"/>
  </r>
  <r>
    <x v="3"/>
    <n v="76.294105911493133"/>
    <n v="34.798624315684243"/>
    <n v="49.561721770736376"/>
    <n v="25"/>
    <n v="8.3872616149450465"/>
    <n v="49.469823078252404"/>
    <m/>
    <x v="1767"/>
  </r>
  <r>
    <x v="4"/>
    <n v="76.989835762071536"/>
    <n v="29.495040782640984"/>
    <n v="49.538061308852512"/>
    <n v="0"/>
    <n v="57.537590314391721"/>
    <n v="49.466064721828168"/>
    <m/>
    <x v="1768"/>
  </r>
  <r>
    <x v="5"/>
    <n v="76.792683938016708"/>
    <n v="24.970047448719651"/>
    <n v="49.511880797773934"/>
    <n v="1"/>
    <n v="53.302668026354809"/>
    <n v="49.430916385524668"/>
    <m/>
    <x v="1769"/>
  </r>
  <r>
    <x v="6"/>
    <n v="75.680664218641269"/>
    <n v="21.153586407834688"/>
    <n v="49.493637364714644"/>
    <n v="2"/>
    <n v="49.412917948070955"/>
    <n v="49.403081590481918"/>
    <m/>
    <x v="1770"/>
  </r>
  <r>
    <x v="7"/>
    <n v="75.493773423475389"/>
    <n v="17.835511900855106"/>
    <n v="49.466071737839343"/>
    <n v="3"/>
    <n v="45.589935966419041"/>
    <n v="49.350571688873124"/>
    <m/>
    <x v="1771"/>
  </r>
  <r>
    <x v="8"/>
    <n v="74.643635823384258"/>
    <n v="15.112112782889154"/>
    <n v="49.449936340728719"/>
    <n v="4"/>
    <n v="42.270316666384602"/>
    <n v="49.290966450122916"/>
    <m/>
    <x v="1772"/>
  </r>
  <r>
    <x v="9"/>
    <n v="73.322218119687804"/>
    <n v="12.763291387706136"/>
    <n v="49.417679881927064"/>
    <n v="5"/>
    <n v="39.066086851800776"/>
    <n v="49.224056386128872"/>
    <m/>
    <x v="1773"/>
  </r>
  <r>
    <x v="10"/>
    <n v="72.361794991389345"/>
    <n v="10.713369216430372"/>
    <n v="49.386017262217628"/>
    <n v="6"/>
    <n v="35.883121108985236"/>
    <n v="49.165047769170428"/>
    <m/>
    <x v="1774"/>
  </r>
  <r>
    <x v="11"/>
    <n v="72.78001502058946"/>
    <n v="9.012309563752984"/>
    <n v="49.372792275825113"/>
    <n v="7"/>
    <n v="33.031412924525029"/>
    <n v="49.128172768073789"/>
    <m/>
    <x v="1775"/>
  </r>
  <r>
    <x v="0"/>
    <n v="73.50816077871346"/>
    <n v="56.873657488771727"/>
    <n v="49.373091570351924"/>
    <n v="8"/>
    <n v="30.72706748900616"/>
    <n v="49.117268910973721"/>
    <m/>
    <x v="1776"/>
  </r>
  <r>
    <x v="1"/>
    <n v="74.007731003251578"/>
    <n v="48.437805116188244"/>
    <n v="49.432376962723183"/>
    <n v="9"/>
    <n v="28.636591430304104"/>
    <n v="49.090349966580135"/>
    <m/>
    <x v="1777"/>
  </r>
  <r>
    <x v="2"/>
    <n v="74.830503674871679"/>
    <n v="40.985835098313132"/>
    <n v="49.370480399245132"/>
    <n v="10"/>
    <n v="26.515362435466763"/>
    <n v="49.047393450755877"/>
    <m/>
    <x v="1778"/>
  </r>
  <r>
    <x v="3"/>
    <n v="76.022362101445296"/>
    <n v="34.64483131343917"/>
    <n v="49.308394865152174"/>
    <n v="11"/>
    <n v="24.526136566498131"/>
    <n v="49.016987902430479"/>
    <m/>
    <x v="1779"/>
  </r>
  <r>
    <x v="4"/>
    <n v="76.9701583369215"/>
    <n v="29.324867460630159"/>
    <n v="49.287799472898804"/>
    <n v="12"/>
    <n v="22.717140323246095"/>
    <n v="48.993793939588187"/>
    <m/>
    <x v="1780"/>
  </r>
  <r>
    <x v="5"/>
    <n v="78.241634766740717"/>
    <n v="24.851465133834278"/>
    <n v="49.254926137201828"/>
    <n v="13"/>
    <n v="21.066700077880828"/>
    <n v="48.961703119386783"/>
    <m/>
    <x v="1781"/>
  </r>
  <r>
    <x v="6"/>
    <n v="79.733919731909438"/>
    <n v="20.974409833145252"/>
    <n v="49.241511637932327"/>
    <n v="14"/>
    <n v="19.456341291726073"/>
    <n v="48.924017935039508"/>
    <m/>
    <x v="1782"/>
  </r>
  <r>
    <x v="7"/>
    <n v="79.658226105137075"/>
    <n v="17.730631819636031"/>
    <n v="49.236771149426531"/>
    <n v="15"/>
    <n v="17.997929629126258"/>
    <n v="48.900442099314091"/>
    <m/>
    <x v="1783"/>
  </r>
  <r>
    <x v="8"/>
    <n v="79.369166986081254"/>
    <n v="14.902445800678459"/>
    <n v="49.240047492352915"/>
    <n v="16"/>
    <n v="16.553231942698712"/>
    <n v="48.884441346113611"/>
    <m/>
    <x v="1784"/>
  </r>
  <r>
    <x v="9"/>
    <n v="79.675998907214932"/>
    <n v="12.557484359594781"/>
    <n v="49.244007906879325"/>
    <n v="17"/>
    <n v="15.263523756687023"/>
    <n v="48.881681873304203"/>
    <m/>
    <x v="1785"/>
  </r>
  <r>
    <x v="10"/>
    <n v="80.987311314485297"/>
    <n v="10.627406804879026"/>
    <n v="49.241997234888991"/>
    <n v="18"/>
    <n v="14.135343866412478"/>
    <n v="48.880709842192417"/>
    <m/>
    <x v="1786"/>
  </r>
  <r>
    <x v="11"/>
    <n v="80.723017632482083"/>
    <n v="9.0142549781772257"/>
    <n v="49.236042552456105"/>
    <n v="19"/>
    <n v="13.120060049951844"/>
    <n v="48.886136224996577"/>
    <m/>
    <x v="1787"/>
  </r>
  <r>
    <x v="0"/>
    <n v="79.774936601237314"/>
    <n v="57.259012539184958"/>
    <n v="49.226445262088077"/>
    <n v="20"/>
    <n v="12.284818498008546"/>
    <n v="48.886630646131536"/>
    <m/>
    <x v="1788"/>
  </r>
  <r>
    <x v="1"/>
    <n v="78.380939037059633"/>
    <n v="48.03547745358091"/>
    <n v="49.056141427991129"/>
    <n v="21"/>
    <n v="11.277527990995711"/>
    <n v="48.86875447353183"/>
    <m/>
    <x v="1789"/>
  </r>
  <r>
    <x v="2"/>
    <n v="76.834647314907741"/>
    <n v="40.582279126708841"/>
    <n v="49.002580930133554"/>
    <n v="22"/>
    <n v="10.425938221950785"/>
    <n v="48.858118596106948"/>
    <m/>
    <x v="1790"/>
  </r>
  <r>
    <x v="3"/>
    <n v="74.601324901623698"/>
    <n v="34.510961263792325"/>
    <n v="48.949707105325423"/>
    <n v="23"/>
    <n v="9.7020315257524228"/>
    <n v="48.850933493434077"/>
    <m/>
    <x v="1791"/>
  </r>
  <r>
    <x v="4"/>
    <n v="73.58717096097233"/>
    <n v="29.111190778599706"/>
    <n v="48.867715965988197"/>
    <n v="24"/>
    <n v="8.9555550388183196"/>
    <n v="48.838727994402035"/>
    <m/>
    <x v="1792"/>
  </r>
  <r>
    <x v="5"/>
    <n v="72.535856850510541"/>
    <n v="24.764270888582555"/>
    <n v="48.833780472619154"/>
    <n v="25"/>
    <n v="8.3365238032176876"/>
    <n v="48.829486420115082"/>
    <m/>
    <x v="1793"/>
  </r>
  <r>
    <x v="6"/>
    <n v="72.013710812595846"/>
    <n v="20.94359665785765"/>
    <n v="48.791308350457399"/>
    <n v="0"/>
    <n v="57.063087774294672"/>
    <n v="48.820070814310668"/>
    <m/>
    <x v="1794"/>
  </r>
  <r>
    <x v="7"/>
    <n v="72.975923345896106"/>
    <n v="17.751928048657557"/>
    <n v="48.737756490095549"/>
    <n v="1"/>
    <n v="52.92689829327761"/>
    <n v="48.768601093098944"/>
    <m/>
    <x v="1795"/>
  </r>
  <r>
    <x v="8"/>
    <n v="74.052561606998552"/>
    <n v="14.928188495100084"/>
    <n v="48.677977952363733"/>
    <n v="2"/>
    <n v="48.704034276352289"/>
    <n v="48.698840713816324"/>
    <m/>
    <x v="1796"/>
  </r>
  <r>
    <x v="9"/>
    <n v="74.938117397260015"/>
    <n v="12.54441499165765"/>
    <n v="48.653875813505046"/>
    <n v="3"/>
    <n v="44.785265243291128"/>
    <n v="48.633109572660004"/>
    <m/>
    <x v="1797"/>
  </r>
  <r>
    <x v="10"/>
    <n v="75.350253979815136"/>
    <n v="10.588701369065211"/>
    <n v="48.653558349300603"/>
    <n v="4"/>
    <n v="41.367030802464988"/>
    <n v="48.622848316003022"/>
    <m/>
    <x v="1798"/>
  </r>
  <r>
    <x v="11"/>
    <n v="75.566970409462911"/>
    <n v="8.9518725907849959"/>
    <n v="48.662340630664126"/>
    <n v="5"/>
    <n v="38.269470522861909"/>
    <n v="48.616542783902389"/>
    <m/>
    <x v="1799"/>
  </r>
  <r>
    <x v="0"/>
    <n v="75.791544637749467"/>
    <n v="56.152037617554861"/>
    <n v="48.667149758552661"/>
    <n v="6"/>
    <n v="35.385308594180614"/>
    <n v="48.590925820546843"/>
    <m/>
    <x v="1800"/>
  </r>
  <r>
    <x v="1"/>
    <n v="76.895354155112884"/>
    <n v="47.687334217506631"/>
    <n v="48.763427477860581"/>
    <n v="7"/>
    <n v="32.884210853674155"/>
    <n v="48.556215883739682"/>
    <m/>
    <x v="1801"/>
  </r>
  <r>
    <x v="2"/>
    <n v="78.021554132508868"/>
    <n v="40.238599265456031"/>
    <n v="48.801609113011672"/>
    <n v="8"/>
    <n v="30.363661739692759"/>
    <n v="48.550366273134294"/>
    <m/>
    <x v="1802"/>
  </r>
  <r>
    <x v="3"/>
    <n v="79.73226693527279"/>
    <n v="33.978018858100292"/>
    <n v="48.794248075118389"/>
    <n v="9"/>
    <n v="28.05667846667664"/>
    <n v="48.561426837970281"/>
    <m/>
    <x v="1803"/>
  </r>
  <r>
    <x v="4"/>
    <n v="80.245450427987933"/>
    <n v="28.890610071700937"/>
    <n v="48.790612263943551"/>
    <n v="10"/>
    <n v="26.104887533073846"/>
    <n v="48.563959233153852"/>
    <m/>
    <x v="1804"/>
  </r>
  <r>
    <x v="5"/>
    <n v="80.996889656181381"/>
    <n v="24.488202094531182"/>
    <n v="48.774460871993774"/>
    <n v="11"/>
    <n v="24.213018068127333"/>
    <n v="48.55457969640468"/>
    <m/>
    <x v="1805"/>
  </r>
  <r>
    <x v="6"/>
    <n v="80.744157975596266"/>
    <n v="20.595509565505619"/>
    <n v="48.743873803722572"/>
    <n v="12"/>
    <n v="22.283914250526973"/>
    <n v="48.549962453068744"/>
    <m/>
    <x v="1806"/>
  </r>
  <r>
    <x v="7"/>
    <n v="80.352973769681157"/>
    <n v="17.363367553400725"/>
    <n v="48.737265795519953"/>
    <n v="13"/>
    <n v="20.557950089192559"/>
    <n v="48.550535183874402"/>
    <m/>
    <x v="1807"/>
  </r>
  <r>
    <x v="8"/>
    <n v="80.118633815970426"/>
    <n v="14.771524592518611"/>
    <n v="48.752176173002788"/>
    <n v="14"/>
    <n v="19.138067509433032"/>
    <n v="48.55530801873536"/>
    <m/>
    <x v="1808"/>
  </r>
  <r>
    <x v="9"/>
    <n v="80.265893596806876"/>
    <n v="12.542351474328781"/>
    <n v="48.758484409630135"/>
    <n v="15"/>
    <n v="17.781919460919731"/>
    <n v="48.545425303414028"/>
    <m/>
    <x v="1809"/>
  </r>
  <r>
    <x v="10"/>
    <n v="80.651185174621816"/>
    <n v="10.645786197928123"/>
    <n v="48.749476975599727"/>
    <n v="16"/>
    <n v="16.515979059771578"/>
    <n v="48.520041025745293"/>
    <m/>
    <x v="1810"/>
  </r>
  <r>
    <x v="11"/>
    <n v="81.315583636995726"/>
    <n v="8.9831319220604726"/>
    <n v="48.726047382238612"/>
    <n v="17"/>
    <n v="15.250401336678017"/>
    <n v="48.489985102767555"/>
    <m/>
    <x v="1811"/>
  </r>
  <r>
    <x v="0"/>
    <n v="80.999472112499248"/>
    <n v="56.777842793056365"/>
    <n v="48.721522963611264"/>
    <n v="18"/>
    <n v="14.20860003426845"/>
    <n v="48.465083054948174"/>
    <m/>
    <x v="1812"/>
  </r>
  <r>
    <x v="1"/>
    <n v="80.709388235941503"/>
    <n v="47.935514845988806"/>
    <n v="48.627020614341177"/>
    <n v="19"/>
    <n v="13.126734735273837"/>
    <n v="48.442061982221681"/>
    <m/>
    <x v="1813"/>
  </r>
  <r>
    <x v="2"/>
    <n v="80.108574197017063"/>
    <n v="40.19075251914969"/>
    <n v="48.506112813405274"/>
    <n v="20"/>
    <n v="12.043490167912532"/>
    <n v="48.419724074732336"/>
    <m/>
    <x v="1814"/>
  </r>
  <r>
    <x v="3"/>
    <n v="79.29134366082863"/>
    <n v="33.95438608546381"/>
    <n v="48.426172616532369"/>
    <n v="21"/>
    <n v="11.133943645759871"/>
    <n v="48.405229080540295"/>
    <m/>
    <x v="1815"/>
  </r>
  <r>
    <x v="4"/>
    <n v="78.472653752962842"/>
    <n v="28.785626024027337"/>
    <n v="48.442576286234939"/>
    <n v="22"/>
    <n v="10.328939335866915"/>
    <n v="48.384007856475364"/>
    <m/>
    <x v="1816"/>
  </r>
  <r>
    <x v="5"/>
    <n v="77.739209417973839"/>
    <n v="24.289386150768362"/>
    <n v="48.468104803582811"/>
    <n v="23"/>
    <n v="9.5372572888200349"/>
    <n v="48.364767605118594"/>
    <m/>
    <x v="1817"/>
  </r>
  <r>
    <x v="6"/>
    <n v="77.369463596926394"/>
    <n v="20.552557512188613"/>
    <n v="48.478522400652267"/>
    <n v="24"/>
    <n v="8.8307937859444792"/>
    <n v="48.349168552192154"/>
    <m/>
    <x v="1818"/>
  </r>
  <r>
    <x v="7"/>
    <n v="76.046019334284495"/>
    <n v="17.460285007039104"/>
    <n v="48.483461071880299"/>
    <n v="25"/>
    <n v="8.2094131248580826"/>
    <n v="48.343965710824321"/>
    <m/>
    <x v="1819"/>
  </r>
  <r>
    <x v="8"/>
    <n v="75.18823699943043"/>
    <n v="14.812528130596384"/>
    <n v="48.487699853343102"/>
    <n v="0"/>
    <n v="56.368246537936407"/>
    <n v="48.335761309976384"/>
    <m/>
    <x v="1820"/>
  </r>
  <r>
    <x v="9"/>
    <n v="74.545673253269754"/>
    <n v="12.483803153131186"/>
    <n v="48.4782361064699"/>
    <n v="1"/>
    <n v="51.985133172962307"/>
    <n v="48.271662444551723"/>
    <m/>
    <x v="1821"/>
  </r>
  <r>
    <x v="10"/>
    <n v="73.210108191338421"/>
    <n v="10.493493841080822"/>
    <n v="48.476223952513315"/>
    <n v="2"/>
    <n v="47.816663870742133"/>
    <n v="48.248682989072108"/>
    <m/>
    <x v="1822"/>
  </r>
  <r>
    <x v="11"/>
    <n v="72.286390489069532"/>
    <n v="8.953723200982715"/>
    <n v="48.477583883291281"/>
    <n v="3"/>
    <n v="44.646738278421822"/>
    <n v="48.240910769676972"/>
    <m/>
    <x v="1823"/>
  </r>
  <r>
    <x v="0"/>
    <n v="72.597704273238165"/>
    <n v="56.163577522800821"/>
    <n v="48.455005921225904"/>
    <n v="4"/>
    <n v="41.281906119106495"/>
    <n v="48.194546639825724"/>
    <m/>
    <x v="1824"/>
  </r>
  <r>
    <x v="1"/>
    <n v="72.795222730961854"/>
    <n v="47.149614139905403"/>
    <n v="48.305640723317019"/>
    <n v="5"/>
    <n v="37.92364151756189"/>
    <n v="48.15642589852682"/>
    <m/>
    <x v="1825"/>
  </r>
  <r>
    <x v="2"/>
    <n v="73.54492733738978"/>
    <n v="39.671141239475816"/>
    <n v="48.235426314043607"/>
    <n v="6"/>
    <n v="34.916724447283933"/>
    <n v="48.126955381913966"/>
    <m/>
    <x v="1826"/>
  </r>
  <r>
    <x v="3"/>
    <n v="74.144294309179472"/>
    <n v="34.061009938530475"/>
    <n v="48.249469195898293"/>
    <n v="7"/>
    <n v="32.805241110501271"/>
    <n v="48.107866050114851"/>
    <m/>
    <x v="1827"/>
  </r>
  <r>
    <x v="4"/>
    <n v="74.166755592219545"/>
    <n v="28.951561386788594"/>
    <n v="48.168120193911705"/>
    <n v="8"/>
    <n v="30.512979364978722"/>
    <n v="48.051596940146993"/>
    <m/>
    <x v="1828"/>
  </r>
  <r>
    <x v="5"/>
    <n v="73.811134175381042"/>
    <n v="24.357100531719801"/>
    <n v="48.069123309903816"/>
    <n v="9"/>
    <n v="28.090865801654765"/>
    <n v="47.984946487867042"/>
    <m/>
    <x v="1829"/>
  </r>
  <r>
    <x v="6"/>
    <n v="73.736393562642846"/>
    <n v="20.584658875170753"/>
    <n v="47.96572392023694"/>
    <n v="10"/>
    <n v="25.978263786959996"/>
    <n v="47.941443146495729"/>
    <m/>
    <x v="1830"/>
  </r>
  <r>
    <x v="7"/>
    <n v="74.573327347221877"/>
    <n v="17.487837086547344"/>
    <n v="47.889860784780268"/>
    <n v="11"/>
    <n v="24.150685283092148"/>
    <n v="47.898098903168815"/>
    <m/>
    <x v="1831"/>
  </r>
  <r>
    <x v="8"/>
    <n v="75.920237234381432"/>
    <n v="14.751013775920571"/>
    <n v="47.815829269101606"/>
    <n v="12"/>
    <n v="22.291646116403413"/>
    <n v="47.850799616221423"/>
    <m/>
    <x v="1832"/>
  </r>
  <r>
    <x v="9"/>
    <n v="77.042153072354665"/>
    <n v="12.470724152413416"/>
    <n v="47.792304599694134"/>
    <n v="13"/>
    <n v="20.622383359815576"/>
    <n v="47.794484900617753"/>
    <m/>
    <x v="1833"/>
  </r>
  <r>
    <x v="10"/>
    <n v="76.643986299216081"/>
    <n v="10.502333391137624"/>
    <n v="47.771037546739471"/>
    <n v="14"/>
    <n v="19.004650852595031"/>
    <n v="47.750129506088818"/>
    <m/>
    <x v="1834"/>
  </r>
  <r>
    <x v="11"/>
    <n v="76.168721129634903"/>
    <n v="8.8069664475577145"/>
    <n v="47.761849473107546"/>
    <n v="15"/>
    <n v="17.439231712391752"/>
    <n v="47.713745908252513"/>
    <m/>
    <x v="1835"/>
  </r>
  <r>
    <x v="0"/>
    <n v="75.681867694101527"/>
    <n v="55.192703736393057"/>
    <n v="47.773819125946908"/>
    <n v="16"/>
    <n v="16.110224099572047"/>
    <n v="47.691966938372495"/>
    <m/>
    <x v="1836"/>
  </r>
  <r>
    <x v="1"/>
    <n v="75.029758884476649"/>
    <n v="46.693220479628245"/>
    <n v="47.844321976247997"/>
    <n v="17"/>
    <n v="14.914223691116494"/>
    <n v="47.677545590824913"/>
    <m/>
    <x v="1837"/>
  </r>
  <r>
    <x v="2"/>
    <n v="74.01447717425286"/>
    <n v="39.762419971531251"/>
    <n v="47.879556011769083"/>
    <n v="18"/>
    <n v="13.897815552460806"/>
    <n v="47.661029443804729"/>
    <m/>
    <x v="1838"/>
  </r>
  <r>
    <x v="3"/>
    <n v="72.922522695627023"/>
    <n v="33.532241425617649"/>
    <n v="47.871568704876033"/>
    <n v="19"/>
    <n v="12.82517298416766"/>
    <n v="47.62546937883274"/>
    <m/>
    <x v="1839"/>
  </r>
  <r>
    <x v="4"/>
    <n v="72.552879944352242"/>
    <n v="28.308081640737381"/>
    <n v="47.851817239840024"/>
    <n v="20"/>
    <n v="11.847807746319939"/>
    <n v="47.594894426473353"/>
    <m/>
    <x v="1840"/>
  </r>
  <r>
    <x v="5"/>
    <n v="72.694288731110547"/>
    <n v="23.685004498885061"/>
    <n v="47.834260509265647"/>
    <n v="21"/>
    <n v="10.847457120883307"/>
    <n v="47.565468618227278"/>
    <m/>
    <x v="1841"/>
  </r>
  <r>
    <x v="6"/>
    <n v="73.227488447959331"/>
    <n v="20.091548494702426"/>
    <n v="47.855364165673144"/>
    <n v="22"/>
    <n v="10.069195942550458"/>
    <n v="47.549909279027176"/>
    <m/>
    <x v="1842"/>
  </r>
  <r>
    <x v="7"/>
    <n v="73.610838468693558"/>
    <n v="17.006632234636079"/>
    <n v="47.859337785764232"/>
    <n v="23"/>
    <n v="9.3266700743132276"/>
    <n v="47.532430285899615"/>
    <m/>
    <x v="1843"/>
  </r>
  <r>
    <x v="8"/>
    <n v="72.655615670794631"/>
    <n v="14.598103424771987"/>
    <n v="47.869780280100464"/>
    <n v="24"/>
    <n v="8.7605554274787174"/>
    <n v="47.514638845263356"/>
    <m/>
    <x v="1844"/>
  </r>
  <r>
    <x v="9"/>
    <n v="71.438796752091136"/>
    <n v="12.332488308208021"/>
    <n v="47.840250466163745"/>
    <n v="25"/>
    <n v="8.0986537134109398"/>
    <n v="47.484117389137737"/>
    <m/>
    <x v="1845"/>
  </r>
  <r>
    <x v="10"/>
    <n v="71.542576187744515"/>
    <n v="10.442610912530162"/>
    <n v="47.818302631481046"/>
    <n v="0"/>
    <n v="55.502911854703378"/>
    <n v="47.453002429656301"/>
    <m/>
    <x v="1846"/>
  </r>
  <r>
    <x v="11"/>
    <n v="70.653327225240844"/>
    <n v="8.8847691910135698"/>
    <n v="47.781160142018017"/>
    <n v="1"/>
    <n v="51.674910523987606"/>
    <n v="47.256584067261613"/>
    <m/>
    <x v="1847"/>
  </r>
  <r>
    <x v="0"/>
    <n v="69.532130475074425"/>
    <n v="55.650972263350113"/>
    <n v="47.748039590763106"/>
    <n v="2"/>
    <n v="47.711738908907847"/>
    <n v="47.067168686973176"/>
    <m/>
    <x v="1848"/>
  </r>
  <r>
    <x v="1"/>
    <n v="68.978052970792461"/>
    <n v="46.922241710515323"/>
    <n v="47.552144280861285"/>
    <n v="3"/>
    <n v="44.020822525429999"/>
    <n v="46.886257552319741"/>
    <m/>
    <x v="1849"/>
  </r>
  <r>
    <x v="2"/>
    <n v="68.277145083888058"/>
    <n v="39.710502476726475"/>
    <n v="47.413370501395953"/>
    <n v="4"/>
    <n v="40.767276111571135"/>
    <n v="46.73438873557393"/>
    <m/>
    <x v="1850"/>
  </r>
  <r>
    <x v="3"/>
    <n v="67.470536688678891"/>
    <n v="33.403856902883554"/>
    <n v="47.310080900583081"/>
    <n v="5"/>
    <n v="37.525789543288376"/>
    <n v="46.592698557603022"/>
    <m/>
    <x v="1851"/>
  </r>
  <r>
    <x v="4"/>
    <n v="66.972071686782201"/>
    <n v="28.193962892003896"/>
    <n v="47.237401821144715"/>
    <n v="6"/>
    <n v="34.659018467995857"/>
    <n v="46.471009865004341"/>
    <m/>
    <x v="1852"/>
  </r>
  <r>
    <x v="5"/>
    <n v="66.419731186119336"/>
    <n v="23.8221782655338"/>
    <n v="47.128418586154361"/>
    <n v="7"/>
    <n v="32.045608125935381"/>
    <n v="46.363413627884334"/>
    <m/>
    <x v="1853"/>
  </r>
  <r>
    <x v="6"/>
    <n v="65.820035421288395"/>
    <n v="20.117377025294488"/>
    <n v="47.038178072346412"/>
    <n v="8"/>
    <n v="29.613198259199219"/>
    <n v="46.262965580936047"/>
    <m/>
    <x v="1854"/>
  </r>
  <r>
    <x v="7"/>
    <n v="65.000432387841201"/>
    <n v="17.0745084478216"/>
    <n v="46.956788973774053"/>
    <n v="9"/>
    <n v="27.503570693142123"/>
    <n v="46.151952474089761"/>
    <m/>
    <x v="1855"/>
  </r>
  <r>
    <x v="8"/>
    <n v="64.140885623716073"/>
    <n v="14.4061596341833"/>
    <n v="46.888330499552822"/>
    <n v="10"/>
    <n v="25.393116502046567"/>
    <n v="46.036409226533671"/>
    <m/>
    <x v="1856"/>
  </r>
  <r>
    <x v="9"/>
    <n v="63.650976184992821"/>
    <n v="12.189827382770485"/>
    <n v="46.833223851364096"/>
    <n v="11"/>
    <n v="23.512144909302378"/>
    <n v="45.927783653329513"/>
    <m/>
    <x v="1857"/>
  </r>
  <r>
    <x v="10"/>
    <n v="63.910669064168083"/>
    <n v="10.201184731020483"/>
    <n v="46.782908194702628"/>
    <n v="12"/>
    <n v="21.53139745575394"/>
    <n v="45.834986385540944"/>
    <m/>
    <x v="1858"/>
  </r>
  <r>
    <x v="11"/>
    <n v="64.266218608766408"/>
    <n v="8.669485607856716"/>
    <n v="46.745850108536096"/>
    <n v="13"/>
    <n v="20.023585533674929"/>
    <n v="45.782338559048512"/>
    <m/>
    <x v="1859"/>
  </r>
  <r>
    <x v="0"/>
    <n v="64.992981026028076"/>
    <n v="54.377652748988254"/>
    <n v="46.700051872054324"/>
    <n v="14"/>
    <n v="18.513472281804923"/>
    <n v="45.726871373754079"/>
    <m/>
    <x v="1860"/>
  </r>
  <r>
    <x v="1"/>
    <n v="65.630983945046154"/>
    <n v="46.020212143990641"/>
    <n v="46.465222827959998"/>
    <n v="15"/>
    <n v="17.145215619011502"/>
    <n v="45.647077046414701"/>
    <m/>
    <x v="1861"/>
  </r>
  <r>
    <x v="2"/>
    <n v="65.964059695869636"/>
    <n v="39.039120071442795"/>
    <n v="46.290746383728461"/>
    <n v="16"/>
    <n v="15.915535907679564"/>
    <n v="45.574087519143632"/>
    <m/>
    <x v="1862"/>
  </r>
  <r>
    <x v="3"/>
    <n v="64.88434432503972"/>
    <n v="32.931442886534143"/>
    <n v="46.100909116378467"/>
    <n v="17"/>
    <n v="14.691255706343926"/>
    <n v="45.503100233092482"/>
    <m/>
    <x v="1863"/>
  </r>
  <r>
    <x v="4"/>
    <n v="63.597408242099284"/>
    <n v="27.485571864566609"/>
    <n v="45.962309978299174"/>
    <n v="18"/>
    <n v="13.417754675339165"/>
    <n v="45.435716985391124"/>
    <m/>
    <x v="1864"/>
  </r>
  <r>
    <x v="5"/>
    <n v="62.476488841663333"/>
    <n v="23.235614925782158"/>
    <n v="45.902644929293345"/>
    <n v="19"/>
    <n v="12.412411127315778"/>
    <n v="45.383298511918824"/>
    <m/>
    <x v="1865"/>
  </r>
  <r>
    <x v="6"/>
    <n v="60.123936773077055"/>
    <n v="19.588347884574151"/>
    <n v="45.846298676108553"/>
    <n v="20"/>
    <n v="11.450559334998017"/>
    <n v="45.334452721674339"/>
    <m/>
    <x v="1866"/>
  </r>
  <r>
    <x v="7"/>
    <n v="57.344433503979815"/>
    <n v="16.62952836538356"/>
    <n v="45.808123929133217"/>
    <n v="21"/>
    <n v="10.637406041681825"/>
    <n v="45.291601525510927"/>
    <m/>
    <x v="1867"/>
  </r>
  <r>
    <x v="8"/>
    <n v="55.01587286426539"/>
    <n v="14.047966420956573"/>
    <n v="45.76271428027848"/>
    <n v="22"/>
    <n v="9.8332295353285275"/>
    <n v="45.251738757733456"/>
    <m/>
    <x v="1868"/>
  </r>
  <r>
    <x v="9"/>
    <n v="52.739376392915659"/>
    <n v="11.862775614470928"/>
    <n v="45.705277016263175"/>
    <n v="23"/>
    <n v="9.0864856257236042"/>
    <n v="45.216292784132342"/>
    <m/>
    <x v="1869"/>
  </r>
  <r>
    <x v="10"/>
    <n v="51.010315584216507"/>
    <n v="9.9603071709380604"/>
    <n v="45.654330010728117"/>
    <n v="24"/>
    <n v="8.3485157697827841"/>
    <n v="45.186533426676689"/>
    <m/>
    <x v="1870"/>
  </r>
  <r>
    <x v="11"/>
    <n v="50.735660192870824"/>
    <n v="8.3717970707252434"/>
    <n v="45.617176855375874"/>
    <n v="25"/>
    <n v="7.6786017604116035"/>
    <n v="45.160522669951703"/>
    <m/>
    <x v="1871"/>
  </r>
  <r>
    <x v="0"/>
    <n v="50.127874556354989"/>
    <n v="52.851263962375072"/>
    <n v="45.60037830597998"/>
    <n v="0"/>
    <n v="52.851263962375072"/>
    <n v="45.138691128199859"/>
    <m/>
    <x v="1872"/>
  </r>
  <r>
    <x v="1"/>
    <n v="49.329217300766281"/>
    <n v="44.886115256485631"/>
    <n v="45.535559722642873"/>
    <n v="1"/>
    <n v="49.117802890093699"/>
    <n v="44.939615645295838"/>
    <m/>
    <x v="1873"/>
  </r>
  <r>
    <x v="2"/>
    <n v="49.561063548890424"/>
    <n v="37.805177833667862"/>
    <n v="45.453927732178983"/>
    <n v="2"/>
    <n v="45.269438591086718"/>
    <n v="44.700886590568146"/>
    <m/>
    <x v="1874"/>
  </r>
  <r>
    <x v="3"/>
    <n v="51.180820768738101"/>
    <n v="32.030548489018798"/>
    <n v="45.278939351630925"/>
    <n v="3"/>
    <n v="41.970593499361513"/>
    <n v="44.486221873459343"/>
    <m/>
    <x v="1875"/>
  </r>
  <r>
    <x v="4"/>
    <n v="53.254830848283497"/>
    <n v="27.097749046028689"/>
    <n v="45.128968397902796"/>
    <n v="4"/>
    <n v="38.85445870896401"/>
    <n v="44.2930537546127"/>
    <m/>
    <x v="1876"/>
  </r>
  <r>
    <x v="5"/>
    <n v="54.154536892311974"/>
    <n v="22.869364280081044"/>
    <n v="45.001323366782081"/>
    <n v="5"/>
    <n v="35.882992193206221"/>
    <n v="44.107385797316482"/>
    <m/>
    <x v="1877"/>
  </r>
  <r>
    <x v="6"/>
    <n v="56.479785294336551"/>
    <n v="19.340212029234404"/>
    <n v="44.885758032242748"/>
    <n v="6"/>
    <n v="33.206469266875743"/>
    <n v="43.940929704849836"/>
    <m/>
    <x v="1878"/>
  </r>
  <r>
    <x v="7"/>
    <n v="57.85202224288907"/>
    <n v="16.334365647827806"/>
    <n v="44.778210310284912"/>
    <n v="7"/>
    <n v="30.689559492133412"/>
    <n v="43.795369675939625"/>
    <m/>
    <x v="1879"/>
  </r>
  <r>
    <x v="8"/>
    <n v="58.877830315238036"/>
    <n v="13.674624204857103"/>
    <n v="44.688668366652543"/>
    <n v="8"/>
    <n v="28.114521316774397"/>
    <n v="43.670238839148965"/>
    <m/>
    <x v="1880"/>
  </r>
  <r>
    <x v="9"/>
    <n v="60.138173592974688"/>
    <n v="11.531620078493043"/>
    <n v="44.633533873767895"/>
    <n v="9"/>
    <n v="25.943736851134769"/>
    <n v="43.577884299294496"/>
    <m/>
    <x v="1881"/>
  </r>
  <r>
    <x v="10"/>
    <n v="60.464943225165889"/>
    <n v="9.7188116611485196"/>
    <n v="44.598516233716758"/>
    <n v="10"/>
    <n v="23.926671263790485"/>
    <n v="43.497478512602704"/>
    <m/>
    <x v="1882"/>
  </r>
  <r>
    <x v="11"/>
    <n v="60.318788580826471"/>
    <n v="8.2626064996518753"/>
    <n v="44.575399380167539"/>
    <n v="11"/>
    <n v="22.259381794156798"/>
    <n v="43.41819116259601"/>
    <m/>
    <x v="1883"/>
  </r>
  <r>
    <x v="0"/>
    <n v="60.64809299268083"/>
    <n v="52.429943170683913"/>
    <n v="44.553142238372921"/>
    <n v="12"/>
    <n v="20.820651798106027"/>
    <n v="43.339653687095151"/>
    <m/>
    <x v="1884"/>
  </r>
  <r>
    <x v="1"/>
    <n v="60.410579865804998"/>
    <n v="44.355507318470281"/>
    <n v="44.288962074508831"/>
    <n v="13"/>
    <n v="19.274778532200152"/>
    <n v="43.253629366621468"/>
    <m/>
    <x v="1885"/>
  </r>
  <r>
    <x v="2"/>
    <n v="59.168885333046859"/>
    <n v="36.667753360105507"/>
    <n v="44.047892356956432"/>
    <n v="14"/>
    <n v="17.436248862723271"/>
    <n v="43.159860713592046"/>
    <m/>
    <x v="1886"/>
  </r>
  <r>
    <x v="3"/>
    <n v="58.052131847304167"/>
    <n v="31.055737289785977"/>
    <n v="43.932246312592149"/>
    <n v="15"/>
    <n v="16.159857000852128"/>
    <n v="43.106855189166765"/>
    <m/>
    <x v="1887"/>
  </r>
  <r>
    <x v="4"/>
    <n v="56.531813150556417"/>
    <n v="26.268056343744046"/>
    <n v="43.774242966163612"/>
    <n v="16"/>
    <n v="14.957207545988933"/>
    <n v="43.059117683088573"/>
    <m/>
    <x v="1888"/>
  </r>
  <r>
    <x v="5"/>
    <n v="54.426765511825572"/>
    <n v="22.118189605575342"/>
    <n v="43.630672617726148"/>
    <n v="17"/>
    <n v="13.781581862375626"/>
    <n v="43.009104814737128"/>
    <m/>
    <x v="1889"/>
  </r>
  <r>
    <x v="6"/>
    <n v="51.444451770485671"/>
    <n v="18.641151836508477"/>
    <n v="43.536828914189073"/>
    <n v="18"/>
    <n v="12.710105283463228"/>
    <n v="42.949549170429187"/>
    <m/>
    <x v="1890"/>
  </r>
  <r>
    <x v="7"/>
    <n v="50.013605794365553"/>
    <n v="15.752343014217422"/>
    <n v="43.461229850591522"/>
    <n v="19"/>
    <n v="11.752992959015065"/>
    <n v="42.904384002922164"/>
    <m/>
    <x v="1891"/>
  </r>
  <r>
    <x v="8"/>
    <n v="49.484064919910928"/>
    <n v="13.316250001106905"/>
    <n v="43.399102230534858"/>
    <n v="20"/>
    <n v="10.872068186791976"/>
    <n v="42.872620833035548"/>
    <m/>
    <x v="1892"/>
  </r>
  <r>
    <x v="9"/>
    <n v="48.483840388197343"/>
    <n v="11.304005418160699"/>
    <n v="43.354710187485836"/>
    <n v="21"/>
    <n v="10.099258676685896"/>
    <n v="42.831310737423976"/>
    <m/>
    <x v="1893"/>
  </r>
  <r>
    <x v="10"/>
    <n v="47.783904713326258"/>
    <n v="9.5685521130785745"/>
    <n v="43.315829707136551"/>
    <n v="22"/>
    <n v="9.3547088917135994"/>
    <n v="42.788107902183739"/>
    <m/>
    <x v="1894"/>
  </r>
  <r>
    <x v="11"/>
    <n v="47.266433252860629"/>
    <n v="8.1179350779868553"/>
    <n v="43.283209643114695"/>
    <n v="23"/>
    <n v="8.684734300072213"/>
    <n v="42.749020206788735"/>
    <m/>
    <x v="1895"/>
  </r>
  <r>
    <x v="0"/>
    <n v="46.414761721345535"/>
    <n v="50.712772105567325"/>
    <n v="43.251361651614062"/>
    <n v="24"/>
    <n v="7.9973705539954754"/>
    <n v="42.714276095498079"/>
    <m/>
    <x v="1896"/>
  </r>
  <r>
    <x v="1"/>
    <n v="47.399914794267595"/>
    <n v="42.788554154379625"/>
    <n v="43.040938285729304"/>
    <n v="25"/>
    <n v="7.3838759467616777"/>
    <n v="42.692210333511007"/>
    <m/>
    <x v="1897"/>
  </r>
  <r>
    <x v="2"/>
    <n v="48.473900185532024"/>
    <n v="35.916054071737719"/>
    <n v="42.892590244548117"/>
    <n v="0"/>
    <n v="50.163744943170869"/>
    <n v="42.678430524451898"/>
    <m/>
    <x v="1898"/>
  </r>
  <r>
    <x v="3"/>
    <n v="48.750643695980408"/>
    <n v="30.028715538000501"/>
    <n v="42.820086729537309"/>
    <n v="1"/>
    <n v="45.894960651269649"/>
    <n v="42.605491539845474"/>
    <m/>
    <x v="1899"/>
  </r>
  <r>
    <x v="4"/>
    <n v="48.167252579888533"/>
    <n v="25.334849078900504"/>
    <n v="42.765178273801617"/>
    <n v="2"/>
    <n v="42.371464910117993"/>
    <n v="42.57693917625668"/>
    <m/>
    <x v="1900"/>
  </r>
  <r>
    <x v="5"/>
    <n v="49.772586989605792"/>
    <n v="21.508205532584409"/>
    <n v="42.740712888951158"/>
    <n v="3"/>
    <n v="39.362823894931935"/>
    <n v="42.579189629118957"/>
    <m/>
    <x v="1901"/>
  </r>
  <r>
    <x v="6"/>
    <n v="51.47755119307579"/>
    <n v="18.149757923124316"/>
    <n v="42.71613241624361"/>
    <n v="4"/>
    <n v="36.347941285465154"/>
    <n v="42.565434262170655"/>
    <m/>
    <x v="1902"/>
  </r>
  <r>
    <x v="7"/>
    <n v="52.005493706138402"/>
    <n v="15.348513483849146"/>
    <n v="42.686683202687426"/>
    <n v="5"/>
    <n v="33.635834944906456"/>
    <n v="42.580427966231142"/>
    <m/>
    <x v="1903"/>
  </r>
  <r>
    <x v="8"/>
    <n v="51.126637310406608"/>
    <n v="13.027701721288203"/>
    <n v="42.619564340151889"/>
    <n v="6"/>
    <n v="31.241408876587755"/>
    <n v="42.572352207954488"/>
    <m/>
    <x v="1904"/>
  </r>
  <r>
    <x v="9"/>
    <n v="50.577705322182624"/>
    <n v="11.051282295890339"/>
    <n v="42.570126946297115"/>
    <n v="7"/>
    <n v="29.000293195459562"/>
    <n v="42.563497788288579"/>
    <m/>
    <x v="1905"/>
  </r>
  <r>
    <x v="10"/>
    <n v="50.079948825288149"/>
    <n v="9.356521696936495"/>
    <n v="42.541748248295605"/>
    <n v="8"/>
    <n v="26.86773502873919"/>
    <n v="42.508869849403396"/>
    <m/>
    <x v="1906"/>
  </r>
  <r>
    <x v="11"/>
    <n v="48.960085098401102"/>
    <n v="7.9109231332327532"/>
    <n v="42.49383168431838"/>
    <n v="9"/>
    <n v="24.858258730795598"/>
    <n v="42.448308592620059"/>
    <m/>
    <x v="1907"/>
  </r>
  <r>
    <x v="0"/>
    <n v="48.043077367122002"/>
    <n v="49.345020227316503"/>
    <n v="42.449997599484796"/>
    <n v="10"/>
    <n v="22.856292038700047"/>
    <n v="42.40857984524316"/>
    <m/>
    <x v="1908"/>
  </r>
  <r>
    <x v="1"/>
    <n v="46.851064000657452"/>
    <n v="41.824291886701864"/>
    <n v="42.241298819359955"/>
    <n v="11"/>
    <n v="21.199125874895149"/>
    <n v="42.379086745134622"/>
    <m/>
    <x v="1909"/>
  </r>
  <r>
    <x v="2"/>
    <n v="45.926742629940144"/>
    <n v="35.444781224167464"/>
    <n v="42.086310707652615"/>
    <n v="12"/>
    <n v="19.659323471711307"/>
    <n v="42.349424150071144"/>
    <m/>
    <x v="1910"/>
  </r>
  <r>
    <x v="3"/>
    <n v="45.03544917180411"/>
    <n v="29.671810575718514"/>
    <n v="42.011220313580999"/>
    <n v="13"/>
    <n v="18.008901716303079"/>
    <n v="42.326748710105292"/>
    <m/>
    <x v="1911"/>
  </r>
  <r>
    <x v="4"/>
    <n v="45.270394955965507"/>
    <n v="25.175824077372489"/>
    <n v="42.040752072029541"/>
    <n v="14"/>
    <n v="16.720674282981957"/>
    <n v="42.308909448593631"/>
    <m/>
    <x v="1912"/>
  </r>
  <r>
    <x v="5"/>
    <n v="45.335360789248831"/>
    <n v="21.348432459985339"/>
    <n v="42.046052644058769"/>
    <n v="15"/>
    <n v="15.515400668796479"/>
    <n v="42.288034593550442"/>
    <m/>
    <x v="1913"/>
  </r>
  <r>
    <x v="6"/>
    <n v="45.999393498684725"/>
    <n v="17.958338035009128"/>
    <n v="42.041567544649425"/>
    <n v="16"/>
    <n v="14.282033823244403"/>
    <n v="42.273402695049569"/>
    <m/>
    <x v="1914"/>
  </r>
  <r>
    <x v="7"/>
    <n v="47.605179366827059"/>
    <n v="14.91224087736818"/>
    <n v="42.071386062700547"/>
    <n v="17"/>
    <n v="12.977580664218351"/>
    <n v="42.272715000908924"/>
    <m/>
    <x v="1915"/>
  </r>
  <r>
    <x v="8"/>
    <n v="49.940135926579991"/>
    <n v="12.706358661232178"/>
    <n v="42.135151816686808"/>
    <n v="18"/>
    <n v="12.100375522118469"/>
    <n v="42.271724187841876"/>
    <m/>
    <x v="1916"/>
  </r>
  <r>
    <x v="9"/>
    <n v="51.237127642432704"/>
    <n v="10.866820758880516"/>
    <n v="42.190660134905052"/>
    <n v="19"/>
    <n v="11.324190165545664"/>
    <n v="42.258713472428255"/>
    <m/>
    <x v="1917"/>
  </r>
  <r>
    <x v="10"/>
    <n v="52.162093778438127"/>
    <n v="9.0450640310845127"/>
    <n v="42.204003638055624"/>
    <n v="20"/>
    <n v="10.314381896035647"/>
    <n v="42.244513110777596"/>
    <m/>
    <x v="1918"/>
  </r>
  <r>
    <x v="11"/>
    <n v="53.709982789682158"/>
    <n v="7.6260015818144913"/>
    <n v="42.241968781945864"/>
    <n v="21"/>
    <n v="9.5160204009427254"/>
    <n v="42.253170368047918"/>
    <m/>
    <x v="1919"/>
  </r>
  <r>
    <x v="0"/>
    <n v="54.675411136761959"/>
    <n v="47.988478156505032"/>
    <n v="42.255082824977784"/>
    <n v="22"/>
    <n v="8.8270250038810811"/>
    <n v="42.264293782167378"/>
    <m/>
    <x v="1920"/>
  </r>
  <r>
    <x v="1"/>
    <n v="55.651157201697146"/>
    <n v="40.816869160604156"/>
    <n v="42.290243807035054"/>
    <n v="23"/>
    <n v="8.2156887976484203"/>
    <n v="42.27472193086107"/>
    <m/>
    <x v="1921"/>
  </r>
  <r>
    <x v="2"/>
    <n v="56.934764256239625"/>
    <n v="34.956693662702001"/>
    <n v="42.339908325761577"/>
    <n v="24"/>
    <n v="7.6994827671698491"/>
    <n v="42.285098102205438"/>
    <m/>
    <x v="1922"/>
  </r>
  <r>
    <x v="3"/>
    <n v="58.635118633575566"/>
    <n v="29.863767005633964"/>
    <n v="42.302635439274127"/>
    <n v="25"/>
    <n v="7.1978485244637476"/>
    <n v="42.287863926777042"/>
    <m/>
    <x v="1923"/>
  </r>
  <r>
    <x v="4"/>
    <n v="59.637966502889249"/>
    <n v="25.21027779556244"/>
    <n v="42.228140099666462"/>
    <n v="0"/>
    <n v="49.179068650984149"/>
    <n v="42.294667558561294"/>
    <m/>
    <x v="1924"/>
  </r>
  <r>
    <x v="5"/>
    <n v="60.025665320953664"/>
    <n v="21.319279313824612"/>
    <n v="42.193092041481783"/>
    <n v="1"/>
    <n v="45.509503742821067"/>
    <n v="42.337015574871039"/>
    <m/>
    <x v="1925"/>
  </r>
  <r>
    <x v="6"/>
    <n v="60.480017120488206"/>
    <n v="18.152158402341446"/>
    <n v="42.137851750439559"/>
    <n v="2"/>
    <n v="42.401846023758857"/>
    <n v="42.353487143069195"/>
    <m/>
    <x v="1926"/>
  </r>
  <r>
    <x v="7"/>
    <n v="60.876763522676093"/>
    <n v="15.326718278278832"/>
    <n v="42.071595924244868"/>
    <n v="3"/>
    <n v="39.177126441129829"/>
    <n v="42.327279080484068"/>
    <m/>
    <x v="1927"/>
  </r>
  <r>
    <x v="8"/>
    <n v="61.35909951530158"/>
    <n v="13.067162729650805"/>
    <n v="42.035235476277101"/>
    <n v="4"/>
    <n v="36.550356290281634"/>
    <n v="42.358333064867367"/>
    <m/>
    <x v="1928"/>
  </r>
  <r>
    <x v="9"/>
    <n v="62.401703141656633"/>
    <n v="10.953553529359244"/>
    <n v="42.00173151098214"/>
    <n v="5"/>
    <n v="33.52681220817157"/>
    <n v="42.355722569532475"/>
    <m/>
    <x v="1929"/>
  </r>
  <r>
    <x v="10"/>
    <n v="62.407574215700457"/>
    <n v="9.2918374663709944"/>
    <n v="41.957462804814732"/>
    <n v="6"/>
    <n v="31.121874211098127"/>
    <n v="42.348651643088502"/>
    <m/>
    <x v="1930"/>
  </r>
  <r>
    <x v="11"/>
    <n v="62.255133566362026"/>
    <n v="7.7112428615220239"/>
    <n v="41.907241155823648"/>
    <n v="7"/>
    <n v="28.262816020509625"/>
    <n v="42.311193531586511"/>
    <m/>
    <x v="1931"/>
  </r>
  <r>
    <x v="0"/>
    <n v="62.477689115287369"/>
    <n v="48.217024539877301"/>
    <n v="41.897615161903133"/>
    <n v="8"/>
    <n v="26.050158062163916"/>
    <n v="42.337858189380931"/>
    <m/>
    <x v="1932"/>
  </r>
  <r>
    <x v="1"/>
    <n v="61.671545106474987"/>
    <n v="41.139688532326566"/>
    <n v="41.959554756051304"/>
    <n v="9"/>
    <n v="24.321920641207459"/>
    <n v="42.379438854208736"/>
    <m/>
    <x v="1933"/>
  </r>
  <r>
    <x v="2"/>
    <n v="60.928469487137981"/>
    <n v="34.714419900533635"/>
    <n v="41.964546225176818"/>
    <n v="10"/>
    <n v="22.458135187234806"/>
    <n v="42.397684842888182"/>
    <m/>
    <x v="1934"/>
  </r>
  <r>
    <x v="3"/>
    <n v="60.104117455719653"/>
    <n v="29.379547298184086"/>
    <n v="41.994111080766274"/>
    <n v="11"/>
    <n v="20.798680841538317"/>
    <n v="42.427088763332357"/>
    <m/>
    <x v="1935"/>
  </r>
  <r>
    <x v="4"/>
    <n v="60.040851075566358"/>
    <n v="24.982465417362"/>
    <n v="42.046824243616726"/>
    <n v="12"/>
    <n v="19.353205032172369"/>
    <n v="42.47901791631822"/>
    <m/>
    <x v="1936"/>
  </r>
  <r>
    <x v="5"/>
    <n v="59.978716023895572"/>
    <n v="20.960217422050178"/>
    <n v="42.072527924067927"/>
    <n v="13"/>
    <n v="17.768071685895642"/>
    <n v="42.52541631840473"/>
    <m/>
    <x v="1937"/>
  </r>
  <r>
    <x v="6"/>
    <n v="59.304616867642444"/>
    <n v="17.721495532075963"/>
    <n v="42.179355211373021"/>
    <n v="14"/>
    <n v="16.438863739898817"/>
    <n v="42.571499224212182"/>
    <m/>
    <x v="1938"/>
  </r>
  <r>
    <x v="7"/>
    <n v="58.358121249529745"/>
    <n v="15.090375366488351"/>
    <n v="42.262169732116675"/>
    <n v="15"/>
    <n v="15.31787003903468"/>
    <n v="42.630145649237747"/>
    <m/>
    <x v="1939"/>
  </r>
  <r>
    <x v="8"/>
    <n v="57.572260520130975"/>
    <n v="12.849386955233587"/>
    <n v="42.300370758668187"/>
    <n v="16"/>
    <n v="14.272749952345761"/>
    <n v="42.691855644250694"/>
    <m/>
    <x v="1940"/>
  </r>
  <r>
    <x v="9"/>
    <n v="57.08784978988664"/>
    <n v="10.665806939270997"/>
    <n v="42.306322065246242"/>
    <n v="17"/>
    <n v="12.964204687813243"/>
    <n v="42.745268000394375"/>
    <m/>
    <x v="1941"/>
  </r>
  <r>
    <x v="10"/>
    <n v="57.810746181733172"/>
    <n v="8.9653967479290024"/>
    <n v="42.371735473166154"/>
    <n v="18"/>
    <n v="11.924730864034633"/>
    <n v="42.814492146511228"/>
    <m/>
    <x v="1942"/>
  </r>
  <r>
    <x v="11"/>
    <n v="57.77418110898649"/>
    <n v="7.6486739010386673"/>
    <n v="42.43040650160146"/>
    <n v="19"/>
    <n v="11.132485283261728"/>
    <n v="42.883918609508733"/>
    <m/>
    <x v="1943"/>
  </r>
  <r>
    <x v="0"/>
    <n v="58.196264919557699"/>
    <n v="48.619631901840492"/>
    <n v="42.456788356130332"/>
    <n v="20"/>
    <n v="10.431254869184972"/>
    <n v="42.934042058571272"/>
    <m/>
    <x v="1944"/>
  </r>
  <r>
    <x v="1"/>
    <n v="59.177101057797394"/>
    <n v="41.172133081642286"/>
    <n v="42.451313495931799"/>
    <n v="21"/>
    <n v="9.6661864915554752"/>
    <n v="42.969176179421787"/>
    <m/>
    <x v="1945"/>
  </r>
  <r>
    <x v="2"/>
    <n v="59.86206897857334"/>
    <n v="34.906591461865176"/>
    <n v="42.502922996277363"/>
    <n v="22"/>
    <n v="8.9678050112459413"/>
    <n v="43.005098868210439"/>
    <m/>
    <x v="1946"/>
  </r>
  <r>
    <x v="3"/>
    <n v="61.30991308312074"/>
    <n v="29.722182856712028"/>
    <n v="42.558239267211"/>
    <n v="23"/>
    <n v="8.3557671107973821"/>
    <n v="43.033392175604497"/>
    <m/>
    <x v="1947"/>
  </r>
  <r>
    <x v="4"/>
    <n v="61.81512533513785"/>
    <n v="25.14953934029479"/>
    <n v="42.563034203262909"/>
    <n v="24"/>
    <n v="7.736821398886466"/>
    <n v="43.064189054405411"/>
    <m/>
    <x v="1948"/>
  </r>
  <r>
    <x v="5"/>
    <n v="62.752221646786104"/>
    <n v="21.654594789533292"/>
    <n v="42.58526135748059"/>
    <n v="25"/>
    <n v="7.2896975535511404"/>
    <n v="43.093832778761858"/>
    <m/>
    <x v="1949"/>
  </r>
  <r>
    <x v="6"/>
    <n v="64.180546991117851"/>
    <n v="18.259789916909718"/>
    <n v="42.599027006181622"/>
    <n v="0"/>
    <n v="49.750766871165645"/>
    <n v="43.110278008513717"/>
    <m/>
    <x v="1950"/>
  </r>
  <r>
    <x v="7"/>
    <n v="65.732780487407751"/>
    <n v="15.338682039073179"/>
    <n v="42.630716712449967"/>
    <n v="1"/>
    <n v="45.731869913496098"/>
    <n v="43.227815137108443"/>
    <m/>
    <x v="1951"/>
  </r>
  <r>
    <x v="8"/>
    <n v="67.150993554029895"/>
    <n v="12.88807044799093"/>
    <n v="42.660529505528814"/>
    <n v="2"/>
    <n v="42.048037178859659"/>
    <n v="43.371958712403632"/>
    <m/>
    <x v="1952"/>
  </r>
  <r>
    <x v="9"/>
    <n v="68.071971353861201"/>
    <n v="11.090994090750405"/>
    <n v="42.723789077115079"/>
    <n v="3"/>
    <n v="39.596355230304326"/>
    <n v="43.53902474066976"/>
    <m/>
    <x v="1953"/>
  </r>
  <r>
    <x v="10"/>
    <n v="68.339446128327253"/>
    <n v="9.3467584327584348"/>
    <n v="42.770091859337974"/>
    <n v="4"/>
    <n v="36.5151146032605"/>
    <n v="43.644605324464251"/>
    <m/>
    <x v="1954"/>
  </r>
  <r>
    <x v="11"/>
    <n v="69.033593821433499"/>
    <n v="7.8201559554763902"/>
    <n v="42.818996489116209"/>
    <n v="5"/>
    <n v="33.43135470117803"/>
    <n v="43.753867019475777"/>
    <m/>
    <x v="1955"/>
  </r>
  <r>
    <x v="0"/>
    <n v="68.784970429835525"/>
    <n v="48.58404531055006"/>
    <n v="42.875424908091098"/>
    <n v="6"/>
    <n v="30.616189705821192"/>
    <n v="43.879696666158118"/>
    <m/>
    <x v="1956"/>
  </r>
  <r>
    <x v="1"/>
    <n v="68.428532527085153"/>
    <n v="41.50759483388839"/>
    <n v="43.308149522441902"/>
    <n v="7"/>
    <n v="28.622788900734424"/>
    <n v="43.981630092119239"/>
    <m/>
    <x v="1957"/>
  </r>
  <r>
    <x v="2"/>
    <n v="67.651361748747817"/>
    <n v="35.266147222933832"/>
    <n v="43.556832688840942"/>
    <n v="8"/>
    <n v="26.61149703733934"/>
    <n v="44.064447493283474"/>
    <m/>
    <x v="1958"/>
  </r>
  <r>
    <x v="3"/>
    <n v="66.497636156123932"/>
    <n v="29.753349941049496"/>
    <n v="43.73024762203918"/>
    <n v="9"/>
    <n v="24.568241488380014"/>
    <n v="44.133448994128969"/>
    <m/>
    <x v="1959"/>
  </r>
  <r>
    <x v="4"/>
    <n v="66.088175888987962"/>
    <n v="25.294015842709722"/>
    <n v="43.915456722832978"/>
    <n v="10"/>
    <n v="22.855088113231048"/>
    <n v="44.201601537694479"/>
    <m/>
    <x v="1960"/>
  </r>
  <r>
    <x v="5"/>
    <n v="65.340074745704499"/>
    <n v="21.744071506089973"/>
    <n v="44.032803997769221"/>
    <n v="11"/>
    <n v="21.499724406847626"/>
    <n v="44.270717259574617"/>
    <m/>
    <x v="1961"/>
  </r>
  <r>
    <x v="6"/>
    <n v="64.674904254751411"/>
    <n v="18.465773007653901"/>
    <n v="44.124366408984166"/>
    <n v="12"/>
    <n v="19.97958346034023"/>
    <n v="44.306330666714445"/>
    <m/>
    <x v="1962"/>
  </r>
  <r>
    <x v="7"/>
    <n v="63.571852631560802"/>
    <n v="15.532465194085765"/>
    <n v="44.19699629334373"/>
    <n v="13"/>
    <n v="18.39019091429622"/>
    <n v="44.349564822010024"/>
    <m/>
    <x v="1963"/>
  </r>
  <r>
    <x v="8"/>
    <n v="63.19158209079535"/>
    <n v="13.299257663301661"/>
    <n v="44.265288285594409"/>
    <n v="14"/>
    <n v="17.230590477743949"/>
    <n v="44.40112129030252"/>
    <m/>
    <x v="1964"/>
  </r>
  <r>
    <x v="9"/>
    <n v="62.884651264047761"/>
    <n v="11.391962175199174"/>
    <n v="44.294717283010904"/>
    <n v="15"/>
    <n v="16.150954971709282"/>
    <n v="44.428003553917442"/>
    <m/>
    <x v="1965"/>
  </r>
  <r>
    <x v="10"/>
    <n v="63.172124200349685"/>
    <n v="9.6646385263169829"/>
    <n v="44.303559163904971"/>
    <n v="16"/>
    <n v="14.993816760285705"/>
    <n v="44.434715722790969"/>
    <m/>
    <x v="1966"/>
  </r>
  <r>
    <x v="11"/>
    <n v="63.782669496212485"/>
    <n v="8.1869406788131762"/>
    <n v="44.312461702086168"/>
    <n v="17"/>
    <n v="13.898730660390672"/>
    <n v="44.441536885335253"/>
    <m/>
    <x v="1967"/>
  </r>
  <r>
    <x v="0"/>
    <n v="64.379572162763523"/>
    <n v="51.396755303830275"/>
    <n v="44.318583908534364"/>
    <n v="18"/>
    <n v="12.861988114500871"/>
    <n v="44.449992416336428"/>
    <m/>
    <x v="1968"/>
  </r>
  <r>
    <x v="1"/>
    <n v="65.022170199971342"/>
    <n v="43.124035415482091"/>
    <n v="44.362956360769822"/>
    <n v="19"/>
    <n v="11.809151845606111"/>
    <n v="44.457638084409069"/>
    <m/>
    <x v="1969"/>
  </r>
  <r>
    <x v="2"/>
    <n v="66.144180812192204"/>
    <n v="36.393344288722403"/>
    <n v="44.447937143623349"/>
    <n v="20"/>
    <n v="10.905565500666995"/>
    <n v="44.465655655102601"/>
    <m/>
    <x v="1970"/>
  </r>
  <r>
    <x v="3"/>
    <n v="66.81986022219597"/>
    <n v="30.95720909620924"/>
    <n v="44.441038615030379"/>
    <n v="21"/>
    <n v="10.15114279020222"/>
    <n v="44.480135476115066"/>
    <m/>
    <x v="1971"/>
  </r>
  <r>
    <x v="4"/>
    <n v="66.673878318647908"/>
    <n v="26.056773129795328"/>
    <n v="44.429050788927071"/>
    <n v="22"/>
    <n v="9.3497646610656684"/>
    <n v="44.492150026343481"/>
    <m/>
    <x v="1972"/>
  </r>
  <r>
    <x v="5"/>
    <n v="65.52371342652286"/>
    <n v="22.339227178987073"/>
    <n v="44.440867073334267"/>
    <n v="23"/>
    <n v="8.771524974609596"/>
    <n v="44.505750545787599"/>
    <m/>
    <x v="1973"/>
  </r>
  <r>
    <x v="6"/>
    <n v="64.490236140679301"/>
    <n v="18.937867255991105"/>
    <n v="44.40413393282445"/>
    <n v="24"/>
    <n v="8.137011677698446"/>
    <n v="44.512315491216697"/>
    <m/>
    <x v="1974"/>
  </r>
  <r>
    <x v="7"/>
    <n v="63.946912216244158"/>
    <n v="15.976363143715155"/>
    <n v="44.390501525752668"/>
    <n v="25"/>
    <n v="7.5117081552012719"/>
    <n v="44.513649506018169"/>
    <m/>
    <x v="1975"/>
  </r>
  <r>
    <x v="8"/>
    <n v="62.763186369736474"/>
    <n v="13.490546146508889"/>
    <n v="44.38127343481176"/>
    <n v="0"/>
    <n v="51.337518107194583"/>
    <n v="44.520323189809297"/>
    <m/>
    <x v="1976"/>
  </r>
  <r>
    <x v="9"/>
    <n v="61.155650750560334"/>
    <n v="11.449434401010583"/>
    <n v="44.399232719489063"/>
    <n v="1"/>
    <n v="47.677808179981042"/>
    <n v="44.575329875138074"/>
    <m/>
    <x v="1977"/>
  </r>
  <r>
    <x v="10"/>
    <n v="60.15966695750469"/>
    <n v="9.7225050244948346"/>
    <n v="44.413437973088342"/>
    <n v="2"/>
    <n v="44.30342856045236"/>
    <n v="44.607037799071236"/>
    <m/>
    <x v="1978"/>
  </r>
  <r>
    <x v="11"/>
    <n v="58.969389222061274"/>
    <n v="8.2267350207263998"/>
    <n v="44.413437973088335"/>
    <n v="3"/>
    <n v="41.021693111529963"/>
    <n v="44.623515562065464"/>
    <m/>
    <x v="1979"/>
  </r>
  <r>
    <x v="0"/>
    <n v="58.676102254703871"/>
    <n v="51.685176243360694"/>
    <n v="44.409653554350449"/>
    <n v="4"/>
    <n v="37.990147485916168"/>
    <n v="44.627394578927152"/>
    <m/>
    <x v="1980"/>
  </r>
  <r>
    <x v="1"/>
    <n v="58.649022516880756"/>
    <n v="43.676410504030009"/>
    <n v="44.409385906526929"/>
    <n v="5"/>
    <n v="35.130054931389772"/>
    <n v="44.605175635913817"/>
    <m/>
    <x v="1981"/>
  </r>
  <r>
    <x v="2"/>
    <n v="57.748502002221443"/>
    <n v="36.348503852868149"/>
    <n v="44.439370235893911"/>
    <n v="6"/>
    <n v="31.992290956296301"/>
    <n v="44.584596275885737"/>
    <m/>
    <x v="1982"/>
  </r>
  <r>
    <x v="3"/>
    <n v="57.649499917810694"/>
    <n v="30.879288226537788"/>
    <n v="44.554087871350895"/>
    <n v="7"/>
    <n v="29.74082381645141"/>
    <n v="44.589855760560269"/>
    <m/>
    <x v="1983"/>
  </r>
  <r>
    <x v="4"/>
    <n v="57.763911269937388"/>
    <n v="26.133578978442049"/>
    <n v="44.59708688535931"/>
    <n v="8"/>
    <n v="27.543017298753565"/>
    <n v="44.597668919947438"/>
    <m/>
    <x v="1984"/>
  </r>
  <r>
    <x v="5"/>
    <n v="57.853599945081527"/>
    <n v="22.100461765673316"/>
    <n v="44.65712544423296"/>
    <n v="9"/>
    <n v="25.488300826514529"/>
    <n v="44.594837107547939"/>
    <m/>
    <x v="1985"/>
  </r>
  <r>
    <x v="6"/>
    <n v="57.21228745505892"/>
    <n v="18.849256610024458"/>
    <n v="44.721481887451993"/>
    <n v="10"/>
    <n v="23.788150358612771"/>
    <n v="44.598666245637155"/>
    <m/>
    <x v="1986"/>
  </r>
  <r>
    <x v="7"/>
    <n v="56.7845919780004"/>
    <n v="15.916380552599271"/>
    <n v="44.748118207534255"/>
    <n v="11"/>
    <n v="21.980505403235338"/>
    <n v="44.598585846089577"/>
    <m/>
    <x v="1987"/>
  </r>
  <r>
    <x v="8"/>
    <n v="56.127130565296746"/>
    <n v="13.607281496911336"/>
    <n v="44.78497713658011"/>
    <n v="12"/>
    <n v="20.563244556830583"/>
    <n v="44.606189288152322"/>
    <m/>
    <x v="1988"/>
  </r>
  <r>
    <x v="9"/>
    <n v="56.02620627885748"/>
    <n v="11.541768549405832"/>
    <n v="44.782176022126158"/>
    <n v="13"/>
    <n v="19.086203236244835"/>
    <n v="44.598459245293064"/>
    <m/>
    <x v="1989"/>
  </r>
  <r>
    <x v="10"/>
    <n v="56.710508856509982"/>
    <n v="9.7225050244948346"/>
    <n v="44.787425868969763"/>
    <n v="14"/>
    <n v="17.593501036545408"/>
    <n v="44.57595585768432"/>
    <m/>
    <x v="1990"/>
  </r>
  <r>
    <x v="11"/>
    <n v="56.949810452833894"/>
    <n v="8.2021362989301707"/>
    <n v="44.799136878922518"/>
    <n v="15"/>
    <n v="16.241569251501929"/>
    <n v="44.572892590513241"/>
    <m/>
    <x v="1991"/>
  </r>
  <r>
    <x v="0"/>
    <n v="57.241234921106496"/>
    <n v="51.683436532507741"/>
    <n v="44.8097501212699"/>
    <n v="16"/>
    <n v="15.085902454633446"/>
    <n v="44.569607177298487"/>
    <m/>
    <x v="1992"/>
  </r>
  <r>
    <x v="1"/>
    <n v="57.015079473318302"/>
    <n v="43.871308644915459"/>
    <n v="44.848449811672381"/>
    <n v="17"/>
    <n v="14.012880328906611"/>
    <n v="44.560339973272271"/>
    <m/>
    <x v="1993"/>
  </r>
  <r>
    <x v="2"/>
    <n v="57.847785867801264"/>
    <n v="37.094168483338514"/>
    <n v="44.834595780492791"/>
    <n v="18"/>
    <n v="12.965204633481731"/>
    <n v="44.550978630836283"/>
    <m/>
    <x v="1994"/>
  </r>
  <r>
    <x v="3"/>
    <n v="58.737641459581319"/>
    <n v="31.158781817592519"/>
    <n v="44.775982571656087"/>
    <n v="19"/>
    <n v="11.917389049968683"/>
    <n v="44.536586679533592"/>
    <m/>
    <x v="1995"/>
  </r>
  <r>
    <x v="4"/>
    <n v="59.50167777844328"/>
    <n v="26.523829611120746"/>
    <n v="44.755242513144644"/>
    <n v="20"/>
    <n v="11.101043084335293"/>
    <n v="44.534541653527597"/>
    <m/>
    <x v="1996"/>
  </r>
  <r>
    <x v="5"/>
    <n v="61.224665571903131"/>
    <n v="22.518778646597049"/>
    <n v="44.687334428587086"/>
    <n v="21"/>
    <n v="10.313339218285684"/>
    <n v="44.528801659586996"/>
    <m/>
    <x v="1997"/>
  </r>
  <r>
    <x v="6"/>
    <n v="63.154727023722252"/>
    <n v="19.022392690559137"/>
    <n v="44.636329998612574"/>
    <n v="22"/>
    <n v="9.5333716735613123"/>
    <n v="44.516947119695857"/>
    <m/>
    <x v="1998"/>
  </r>
  <r>
    <x v="7"/>
    <n v="64.326820689676254"/>
    <n v="16.155963591397331"/>
    <n v="44.58443162536684"/>
    <n v="23"/>
    <n v="8.8601517379024983"/>
    <n v="44.504000678392735"/>
    <m/>
    <x v="1999"/>
  </r>
  <r>
    <x v="8"/>
    <n v="65.602453190876034"/>
    <n v="13.589074252960701"/>
    <n v="44.538206353649983"/>
    <n v="24"/>
    <n v="8.1550208775182469"/>
    <n v="44.483605064577404"/>
    <m/>
    <x v="2000"/>
  </r>
  <r>
    <x v="9"/>
    <n v="66.537201798566343"/>
    <n v="11.575892553889283"/>
    <n v="44.523734287812481"/>
    <n v="25"/>
    <n v="7.6018028863814724"/>
    <n v="44.471155657980383"/>
    <m/>
    <x v="2001"/>
  </r>
  <r>
    <x v="10"/>
    <n v="65.274556423815852"/>
    <n v="9.798626589187684"/>
    <n v="44.504207529541077"/>
    <n v="0"/>
    <n v="52.080108359133121"/>
    <n v="44.455025974589596"/>
    <m/>
    <x v="2002"/>
  </r>
  <r>
    <x v="11"/>
    <n v="64.750222747014291"/>
    <n v="8.2711223741882076"/>
    <n v="44.487964932699946"/>
    <n v="1"/>
    <n v="48.105865153078774"/>
    <n v="44.350993923963109"/>
    <m/>
    <x v="2003"/>
  </r>
  <r>
    <x v="0"/>
    <n v="64.115535940972038"/>
    <n v="51.934984520123834"/>
    <n v="44.466576964368265"/>
    <n v="2"/>
    <n v="44.525878360874344"/>
    <n v="44.231516615803315"/>
    <m/>
    <x v="2004"/>
  </r>
  <r>
    <x v="1"/>
    <n v="63.184448694733362"/>
    <n v="43.781257442248148"/>
    <n v="44.407972277280614"/>
    <n v="3"/>
    <n v="41.0740598391628"/>
    <n v="44.146025238007702"/>
    <m/>
    <x v="2005"/>
  </r>
  <r>
    <x v="2"/>
    <n v="62.731252985583403"/>
    <n v="36.71318262589994"/>
    <n v="44.360955128572584"/>
    <n v="4"/>
    <n v="37.6901917552361"/>
    <n v="44.081082679059143"/>
    <m/>
    <x v="2006"/>
  </r>
  <r>
    <x v="3"/>
    <n v="62.015240391009208"/>
    <n v="31.023971437268099"/>
    <n v="44.358502796353093"/>
    <n v="5"/>
    <n v="34.852233571010601"/>
    <n v="44.062001910799182"/>
    <m/>
    <x v="2007"/>
  </r>
  <r>
    <x v="4"/>
    <n v="61.204956015649564"/>
    <n v="26.082427061496638"/>
    <n v="44.374435422802655"/>
    <n v="6"/>
    <n v="32.063293999402553"/>
    <n v="44.071593020657637"/>
    <m/>
    <x v="2008"/>
  </r>
  <r>
    <x v="5"/>
    <n v="60.146217236318101"/>
    <n v="22.18724985176269"/>
    <n v="44.386454485028935"/>
    <n v="7"/>
    <n v="29.846301468178236"/>
    <n v="44.073364010993735"/>
    <m/>
    <x v="2009"/>
  </r>
  <r>
    <x v="6"/>
    <n v="59.268286764846799"/>
    <n v="18.685053264461857"/>
    <n v="44.397226712373239"/>
    <n v="8"/>
    <n v="27.504787831360272"/>
    <n v="44.080751722659862"/>
    <m/>
    <x v="2010"/>
  </r>
  <r>
    <x v="7"/>
    <n v="59.464263974453139"/>
    <n v="15.85549932523781"/>
    <n v="44.423814372378821"/>
    <n v="9"/>
    <n v="25.539994190718954"/>
    <n v="44.094578029186742"/>
    <m/>
    <x v="2011"/>
  </r>
  <r>
    <x v="8"/>
    <n v="59.922743913148686"/>
    <n v="13.495005825016911"/>
    <n v="44.426464740274547"/>
    <n v="10"/>
    <n v="23.787064964720447"/>
    <n v="44.084185684168702"/>
    <m/>
    <x v="2012"/>
  </r>
  <r>
    <x v="9"/>
    <n v="60.828324131194087"/>
    <n v="11.448968625125211"/>
    <n v="44.407216575572633"/>
    <n v="11"/>
    <n v="22.083151871082471"/>
    <n v="44.055694127441832"/>
    <m/>
    <x v="2013"/>
  </r>
  <r>
    <x v="10"/>
    <n v="62.297034138110781"/>
    <n v="9.6930497097203077"/>
    <n v="44.370116629348885"/>
    <n v="12"/>
    <n v="20.458888978230508"/>
    <n v="44.029897990089353"/>
    <m/>
    <x v="2014"/>
  </r>
  <r>
    <x v="11"/>
    <n v="63.185094229650566"/>
    <n v="8.1321005800322919"/>
    <n v="44.344869133359019"/>
    <n v="13"/>
    <n v="18.782407503526631"/>
    <n v="44.003744531191927"/>
    <m/>
    <x v="2015"/>
  </r>
  <r>
    <x v="0"/>
    <n v="63.583339681123256"/>
    <n v="51.554054054054049"/>
    <n v="44.332339296428323"/>
    <n v="14"/>
    <n v="17.552146929735962"/>
    <n v="43.990145308677015"/>
    <m/>
    <x v="2016"/>
  </r>
  <r>
    <x v="1"/>
    <n v="63.967574680827774"/>
    <n v="43.475645975645968"/>
    <n v="44.1972041612932"/>
    <n v="15"/>
    <n v="16.197216173102643"/>
    <n v="43.988906997527337"/>
    <m/>
    <x v="2017"/>
  </r>
  <r>
    <x v="2"/>
    <n v="63.649571852156129"/>
    <n v="36.697242466473234"/>
    <n v="44.045162855405735"/>
    <n v="16"/>
    <n v="14.960795200279545"/>
    <n v="43.984182785432537"/>
    <m/>
    <x v="2018"/>
  </r>
  <r>
    <x v="3"/>
    <n v="63.522506668561846"/>
    <n v="31.127533509190311"/>
    <n v="43.971800267250252"/>
    <n v="17"/>
    <n v="13.886502206020786"/>
    <n v="43.988551295967298"/>
    <m/>
    <x v="2019"/>
  </r>
  <r>
    <x v="4"/>
    <n v="63.788450465337348"/>
    <n v="26.160550965967442"/>
    <n v="43.902527009538211"/>
    <n v="18"/>
    <n v="12.770913290895537"/>
    <n v="43.992009238358179"/>
    <m/>
    <x v="2020"/>
  </r>
  <r>
    <x v="5"/>
    <n v="64.477429772206179"/>
    <n v="22.257269329500691"/>
    <n v="43.894153319045543"/>
    <n v="19"/>
    <n v="11.889781198887675"/>
    <n v="44.002365482076499"/>
    <m/>
    <x v="2021"/>
  </r>
  <r>
    <x v="6"/>
    <n v="65.410606530483705"/>
    <n v="18.857873054498086"/>
    <n v="43.899950489386612"/>
    <n v="20"/>
    <n v="11.023553166137011"/>
    <n v="44.011771524865622"/>
    <m/>
    <x v="2022"/>
  </r>
  <r>
    <x v="7"/>
    <n v="64.991850432016747"/>
    <n v="15.872726716560086"/>
    <n v="43.873866207957377"/>
    <n v="21"/>
    <n v="10.15330292975548"/>
    <n v="44.0152806850652"/>
    <m/>
    <x v="2023"/>
  </r>
  <r>
    <x v="8"/>
    <n v="64.780992618455841"/>
    <n v="13.369892754454423"/>
    <n v="43.88400498007546"/>
    <n v="22"/>
    <n v="9.3585947159691401"/>
    <n v="44.023497543644844"/>
    <m/>
    <x v="2024"/>
  </r>
  <r>
    <x v="9"/>
    <n v="64.768747825113238"/>
    <n v="11.207818974670854"/>
    <n v="43.899228109341536"/>
    <n v="23"/>
    <n v="8.5848109513956246"/>
    <n v="44.031641681177689"/>
    <m/>
    <x v="2025"/>
  </r>
  <r>
    <x v="10"/>
    <n v="65.791487275881096"/>
    <n v="9.5289409857861376"/>
    <n v="43.911840940995113"/>
    <n v="24"/>
    <n v="7.9869538884585252"/>
    <n v="44.03956888421618"/>
    <m/>
    <x v="2026"/>
  </r>
  <r>
    <x v="11"/>
    <n v="66.987225482702044"/>
    <n v="8.0506566399828383"/>
    <n v="43.908291383682908"/>
    <n v="25"/>
    <n v="7.3840521606057452"/>
    <n v="44.044314673089367"/>
    <m/>
    <x v="2027"/>
  </r>
  <r>
    <x v="0"/>
    <n v="68.199231220793635"/>
    <n v="50.675675675675677"/>
    <n v="43.910947614447373"/>
    <n v="0"/>
    <n v="50.675675675675677"/>
    <n v="44.046631827277061"/>
    <m/>
    <x v="2028"/>
  </r>
  <r>
    <x v="1"/>
    <n v="69.398000564588685"/>
    <n v="42.487377487377486"/>
    <n v="43.903900319199295"/>
    <n v="1"/>
    <n v="46.492921492921496"/>
    <n v="44.007325454572886"/>
    <m/>
    <x v="2029"/>
  </r>
  <r>
    <x v="2"/>
    <n v="70.351390122510608"/>
    <n v="36.220385643462564"/>
    <n v="43.951991993482835"/>
    <n v="2"/>
    <n v="43.371744760633646"/>
    <n v="44.021277793457017"/>
    <m/>
    <x v="2030"/>
  </r>
  <r>
    <x v="3"/>
    <n v="70.78574070120294"/>
    <n v="30.67725733406207"/>
    <n v="44.052906027680734"/>
    <n v="3"/>
    <n v="40.197335293357241"/>
    <n v="44.026255393059223"/>
    <m/>
    <x v="2031"/>
  </r>
  <r>
    <x v="4"/>
    <n v="71.094071067866793"/>
    <n v="26.106121977765124"/>
    <n v="44.103323087392781"/>
    <n v="4"/>
    <n v="37.43260138372672"/>
    <n v="44.023477700499235"/>
    <m/>
    <x v="2032"/>
  </r>
  <r>
    <x v="5"/>
    <n v="70.973414864913977"/>
    <n v="22.294950936717679"/>
    <n v="44.14513963847957"/>
    <n v="5"/>
    <n v="34.98171355409977"/>
    <n v="44.034621204859469"/>
    <m/>
    <x v="2033"/>
  </r>
  <r>
    <x v="6"/>
    <n v="70.822116739274293"/>
    <n v="18.688325225207951"/>
    <n v="44.155377645337332"/>
    <n v="6"/>
    <n v="32.087202368939707"/>
    <n v="44.020120079463148"/>
    <m/>
    <x v="2034"/>
  </r>
  <r>
    <x v="7"/>
    <n v="72.060910573791048"/>
    <n v="15.938628735327711"/>
    <n v="44.19338687801735"/>
    <n v="7"/>
    <n v="29.946035575670827"/>
    <n v="44.01606846649964"/>
    <m/>
    <x v="2035"/>
  </r>
  <r>
    <x v="8"/>
    <n v="72.841332073302979"/>
    <n v="13.4688430946839"/>
    <n v="44.219116204754599"/>
    <n v="8"/>
    <n v="27.691442969473336"/>
    <n v="43.993188764941891"/>
    <m/>
    <x v="2036"/>
  </r>
  <r>
    <x v="9"/>
    <n v="72.733788872738074"/>
    <n v="11.289802380419122"/>
    <n v="44.233111827540242"/>
    <n v="9"/>
    <n v="25.399697532975338"/>
    <n v="43.973923833462877"/>
    <m/>
    <x v="2037"/>
  </r>
  <r>
    <x v="10"/>
    <n v="72.02301662991232"/>
    <n v="9.5058688632567421"/>
    <n v="44.263704823501172"/>
    <n v="10"/>
    <n v="23.402428948907904"/>
    <n v="43.985010109151411"/>
    <m/>
    <x v="2038"/>
  </r>
  <r>
    <x v="11"/>
    <n v="71.574553818597678"/>
    <n v="8.0679221399518806"/>
    <n v="44.291261293808404"/>
    <n v="11"/>
    <n v="21.734904016823979"/>
    <n v="44.00816654247425"/>
    <m/>
    <x v="2039"/>
  </r>
  <r>
    <x v="0"/>
    <n v="71.249424006723686"/>
    <n v="50.629868256563128"/>
    <n v="44.299975733136328"/>
    <n v="12"/>
    <n v="20.105817283115162"/>
    <n v="44.024105289943655"/>
    <m/>
    <x v="2040"/>
  </r>
  <r>
    <x v="1"/>
    <n v="71.039161561627012"/>
    <n v="42.799973370220506"/>
    <n v="44.365070749668988"/>
    <n v="13"/>
    <n v="18.59881799957542"/>
    <n v="44.033166978081425"/>
    <m/>
    <x v="2041"/>
  </r>
  <r>
    <x v="2"/>
    <n v="71.002230208873229"/>
    <n v="36.876326865748922"/>
    <n v="44.391359121730254"/>
    <n v="14"/>
    <n v="17.535429729215242"/>
    <n v="44.038126508090684"/>
    <m/>
    <x v="2042"/>
  </r>
  <r>
    <x v="3"/>
    <n v="70.492594903370474"/>
    <n v="31.004968222190403"/>
    <n v="44.241564453212206"/>
    <n v="15"/>
    <n v="16.133439309822752"/>
    <n v="44.016998503726981"/>
    <m/>
    <x v="2043"/>
  </r>
  <r>
    <x v="4"/>
    <n v="69.84396530630778"/>
    <n v="26.377929559829287"/>
    <n v="44.170522711874789"/>
    <n v="16"/>
    <n v="15.019770092498913"/>
    <n v="44.003038216122107"/>
    <m/>
    <x v="2044"/>
  </r>
  <r>
    <x v="5"/>
    <n v="68.982348534162568"/>
    <n v="22.361497981293116"/>
    <n v="44.108243976865097"/>
    <n v="17"/>
    <n v="13.9331844282977"/>
    <n v="43.985127693179493"/>
    <m/>
    <x v="2045"/>
  </r>
  <r>
    <x v="6"/>
    <n v="67.113359380044201"/>
    <n v="18.935385237628072"/>
    <n v="44.043967433478542"/>
    <n v="18"/>
    <n v="12.910722581092728"/>
    <n v="43.971651747507423"/>
    <m/>
    <x v="2046"/>
  </r>
  <r>
    <x v="7"/>
    <n v="65.491817647132564"/>
    <n v="16.105869359119797"/>
    <n v="44.017982609571142"/>
    <n v="19"/>
    <n v="12.016762776540865"/>
    <n v="43.956489355070971"/>
    <m/>
    <x v="2047"/>
  </r>
  <r>
    <x v="8"/>
    <n v="64.249685392300606"/>
    <n v="13.559814642790583"/>
    <n v="43.982206818437042"/>
    <n v="20"/>
    <n v="11.070926828831318"/>
    <n v="43.940318059781063"/>
    <m/>
    <x v="2048"/>
  </r>
  <r>
    <x v="9"/>
    <n v="63.816897882317015"/>
    <n v="11.488656854165139"/>
    <n v="43.951095322459324"/>
    <n v="21"/>
    <n v="10.264230520580659"/>
    <n v="43.929778300272439"/>
    <m/>
    <x v="2049"/>
  </r>
  <r>
    <x v="10"/>
    <n v="62.418362969527202"/>
    <n v="9.6849859202537765"/>
    <n v="43.92114443188084"/>
    <n v="22"/>
    <n v="9.4685405726623983"/>
    <n v="43.908924967865666"/>
    <m/>
    <x v="2050"/>
  </r>
  <r>
    <x v="11"/>
    <n v="60.935928695974553"/>
    <n v="8.1245659955834206"/>
    <n v="43.900808569715061"/>
    <n v="23"/>
    <n v="8.691828192415354"/>
    <n v="43.896055985130744"/>
    <m/>
    <x v="2051"/>
  </r>
  <r>
    <x v="0"/>
    <n v="60.237449087627716"/>
    <n v="51.052985864025388"/>
    <n v="43.90177699763683"/>
    <n v="24"/>
    <n v="8.0510220382466766"/>
    <n v="43.890818390384275"/>
    <m/>
    <x v="2052"/>
  </r>
  <r>
    <x v="1"/>
    <n v="58.51829703895956"/>
    <n v="42.970847788618727"/>
    <n v="43.924239848063763"/>
    <n v="25"/>
    <n v="7.4153337421396062"/>
    <n v="43.889921686612247"/>
    <m/>
    <x v="2053"/>
  </r>
  <r>
    <x v="2"/>
    <n v="57.017769981310352"/>
    <n v="35.902661520381649"/>
    <n v="43.975780584706513"/>
    <n v="0"/>
    <n v="50.145039644169408"/>
    <n v="43.890749193174088"/>
    <m/>
    <x v="2054"/>
  </r>
  <r>
    <x v="3"/>
    <n v="55.800353931578037"/>
    <n v="30.543196903497122"/>
    <n v="44.063116852310756"/>
    <n v="1"/>
    <n v="46.681278067857065"/>
    <n v="43.93370313380187"/>
    <m/>
    <x v="2055"/>
  </r>
  <r>
    <x v="4"/>
    <n v="54.165654041634959"/>
    <n v="25.973117782266293"/>
    <n v="44.095560719075557"/>
    <n v="2"/>
    <n v="43.438942355263436"/>
    <n v="43.946287845962388"/>
    <m/>
    <x v="2056"/>
  </r>
  <r>
    <x v="5"/>
    <n v="52.618516850005079"/>
    <n v="21.943700449280531"/>
    <n v="44.095560719075557"/>
    <n v="3"/>
    <n v="40.159836443797403"/>
    <n v="43.918649233102741"/>
    <m/>
    <x v="2057"/>
  </r>
  <r>
    <x v="6"/>
    <n v="52.053792691310512"/>
    <n v="18.766483882229917"/>
    <n v="44.094915467944965"/>
    <n v="4"/>
    <n v="37.583038692589888"/>
    <n v="43.883965944748006"/>
    <m/>
    <x v="2058"/>
  </r>
  <r>
    <x v="7"/>
    <n v="50.771983964734112"/>
    <n v="15.873326716748235"/>
    <n v="44.066524418198775"/>
    <n v="5"/>
    <n v="34.785948361249467"/>
    <n v="43.807108457975239"/>
    <m/>
    <x v="2059"/>
  </r>
  <r>
    <x v="8"/>
    <n v="49.343752079922979"/>
    <n v="13.357589918935361"/>
    <n v="44.055436789303819"/>
    <n v="6"/>
    <n v="32.032505593932335"/>
    <n v="43.727173528137321"/>
    <m/>
    <x v="2060"/>
  </r>
  <r>
    <x v="9"/>
    <n v="47.581059096268511"/>
    <n v="11.293976065404983"/>
    <n v="44.053091329345264"/>
    <n v="7"/>
    <n v="29.637159604641173"/>
    <n v="43.664444300805414"/>
    <m/>
    <x v="2061"/>
  </r>
  <r>
    <x v="10"/>
    <n v="46.787140359641256"/>
    <n v="9.5528028161762109"/>
    <n v="44.057391339269273"/>
    <n v="8"/>
    <n v="27.431366394506636"/>
    <n v="43.613882019859211"/>
    <m/>
    <x v="2062"/>
  </r>
  <r>
    <x v="11"/>
    <n v="46.696441829825147"/>
    <n v="8.130860777074993"/>
    <n v="44.062149338415949"/>
    <n v="9"/>
    <n v="25.549362254770532"/>
    <n v="43.563584054016594"/>
    <m/>
    <x v="2063"/>
  </r>
  <r>
    <x v="0"/>
    <n v="46.46196966688094"/>
    <n v="51.198994391800426"/>
    <n v="44.042016961430491"/>
    <n v="10"/>
    <n v="23.715040798766243"/>
    <n v="43.487996416911784"/>
    <m/>
    <x v="2064"/>
  </r>
  <r>
    <x v="1"/>
    <n v="47.44573282800107"/>
    <n v="43.305862576796635"/>
    <n v="43.939341888528773"/>
    <n v="11"/>
    <n v="21.950077107660917"/>
    <n v="43.413694982836887"/>
    <m/>
    <x v="2065"/>
  </r>
  <r>
    <x v="2"/>
    <n v="47.884393344000507"/>
    <n v="36.470347259809202"/>
    <n v="43.866304594460928"/>
    <n v="12"/>
    <n v="20.22815007297509"/>
    <n v="43.347354128269671"/>
    <m/>
    <x v="2066"/>
  </r>
  <r>
    <x v="3"/>
    <n v="48.017958765833107"/>
    <n v="30.754082037468336"/>
    <n v="43.870523310126252"/>
    <n v="13"/>
    <n v="18.665771654700503"/>
    <n v="43.291332256199674"/>
    <m/>
    <x v="2067"/>
  </r>
  <r>
    <x v="4"/>
    <n v="48.622951714285215"/>
    <n v="25.973117782266293"/>
    <n v="43.879504484919835"/>
    <n v="14"/>
    <n v="17.250201670305223"/>
    <n v="43.242884365688028"/>
    <m/>
    <x v="2068"/>
  </r>
  <r>
    <x v="5"/>
    <n v="49.204784282741457"/>
    <n v="21.939506316931663"/>
    <n v="43.8840577900177"/>
    <n v="15"/>
    <n v="15.944975427156953"/>
    <n v="43.19339472404387"/>
    <m/>
    <x v="2069"/>
  </r>
  <r>
    <x v="6"/>
    <n v="49.832590299749121"/>
    <n v="18.581942058879694"/>
    <n v="43.885332825211385"/>
    <n v="16"/>
    <n v="14.777978032773602"/>
    <n v="43.138543645499389"/>
    <m/>
    <x v="2070"/>
  </r>
  <r>
    <x v="7"/>
    <n v="50.323352838686141"/>
    <n v="15.80125712893099"/>
    <n v="43.862942508313715"/>
    <n v="17"/>
    <n v="13.751259161724864"/>
    <n v="43.081131214322617"/>
    <m/>
    <x v="2071"/>
  </r>
  <r>
    <x v="8"/>
    <n v="50.290518416015438"/>
    <n v="13.34234442920479"/>
    <n v="43.820901915420329"/>
    <n v="18"/>
    <n v="12.706030283200526"/>
    <n v="43.017758459328235"/>
    <m/>
    <x v="2072"/>
  </r>
  <r>
    <x v="9"/>
    <n v="50.823095717176614"/>
    <n v="11.321926129911029"/>
    <n v="43.778297109080675"/>
    <n v="19"/>
    <n v="11.798450290127095"/>
    <n v="42.948971948076689"/>
    <m/>
    <x v="2073"/>
  </r>
  <r>
    <x v="10"/>
    <n v="51.708620922320087"/>
    <n v="9.5837298106296469"/>
    <n v="43.73067249620108"/>
    <n v="20"/>
    <n v="10.928640075464818"/>
    <n v="42.892002372109239"/>
    <m/>
    <x v="2074"/>
  </r>
  <r>
    <x v="11"/>
    <n v="52.169723751823376"/>
    <n v="8.0000003266694684"/>
    <n v="43.688695885860533"/>
    <n v="21"/>
    <n v="9.9827105330892909"/>
    <n v="42.843057514809992"/>
    <m/>
    <x v="2075"/>
  </r>
  <r>
    <x v="0"/>
    <n v="51.578289370683223"/>
    <n v="50.531606417939301"/>
    <n v="43.67330831069863"/>
    <n v="22"/>
    <n v="9.2948093057409213"/>
    <n v="42.809111117249543"/>
    <m/>
    <x v="2076"/>
  </r>
  <r>
    <x v="1"/>
    <n v="50.869898431285748"/>
    <n v="42.831120165355621"/>
    <n v="43.517172159975203"/>
    <n v="23"/>
    <n v="8.6211206633379387"/>
    <n v="42.765242322538789"/>
    <m/>
    <x v="2077"/>
  </r>
  <r>
    <x v="2"/>
    <n v="50.935541334389605"/>
    <n v="36.497768911633806"/>
    <n v="43.310820793011771"/>
    <n v="24"/>
    <n v="8.0389165373242211"/>
    <n v="42.724492807620571"/>
    <m/>
    <x v="2078"/>
  </r>
  <r>
    <x v="3"/>
    <n v="52.061415141887387"/>
    <n v="30.812459673626613"/>
    <n v="43.096823198098022"/>
    <n v="25"/>
    <n v="7.426505080724457"/>
    <n v="42.68907698400124"/>
    <m/>
    <x v="2079"/>
  </r>
  <r>
    <x v="4"/>
    <n v="53.607188911633763"/>
    <n v="26.002714265402407"/>
    <n v="42.931963971706367"/>
    <n v="0"/>
    <n v="50.724917842644501"/>
    <n v="42.649868797976396"/>
    <m/>
    <x v="2080"/>
  </r>
  <r>
    <x v="5"/>
    <n v="54.90035702033353"/>
    <n v="21.947794045690632"/>
    <n v="42.798565900750532"/>
    <n v="1"/>
    <n v="46.851171682024187"/>
    <n v="42.42048039578296"/>
    <m/>
    <x v="2081"/>
  </r>
  <r>
    <x v="6"/>
    <n v="56.184543924380442"/>
    <n v="18.436404999044832"/>
    <n v="42.690850623235875"/>
    <n v="2"/>
    <n v="43.065821081658299"/>
    <n v="42.212100907487624"/>
    <m/>
    <x v="2082"/>
  </r>
  <r>
    <x v="7"/>
    <n v="57.490660908981432"/>
    <n v="15.527993275123936"/>
    <n v="42.604618862609207"/>
    <n v="3"/>
    <n v="39.691612051008484"/>
    <n v="42.013269958872534"/>
    <m/>
    <x v="2083"/>
  </r>
  <r>
    <x v="8"/>
    <n v="58.075549732121488"/>
    <n v="13.065413187997036"/>
    <n v="42.520108378606537"/>
    <n v="4"/>
    <n v="36.545462621157519"/>
    <n v="41.84055379221639"/>
    <m/>
    <x v="2084"/>
  </r>
  <r>
    <x v="9"/>
    <n v="58.449009862318952"/>
    <n v="11.012366146193699"/>
    <n v="42.4494997695028"/>
    <n v="5"/>
    <n v="33.706826808437583"/>
    <n v="41.707371829325915"/>
    <m/>
    <x v="2085"/>
  </r>
  <r>
    <x v="10"/>
    <n v="59.389144109485777"/>
    <n v="9.3108818434160394"/>
    <n v="42.387515669720528"/>
    <n v="6"/>
    <n v="31.185661024951646"/>
    <n v="41.597665675948441"/>
    <m/>
    <x v="2086"/>
  </r>
  <r>
    <x v="11"/>
    <n v="58.896446149013649"/>
    <n v="7.8999810881171486"/>
    <n v="42.317324304213898"/>
    <n v="7"/>
    <n v="28.954568811867357"/>
    <n v="41.509968629613326"/>
    <m/>
    <x v="2087"/>
  </r>
  <r>
    <x v="0"/>
    <n v="59.211765909010751"/>
    <n v="49.516721438236999"/>
    <n v="42.267761282494391"/>
    <n v="8"/>
    <n v="26.752343855631388"/>
    <n v="41.41753444480473"/>
    <m/>
    <x v="2088"/>
  </r>
  <r>
    <x v="1"/>
    <n v="58.911952072516407"/>
    <n v="41.489836280093385"/>
    <n v="42.01259946452965"/>
    <n v="9"/>
    <n v="24.528929153855533"/>
    <n v="41.340420884032888"/>
    <m/>
    <x v="2089"/>
  </r>
  <r>
    <x v="2"/>
    <n v="58.322393399921019"/>
    <n v="35.106784544694399"/>
    <n v="41.870832889733215"/>
    <n v="10"/>
    <n v="22.711971438755121"/>
    <n v="41.310719767326511"/>
    <m/>
    <x v="2090"/>
  </r>
  <r>
    <x v="3"/>
    <n v="56.833982395620552"/>
    <n v="29.740874702080873"/>
    <n v="41.681208004089683"/>
    <n v="11"/>
    <n v="21.054475571003579"/>
    <n v="41.299001293759396"/>
    <m/>
    <x v="2091"/>
  </r>
  <r>
    <x v="4"/>
    <n v="55.602692622717854"/>
    <n v="25.135626804189481"/>
    <n v="41.522496449866544"/>
    <n v="12"/>
    <n v="19.471854800030112"/>
    <n v="41.290084925990818"/>
    <m/>
    <x v="2092"/>
  </r>
  <r>
    <x v="5"/>
    <n v="54.943415575051965"/>
    <n v="21.247644741845292"/>
    <n v="41.436610554985315"/>
    <n v="13"/>
    <n v="18.011725132793185"/>
    <n v="41.276791426281513"/>
    <m/>
    <x v="2093"/>
  </r>
  <r>
    <x v="6"/>
    <n v="53.984458500899422"/>
    <n v="17.875898554971506"/>
    <n v="41.319839849732254"/>
    <n v="14"/>
    <n v="16.582091508109134"/>
    <n v="41.256693085407214"/>
    <m/>
    <x v="2094"/>
  </r>
  <r>
    <x v="7"/>
    <n v="53.041247326174272"/>
    <n v="14.978675129106598"/>
    <n v="41.259046963204078"/>
    <n v="15"/>
    <n v="15.204485866806422"/>
    <n v="41.243948053149424"/>
    <m/>
    <x v="2095"/>
  </r>
  <r>
    <x v="8"/>
    <n v="53.027882176847726"/>
    <n v="12.606457228822741"/>
    <n v="41.227030248400389"/>
    <n v="16"/>
    <n v="14.00291021188705"/>
    <n v="41.242314341656979"/>
    <m/>
    <x v="2096"/>
  </r>
  <r>
    <x v="9"/>
    <n v="52.641388524846185"/>
    <n v="10.609469497608911"/>
    <n v="41.191774475087662"/>
    <n v="17"/>
    <n v="12.895726969300844"/>
    <n v="41.247413360416388"/>
    <m/>
    <x v="2097"/>
  </r>
  <r>
    <x v="10"/>
    <n v="52.172485337277919"/>
    <n v="8.8546379676229545"/>
    <n v="41.169482574463892"/>
    <n v="18"/>
    <n v="11.777412381304524"/>
    <n v="41.256358568506229"/>
    <m/>
    <x v="2098"/>
  </r>
  <r>
    <x v="11"/>
    <n v="52.415463974965569"/>
    <n v="7.5778214469403924"/>
    <n v="41.175585108345061"/>
    <n v="19"/>
    <n v="11.029361014566614"/>
    <n v="41.273710729283962"/>
    <m/>
    <x v="2099"/>
  </r>
  <r>
    <x v="0"/>
    <n v="52.755174855882785"/>
    <n v="47.85816962146621"/>
    <n v="41.169482574463892"/>
    <n v="20"/>
    <n v="10.267884501924865"/>
    <n v="41.285648896607398"/>
    <m/>
    <x v="2100"/>
  </r>
  <r>
    <x v="1"/>
    <n v="53.152109000710993"/>
    <n v="40.568353543916551"/>
    <n v="41.131150039725028"/>
    <n v="21"/>
    <n v="9.5244341660233225"/>
    <n v="41.297752035101034"/>
    <m/>
    <x v="2101"/>
  </r>
  <r>
    <x v="2"/>
    <n v="53.707086927890565"/>
    <n v="33.874222788011437"/>
    <n v="41.071269630428823"/>
    <n v="22"/>
    <n v="8.7025805771457758"/>
    <n v="41.31176572568291"/>
    <m/>
    <x v="2102"/>
  </r>
  <r>
    <x v="3"/>
    <n v="54.052419875094365"/>
    <n v="28.709249599630457"/>
    <n v="41.101881570437627"/>
    <n v="23"/>
    <n v="8.0710022119419218"/>
    <n v="41.329064245936216"/>
    <m/>
    <x v="2103"/>
  </r>
  <r>
    <x v="4"/>
    <n v="54.053538647084629"/>
    <n v="24.577368487461506"/>
    <n v="41.180481989346156"/>
    <n v="24"/>
    <n v="7.5608029184633656"/>
    <n v="41.344596222509061"/>
    <m/>
    <x v="2104"/>
  </r>
  <r>
    <x v="5"/>
    <n v="54.173786668588313"/>
    <n v="20.488635157700383"/>
    <n v="41.239432303527551"/>
    <n v="25"/>
    <n v="6.8971945693890939"/>
    <n v="41.355385998407066"/>
    <m/>
    <x v="2105"/>
  </r>
  <r>
    <x v="6"/>
    <n v="55.159380297795678"/>
    <n v="17.480744792538353"/>
    <n v="41.344568950724039"/>
    <n v="0"/>
    <n v="47.628174413033058"/>
    <n v="41.376146295448073"/>
    <m/>
    <x v="2106"/>
  </r>
  <r>
    <x v="7"/>
    <n v="56.135945504448472"/>
    <n v="14.770566482882623"/>
    <n v="41.398400381335179"/>
    <n v="1"/>
    <n v="44.038048590037086"/>
    <n v="41.492756124608292"/>
    <m/>
    <x v="2107"/>
  </r>
  <r>
    <x v="8"/>
    <n v="56.76760795677626"/>
    <n v="12.377294702290007"/>
    <n v="41.431181817458004"/>
    <n v="2"/>
    <n v="40.381603275354713"/>
    <n v="41.582399077627294"/>
    <m/>
    <x v="2108"/>
  </r>
  <r>
    <x v="9"/>
    <n v="57.923958961120995"/>
    <n v="10.464572143554401"/>
    <n v="41.47558556835795"/>
    <n v="3"/>
    <n v="37.359943801150486"/>
    <n v="41.702500231602855"/>
    <m/>
    <x v="2109"/>
  </r>
  <r>
    <x v="10"/>
    <n v="58.894141116070536"/>
    <n v="8.8943044378505469"/>
    <n v="41.513162231615063"/>
    <n v="4"/>
    <n v="34.747506122136123"/>
    <n v="41.810903919019189"/>
    <m/>
    <x v="2110"/>
  </r>
  <r>
    <x v="11"/>
    <n v="59.769570657073452"/>
    <n v="7.5381549767127991"/>
    <n v="41.54023777105219"/>
    <n v="5"/>
    <n v="32.225793737841634"/>
    <n v="41.862353370125327"/>
    <m/>
    <x v="2111"/>
  </r>
  <r>
    <x v="0"/>
    <n v="59.887667897745011"/>
    <n v="47.60900814566363"/>
    <n v="41.560100387308303"/>
    <n v="6"/>
    <n v="30.001750899427549"/>
    <n v="41.913831606303596"/>
    <m/>
    <x v="2112"/>
  </r>
  <r>
    <x v="1"/>
    <n v="60.458349626989587"/>
    <n v="40.179130883491204"/>
    <n v="41.620076635470241"/>
    <n v="7"/>
    <n v="27.706707316951356"/>
    <n v="41.982203076714555"/>
    <m/>
    <x v="2113"/>
  </r>
  <r>
    <x v="2"/>
    <n v="61.281838297012918"/>
    <n v="34.073200398068622"/>
    <n v="41.72559054681458"/>
    <n v="8"/>
    <n v="25.711310785211431"/>
    <n v="42.020033969066269"/>
    <m/>
    <x v="2114"/>
  </r>
  <r>
    <x v="3"/>
    <n v="62.677530309772443"/>
    <n v="29.220152322535913"/>
    <n v="41.83903342498737"/>
    <n v="9"/>
    <n v="24.127964078319451"/>
    <n v="42.062428201151448"/>
    <m/>
    <x v="2115"/>
  </r>
  <r>
    <x v="4"/>
    <n v="64.538186710691164"/>
    <n v="24.960545529640598"/>
    <n v="41.90099833985316"/>
    <n v="10"/>
    <n v="22.553772045599256"/>
    <n v="42.063945837329143"/>
    <m/>
    <x v="2116"/>
  </r>
  <r>
    <x v="5"/>
    <n v="66.217948282108537"/>
    <n v="21.172023364477543"/>
    <n v="41.892293555846571"/>
    <n v="11"/>
    <n v="20.934104606127597"/>
    <n v="42.058175947805566"/>
    <m/>
    <x v="2117"/>
  </r>
  <r>
    <x v="6"/>
    <n v="66.700488424149256"/>
    <n v="17.830649091510768"/>
    <n v="41.879545084755506"/>
    <n v="12"/>
    <n v="19.292392553954663"/>
    <n v="42.043845923377233"/>
    <m/>
    <x v="2118"/>
  </r>
  <r>
    <x v="7"/>
    <n v="67.666839290352783"/>
    <n v="14.983645817680964"/>
    <n v="41.895725836524925"/>
    <n v="13"/>
    <n v="17.740397530990116"/>
    <n v="42.049525473431999"/>
    <m/>
    <x v="2119"/>
  </r>
  <r>
    <x v="8"/>
    <n v="69.095993391794948"/>
    <n v="12.665919083139661"/>
    <n v="41.939081953445559"/>
    <n v="14"/>
    <n v="16.410033572628841"/>
    <n v="42.067306597641846"/>
    <m/>
    <x v="2120"/>
  </r>
  <r>
    <x v="9"/>
    <n v="70.01988433076194"/>
    <n v="10.708820454725629"/>
    <n v="41.979629576962417"/>
    <n v="15"/>
    <n v="15.182430761658409"/>
    <n v="42.084001734651572"/>
    <m/>
    <x v="2121"/>
  </r>
  <r>
    <x v="10"/>
    <n v="70.173164027105614"/>
    <n v="9.0702954441919079"/>
    <n v="42.00380962497907"/>
    <n v="16"/>
    <n v="14.071746965139129"/>
    <n v="42.1003523999238"/>
    <m/>
    <x v="2122"/>
  </r>
  <r>
    <x v="11"/>
    <n v="70.60186425239992"/>
    <n v="7.6672619823775223"/>
    <n v="42.026481561892815"/>
    <n v="17"/>
    <n v="13.016487278513727"/>
    <n v="42.114667881383475"/>
    <m/>
    <x v="2123"/>
  </r>
  <r>
    <x v="0"/>
    <n v="70.784935419337003"/>
    <n v="47.998853758716216"/>
    <n v="42.044729706238023"/>
    <n v="18"/>
    <n v="12.01166655180401"/>
    <n v="42.126367926523272"/>
    <m/>
    <x v="2124"/>
  </r>
  <r>
    <x v="1"/>
    <n v="70.085244961734517"/>
    <n v="40.864971307229403"/>
    <n v="42.078529128708752"/>
    <n v="19"/>
    <n v="11.190526273433033"/>
    <n v="42.153089272322752"/>
    <m/>
    <x v="2125"/>
  </r>
  <r>
    <x v="2"/>
    <n v="68.300822677854072"/>
    <n v="34.810579106191796"/>
    <n v="42.088476784820543"/>
    <n v="20"/>
    <n v="10.43127687158897"/>
    <n v="42.16893979154667"/>
    <m/>
    <x v="2126"/>
  </r>
  <r>
    <x v="3"/>
    <n v="66.902224969049001"/>
    <n v="29.622924269163576"/>
    <n v="42.138483023481086"/>
    <n v="21"/>
    <n v="9.7136189888786912"/>
    <n v="42.183975175041645"/>
    <m/>
    <x v="2127"/>
  </r>
  <r>
    <x v="4"/>
    <n v="64.131145496197931"/>
    <n v="24.903964433597686"/>
    <n v="42.088429101537159"/>
    <n v="22"/>
    <n v="8.9361106005652555"/>
    <n v="42.188709151971466"/>
    <m/>
    <x v="2128"/>
  </r>
  <r>
    <x v="5"/>
    <n v="61.423043274874438"/>
    <n v="21.089158302385652"/>
    <n v="42.093763825202267"/>
    <n v="23"/>
    <n v="8.2806838956753364"/>
    <n v="42.200936961501611"/>
    <m/>
    <x v="2129"/>
  </r>
  <r>
    <x v="6"/>
    <n v="59.525314467690293"/>
    <n v="17.93582397801201"/>
    <n v="42.070616751965417"/>
    <n v="24"/>
    <n v="7.7064648930864861"/>
    <n v="42.206664377595281"/>
    <m/>
    <x v="2130"/>
  </r>
  <r>
    <x v="7"/>
    <n v="57.500381701812302"/>
    <n v="15.265460577665065"/>
    <n v="42.051172840289269"/>
    <n v="25"/>
    <n v="7.177458579442682"/>
    <n v="42.210531681370114"/>
    <m/>
    <x v="2131"/>
  </r>
  <r>
    <x v="8"/>
    <n v="54.690959472251329"/>
    <n v="12.929478635999283"/>
    <n v="42.013191828546283"/>
    <n v="0"/>
    <n v="49.202407106695958"/>
    <n v="42.213204656183706"/>
    <m/>
    <x v="2132"/>
  </r>
  <r>
    <x v="9"/>
    <n v="51.95842299710219"/>
    <n v="10.865990766833859"/>
    <n v="41.99589665858047"/>
    <n v="1"/>
    <n v="45.248228455793651"/>
    <n v="42.265853088407816"/>
    <m/>
    <x v="2133"/>
  </r>
  <r>
    <x v="10"/>
    <n v="49.795049483333152"/>
    <n v="9.2176630341312258"/>
    <n v="41.996989675344118"/>
    <n v="2"/>
    <n v="42.002968854024708"/>
    <n v="42.32892853519607"/>
    <m/>
    <x v="2134"/>
  </r>
  <r>
    <x v="11"/>
    <n v="48.753468799622858"/>
    <n v="7.7858749206213647"/>
    <n v="41.993203051470744"/>
    <n v="3"/>
    <n v="38.823393581271084"/>
    <n v="42.360450125098964"/>
    <m/>
    <x v="2135"/>
  </r>
  <r>
    <x v="0"/>
    <n v="48.172827446806913"/>
    <n v="48.218550004776006"/>
    <n v="41.9921045402331"/>
    <n v="4"/>
    <n v="35.44207371206894"/>
    <n v="42.406239025611711"/>
    <m/>
    <x v="2136"/>
  </r>
  <r>
    <x v="1"/>
    <n v="48.882960426513478"/>
    <n v="40.929631071956038"/>
    <n v="42.092495653710245"/>
    <n v="5"/>
    <n v="32.920749926248227"/>
    <n v="42.5103574736167"/>
    <m/>
    <x v="2137"/>
  </r>
  <r>
    <x v="2"/>
    <n v="50.142974325174521"/>
    <n v="35.135619657485286"/>
    <n v="42.141217956461944"/>
    <n v="6"/>
    <n v="30.924765749975599"/>
    <n v="42.582933322657965"/>
    <m/>
    <x v="2138"/>
  </r>
  <r>
    <x v="3"/>
    <n v="50.887923384452499"/>
    <n v="29.297573776528008"/>
    <n v="42.181604947810264"/>
    <n v="7"/>
    <n v="28.217424363699497"/>
    <n v="42.607847303511392"/>
    <m/>
    <x v="2139"/>
  </r>
  <r>
    <x v="4"/>
    <n v="52.223508075966002"/>
    <n v="24.938640137420904"/>
    <n v="42.261643135117993"/>
    <n v="8"/>
    <n v="26.283632918361285"/>
    <n v="42.65926278746786"/>
    <m/>
    <x v="2140"/>
  </r>
  <r>
    <x v="5"/>
    <n v="53.319859097173413"/>
    <n v="20.938702326346146"/>
    <n v="42.333933459868703"/>
    <n v="9"/>
    <n v="24.148452166718364"/>
    <n v="42.699552339854456"/>
    <m/>
    <x v="2141"/>
  </r>
  <r>
    <x v="6"/>
    <n v="54.137803137108953"/>
    <n v="17.809438552117076"/>
    <n v="42.397033840501308"/>
    <n v="10"/>
    <n v="22.475878537030866"/>
    <n v="42.74074481792514"/>
    <m/>
    <x v="2142"/>
  </r>
  <r>
    <x v="7"/>
    <n v="54.577104135079885"/>
    <n v="15.018584001335617"/>
    <n v="42.450971293020068"/>
    <n v="11"/>
    <n v="20.740649276345103"/>
    <n v="42.778260085311963"/>
    <m/>
    <x v="2143"/>
  </r>
  <r>
    <x v="8"/>
    <n v="56.052765580007495"/>
    <n v="12.81706003122148"/>
    <n v="42.48508557922851"/>
    <n v="12"/>
    <n v="19.369066479694013"/>
    <n v="42.813588563816666"/>
    <m/>
    <x v="2144"/>
  </r>
  <r>
    <x v="9"/>
    <n v="57.319665001962228"/>
    <n v="10.873095375797538"/>
    <n v="42.502249107840669"/>
    <n v="13"/>
    <n v="17.98044270782307"/>
    <n v="42.822405634034901"/>
    <m/>
    <x v="2145"/>
  </r>
  <r>
    <x v="10"/>
    <n v="58.237128758486868"/>
    <n v="9.1930499789543152"/>
    <n v="42.51941263645282"/>
    <n v="14"/>
    <n v="16.635417922260228"/>
    <n v="42.831905151977892"/>
    <m/>
    <x v="2146"/>
  </r>
  <r>
    <x v="11"/>
    <n v="58.206881302331112"/>
    <n v="7.7787345975767286"/>
    <n v="42.549855048887686"/>
    <n v="15"/>
    <n v="15.403164742833543"/>
    <n v="42.841429901194594"/>
    <m/>
    <x v="2147"/>
  </r>
  <r>
    <x v="0"/>
    <n v="58.203017131737305"/>
    <n v="48.871092242377458"/>
    <n v="42.572541843193413"/>
    <n v="16"/>
    <n v="14.265005964844784"/>
    <n v="42.846175038863223"/>
    <m/>
    <x v="2148"/>
  </r>
  <r>
    <x v="1"/>
    <n v="58.47543654998713"/>
    <n v="41.246326039842053"/>
    <n v="42.66754525737862"/>
    <n v="17"/>
    <n v="13.174437887900963"/>
    <n v="42.848893061348853"/>
    <m/>
    <x v="2149"/>
  </r>
  <r>
    <x v="2"/>
    <n v="58.837192825874382"/>
    <n v="35.39813510124943"/>
    <n v="42.789824628773268"/>
    <n v="18"/>
    <n v="12.372404720097016"/>
    <n v="42.851398308921446"/>
    <m/>
    <x v="2150"/>
  </r>
  <r>
    <x v="3"/>
    <n v="58.935956529303475"/>
    <n v="29.817821994028208"/>
    <n v="42.865881305062459"/>
    <n v="19"/>
    <n v="11.404508282955822"/>
    <n v="42.834731206326296"/>
    <m/>
    <x v="2151"/>
  </r>
  <r>
    <x v="4"/>
    <n v="60.010221161918444"/>
    <n v="25.408527248300508"/>
    <n v="42.921108702927917"/>
    <n v="20"/>
    <n v="10.63425454877113"/>
    <n v="42.812460394645868"/>
    <m/>
    <x v="2152"/>
  </r>
  <r>
    <x v="5"/>
    <n v="61.311278435802286"/>
    <n v="21.348854800458064"/>
    <n v="42.92439258505285"/>
    <n v="21"/>
    <n v="9.7775276774312623"/>
    <n v="42.783392139567589"/>
    <m/>
    <x v="2153"/>
  </r>
  <r>
    <x v="6"/>
    <n v="62.308086989819593"/>
    <n v="18.160031993489035"/>
    <n v="42.946470098043264"/>
    <n v="22"/>
    <n v="9.1011860292222124"/>
    <n v="42.768434807236595"/>
    <m/>
    <x v="2154"/>
  </r>
  <r>
    <x v="7"/>
    <n v="63.582862856596854"/>
    <n v="15.240326861690532"/>
    <n v="42.9564612083973"/>
    <n v="23"/>
    <n v="8.3580040129398814"/>
    <n v="42.744036336514576"/>
    <m/>
    <x v="2155"/>
  </r>
  <r>
    <x v="8"/>
    <n v="64.708240871626089"/>
    <n v="12.928622967200463"/>
    <n v="42.971310474976761"/>
    <n v="24"/>
    <n v="7.7586734940469233"/>
    <n v="42.729328825425021"/>
    <m/>
    <x v="2156"/>
  </r>
  <r>
    <x v="9"/>
    <n v="65.97464761593632"/>
    <n v="10.984658311776519"/>
    <n v="42.988208770229122"/>
    <n v="25"/>
    <n v="7.2135437394260764"/>
    <n v="42.718347055063454"/>
    <m/>
    <x v="2157"/>
  </r>
  <r>
    <x v="10"/>
    <n v="67.178836136984344"/>
    <n v="9.3909256597809385"/>
    <n v="42.990602330068079"/>
    <n v="0"/>
    <n v="49.913160941721344"/>
    <n v="42.708518953169985"/>
    <m/>
    <x v="2158"/>
  </r>
  <r>
    <x v="11"/>
    <n v="68.101749644280247"/>
    <n v="7.9261987605639659"/>
    <n v="42.966322395112101"/>
    <n v="1"/>
    <n v="46.09974698743514"/>
    <n v="42.56287313217836"/>
    <m/>
    <x v="2159"/>
  </r>
  <r>
    <x v="0"/>
    <n v="68.304268863232551"/>
    <n v="49.488614434581244"/>
    <n v="42.953123157200203"/>
    <n v="2"/>
    <n v="42.428510317713688"/>
    <n v="42.433943272102304"/>
    <m/>
    <x v="2160"/>
  </r>
  <r>
    <x v="1"/>
    <n v="67.615021699100652"/>
    <n v="42.041141953907292"/>
    <n v="42.914739382525475"/>
    <n v="3"/>
    <n v="39.441543738193175"/>
    <n v="42.362670941331075"/>
    <m/>
    <x v="2161"/>
  </r>
  <r>
    <x v="2"/>
    <n v="66.544061426654068"/>
    <n v="35.892503497129169"/>
    <n v="42.833985665875808"/>
    <n v="4"/>
    <n v="36.847672760136255"/>
    <n v="42.32642393510384"/>
    <m/>
    <x v="2162"/>
  </r>
  <r>
    <x v="3"/>
    <n v="66.041788362996513"/>
    <n v="30.176800080153711"/>
    <n v="42.709069760433366"/>
    <n v="5"/>
    <n v="33.900523888305301"/>
    <n v="42.265930819851725"/>
    <m/>
    <x v="2163"/>
  </r>
  <r>
    <x v="4"/>
    <n v="65.560660714997553"/>
    <n v="25.429872482112554"/>
    <n v="42.621439733407009"/>
    <n v="6"/>
    <n v="31.261104491496855"/>
    <n v="42.232436027422501"/>
    <m/>
    <x v="2164"/>
  </r>
  <r>
    <x v="5"/>
    <n v="64.537985733238088"/>
    <n v="21.492358634895741"/>
    <n v="42.537353823254826"/>
    <n v="7"/>
    <n v="28.911533397111846"/>
    <n v="42.211379047516125"/>
    <m/>
    <x v="2165"/>
  </r>
  <r>
    <x v="6"/>
    <n v="64.574473842520831"/>
    <n v="18.22497421079029"/>
    <n v="42.428688954750477"/>
    <n v="8"/>
    <n v="26.827541875580334"/>
    <n v="42.188493754598497"/>
    <m/>
    <x v="2166"/>
  </r>
  <r>
    <x v="7"/>
    <n v="64.026617061703362"/>
    <n v="15.336847094457005"/>
    <n v="42.320322616104654"/>
    <n v="9"/>
    <n v="24.704550620672538"/>
    <n v="42.154839935791458"/>
    <m/>
    <x v="2167"/>
  </r>
  <r>
    <x v="8"/>
    <n v="63.683906524498973"/>
    <n v="13.038461886340745"/>
    <n v="42.263823926725216"/>
    <n v="10"/>
    <n v="22.982334646752932"/>
    <n v="42.130483028256691"/>
    <m/>
    <x v="2168"/>
  </r>
  <r>
    <x v="9"/>
    <n v="63.648009334396896"/>
    <n v="11.000216450729782"/>
    <n v="42.185844335898224"/>
    <n v="11"/>
    <n v="21.217583736158495"/>
    <n v="42.102291279179518"/>
    <m/>
    <x v="2169"/>
  </r>
  <r>
    <x v="10"/>
    <n v="63.160880214092856"/>
    <n v="9.2331060825671241"/>
    <n v="42.132348944680267"/>
    <n v="12"/>
    <n v="19.488096927640356"/>
    <n v="42.077088531283501"/>
    <m/>
    <x v="2170"/>
  </r>
  <r>
    <x v="11"/>
    <n v="62.858126882269936"/>
    <n v="7.8404037141366345"/>
    <n v="42.10874981894554"/>
    <n v="13"/>
    <n v="18.108686200053519"/>
    <n v="42.07146747030604"/>
    <m/>
    <x v="2171"/>
  </r>
  <r>
    <x v="0"/>
    <n v="62.448000763759502"/>
    <n v="49.239119899195494"/>
    <n v="42.090241276516572"/>
    <n v="14"/>
    <n v="16.764002036685667"/>
    <n v="42.055135233073592"/>
    <m/>
    <x v="2172"/>
  </r>
  <r>
    <x v="1"/>
    <n v="61.531569969678202"/>
    <n v="41.516242795684484"/>
    <n v="41.891444731768679"/>
    <n v="15"/>
    <n v="15.467224101360243"/>
    <n v="42.043208879445878"/>
    <m/>
    <x v="2173"/>
  </r>
  <r>
    <x v="2"/>
    <n v="61.311774112289442"/>
    <n v="35.080550111753276"/>
    <n v="41.740865641920543"/>
    <n v="16"/>
    <n v="14.301699268400728"/>
    <n v="42.03601228369758"/>
    <m/>
    <x v="2174"/>
  </r>
  <r>
    <x v="3"/>
    <n v="60.614201867725058"/>
    <n v="29.607204904482391"/>
    <n v="41.671419287398969"/>
    <n v="17"/>
    <n v="13.20825873013087"/>
    <n v="42.029972251676675"/>
    <m/>
    <x v="2175"/>
  </r>
  <r>
    <x v="4"/>
    <n v="59.459154722067147"/>
    <n v="24.883314066123418"/>
    <n v="41.689852201963525"/>
    <n v="18"/>
    <n v="12.1473988350624"/>
    <n v="42.034712618851721"/>
    <m/>
    <x v="2176"/>
  </r>
  <r>
    <x v="5"/>
    <n v="58.05514618903905"/>
    <n v="20.786036989617475"/>
    <n v="41.727593529349221"/>
    <n v="19"/>
    <n v="11.103852325270033"/>
    <n v="42.041956443796529"/>
    <m/>
    <x v="2177"/>
  </r>
  <r>
    <x v="6"/>
    <n v="56.180150211092212"/>
    <n v="17.52059300959246"/>
    <n v="41.809385717133289"/>
    <n v="20"/>
    <n v="10.241833105214498"/>
    <n v="42.050426629321983"/>
    <m/>
    <x v="2178"/>
  </r>
  <r>
    <x v="7"/>
    <n v="53.471105352906839"/>
    <n v="14.969605613490613"/>
    <n v="41.889544002542337"/>
    <n v="21"/>
    <n v="9.5756036909629074"/>
    <n v="42.066916230639094"/>
    <m/>
    <x v="2179"/>
  </r>
  <r>
    <x v="8"/>
    <n v="50.996538222972781"/>
    <n v="12.531594545965319"/>
    <n v="41.928617325118495"/>
    <n v="22"/>
    <n v="8.7718066744750374"/>
    <n v="42.074622370053362"/>
    <m/>
    <x v="2180"/>
  </r>
  <r>
    <x v="9"/>
    <n v="48.084940734850228"/>
    <n v="10.652496407813052"/>
    <n v="41.974167432937101"/>
    <n v="23"/>
    <n v="8.1594526132308172"/>
    <n v="42.085311100715323"/>
    <m/>
    <x v="2181"/>
  </r>
  <r>
    <x v="10"/>
    <n v="45.317219574856075"/>
    <n v="9.0797117652914174"/>
    <n v="42.002193294195443"/>
    <n v="24"/>
    <n v="7.6104195941658537"/>
    <n v="42.093050623269377"/>
    <m/>
    <x v="2182"/>
  </r>
  <r>
    <x v="11"/>
    <n v="43.535410042981503"/>
    <n v="7.7200981883483335"/>
    <n v="42.017720442603213"/>
    <n v="25"/>
    <n v="7.080864363864305"/>
    <n v="42.096456199154751"/>
    <m/>
    <x v="2183"/>
  </r>
  <r>
    <x v="0"/>
    <n v="43.123279427705576"/>
    <n v="47.946942358334141"/>
    <n v="42.022259147522419"/>
    <n v="0"/>
    <n v="47.946942358334141"/>
    <n v="42.095394245225151"/>
    <m/>
    <x v="2184"/>
  </r>
  <r>
    <x v="1"/>
    <n v="44.067473552063298"/>
    <n v="40.537478711671625"/>
    <n v="42.166307043447809"/>
    <n v="1"/>
    <n v="44.359193876408348"/>
    <n v="42.131461636465431"/>
    <m/>
    <x v="2185"/>
  </r>
  <r>
    <x v="2"/>
    <n v="44.335281669580745"/>
    <n v="34.629148807363059"/>
    <n v="42.262800666038856"/>
    <n v="2"/>
    <n v="41.466333852302185"/>
    <n v="42.152854981558406"/>
    <m/>
    <x v="2186"/>
  </r>
  <r>
    <x v="3"/>
    <n v="44.899808156000837"/>
    <n v="29.727018849151957"/>
    <n v="42.306847856108263"/>
    <n v="3"/>
    <n v="38.952209154125363"/>
    <n v="42.110810345979282"/>
    <m/>
    <x v="2187"/>
  </r>
  <r>
    <x v="4"/>
    <n v="45.7751259865612"/>
    <n v="25.128632694130463"/>
    <n v="42.277758529833534"/>
    <n v="4"/>
    <n v="36.031015704232658"/>
    <n v="42.018574960374295"/>
    <m/>
    <x v="2188"/>
  </r>
  <r>
    <x v="5"/>
    <n v="46.834725172284784"/>
    <n v="21.317686210213928"/>
    <n v="42.253913673440067"/>
    <n v="5"/>
    <n v="33.448344190510895"/>
    <n v="41.913052603507111"/>
    <m/>
    <x v="2189"/>
  </r>
  <r>
    <x v="6"/>
    <n v="47.447056666612788"/>
    <n v="18.041621864751249"/>
    <n v="42.251310264801575"/>
    <n v="6"/>
    <n v="30.976835262760634"/>
    <n v="41.811406694041779"/>
    <m/>
    <x v="2190"/>
  </r>
  <r>
    <x v="7"/>
    <n v="49.010107691611978"/>
    <n v="15.223582210235616"/>
    <n v="42.238643680464293"/>
    <n v="7"/>
    <n v="28.602581942723937"/>
    <n v="41.738176509361253"/>
    <m/>
    <x v="2191"/>
  </r>
  <r>
    <x v="8"/>
    <n v="49.539692974796999"/>
    <n v="12.827670246786278"/>
    <n v="42.209718507452656"/>
    <n v="8"/>
    <n v="26.373215321685262"/>
    <n v="41.661136543718442"/>
    <m/>
    <x v="2192"/>
  </r>
  <r>
    <x v="9"/>
    <n v="50.915422643597303"/>
    <n v="10.834664505992265"/>
    <n v="42.208074631151057"/>
    <n v="9"/>
    <n v="24.375732368953194"/>
    <n v="41.617075687264297"/>
    <m/>
    <x v="2193"/>
  </r>
  <r>
    <x v="10"/>
    <n v="52.586321421476406"/>
    <n v="9.1806382299419891"/>
    <n v="42.208022605192653"/>
    <n v="10"/>
    <n v="22.601746034211224"/>
    <n v="41.567275594577275"/>
    <m/>
    <x v="2194"/>
  </r>
  <r>
    <x v="11"/>
    <n v="52.454364698640262"/>
    <n v="7.7495997703231163"/>
    <n v="42.198681572673067"/>
    <n v="11"/>
    <n v="20.877346639562226"/>
    <n v="41.523494572078903"/>
    <m/>
    <x v="2195"/>
  </r>
  <r>
    <x v="0"/>
    <n v="52.37896034745436"/>
    <n v="48.883253681849204"/>
    <n v="42.194835431553841"/>
    <n v="12"/>
    <n v="19.412212604444647"/>
    <n v="41.487601923206974"/>
    <m/>
    <x v="2196"/>
  </r>
  <r>
    <x v="1"/>
    <n v="51.802119414006761"/>
    <n v="41.164687258513453"/>
    <n v="42.143655427821294"/>
    <n v="13"/>
    <n v="17.888200997415446"/>
    <n v="41.440617145170698"/>
    <m/>
    <x v="2197"/>
  </r>
  <r>
    <x v="2"/>
    <n v="51.127152968401468"/>
    <n v="34.915455542814136"/>
    <n v="42.110559849312168"/>
    <n v="14"/>
    <n v="16.602996262711475"/>
    <n v="41.400838769360504"/>
    <m/>
    <x v="2198"/>
  </r>
  <r>
    <x v="3"/>
    <n v="49.976306769108334"/>
    <n v="29.537938228366254"/>
    <n v="42.0739500379456"/>
    <n v="15"/>
    <n v="15.370070058758268"/>
    <n v="41.346070369342804"/>
    <m/>
    <x v="2199"/>
  </r>
  <r>
    <x v="4"/>
    <n v="48.478133208419187"/>
    <n v="24.973641127572961"/>
    <n v="42.023935161207824"/>
    <n v="16"/>
    <n v="14.220158836118626"/>
    <n v="41.282953372803071"/>
    <m/>
    <x v="2200"/>
  </r>
  <r>
    <x v="5"/>
    <n v="47.591873988940556"/>
    <n v="21.30076405406373"/>
    <n v="41.944031696904126"/>
    <n v="17"/>
    <n v="13.272253686993897"/>
    <n v="41.237679346906695"/>
    <m/>
    <x v="2201"/>
  </r>
  <r>
    <x v="6"/>
    <n v="46.587197839159451"/>
    <n v="17.959289066558934"/>
    <n v="41.836754989694249"/>
    <n v="18"/>
    <n v="12.245190471817349"/>
    <n v="41.185240838703457"/>
    <m/>
    <x v="2202"/>
  </r>
  <r>
    <x v="7"/>
    <n v="45.787963517952988"/>
    <n v="15.035568585659888"/>
    <n v="41.732276562025767"/>
    <n v="19"/>
    <n v="11.218199829863716"/>
    <n v="41.146567084831844"/>
    <m/>
    <x v="2203"/>
  </r>
  <r>
    <x v="8"/>
    <n v="45.833394469533886"/>
    <n v="12.816985050825883"/>
    <n v="41.670926813078864"/>
    <n v="20"/>
    <n v="10.464442722995535"/>
    <n v="41.11251227186149"/>
    <m/>
    <x v="2204"/>
  </r>
  <r>
    <x v="9"/>
    <n v="45.774883813543994"/>
    <n v="10.83432633726267"/>
    <n v="41.622948163261405"/>
    <n v="21"/>
    <n v="9.6796365730555625"/>
    <n v="41.081247873442571"/>
    <m/>
    <x v="2205"/>
  </r>
  <r>
    <x v="10"/>
    <n v="45.436244805484336"/>
    <n v="9.1199215185647162"/>
    <n v="41.572035131960789"/>
    <n v="22"/>
    <n v="8.9161045384115738"/>
    <n v="41.038230178016697"/>
    <m/>
    <x v="2206"/>
  </r>
  <r>
    <x v="11"/>
    <n v="46.610844589950382"/>
    <n v="7.7245998530481934"/>
    <n v="41.550072647870316"/>
    <n v="23"/>
    <n v="8.2639361677103871"/>
    <n v="41.010137859163066"/>
    <m/>
    <x v="2207"/>
  </r>
  <r>
    <x v="0"/>
    <n v="47.113097695491611"/>
    <n v="48.550583657587545"/>
    <n v="41.522197187293969"/>
    <n v="24"/>
    <n v="7.6563948686184897"/>
    <n v="40.98058768236033"/>
    <m/>
    <x v="2208"/>
  </r>
  <r>
    <x v="1"/>
    <n v="48.025671839389339"/>
    <n v="40.949565998204129"/>
    <n v="41.363562048114083"/>
    <n v="25"/>
    <n v="7.0665279858146501"/>
    <n v="40.951531271581665"/>
    <m/>
    <x v="2209"/>
  </r>
  <r>
    <x v="2"/>
    <n v="49.801754827513719"/>
    <n v="34.677491768931453"/>
    <n v="41.253392361470283"/>
    <n v="0"/>
    <n v="48.433852140077818"/>
    <n v="40.935088102967278"/>
    <m/>
    <x v="2210"/>
  </r>
  <r>
    <x v="3"/>
    <n v="52.190475954898794"/>
    <n v="29.212841529570746"/>
    <n v="41.126955355932132"/>
    <n v="1"/>
    <n v="44.648004035163567"/>
    <n v="40.847504484265599"/>
    <m/>
    <x v="2211"/>
  </r>
  <r>
    <x v="4"/>
    <n v="53.715722885207988"/>
    <n v="24.454268609598923"/>
    <n v="41.030850044030252"/>
    <n v="2"/>
    <n v="40.898731271983905"/>
    <n v="40.810904315157288"/>
    <m/>
    <x v="2212"/>
  </r>
  <r>
    <x v="5"/>
    <n v="55.152091004839669"/>
    <n v="20.603465457199569"/>
    <n v="40.943329817243679"/>
    <n v="3"/>
    <n v="37.707031448458061"/>
    <n v="40.797486371384103"/>
    <m/>
    <x v="2213"/>
  </r>
  <r>
    <x v="6"/>
    <n v="56.658330040954958"/>
    <n v="17.280179286713793"/>
    <n v="40.846803592491064"/>
    <n v="4"/>
    <n v="34.606463886525631"/>
    <n v="40.795938342131763"/>
    <m/>
    <x v="2214"/>
  </r>
  <r>
    <x v="7"/>
    <n v="58.223323126624052"/>
    <n v="14.636795217504957"/>
    <n v="40.820931277765794"/>
    <n v="5"/>
    <n v="32.076124412728937"/>
    <n v="40.840949533123037"/>
    <m/>
    <x v="2215"/>
  </r>
  <r>
    <x v="8"/>
    <n v="59.763533368152167"/>
    <n v="12.50512382701241"/>
    <n v="40.790253305119514"/>
    <n v="6"/>
    <n v="29.988227769573435"/>
    <n v="40.863128119720599"/>
    <m/>
    <x v="2216"/>
  </r>
  <r>
    <x v="9"/>
    <n v="60.369225287748122"/>
    <n v="10.503391633808649"/>
    <n v="40.760262536219621"/>
    <n v="7"/>
    <n v="27.562542406545948"/>
    <n v="40.86142024901217"/>
    <m/>
    <x v="2217"/>
  </r>
  <r>
    <x v="10"/>
    <n v="60.554245901250802"/>
    <n v="8.9771653719767084"/>
    <n v="40.732654525520495"/>
    <n v="8"/>
    <n v="25.778393759554401"/>
    <n v="40.866206090192762"/>
    <m/>
    <x v="2218"/>
  </r>
  <r>
    <x v="11"/>
    <n v="59.746380944120801"/>
    <n v="7.543409359301875"/>
    <n v="40.706402875012408"/>
    <n v="9"/>
    <n v="23.703431117678392"/>
    <n v="40.839962927683978"/>
    <m/>
    <x v="2219"/>
  </r>
  <r>
    <x v="0"/>
    <n v="59.993470808458675"/>
    <n v="47.519455252918291"/>
    <n v="40.667682273530048"/>
    <n v="10"/>
    <n v="22.010702230483311"/>
    <n v="40.844782423292855"/>
    <m/>
    <x v="2220"/>
  </r>
  <r>
    <x v="1"/>
    <n v="59.53404626129602"/>
    <n v="40.233463035019454"/>
    <n v="40.497146816934148"/>
    <n v="11"/>
    <n v="20.392795879791201"/>
    <n v="40.848896435877037"/>
    <m/>
    <x v="2221"/>
  </r>
  <r>
    <x v="2"/>
    <n v="59.289596317974436"/>
    <n v="33.855651232933482"/>
    <n v="40.318865455580024"/>
    <n v="12"/>
    <n v="18.777918100954913"/>
    <n v="40.830835317656451"/>
    <m/>
    <x v="2222"/>
  </r>
  <r>
    <x v="3"/>
    <n v="59.115359483472126"/>
    <n v="28.588157002208526"/>
    <n v="40.184172692796871"/>
    <n v="13"/>
    <n v="17.351192923977745"/>
    <n v="40.836381949836067"/>
    <m/>
    <x v="2223"/>
  </r>
  <r>
    <x v="4"/>
    <n v="59.42823491135951"/>
    <n v="23.885387135486173"/>
    <n v="40.154904966386141"/>
    <n v="14"/>
    <n v="15.863622862472496"/>
    <n v="40.840998608004121"/>
    <m/>
    <x v="2224"/>
  </r>
  <r>
    <x v="5"/>
    <n v="59.763439829333379"/>
    <n v="19.976044996307575"/>
    <n v="40.20671460689757"/>
    <n v="15"/>
    <n v="14.517990605471926"/>
    <n v="40.860013726406756"/>
    <m/>
    <x v="2225"/>
  </r>
  <r>
    <x v="6"/>
    <n v="59.905891585857269"/>
    <n v="17.112009240999562"/>
    <n v="40.315667233267192"/>
    <n v="16"/>
    <n v="13.608959486517557"/>
    <n v="40.886178718352753"/>
    <m/>
    <x v="2226"/>
  </r>
  <r>
    <x v="7"/>
    <n v="59.82208120056665"/>
    <n v="14.437388395304103"/>
    <n v="40.364762863720507"/>
    <n v="17"/>
    <n v="12.564333826250264"/>
    <n v="40.908142838609486"/>
    <m/>
    <x v="2227"/>
  </r>
  <r>
    <x v="8"/>
    <n v="60.072033742280347"/>
    <n v="12.310183829163078"/>
    <n v="40.411844314462918"/>
    <n v="18"/>
    <n v="11.723094794550571"/>
    <n v="40.93506944477727"/>
    <m/>
    <x v="2228"/>
  </r>
  <r>
    <x v="9"/>
    <n v="60.97989849435276"/>
    <n v="10.323939564264405"/>
    <n v="40.454807025924687"/>
    <n v="19"/>
    <n v="10.758459854763878"/>
    <n v="40.951758007164912"/>
    <m/>
    <x v="2229"/>
  </r>
  <r>
    <x v="10"/>
    <n v="62.687240864321048"/>
    <n v="8.8065296436741178"/>
    <n v="40.493803948636149"/>
    <n v="20"/>
    <n v="10.042373344340215"/>
    <n v="40.973841377281289"/>
    <m/>
    <x v="2230"/>
  </r>
  <r>
    <x v="11"/>
    <n v="64.047136689858476"/>
    <n v="7.2917254496665693"/>
    <n v="40.515336147812555"/>
    <n v="21"/>
    <n v="9.0988976848062055"/>
    <n v="40.994155768947806"/>
    <m/>
    <x v="2231"/>
  </r>
  <r>
    <x v="0"/>
    <n v="64.670526409618816"/>
    <n v="46.410974785044928"/>
    <n v="40.553194959551277"/>
    <n v="22"/>
    <n v="8.5368582338874077"/>
    <n v="41.032886002734358"/>
    <m/>
    <x v="2232"/>
  </r>
  <r>
    <x v="1"/>
    <n v="65.134527396968011"/>
    <n v="39.074634186217608"/>
    <n v="40.652776568165834"/>
    <n v="23"/>
    <n v="7.8650087808735387"/>
    <n v="41.058737330159879"/>
    <m/>
    <x v="2233"/>
  </r>
  <r>
    <x v="2"/>
    <n v="64.471166288754503"/>
    <n v="32.980148274842954"/>
    <n v="40.826461617856957"/>
    <n v="24"/>
    <n v="7.2641333231065088"/>
    <n v="41.090858091436374"/>
    <m/>
    <x v="2234"/>
  </r>
  <r>
    <x v="3"/>
    <n v="63.261336924155664"/>
    <n v="28.397916780538822"/>
    <n v="41.000077931302854"/>
    <n v="25"/>
    <n v="6.8445452095204109"/>
    <n v="41.120708057728464"/>
    <m/>
    <x v="2235"/>
  </r>
  <r>
    <x v="4"/>
    <n v="62.11708407433607"/>
    <n v="24.222149798810467"/>
    <n v="41.009904238445969"/>
    <n v="0"/>
    <n v="47.251473287605066"/>
    <n v="41.143134630711543"/>
    <m/>
    <x v="2236"/>
  </r>
  <r>
    <x v="5"/>
    <n v="60.788076353182724"/>
    <n v="20.684237067710129"/>
    <n v="41.027497297948536"/>
    <n v="1"/>
    <n v="44.153901752201435"/>
    <n v="41.285329945254226"/>
    <m/>
    <x v="2237"/>
  </r>
  <r>
    <x v="6"/>
    <n v="59.514754186599838"/>
    <n v="17.431130838946089"/>
    <n v="41.00560939728237"/>
    <n v="2"/>
    <n v="40.717589031045954"/>
    <n v="41.386509747865155"/>
    <m/>
    <x v="2238"/>
  </r>
  <r>
    <x v="7"/>
    <n v="58.058702741531704"/>
    <n v="14.74341782512975"/>
    <n v="40.997451595191343"/>
    <n v="3"/>
    <n v="37.686133053551487"/>
    <n v="41.465375794151349"/>
    <m/>
    <x v="2239"/>
  </r>
  <r>
    <x v="8"/>
    <n v="56.208763077551417"/>
    <n v="12.589441453664612"/>
    <n v="40.983134516810985"/>
    <n v="4"/>
    <n v="35.214114964907864"/>
    <n v="41.538395945784181"/>
    <m/>
    <x v="2240"/>
  </r>
  <r>
    <x v="9"/>
    <n v="54.5008769098065"/>
    <n v="10.577419561888874"/>
    <n v="40.972257205671575"/>
    <n v="5"/>
    <n v="32.375535331795973"/>
    <n v="41.57600294992298"/>
    <m/>
    <x v="2241"/>
  </r>
  <r>
    <x v="10"/>
    <n v="53.093076185657615"/>
    <n v="8.9464889383207424"/>
    <n v="40.981252926875172"/>
    <n v="6"/>
    <n v="29.965171515009587"/>
    <n v="41.623859450188249"/>
    <m/>
    <x v="2242"/>
  </r>
  <r>
    <x v="11"/>
    <n v="53.085879162727799"/>
    <n v="7.5378077259683307"/>
    <n v="40.986898434700095"/>
    <n v="7"/>
    <n v="27.627151262484006"/>
    <n v="41.679042304921552"/>
    <m/>
    <x v="2243"/>
  </r>
  <r>
    <x v="0"/>
    <n v="52.213323490895625"/>
    <n v="47.058255241039518"/>
    <n v="40.995932041749541"/>
    <n v="8"/>
    <n v="25.42411106568569"/>
    <n v="41.72338160893932"/>
    <m/>
    <x v="2244"/>
  </r>
  <r>
    <x v="1"/>
    <n v="51.244754838070634"/>
    <n v="40.203587009209883"/>
    <n v="41.15394087412475"/>
    <n v="9"/>
    <n v="23.768494308398278"/>
    <n v="41.759329653223745"/>
    <m/>
    <x v="2245"/>
  </r>
  <r>
    <x v="2"/>
    <n v="50.988453111479096"/>
    <n v="34.108654312241313"/>
    <n v="41.273832913924323"/>
    <n v="10"/>
    <n v="22.066241400369751"/>
    <n v="41.765319779226964"/>
    <m/>
    <x v="2246"/>
  </r>
  <r>
    <x v="3"/>
    <n v="50.768209874725585"/>
    <n v="28.461787776969036"/>
    <n v="41.347515552149332"/>
    <n v="11"/>
    <n v="20.148970783813411"/>
    <n v="41.789857661200102"/>
    <m/>
    <x v="2247"/>
  </r>
  <r>
    <x v="4"/>
    <n v="50.756661341553411"/>
    <n v="24.336504685577175"/>
    <n v="41.510159502746312"/>
    <n v="12"/>
    <n v="18.852797635379748"/>
    <n v="41.828895078660658"/>
    <m/>
    <x v="2248"/>
  </r>
  <r>
    <x v="5"/>
    <n v="50.398791480303231"/>
    <n v="20.541965713380083"/>
    <n v="41.600378241154381"/>
    <n v="13"/>
    <n v="17.413517809246414"/>
    <n v="41.862490536044284"/>
    <m/>
    <x v="2249"/>
  </r>
  <r>
    <x v="6"/>
    <n v="50.217008910637048"/>
    <n v="17.378105125354406"/>
    <n v="41.706476418526066"/>
    <n v="14"/>
    <n v="16.120326960908201"/>
    <n v="41.895444005218152"/>
    <m/>
    <x v="2250"/>
  </r>
  <r>
    <x v="7"/>
    <n v="50.243743607898303"/>
    <n v="14.650356815657403"/>
    <n v="41.809389659991652"/>
    <n v="15"/>
    <n v="14.871217996742818"/>
    <n v="41.92105966125164"/>
    <m/>
    <x v="2251"/>
  </r>
  <r>
    <x v="8"/>
    <n v="50.207749274029389"/>
    <n v="12.518738931258422"/>
    <n v="41.904344389739983"/>
    <n v="16"/>
    <n v="13.905475109983527"/>
    <n v="41.947039213510756"/>
    <m/>
    <x v="2252"/>
  </r>
  <r>
    <x v="9"/>
    <n v="50.310049812480806"/>
    <n v="10.635891749712277"/>
    <n v="41.948632843427468"/>
    <n v="17"/>
    <n v="12.927843009515279"/>
    <n v="41.95473604304707"/>
    <m/>
    <x v="2253"/>
  </r>
  <r>
    <x v="10"/>
    <n v="50.082450472643551"/>
    <n v="8.983184739182791"/>
    <n v="41.978811701249917"/>
    <n v="18"/>
    <n v="11.948390386783833"/>
    <n v="41.952927944443339"/>
    <m/>
    <x v="2254"/>
  </r>
  <r>
    <x v="11"/>
    <n v="49.40701625870642"/>
    <n v="7.5965261717896873"/>
    <n v="42.003505813145217"/>
    <n v="19"/>
    <n v="11.056585351334842"/>
    <n v="41.960429187165694"/>
    <m/>
    <x v="2255"/>
  </r>
  <r>
    <x v="0"/>
    <n v="49.449427501659166"/>
    <n v="48.085312651478425"/>
    <n v="42.023164401129279"/>
    <n v="20"/>
    <n v="10.31661763183831"/>
    <n v="41.968707089491637"/>
    <m/>
    <x v="2256"/>
  </r>
  <r>
    <x v="1"/>
    <n v="50.08536486521789"/>
    <n v="40.982885267907079"/>
    <n v="42.12282902483453"/>
    <n v="21"/>
    <n v="9.6217558409244717"/>
    <n v="41.971905629275334"/>
    <m/>
    <x v="2257"/>
  </r>
  <r>
    <x v="2"/>
    <n v="50.032322388929742"/>
    <n v="34.587591460703798"/>
    <n v="42.114969599592037"/>
    <n v="22"/>
    <n v="8.8858511541319416"/>
    <n v="41.962588901299128"/>
    <m/>
    <x v="2258"/>
  </r>
  <r>
    <x v="3"/>
    <n v="51.417016658206613"/>
    <n v="29.518973455849434"/>
    <n v="42.076220980049456"/>
    <n v="23"/>
    <n v="8.2986390581062892"/>
    <n v="41.957663551981803"/>
    <m/>
    <x v="2259"/>
  </r>
  <r>
    <x v="4"/>
    <n v="52.682590439937819"/>
    <n v="24.922926485229638"/>
    <n v="41.978340493064856"/>
    <n v="24"/>
    <n v="7.6671078680496709"/>
    <n v="41.944782024929488"/>
    <m/>
    <x v="2260"/>
  </r>
  <r>
    <x v="5"/>
    <n v="54.282776851479099"/>
    <n v="21.231603866296016"/>
    <n v="41.957521092510135"/>
    <n v="25"/>
    <n v="7.1473039447920659"/>
    <n v="41.930346298984595"/>
    <m/>
    <x v="2261"/>
  </r>
  <r>
    <x v="6"/>
    <n v="55.569706516480615"/>
    <n v="18.047041194880741"/>
    <n v="41.908191422705308"/>
    <n v="0"/>
    <n v="49.171110033931164"/>
    <n v="41.911208826273523"/>
    <m/>
    <x v="2262"/>
  </r>
  <r>
    <x v="7"/>
    <n v="56.961221597778348"/>
    <n v="15.267562559021517"/>
    <n v="41.876882986406031"/>
    <n v="1"/>
    <n v="45.519829087449054"/>
    <n v="41.766507061146747"/>
    <m/>
    <x v="2263"/>
  </r>
  <r>
    <x v="8"/>
    <n v="58.918373434717232"/>
    <n v="12.806613880227125"/>
    <n v="41.848535309786286"/>
    <n v="2"/>
    <n v="41.782280655909496"/>
    <n v="41.63052451823674"/>
    <m/>
    <x v="2264"/>
  </r>
  <r>
    <x v="9"/>
    <n v="60.540884604975453"/>
    <n v="10.832054325558206"/>
    <n v="41.833552092075848"/>
    <n v="3"/>
    <n v="38.671905100594792"/>
    <n v="41.521836355745855"/>
    <m/>
    <x v="2265"/>
  </r>
  <r>
    <x v="10"/>
    <n v="61.956037875166579"/>
    <n v="9.1436964665021989"/>
    <n v="41.818880564194146"/>
    <n v="4"/>
    <n v="35.721809520781591"/>
    <n v="41.403494212840336"/>
    <m/>
    <x v="2266"/>
  </r>
  <r>
    <x v="11"/>
    <n v="62.901573314888765"/>
    <n v="7.7243069936860884"/>
    <n v="41.801403684667051"/>
    <n v="5"/>
    <n v="33.021598085377128"/>
    <n v="41.316643861734804"/>
    <m/>
    <x v="2267"/>
  </r>
  <r>
    <x v="0"/>
    <n v="63.29505646551069"/>
    <n v="48.733132705562568"/>
    <n v="41.782382397398457"/>
    <n v="6"/>
    <n v="30.710140053909196"/>
    <n v="41.253457147957683"/>
    <m/>
    <x v="2268"/>
  </r>
  <r>
    <x v="1"/>
    <n v="63.68646274802839"/>
    <n v="40.931799003830839"/>
    <n v="41.692771978693756"/>
    <n v="7"/>
    <n v="28.225731866723752"/>
    <n v="41.204021373437328"/>
    <m/>
    <x v="2269"/>
  </r>
  <r>
    <x v="2"/>
    <n v="64.151628871135571"/>
    <n v="34.335725433677084"/>
    <n v="41.670024718561038"/>
    <n v="8"/>
    <n v="25.909409663525498"/>
    <n v="41.193920106256208"/>
    <m/>
    <x v="2270"/>
  </r>
  <r>
    <x v="3"/>
    <n v="63.273465054005051"/>
    <n v="28.88275029044955"/>
    <n v="41.706381450568053"/>
    <n v="9"/>
    <n v="23.849361009441775"/>
    <n v="41.183783279363439"/>
    <m/>
    <x v="2271"/>
  </r>
  <r>
    <x v="4"/>
    <n v="62.893490279337506"/>
    <n v="24.787600381624003"/>
    <n v="41.718143922687958"/>
    <n v="10"/>
    <n v="22.397502807007221"/>
    <n v="41.173313675817852"/>
    <m/>
    <x v="2272"/>
  </r>
  <r>
    <x v="5"/>
    <n v="62.889075292051757"/>
    <n v="20.910961012564556"/>
    <n v="41.685988525531741"/>
    <n v="11"/>
    <n v="20.675975919530856"/>
    <n v="41.154298777062934"/>
    <m/>
    <x v="2273"/>
  </r>
  <r>
    <x v="6"/>
    <n v="63.474765644326595"/>
    <n v="17.84353635893547"/>
    <n v="41.652301918987135"/>
    <n v="12"/>
    <n v="19.306336310058498"/>
    <n v="41.135456481319487"/>
    <m/>
    <x v="2274"/>
  </r>
  <r>
    <x v="7"/>
    <n v="63.675476891022548"/>
    <n v="15.083302660993118"/>
    <n v="41.582628867572247"/>
    <n v="13"/>
    <n v="17.858389643093769"/>
    <n v="41.114872158170783"/>
    <m/>
    <x v="2275"/>
  </r>
  <r>
    <x v="8"/>
    <n v="61.976851244009588"/>
    <n v="12.709222965109316"/>
    <n v="41.516249790183892"/>
    <n v="14"/>
    <n v="16.466138317360166"/>
    <n v="41.089728291667065"/>
    <m/>
    <x v="2276"/>
  </r>
  <r>
    <x v="9"/>
    <n v="60.13780451477777"/>
    <n v="10.736689394327133"/>
    <n v="41.469895135668963"/>
    <n v="15"/>
    <n v="15.221941952240931"/>
    <n v="41.072078079610918"/>
    <m/>
    <x v="2277"/>
  </r>
  <r>
    <x v="10"/>
    <n v="58.843315351293619"/>
    <n v="9.0300967495760531"/>
    <n v="41.431999796545554"/>
    <n v="16"/>
    <n v="14.009382308723726"/>
    <n v="41.053920369433484"/>
    <m/>
    <x v="2278"/>
  </r>
  <r>
    <x v="11"/>
    <n v="57.811239016322112"/>
    <n v="7.6006686264402141"/>
    <n v="41.403866711138654"/>
    <n v="17"/>
    <n v="12.903433678364964"/>
    <n v="41.04886404100683"/>
    <m/>
    <x v="2279"/>
  </r>
  <r>
    <x v="0"/>
    <n v="57.05626317547722"/>
    <n v="48.150664983982139"/>
    <n v="41.378394382094243"/>
    <n v="18"/>
    <n v="12.049657163535732"/>
    <n v="41.056817904917928"/>
    <m/>
    <x v="2280"/>
  </r>
  <r>
    <x v="1"/>
    <n v="56.36357408495433"/>
    <n v="40.783941812968116"/>
    <n v="41.201981575674687"/>
    <n v="19"/>
    <n v="11.168337032735009"/>
    <n v="41.059503903938925"/>
    <m/>
    <x v="2281"/>
  </r>
  <r>
    <x v="2"/>
    <n v="55.927135816261234"/>
    <n v="34.57204419172264"/>
    <n v="41.080524662532618"/>
    <n v="20"/>
    <n v="10.359797918918344"/>
    <n v="41.063983560639855"/>
    <m/>
    <x v="2282"/>
  </r>
  <r>
    <x v="3"/>
    <n v="56.80972801167141"/>
    <n v="28.959206359228993"/>
    <n v="41.013058291041595"/>
    <n v="21"/>
    <n v="9.4959800132455321"/>
    <n v="41.067512400303443"/>
    <m/>
    <x v="2283"/>
  </r>
  <r>
    <x v="4"/>
    <n v="57.401954812506823"/>
    <n v="24.578590300108601"/>
    <n v="41.044659176183742"/>
    <n v="22"/>
    <n v="8.8193589383480155"/>
    <n v="41.079062525139811"/>
    <m/>
    <x v="2284"/>
  </r>
  <r>
    <x v="5"/>
    <n v="57.768079768284359"/>
    <n v="20.691998070024614"/>
    <n v="41.025448721639314"/>
    <n v="23"/>
    <n v="8.1247384429000746"/>
    <n v="41.08355060168801"/>
    <m/>
    <x v="2285"/>
  </r>
  <r>
    <x v="6"/>
    <n v="58.738278399454153"/>
    <n v="17.39066152473864"/>
    <n v="41.00465093322763"/>
    <n v="24"/>
    <n v="7.4722255677936751"/>
    <n v="41.093944643312852"/>
    <m/>
    <x v="2286"/>
  </r>
  <r>
    <x v="7"/>
    <n v="60.137822026911941"/>
    <n v="14.651838657968742"/>
    <n v="41.028230747677753"/>
    <n v="25"/>
    <n v="6.8889480631925322"/>
    <n v="41.106304721844552"/>
    <m/>
    <x v="2287"/>
  </r>
  <r>
    <x v="8"/>
    <n v="62.267108174867026"/>
    <n v="12.40791771076233"/>
    <n v="41.049110905375073"/>
    <n v="0"/>
    <n v="47.217636204719817"/>
    <n v="41.118174420760347"/>
    <m/>
    <x v="2288"/>
  </r>
  <r>
    <x v="9"/>
    <n v="64.060629100670781"/>
    <n v="10.490369690024957"/>
    <n v="41.077379426565308"/>
    <n v="1"/>
    <n v="43.684064758164006"/>
    <n v="41.174348254162304"/>
    <m/>
    <x v="2289"/>
  </r>
  <r>
    <x v="10"/>
    <n v="65.510647596872047"/>
    <n v="8.8472316944312208"/>
    <n v="41.093325771852108"/>
    <n v="2"/>
    <n v="40.314990462282552"/>
    <n v="41.221719022610039"/>
    <m/>
    <x v="2290"/>
  </r>
  <r>
    <x v="11"/>
    <n v="67.118548648609845"/>
    <n v="7.4350984876515938"/>
    <n v="41.11187873127232"/>
    <n v="3"/>
    <n v="37.074286171370261"/>
    <n v="41.308044681028854"/>
    <m/>
    <x v="2291"/>
  </r>
  <r>
    <x v="0"/>
    <n v="69.08314446507498"/>
    <n v="47.003981742255021"/>
    <n v="41.131620982963064"/>
    <n v="4"/>
    <n v="34.549329780856894"/>
    <n v="41.405682016197922"/>
    <m/>
    <x v="2292"/>
  </r>
  <r>
    <x v="1"/>
    <n v="70.426196137595966"/>
    <n v="39.994471877544612"/>
    <n v="41.248159780671145"/>
    <n v="5"/>
    <n v="32.168577449386007"/>
    <n v="41.474949828494132"/>
    <m/>
    <x v="2293"/>
  </r>
  <r>
    <x v="2"/>
    <n v="71.32769853945986"/>
    <n v="34.133512777031058"/>
    <n v="41.361940263640555"/>
    <n v="6"/>
    <n v="30.042757097884451"/>
    <n v="41.51610323904999"/>
    <m/>
    <x v="2294"/>
  </r>
  <r>
    <x v="3"/>
    <n v="70.453529886190054"/>
    <n v="29.164612112652932"/>
    <n v="41.430396937817498"/>
    <n v="7"/>
    <n v="28.089364759778562"/>
    <n v="41.518894462197082"/>
    <m/>
    <x v="2295"/>
  </r>
  <r>
    <x v="4"/>
    <n v="69.424502378447698"/>
    <n v="24.453722345569794"/>
    <n v="41.460218732591741"/>
    <n v="8"/>
    <n v="25.772562500473015"/>
    <n v="41.504260984617403"/>
    <m/>
    <x v="2296"/>
  </r>
  <r>
    <x v="5"/>
    <n v="68.842379183452508"/>
    <n v="20.556812445348697"/>
    <n v="41.523736909122206"/>
    <n v="9"/>
    <n v="23.708021361576396"/>
    <n v="41.495411361525989"/>
    <m/>
    <x v="2297"/>
  </r>
  <r>
    <x v="6"/>
    <n v="67.521078661061139"/>
    <n v="17.543930318664394"/>
    <n v="41.603391338331662"/>
    <n v="10"/>
    <n v="22.14080167381584"/>
    <n v="41.489761599953894"/>
    <m/>
    <x v="2298"/>
  </r>
  <r>
    <x v="7"/>
    <n v="66.330261461265692"/>
    <n v="14.78755968300139"/>
    <n v="41.630261306343698"/>
    <n v="11"/>
    <n v="20.421604926994274"/>
    <n v="41.484823309716752"/>
    <m/>
    <x v="2299"/>
  </r>
  <r>
    <x v="8"/>
    <n v="64.359808778247256"/>
    <n v="12.591663098498838"/>
    <n v="41.673843709487663"/>
    <n v="12"/>
    <n v="19.028447947550966"/>
    <n v="41.490112441940077"/>
    <m/>
    <x v="2300"/>
  </r>
  <r>
    <x v="9"/>
    <n v="62.077380189178292"/>
    <n v="10.594020934389141"/>
    <n v="41.695026317360309"/>
    <n v="13"/>
    <n v="17.518947445293623"/>
    <n v="41.488432870175437"/>
    <m/>
    <x v="2301"/>
  </r>
  <r>
    <x v="10"/>
    <n v="59.791231985093425"/>
    <n v="8.9678259306626238"/>
    <n v="41.716620294430108"/>
    <n v="14"/>
    <n v="16.227860454602279"/>
    <n v="41.484260812149685"/>
    <m/>
    <x v="2302"/>
  </r>
  <r>
    <x v="11"/>
    <n v="57.875610841081162"/>
    <n v="7.5634231236414209"/>
    <n v="41.725640115013483"/>
    <n v="15"/>
    <n v="14.976812864845442"/>
    <n v="41.460821007248541"/>
    <m/>
    <x v="2303"/>
  </r>
  <r>
    <x v="0"/>
    <n v="55.492425009933129"/>
    <n v="47.761483927357482"/>
    <n v="41.734468911297732"/>
    <n v="16"/>
    <n v="13.941121874964018"/>
    <n v="41.442294773238473"/>
    <m/>
    <x v="2304"/>
  </r>
  <r>
    <x v="1"/>
    <n v="53.523748078967145"/>
    <n v="40.734045016845826"/>
    <n v="41.830044187540025"/>
    <n v="17"/>
    <n v="13.010810841164851"/>
    <n v="41.42782706820644"/>
    <m/>
    <x v="2305"/>
  </r>
  <r>
    <x v="2"/>
    <n v="52.135068077635928"/>
    <n v="34.578481159181109"/>
    <n v="41.859089345025701"/>
    <n v="18"/>
    <n v="12.085918150319099"/>
    <n v="41.406655085742791"/>
    <m/>
    <x v="2306"/>
  </r>
  <r>
    <x v="3"/>
    <n v="50.981985594215899"/>
    <n v="29.358453778685583"/>
    <n v="41.856955891513692"/>
    <n v="19"/>
    <n v="11.228812398197679"/>
    <n v="41.381127928704473"/>
    <m/>
    <x v="2307"/>
  </r>
  <r>
    <x v="4"/>
    <n v="49.438037866260196"/>
    <n v="24.866590493017849"/>
    <n v="41.821753908565633"/>
    <n v="20"/>
    <n v="10.407437254376534"/>
    <n v="41.356987168117826"/>
    <m/>
    <x v="2308"/>
  </r>
  <r>
    <x v="5"/>
    <n v="47.718167370543256"/>
    <n v="21.074566235210099"/>
    <n v="41.760653819819481"/>
    <n v="21"/>
    <n v="9.6519066985365356"/>
    <n v="41.331715786519325"/>
    <m/>
    <x v="2309"/>
  </r>
  <r>
    <x v="6"/>
    <n v="46.221634803135885"/>
    <n v="17.718585110742637"/>
    <n v="41.708307493787927"/>
    <n v="22"/>
    <n v="8.8799479717487628"/>
    <n v="41.315563082981015"/>
    <m/>
    <x v="2310"/>
  </r>
  <r>
    <x v="7"/>
    <n v="44.758881580320804"/>
    <n v="15.070845303437158"/>
    <n v="41.663467620966969"/>
    <n v="23"/>
    <n v="8.2650580048354421"/>
    <n v="41.303776342530611"/>
    <m/>
    <x v="2311"/>
  </r>
  <r>
    <x v="8"/>
    <n v="44.291685116544784"/>
    <n v="12.729350049671019"/>
    <n v="41.601928470932215"/>
    <n v="24"/>
    <n v="7.6390866279715892"/>
    <n v="41.287126841748311"/>
    <m/>
    <x v="2312"/>
  </r>
  <r>
    <x v="9"/>
    <n v="45.15631931693796"/>
    <n v="10.734381785342945"/>
    <n v="41.570215698994112"/>
    <n v="25"/>
    <n v="7.0491889985558318"/>
    <n v="41.276565412326875"/>
    <m/>
    <x v="2313"/>
  </r>
  <r>
    <x v="10"/>
    <n v="46.597538003798661"/>
    <n v="9.0264547644545718"/>
    <n v="41.553320290582654"/>
    <n v="0"/>
    <n v="47.975982955645947"/>
    <n v="41.266372849031015"/>
    <m/>
    <x v="2314"/>
  </r>
  <r>
    <x v="11"/>
    <n v="47.266166815436243"/>
    <n v="7.6208102994889666"/>
    <n v="41.54995649886272"/>
    <n v="1"/>
    <n v="44.323570132208523"/>
    <n v="41.195194078374101"/>
    <m/>
    <x v="2315"/>
  </r>
  <r>
    <x v="0"/>
    <n v="48.162140339181747"/>
    <n v="48.382723222932405"/>
    <n v="41.540706071632918"/>
    <n v="2"/>
    <n v="41.480386850936561"/>
    <n v="41.112742426921471"/>
    <m/>
    <x v="2316"/>
  </r>
  <r>
    <x v="1"/>
    <n v="48.871137152429917"/>
    <n v="40.922838540502688"/>
    <n v="41.287199490908336"/>
    <n v="3"/>
    <n v="38.392390196152697"/>
    <n v="41.003802443285423"/>
    <m/>
    <x v="2317"/>
  </r>
  <r>
    <x v="2"/>
    <n v="48.771869211092422"/>
    <n v="34.564613711353083"/>
    <n v="41.072700255215729"/>
    <n v="4"/>
    <n v="35.484445246855714"/>
    <n v="40.905207065576882"/>
    <m/>
    <x v="2318"/>
  </r>
  <r>
    <x v="3"/>
    <n v="49.260267931360062"/>
    <n v="29.129640889523166"/>
    <n v="40.942299298113937"/>
    <n v="5"/>
    <n v="32.724148491890226"/>
    <n v="40.820238404068746"/>
    <m/>
    <x v="2319"/>
  </r>
  <r>
    <x v="4"/>
    <n v="49.489907710070362"/>
    <n v="24.469439916167889"/>
    <n v="40.849111977720888"/>
    <n v="6"/>
    <n v="30.08043861037017"/>
    <n v="40.735257325781966"/>
    <m/>
    <x v="2320"/>
  </r>
  <r>
    <x v="5"/>
    <n v="48.996313612493992"/>
    <n v="20.734315116004989"/>
    <n v="40.784805049164277"/>
    <n v="7"/>
    <n v="27.891812812452972"/>
    <n v="40.64488809751137"/>
    <m/>
    <x v="2321"/>
  </r>
  <r>
    <x v="6"/>
    <n v="48.529000507122326"/>
    <n v="17.427125937406451"/>
    <n v="40.734892527141085"/>
    <n v="8"/>
    <n v="25.653092588738996"/>
    <n v="40.531561716705276"/>
    <m/>
    <x v="2322"/>
  </r>
  <r>
    <x v="7"/>
    <n v="48.054908999946427"/>
    <n v="14.670840828211226"/>
    <n v="40.703067809002583"/>
    <n v="9"/>
    <n v="23.631749580353077"/>
    <n v="40.439419513394753"/>
    <m/>
    <x v="2323"/>
  </r>
  <r>
    <x v="8"/>
    <n v="47.820460877089779"/>
    <n v="12.523217032073388"/>
    <n v="40.714937468189596"/>
    <n v="10"/>
    <n v="22.074134755614303"/>
    <n v="40.370941677003152"/>
    <m/>
    <x v="2324"/>
  </r>
  <r>
    <x v="9"/>
    <n v="47.937423470266332"/>
    <n v="10.624561630668426"/>
    <n v="40.705021591734855"/>
    <n v="11"/>
    <n v="20.493008212009187"/>
    <n v="40.292250985824026"/>
    <m/>
    <x v="2325"/>
  </r>
  <r>
    <x v="10"/>
    <n v="47.062793425449541"/>
    <n v="9.0045901182750292"/>
    <n v="40.685385102103737"/>
    <n v="12"/>
    <n v="19.005773728728364"/>
    <n v="40.214466028614126"/>
    <m/>
    <x v="2326"/>
  </r>
  <r>
    <x v="11"/>
    <n v="46.755327657091264"/>
    <n v="7.5606825224952239"/>
    <n v="40.676033888932558"/>
    <n v="13"/>
    <n v="17.462624661945959"/>
    <n v="40.116788636438969"/>
    <m/>
    <x v="2327"/>
  </r>
  <r>
    <x v="0"/>
    <n v="46.316898898610013"/>
    <n v="46.73493044822257"/>
    <n v="40.67216607168973"/>
    <n v="14"/>
    <n v="15.911423088436781"/>
    <n v="40.022380574302339"/>
    <m/>
    <x v="2328"/>
  </r>
  <r>
    <x v="1"/>
    <n v="46.203002425221683"/>
    <n v="39.528593508500776"/>
    <n v="40.715264395313568"/>
    <n v="15"/>
    <n v="14.726708705709482"/>
    <n v="39.958696196475714"/>
    <m/>
    <x v="2329"/>
  </r>
  <r>
    <x v="2"/>
    <n v="47.437487538643389"/>
    <n v="33.717007490191421"/>
    <n v="40.708976841469244"/>
    <n v="16"/>
    <n v="13.745807857031702"/>
    <n v="39.91081612400648"/>
    <m/>
    <x v="2330"/>
  </r>
  <r>
    <x v="3"/>
    <n v="48.403206773248371"/>
    <n v="28.52392330696841"/>
    <n v="40.662158748228421"/>
    <n v="17"/>
    <n v="12.724989077905512"/>
    <n v="39.853727375050219"/>
    <m/>
    <x v="2331"/>
  </r>
  <r>
    <x v="4"/>
    <n v="50.000067732303904"/>
    <n v="24.051444880549873"/>
    <n v="40.625244482403929"/>
    <n v="18"/>
    <n v="11.741301530301955"/>
    <n v="39.801254824438679"/>
    <m/>
    <x v="2332"/>
  </r>
  <r>
    <x v="5"/>
    <n v="51.74222437474814"/>
    <n v="20.409883722854289"/>
    <n v="40.609245991962169"/>
    <n v="19"/>
    <n v="10.902912130277953"/>
    <n v="39.759844960823145"/>
    <m/>
    <x v="2333"/>
  </r>
  <r>
    <x v="6"/>
    <n v="53.200966787342388"/>
    <n v="17.220265269506122"/>
    <n v="40.565411300202335"/>
    <n v="20"/>
    <n v="10.066273602796601"/>
    <n v="39.713525955025183"/>
    <m/>
    <x v="2334"/>
  </r>
  <r>
    <x v="7"/>
    <n v="54.753554356200404"/>
    <n v="14.747993612926829"/>
    <n v="40.502138600331797"/>
    <n v="21"/>
    <n v="9.4338452007694293"/>
    <n v="39.670939136554367"/>
    <m/>
    <x v="2335"/>
  </r>
  <r>
    <x v="8"/>
    <n v="56.086651553068897"/>
    <n v="12.458763835117569"/>
    <n v="40.39183095579623"/>
    <n v="22"/>
    <n v="8.7208269756683325"/>
    <n v="39.627255617257156"/>
    <m/>
    <x v="2336"/>
  </r>
  <r>
    <x v="9"/>
    <n v="56.759946911545399"/>
    <n v="10.49692444806619"/>
    <n v="40.301617977114262"/>
    <n v="23"/>
    <n v="8.0402897442744905"/>
    <n v="39.590897791423593"/>
    <m/>
    <x v="2337"/>
  </r>
  <r>
    <x v="10"/>
    <n v="57.045203916640524"/>
    <n v="8.9438072326623388"/>
    <n v="40.23948646749313"/>
    <n v="24"/>
    <n v="7.4965073307821166"/>
    <n v="39.560525957060463"/>
    <m/>
    <x v="2338"/>
  </r>
  <r>
    <x v="11"/>
    <n v="56.720449740007474"/>
    <n v="7.5355417104168954"/>
    <n v="40.176565327395757"/>
    <n v="25"/>
    <n v="6.9115893940618003"/>
    <n v="39.527661625678611"/>
    <m/>
    <x v="2339"/>
  </r>
  <r>
    <x v="0"/>
    <n v="56.590798204787312"/>
    <n v="47.015069551777444"/>
    <n v="40.127580797710706"/>
    <n v="0"/>
    <n v="47.015069551777444"/>
    <n v="39.504771548582724"/>
    <m/>
    <x v="2340"/>
  </r>
  <r>
    <x v="1"/>
    <n v="56.968068848344245"/>
    <n v="39.487724408512669"/>
    <n v="39.746677718181658"/>
    <n v="1"/>
    <n v="43.210472837598033"/>
    <n v="39.411821810381049"/>
    <m/>
    <x v="2341"/>
  </r>
  <r>
    <x v="2"/>
    <n v="56.885179032756035"/>
    <n v="33.412689884126102"/>
    <n v="39.402784289871668"/>
    <n v="2"/>
    <n v="40.009697071850034"/>
    <n v="39.338974323218331"/>
    <m/>
    <x v="2342"/>
  </r>
  <r>
    <x v="3"/>
    <n v="57.061005301980053"/>
    <n v="28.283980579109215"/>
    <n v="39.132079100080865"/>
    <n v="3"/>
    <n v="37.061352597087328"/>
    <n v="39.26783034542418"/>
    <m/>
    <x v="2343"/>
  </r>
  <r>
    <x v="4"/>
    <n v="56.813372625135536"/>
    <n v="23.947454692678441"/>
    <n v="38.943671847211995"/>
    <n v="4"/>
    <n v="34.337368316495841"/>
    <n v="39.192842392189462"/>
    <m/>
    <x v="2344"/>
  </r>
  <r>
    <x v="5"/>
    <n v="57.151428340384626"/>
    <n v="20.124958226415348"/>
    <n v="38.765150904348388"/>
    <n v="5"/>
    <n v="31.576903935018521"/>
    <n v="39.097149924728278"/>
    <m/>
    <x v="2345"/>
  </r>
  <r>
    <x v="6"/>
    <n v="57.610656127183034"/>
    <n v="16.808992720347643"/>
    <n v="38.636014129314916"/>
    <n v="6"/>
    <n v="28.860454028717157"/>
    <n v="39.036907770811574"/>
    <m/>
    <x v="2346"/>
  </r>
  <r>
    <x v="7"/>
    <n v="57.62653276401096"/>
    <n v="14.030993923445644"/>
    <n v="38.573148286874186"/>
    <n v="7"/>
    <n v="26.361906671570726"/>
    <n v="38.994517691014899"/>
    <m/>
    <x v="2347"/>
  </r>
  <r>
    <x v="8"/>
    <n v="58.007154370199203"/>
    <n v="11.872379473684775"/>
    <n v="38.533750076619"/>
    <n v="8"/>
    <n v="24.409172844046971"/>
    <n v="38.970186552468363"/>
    <m/>
    <x v="2348"/>
  </r>
  <r>
    <x v="9"/>
    <n v="57.22161750906173"/>
    <n v="10.093069635528812"/>
    <n v="38.495711753980174"/>
    <n v="9"/>
    <n v="22.707298789066343"/>
    <n v="38.95507315280031"/>
    <m/>
    <x v="2349"/>
  </r>
  <r>
    <x v="10"/>
    <n v="56.579032066260623"/>
    <n v="8.5348198220293963"/>
    <n v="38.465876101769787"/>
    <n v="10"/>
    <n v="21.011810424696275"/>
    <n v="38.936464030344204"/>
    <m/>
    <x v="2350"/>
  </r>
  <r>
    <x v="11"/>
    <n v="55.673205637153785"/>
    <n v="7.2171422674640313"/>
    <n v="38.447923709328663"/>
    <n v="11"/>
    <n v="19.442911289675592"/>
    <n v="38.924580754477539"/>
    <m/>
    <x v="2351"/>
  </r>
  <r>
    <x v="0"/>
    <n v="54.734091958379132"/>
    <n v="44.539199534838644"/>
    <n v="38.434869385498274"/>
    <n v="12"/>
    <n v="17.687128934363574"/>
    <n v="38.938357589698747"/>
    <m/>
    <x v="2352"/>
  </r>
  <r>
    <x v="1"/>
    <n v="53.5026999391186"/>
    <n v="37.252417124497754"/>
    <n v="38.463196519165074"/>
    <n v="13"/>
    <n v="16.188115823101757"/>
    <n v="38.969038665905117"/>
    <m/>
    <x v="2353"/>
  </r>
  <r>
    <x v="2"/>
    <n v="52.187155588869125"/>
    <n v="31.65310615048589"/>
    <n v="38.618364988198188"/>
    <n v="14"/>
    <n v="15.051683987777331"/>
    <n v="39.017545666377949"/>
    <m/>
    <x v="2354"/>
  </r>
  <r>
    <x v="3"/>
    <n v="50.101300698571436"/>
    <n v="27.059333435461578"/>
    <n v="38.789157049172715"/>
    <n v="15"/>
    <n v="14.080327727374634"/>
    <n v="39.052897084324201"/>
    <m/>
    <x v="2355"/>
  </r>
  <r>
    <x v="4"/>
    <n v="48.146917849070945"/>
    <n v="22.787068564065031"/>
    <n v="38.876770091989933"/>
    <n v="16"/>
    <n v="12.975109746122209"/>
    <n v="39.076588175710569"/>
    <m/>
    <x v="2356"/>
  </r>
  <r>
    <x v="5"/>
    <n v="46.52552788095867"/>
    <n v="19.285569188697725"/>
    <n v="38.963132512467183"/>
    <n v="17"/>
    <n v="12.016609644649673"/>
    <n v="39.110724992071731"/>
    <m/>
    <x v="2357"/>
  </r>
  <r>
    <x v="6"/>
    <n v="45.60385077558778"/>
    <n v="16.400364744482886"/>
    <n v="39.026508066772465"/>
    <n v="18"/>
    <n v="11.182268371492389"/>
    <n v="39.137648622218997"/>
    <m/>
    <x v="2358"/>
  </r>
  <r>
    <x v="7"/>
    <n v="44.88557224989674"/>
    <n v="13.774905556786948"/>
    <n v="39.041951513664969"/>
    <n v="19"/>
    <n v="10.277605552005403"/>
    <n v="39.158084652882536"/>
    <m/>
    <x v="2359"/>
  </r>
  <r>
    <x v="8"/>
    <n v="44.540571682194617"/>
    <n v="11.625130376532436"/>
    <n v="39.082410262687567"/>
    <n v="20"/>
    <n v="9.4913515534404436"/>
    <n v="39.177138441502329"/>
    <m/>
    <x v="2360"/>
  </r>
  <r>
    <x v="9"/>
    <n v="44.430324222099209"/>
    <n v="9.8991378961612622"/>
    <n v="39.10872949102874"/>
    <n v="21"/>
    <n v="8.8441176902570682"/>
    <n v="39.19585403837214"/>
    <m/>
    <x v="2361"/>
  </r>
  <r>
    <x v="10"/>
    <n v="44.760311449264151"/>
    <n v="8.4181292711620852"/>
    <n v="39.112044854462546"/>
    <n v="22"/>
    <n v="8.2299963269153178"/>
    <n v="39.209765333935366"/>
    <m/>
    <x v="2362"/>
  </r>
  <r>
    <x v="11"/>
    <n v="45.258447160068236"/>
    <n v="7.1322891625665266"/>
    <n v="39.113761921839831"/>
    <n v="23"/>
    <n v="7.6302699803723568"/>
    <n v="39.218014714010785"/>
    <m/>
    <x v="2363"/>
  </r>
  <r>
    <x v="0"/>
    <n v="45.791775912478215"/>
    <n v="44.72332590367283"/>
    <n v="39.115940420141683"/>
    <n v="24"/>
    <n v="7.0528388571270932"/>
    <n v="39.227257126052045"/>
    <m/>
    <x v="2364"/>
  </r>
  <r>
    <x v="1"/>
    <n v="45.474507654834383"/>
    <n v="38.261012173212961"/>
    <n v="39.161056265121339"/>
    <n v="25"/>
    <n v="6.6025733532673279"/>
    <n v="39.231138424005266"/>
    <m/>
    <x v="2365"/>
  </r>
  <r>
    <x v="2"/>
    <n v="44.878002929769764"/>
    <n v="32.763254546820335"/>
    <n v="39.232646806536678"/>
    <n v="0"/>
    <n v="45.760248086054844"/>
    <n v="39.22675691032989"/>
    <m/>
    <x v="2366"/>
  </r>
  <r>
    <x v="3"/>
    <n v="45.487919570546204"/>
    <n v="27.628818213773528"/>
    <n v="39.213036075340007"/>
    <n v="1"/>
    <n v="42.227031760901326"/>
    <n v="39.151499768273261"/>
    <m/>
    <x v="2367"/>
  </r>
  <r>
    <x v="4"/>
    <n v="45.825020362629004"/>
    <n v="23.348424297167135"/>
    <n v="39.23179992989602"/>
    <n v="2"/>
    <n v="39.049253371628858"/>
    <n v="39.120514836671923"/>
    <m/>
    <x v="2368"/>
  </r>
  <r>
    <x v="5"/>
    <n v="46.530267964134282"/>
    <n v="19.697510291682114"/>
    <n v="39.236880374796428"/>
    <n v="3"/>
    <n v="36.049015228418597"/>
    <n v="39.08871230485957"/>
    <m/>
    <x v="2369"/>
  </r>
  <r>
    <x v="6"/>
    <n v="45.603045421143072"/>
    <n v="16.500747149284134"/>
    <n v="39.254788384210471"/>
    <n v="4"/>
    <n v="33.045520005769944"/>
    <n v="39.062660609131143"/>
    <m/>
    <x v="2370"/>
  </r>
  <r>
    <x v="7"/>
    <n v="44.756490762286141"/>
    <n v="14.037887425433867"/>
    <n v="39.315361792734457"/>
    <n v="5"/>
    <n v="30.763634857143028"/>
    <n v="39.042003560046183"/>
    <m/>
    <x v="2371"/>
  </r>
  <r>
    <x v="8"/>
    <n v="43.418360639348144"/>
    <n v="11.796205360750029"/>
    <n v="39.344250649107437"/>
    <n v="6"/>
    <n v="28.288187951462177"/>
    <n v="39.014514434551053"/>
    <m/>
    <x v="2372"/>
  </r>
  <r>
    <x v="9"/>
    <n v="42.985712341178491"/>
    <n v="9.9206877584810105"/>
    <n v="39.3805230097147"/>
    <n v="7"/>
    <n v="26.033436301192349"/>
    <n v="39.005447850814228"/>
    <m/>
    <x v="2373"/>
  </r>
  <r>
    <x v="10"/>
    <n v="42.774533100089968"/>
    <n v="8.4292902091144057"/>
    <n v="39.409546963812652"/>
    <n v="8"/>
    <n v="24.205141948528162"/>
    <n v="39.00085502704075"/>
    <m/>
    <x v="2374"/>
  </r>
  <r>
    <x v="11"/>
    <n v="42.746031394421948"/>
    <n v="7.1464494015285798"/>
    <n v="39.427330872026516"/>
    <n v="9"/>
    <n v="22.456075635908988"/>
    <n v="38.996204598359434"/>
    <m/>
    <x v="2375"/>
  </r>
  <r>
    <x v="0"/>
    <n v="42.801440223101942"/>
    <n v="45.016578896040564"/>
    <n v="39.441423370721012"/>
    <n v="10"/>
    <n v="20.851386200496428"/>
    <n v="38.968791890678688"/>
    <m/>
    <x v="2376"/>
  </r>
  <r>
    <x v="1"/>
    <n v="43.099019861066616"/>
    <n v="38.726350692412709"/>
    <n v="39.492435358538152"/>
    <n v="11"/>
    <n v="19.628898565161784"/>
    <n v="38.927695403820394"/>
    <m/>
    <x v="2377"/>
  </r>
  <r>
    <x v="2"/>
    <n v="43.839630952526072"/>
    <n v="32.635784794041982"/>
    <n v="39.461966659932443"/>
    <n v="12"/>
    <n v="18.101323463149647"/>
    <n v="38.853407261238424"/>
    <m/>
    <x v="2378"/>
  </r>
  <r>
    <x v="3"/>
    <n v="43.724083297498915"/>
    <n v="27.750783268387597"/>
    <n v="39.403958945279257"/>
    <n v="13"/>
    <n v="16.842960329484992"/>
    <n v="38.789212815008398"/>
    <m/>
    <x v="2379"/>
  </r>
  <r>
    <x v="4"/>
    <n v="44.459427540152653"/>
    <n v="23.381447189019777"/>
    <n v="39.31130995815569"/>
    <n v="14"/>
    <n v="15.528928130051749"/>
    <n v="38.731889665332524"/>
    <m/>
    <x v="2380"/>
  </r>
  <r>
    <x v="5"/>
    <n v="44.44282403745833"/>
    <n v="19.813912352873391"/>
    <n v="39.242918911380471"/>
    <n v="15"/>
    <n v="14.400157461090599"/>
    <n v="38.687171160224857"/>
    <m/>
    <x v="2381"/>
  </r>
  <r>
    <x v="6"/>
    <n v="45.785397935796425"/>
    <n v="16.894474304690046"/>
    <n v="39.207797877895068"/>
    <n v="16"/>
    <n v="13.435956766997904"/>
    <n v="38.633024322117819"/>
    <m/>
    <x v="2382"/>
  </r>
  <r>
    <x v="7"/>
    <n v="46.994071529455177"/>
    <n v="14.225664991858226"/>
    <n v="39.152205205932049"/>
    <n v="17"/>
    <n v="12.380078651637859"/>
    <n v="38.575718691634407"/>
    <m/>
    <x v="2383"/>
  </r>
  <r>
    <x v="8"/>
    <n v="47.724214556795282"/>
    <n v="12.031975704697237"/>
    <n v="39.112158486677217"/>
    <n v="18"/>
    <n v="11.45815478545008"/>
    <n v="38.539630423400496"/>
    <m/>
    <x v="2384"/>
  </r>
  <r>
    <x v="9"/>
    <n v="48.389902184045063"/>
    <n v="10.109343460117698"/>
    <n v="39.06330763896981"/>
    <n v="19"/>
    <n v="10.534831698372633"/>
    <n v="38.520662481318986"/>
    <m/>
    <x v="2385"/>
  </r>
  <r>
    <x v="10"/>
    <n v="49.365867117836537"/>
    <n v="8.5448856125045261"/>
    <n v="39.035647401706662"/>
    <n v="20"/>
    <n v="9.7440121111828812"/>
    <n v="38.507787303101345"/>
    <m/>
    <x v="2386"/>
  </r>
  <r>
    <x v="11"/>
    <n v="50.825550645760394"/>
    <n v="7.2380506430428495"/>
    <n v="39.014781933891086"/>
    <n v="21"/>
    <n v="9.0319201803606255"/>
    <n v="38.504072228667958"/>
    <m/>
    <x v="2387"/>
  </r>
  <r>
    <x v="0"/>
    <n v="51.594020901377483"/>
    <n v="45.348156816851954"/>
    <n v="38.991398859418666"/>
    <n v="22"/>
    <n v="8.3413629579335105"/>
    <n v="38.493862098803817"/>
    <m/>
    <x v="2388"/>
  </r>
  <r>
    <x v="1"/>
    <n v="52.42061567645262"/>
    <n v="38.528304151475595"/>
    <n v="38.889501752371039"/>
    <n v="23"/>
    <n v="7.7550425429294227"/>
    <n v="38.486002800630025"/>
    <m/>
    <x v="2389"/>
  </r>
  <r>
    <x v="2"/>
    <n v="53.302052829854716"/>
    <n v="32.258734648796313"/>
    <n v="38.709410792979924"/>
    <n v="24"/>
    <n v="7.1052363794955582"/>
    <n v="38.473325598787049"/>
    <m/>
    <x v="2390"/>
  </r>
  <r>
    <x v="3"/>
    <n v="54.446132256294675"/>
    <n v="27.148564852084313"/>
    <n v="38.573178527646029"/>
    <n v="25"/>
    <n v="6.5434229186498145"/>
    <n v="38.467282988032416"/>
    <m/>
    <x v="2391"/>
  </r>
  <r>
    <x v="4"/>
    <n v="55.505217100244494"/>
    <n v="22.936905384980861"/>
    <n v="38.444245544067577"/>
    <n v="0"/>
    <n v="44.744276668290311"/>
    <n v="38.460326773698121"/>
    <m/>
    <x v="2392"/>
  </r>
  <r>
    <x v="5"/>
    <n v="56.418614177204638"/>
    <n v="19.585625635218296"/>
    <n v="38.33822156298843"/>
    <n v="1"/>
    <n v="41.808735184283165"/>
    <n v="38.422773286615801"/>
    <m/>
    <x v="2393"/>
  </r>
  <r>
    <x v="6"/>
    <n v="56.347503922753738"/>
    <n v="16.533121936930435"/>
    <n v="38.241357959315792"/>
    <n v="2"/>
    <n v="38.619919192162165"/>
    <n v="38.405889785361154"/>
    <m/>
    <x v="2394"/>
  </r>
  <r>
    <x v="7"/>
    <n v="56.991320722968851"/>
    <n v="13.965361316701818"/>
    <n v="38.173148379858127"/>
    <n v="3"/>
    <n v="35.69731733608478"/>
    <n v="38.380413322811258"/>
    <m/>
    <x v="2395"/>
  </r>
  <r>
    <x v="8"/>
    <n v="57.836754494803692"/>
    <n v="11.714445194599099"/>
    <n v="38.096349132515918"/>
    <n v="4"/>
    <n v="32.766649843122956"/>
    <n v="38.415076279965142"/>
    <m/>
    <x v="2396"/>
  </r>
  <r>
    <x v="9"/>
    <n v="59.278544897844171"/>
    <n v="9.9295519179072258"/>
    <n v="38.047906530346211"/>
    <n v="5"/>
    <n v="30.392531662958845"/>
    <n v="38.439840417387131"/>
    <m/>
    <x v="2397"/>
  </r>
  <r>
    <x v="10"/>
    <n v="60.115143224555958"/>
    <n v="8.4092600717032795"/>
    <n v="38.025578701828969"/>
    <n v="6"/>
    <n v="28.165789071014956"/>
    <n v="38.464715202237741"/>
    <m/>
    <x v="2398"/>
  </r>
  <r>
    <x v="11"/>
    <n v="59.732990197769176"/>
    <n v="7.0860606589721531"/>
    <n v="38.027552574154832"/>
    <n v="7"/>
    <n v="25.971433180250273"/>
    <n v="38.495446492760131"/>
    <m/>
    <x v="2399"/>
  </r>
  <r>
    <x v="0"/>
    <n v="59.648157221493015"/>
    <n v="44.685825621042376"/>
    <n v="38.03256317313587"/>
    <n v="8"/>
    <n v="24.142361161330388"/>
    <n v="38.544911155124737"/>
    <m/>
    <x v="2400"/>
  </r>
  <r>
    <x v="1"/>
    <n v="60.329265082362816"/>
    <n v="37.357712915433325"/>
    <n v="38.108999157998554"/>
    <n v="9"/>
    <n v="22.086004082218938"/>
    <n v="38.590688601222638"/>
    <m/>
    <x v="2401"/>
  </r>
  <r>
    <x v="2"/>
    <n v="60.65883309705621"/>
    <n v="31.373224924126045"/>
    <n v="38.189880097081371"/>
    <n v="10"/>
    <n v="20.296583627909509"/>
    <n v="38.648971732482636"/>
    <m/>
    <x v="2402"/>
  </r>
  <r>
    <x v="3"/>
    <n v="61.498156887681453"/>
    <n v="26.310500458824318"/>
    <n v="38.294802052117461"/>
    <n v="11"/>
    <n v="18.62600864030528"/>
    <n v="38.717300357660299"/>
    <m/>
    <x v="2403"/>
  </r>
  <r>
    <x v="4"/>
    <n v="62.2312724458275"/>
    <n v="22.247749507966411"/>
    <n v="38.397276786842461"/>
    <n v="12"/>
    <n v="17.234698439044251"/>
    <n v="38.787086296002151"/>
    <m/>
    <x v="2404"/>
  </r>
  <r>
    <x v="5"/>
    <n v="62.206009536293209"/>
    <n v="18.956012211346124"/>
    <n v="38.487056800287242"/>
    <n v="13"/>
    <n v="16.069097808860732"/>
    <n v="38.863130477717206"/>
    <m/>
    <x v="2405"/>
  </r>
  <r>
    <x v="6"/>
    <n v="62.489866808169353"/>
    <n v="16.089759670455656"/>
    <n v="38.518249757634706"/>
    <n v="14"/>
    <n v="14.925228311098168"/>
    <n v="38.921878299254928"/>
    <m/>
    <x v="2406"/>
  </r>
  <r>
    <x v="7"/>
    <n v="61.353654963209685"/>
    <n v="13.466166208977427"/>
    <n v="38.54078054593424"/>
    <n v="15"/>
    <n v="13.669175146645667"/>
    <n v="38.983119482926455"/>
    <m/>
    <x v="2407"/>
  </r>
  <r>
    <x v="8"/>
    <n v="60.332922189187535"/>
    <n v="11.39956828049602"/>
    <n v="38.614662132774455"/>
    <n v="16"/>
    <n v="12.662330755471753"/>
    <n v="39.056412594252336"/>
    <m/>
    <x v="2408"/>
  </r>
  <r>
    <x v="9"/>
    <n v="58.238113111201223"/>
    <n v="9.7844210325451435"/>
    <n v="38.665791000192122"/>
    <n v="17"/>
    <n v="11.892887030480059"/>
    <n v="39.133272748074681"/>
    <m/>
    <x v="2409"/>
  </r>
  <r>
    <x v="10"/>
    <n v="56.105925434438944"/>
    <n v="8.4220902418213974"/>
    <n v="38.718948008197017"/>
    <n v="18"/>
    <n v="11.202087567349656"/>
    <n v="39.189437399276159"/>
    <m/>
    <x v="2410"/>
  </r>
  <r>
    <x v="11"/>
    <n v="55.246362387383748"/>
    <n v="7.1186295523489136"/>
    <n v="38.72675569135356"/>
    <n v="19"/>
    <n v="10.361016792434393"/>
    <n v="39.223048140603787"/>
    <m/>
    <x v="2411"/>
  </r>
  <r>
    <x v="0"/>
    <n v="54.201292945907539"/>
    <n v="45.182659522649786"/>
    <n v="38.737408939405576"/>
    <n v="20"/>
    <n v="9.6938586063323502"/>
    <n v="39.256002457444495"/>
    <m/>
    <x v="2412"/>
  </r>
  <r>
    <x v="1"/>
    <n v="53.041255019950434"/>
    <n v="37.883439019471638"/>
    <n v="38.763756375321378"/>
    <n v="21"/>
    <n v="8.8940834271945324"/>
    <n v="39.284624389918193"/>
    <m/>
    <x v="2413"/>
  </r>
  <r>
    <x v="2"/>
    <n v="51.838670997792484"/>
    <n v="32.055217631860621"/>
    <n v="38.87877874493158"/>
    <n v="22"/>
    <n v="8.235262432587529"/>
    <n v="39.319886253652179"/>
    <m/>
    <x v="2414"/>
  </r>
  <r>
    <x v="3"/>
    <n v="50.081781838524535"/>
    <n v="26.976586234536828"/>
    <n v="38.995356784798545"/>
    <n v="23"/>
    <n v="7.5839003180491114"/>
    <n v="39.346466985946222"/>
    <m/>
    <x v="2415"/>
  </r>
  <r>
    <x v="4"/>
    <n v="47.737155363203833"/>
    <n v="22.831319595357513"/>
    <n v="39.106669479181058"/>
    <n v="24"/>
    <n v="7.0236611343079733"/>
    <n v="39.372064395845065"/>
    <m/>
    <x v="2416"/>
  </r>
  <r>
    <x v="5"/>
    <n v="45.715513397993384"/>
    <n v="19.15876643410466"/>
    <n v="39.206983170616446"/>
    <n v="25"/>
    <n v="6.4495140251368559"/>
    <n v="39.397688356407656"/>
    <m/>
    <x v="2417"/>
  </r>
  <r>
    <x v="6"/>
    <n v="44.011934459523935"/>
    <n v="16.23620979440264"/>
    <n v="39.304174944467526"/>
    <n v="0"/>
    <n v="44.237304592678903"/>
    <n v="39.424252952471754"/>
    <m/>
    <x v="2418"/>
  </r>
  <r>
    <x v="7"/>
    <n v="43.544627172683022"/>
    <n v="13.946396523438818"/>
    <n v="39.402861976377856"/>
    <n v="1"/>
    <n v="41.580807917345439"/>
    <n v="39.614773705129508"/>
    <m/>
    <x v="2419"/>
  </r>
  <r>
    <x v="8"/>
    <n v="43.363823586592709"/>
    <n v="11.731905918710828"/>
    <n v="39.448325489369026"/>
    <n v="2"/>
    <n v="38.275986947738609"/>
    <n v="39.74655895282865"/>
    <m/>
    <x v="2420"/>
  </r>
  <r>
    <x v="9"/>
    <n v="42.870719251296372"/>
    <n v="10.129941584576962"/>
    <n v="39.513880021052522"/>
    <n v="3"/>
    <n v="36.165267257662265"/>
    <n v="39.862477904254284"/>
    <m/>
    <x v="2421"/>
  </r>
  <r>
    <x v="10"/>
    <n v="42.693023645532044"/>
    <n v="8.472840182338965"/>
    <n v="39.546098669282046"/>
    <n v="4"/>
    <n v="33.100965698319754"/>
    <n v="39.935500488814505"/>
    <m/>
    <x v="2422"/>
  </r>
  <r>
    <x v="11"/>
    <n v="41.929537764024644"/>
    <n v="7.1878756646870006"/>
    <n v="39.601144767035223"/>
    <n v="5"/>
    <n v="30.728341258442104"/>
    <n v="40.021644314382613"/>
    <m/>
    <x v="2423"/>
  </r>
  <r>
    <x v="0"/>
    <n v="42.198438206862839"/>
    <n v="45.353917856102534"/>
    <n v="39.641785310043304"/>
    <n v="6"/>
    <n v="28.580661493067119"/>
    <n v="40.118965398071033"/>
    <m/>
    <x v="2424"/>
  </r>
  <r>
    <x v="1"/>
    <n v="42.2934155071232"/>
    <n v="38.631084421937906"/>
    <n v="39.829941678338947"/>
    <n v="7"/>
    <n v="26.639206122172588"/>
    <n v="40.192327278999116"/>
    <m/>
    <x v="2425"/>
  </r>
  <r>
    <x v="2"/>
    <n v="43.306674448186726"/>
    <n v="32.81297489099591"/>
    <n v="39.95753079845484"/>
    <n v="8"/>
    <n v="24.760356683652073"/>
    <n v="40.21878528180779"/>
    <m/>
    <x v="2426"/>
  </r>
  <r>
    <x v="3"/>
    <n v="44.403773588999634"/>
    <n v="27.700118748023097"/>
    <n v="40.084637848339256"/>
    <n v="9"/>
    <n v="22.872826354228977"/>
    <n v="40.225825751449136"/>
    <m/>
    <x v="2427"/>
  </r>
  <r>
    <x v="4"/>
    <n v="46.181315893488211"/>
    <n v="23.483358589687544"/>
    <n v="40.21929278461446"/>
    <n v="10"/>
    <n v="21.219020067807961"/>
    <n v="40.248861216978149"/>
    <m/>
    <x v="2428"/>
  </r>
  <r>
    <x v="5"/>
    <n v="48.111516756187363"/>
    <n v="19.790512964136688"/>
    <n v="40.291210647500066"/>
    <n v="11"/>
    <n v="19.568118807920339"/>
    <n v="40.260547205027507"/>
    <m/>
    <x v="2429"/>
  </r>
  <r>
    <x v="6"/>
    <n v="49.020184543432485"/>
    <n v="16.877675501819777"/>
    <n v="40.353389979690846"/>
    <n v="12"/>
    <n v="18.261294892197458"/>
    <n v="40.283441444099182"/>
    <m/>
    <x v="2430"/>
  </r>
  <r>
    <x v="7"/>
    <n v="49.162779266046783"/>
    <n v="14.241909357881413"/>
    <n v="40.395559538894034"/>
    <n v="13"/>
    <n v="16.862193399620047"/>
    <n v="40.295213742830036"/>
    <m/>
    <x v="2431"/>
  </r>
  <r>
    <x v="8"/>
    <n v="50.172212440194556"/>
    <n v="12.158010374653564"/>
    <n v="40.432183136492597"/>
    <n v="14"/>
    <n v="15.751984290663797"/>
    <n v="40.295543722950946"/>
    <m/>
    <x v="2432"/>
  </r>
  <r>
    <x v="9"/>
    <n v="51.628873725984427"/>
    <n v="10.339362798068855"/>
    <n v="40.454123644043911"/>
    <n v="15"/>
    <n v="14.658632149545088"/>
    <n v="40.282627899186444"/>
    <m/>
    <x v="2433"/>
  </r>
  <r>
    <x v="10"/>
    <n v="52.590187181299036"/>
    <n v="8.8306398177346548"/>
    <n v="40.465379565468034"/>
    <n v="16"/>
    <n v="13.699942832073337"/>
    <n v="40.251177945151653"/>
    <m/>
    <x v="2434"/>
  </r>
  <r>
    <x v="11"/>
    <n v="53.801669460065973"/>
    <n v="7.4520391942394593"/>
    <n v="40.451925701499796"/>
    <n v="17"/>
    <n v="12.651109821700041"/>
    <n v="40.213269636074003"/>
    <m/>
    <x v="2435"/>
  </r>
  <r>
    <x v="0"/>
    <n v="54.334402500721524"/>
    <n v="46.576934250024209"/>
    <n v="40.451688534026005"/>
    <n v="18"/>
    <n v="11.655832575272605"/>
    <n v="40.178163969594024"/>
    <m/>
    <x v="2436"/>
  </r>
  <r>
    <x v="1"/>
    <n v="55.403776266561415"/>
    <n v="39.460413702691227"/>
    <n v="40.45764752129611"/>
    <n v="19"/>
    <n v="10.805900069783796"/>
    <n v="40.148347773962371"/>
    <m/>
    <x v="2437"/>
  </r>
  <r>
    <x v="2"/>
    <n v="55.462557557388266"/>
    <n v="33.639170715244639"/>
    <n v="40.515633051270683"/>
    <n v="20"/>
    <n v="10.080254694727257"/>
    <n v="40.124906277638679"/>
    <m/>
    <x v="2438"/>
  </r>
  <r>
    <x v="3"/>
    <n v="56.176144132054986"/>
    <n v="28.575375833811957"/>
    <n v="40.50923331050425"/>
    <n v="21"/>
    <n v="9.3701185876035211"/>
    <n v="40.091492230485819"/>
    <m/>
    <x v="2439"/>
  </r>
  <r>
    <x v="4"/>
    <n v="57.137887961672611"/>
    <n v="23.950824698444002"/>
    <n v="40.425298248913847"/>
    <n v="22"/>
    <n v="8.5941023185571055"/>
    <n v="40.063272222642986"/>
    <m/>
    <x v="2440"/>
  </r>
  <r>
    <x v="5"/>
    <n v="58.909854940277363"/>
    <n v="20.194678623376745"/>
    <n v="40.368786139621399"/>
    <n v="23"/>
    <n v="7.9294653516834686"/>
    <n v="40.044930581197491"/>
    <m/>
    <x v="2441"/>
  </r>
  <r>
    <x v="6"/>
    <n v="61.102024391549271"/>
    <n v="17.151777636640499"/>
    <n v="40.354569995703741"/>
    <n v="24"/>
    <n v="7.3695846019027762"/>
    <n v="40.032105612867824"/>
    <m/>
    <x v="2442"/>
  </r>
  <r>
    <x v="7"/>
    <n v="62.890883608949004"/>
    <n v="14.479962742272054"/>
    <n v="40.321763509739938"/>
    <n v="25"/>
    <n v="6.8081360720023225"/>
    <n v="40.016720923929157"/>
    <m/>
    <x v="2443"/>
  </r>
  <r>
    <x v="8"/>
    <n v="63.522261752807395"/>
    <n v="12.300623673737107"/>
    <n v="40.308437278334281"/>
    <n v="0"/>
    <n v="46.809334753558637"/>
    <n v="40.002368421845411"/>
    <m/>
    <x v="2444"/>
  </r>
  <r>
    <x v="9"/>
    <n v="64.329181216635888"/>
    <n v="10.41252628732566"/>
    <n v="40.291292412551137"/>
    <n v="1"/>
    <n v="43.359908761283798"/>
    <n v="39.914168198038759"/>
    <m/>
    <x v="2445"/>
  </r>
  <r>
    <x v="10"/>
    <n v="65.264803999250674"/>
    <n v="8.7431897019411196"/>
    <n v="40.258528963661696"/>
    <n v="2"/>
    <n v="39.840892791984686"/>
    <n v="39.856464720843341"/>
    <m/>
    <x v="2446"/>
  </r>
  <r>
    <x v="11"/>
    <n v="65.602523461978834"/>
    <n v="7.4504976056597654"/>
    <n v="40.237806085571052"/>
    <n v="3"/>
    <n v="37.151072149225143"/>
    <n v="39.839963173635454"/>
    <m/>
    <x v="2447"/>
  </r>
  <r>
    <x v="0"/>
    <n v="66.226094876959095"/>
    <n v="46.615667667279951"/>
    <n v="40.197471872904686"/>
    <n v="4"/>
    <n v="34.26390734348918"/>
    <n v="39.783070036079501"/>
    <m/>
    <x v="2448"/>
  </r>
  <r>
    <x v="1"/>
    <n v="64.911435525764901"/>
    <n v="39.837319647525902"/>
    <n v="39.976900002471062"/>
    <n v="5"/>
    <n v="32.042175888235775"/>
    <n v="39.749918836813727"/>
    <m/>
    <x v="2449"/>
  </r>
  <r>
    <x v="2"/>
    <n v="63.231838646350987"/>
    <n v="33.597572400262884"/>
    <n v="39.713333426148544"/>
    <n v="6"/>
    <n v="29.571046885596264"/>
    <n v="39.687395393505206"/>
    <m/>
    <x v="2450"/>
  </r>
  <r>
    <x v="3"/>
    <n v="60.35789101041513"/>
    <n v="28.029797933474345"/>
    <n v="39.497761424027885"/>
    <n v="7"/>
    <n v="26.99638916008983"/>
    <n v="39.656814552620794"/>
    <m/>
    <x v="2451"/>
  </r>
  <r>
    <x v="4"/>
    <n v="57.277812875439473"/>
    <n v="23.583495988042994"/>
    <n v="39.404764302760057"/>
    <n v="8"/>
    <n v="24.85540302381029"/>
    <n v="39.665832263262359"/>
    <m/>
    <x v="2452"/>
  </r>
  <r>
    <x v="5"/>
    <n v="53.940589076159945"/>
    <n v="20.102273687912042"/>
    <n v="39.316081413388453"/>
    <n v="9"/>
    <n v="23.183805138870579"/>
    <n v="39.712423249975139"/>
    <m/>
    <x v="2453"/>
  </r>
  <r>
    <x v="6"/>
    <n v="51.128336098622732"/>
    <n v="16.938535477875799"/>
    <n v="39.243033033000117"/>
    <n v="10"/>
    <n v="21.376780906474355"/>
    <n v="39.740830751487849"/>
    <m/>
    <x v="2454"/>
  </r>
  <r>
    <x v="7"/>
    <n v="48.489419849719049"/>
    <n v="14.393342238135258"/>
    <n v="39.199281607182456"/>
    <n v="11"/>
    <n v="19.877191035387835"/>
    <n v="39.77981648409439"/>
    <m/>
    <x v="2455"/>
  </r>
  <r>
    <x v="8"/>
    <n v="45.495229670023683"/>
    <n v="12.189182046146627"/>
    <n v="39.160799214263854"/>
    <n v="12"/>
    <n v="18.420220925063951"/>
    <n v="39.805042712150737"/>
    <m/>
    <x v="2456"/>
  </r>
  <r>
    <x v="9"/>
    <n v="43.083541747671369"/>
    <n v="10.199563869544356"/>
    <n v="39.121567859110499"/>
    <n v="13"/>
    <n v="16.866648131252383"/>
    <n v="39.811154438999978"/>
    <m/>
    <x v="2457"/>
  </r>
  <r>
    <x v="10"/>
    <n v="40.110530203036618"/>
    <n v="8.6084909943518895"/>
    <n v="39.101982359499324"/>
    <n v="14"/>
    <n v="15.577620669842858"/>
    <n v="39.823632417496704"/>
    <m/>
    <x v="2458"/>
  </r>
  <r>
    <x v="11"/>
    <n v="38.499152858276993"/>
    <n v="7.1883252233283761"/>
    <n v="39.098049938456143"/>
    <n v="15"/>
    <n v="14.234057770075569"/>
    <n v="39.858832834739111"/>
    <m/>
    <x v="2459"/>
  </r>
  <r>
    <x v="0"/>
    <n v="37.568045469551656"/>
    <n v="45.18195050946143"/>
    <n v="39.118489885197079"/>
    <n v="16"/>
    <n v="13.188180659525091"/>
    <n v="39.903192231732994"/>
    <m/>
    <x v="2460"/>
  </r>
  <r>
    <x v="1"/>
    <n v="37.963908447123352"/>
    <n v="38.124136901429473"/>
    <n v="39.276740174451731"/>
    <n v="17"/>
    <n v="12.177183324220239"/>
    <n v="39.937929183742476"/>
    <m/>
    <x v="2461"/>
  </r>
  <r>
    <x v="2"/>
    <n v="39.755247834342768"/>
    <n v="32.196354386478674"/>
    <n v="39.37779986570289"/>
    <n v="18"/>
    <n v="11.25331393424522"/>
    <n v="39.972422871211762"/>
    <m/>
    <x v="2462"/>
  </r>
  <r>
    <x v="3"/>
    <n v="42.033665695526373"/>
    <n v="27.425316645233444"/>
    <n v="39.492172227820788"/>
    <n v="19"/>
    <n v="10.489439869414062"/>
    <n v="40.003262123844848"/>
    <m/>
    <x v="2463"/>
  </r>
  <r>
    <x v="4"/>
    <n v="43.632818409854167"/>
    <n v="23.00705720712757"/>
    <n v="39.545389051312441"/>
    <n v="20"/>
    <n v="9.6291650581636379"/>
    <n v="40.035882454958767"/>
    <m/>
    <x v="2464"/>
  </r>
  <r>
    <x v="5"/>
    <n v="44.952740382386914"/>
    <n v="19.627459215387852"/>
    <n v="39.654954692048619"/>
    <n v="21"/>
    <n v="8.9891484817251346"/>
    <n v="40.065574531593931"/>
    <m/>
    <x v="2465"/>
  </r>
  <r>
    <x v="6"/>
    <n v="46.428688792123978"/>
    <n v="16.654151210061023"/>
    <n v="39.736756464156606"/>
    <n v="22"/>
    <n v="8.346490159042963"/>
    <n v="40.090661924742385"/>
    <m/>
    <x v="2466"/>
  </r>
  <r>
    <x v="7"/>
    <n v="47.972746648156836"/>
    <n v="14.143206684164316"/>
    <n v="39.838043038471163"/>
    <n v="23"/>
    <n v="7.7563282792329282"/>
    <n v="40.113903763309985"/>
    <m/>
    <x v="2467"/>
  </r>
  <r>
    <x v="8"/>
    <n v="49.742366957831649"/>
    <n v="11.934178237649835"/>
    <n v="39.913062598445094"/>
    <n v="24"/>
    <n v="7.1618913012307743"/>
    <n v="40.136179458047621"/>
    <m/>
    <x v="2468"/>
  </r>
  <r>
    <x v="9"/>
    <n v="51.12016740378931"/>
    <n v="10.072258122071727"/>
    <n v="39.988754874750931"/>
    <n v="25"/>
    <n v="6.614377293871728"/>
    <n v="40.154624368289589"/>
    <m/>
    <x v="2469"/>
  </r>
  <r>
    <x v="10"/>
    <n v="53.091232458898197"/>
    <n v="8.5829302575712045"/>
    <n v="40.051769316648425"/>
    <n v="0"/>
    <n v="45.618631732168851"/>
    <n v="40.167358292221081"/>
    <m/>
    <x v="2470"/>
  </r>
  <r>
    <x v="11"/>
    <n v="54.338806931432522"/>
    <n v="7.3211848771444608"/>
    <n v="40.079973397384379"/>
    <n v="1"/>
    <n v="42.58091181914569"/>
    <n v="40.227613851103307"/>
    <m/>
    <x v="2471"/>
  </r>
  <r>
    <x v="0"/>
    <n v="55.148885243319171"/>
    <n v="46.210577389616688"/>
    <n v="40.088341913002317"/>
    <n v="2"/>
    <n v="39.618121904678233"/>
    <n v="40.259462614069214"/>
    <m/>
    <x v="2472"/>
  </r>
  <r>
    <x v="1"/>
    <n v="55.558296471629838"/>
    <n v="38.781024894562009"/>
    <n v="40.232908324962445"/>
    <n v="3"/>
    <n v="36.383014792219903"/>
    <n v="40.266039144426216"/>
    <m/>
    <x v="2473"/>
  </r>
  <r>
    <x v="2"/>
    <n v="55.493547857987068"/>
    <n v="32.939774740245014"/>
    <n v="40.391774031172865"/>
    <n v="4"/>
    <n v="33.816366153401127"/>
    <n v="40.264328406229019"/>
    <m/>
    <x v="2474"/>
  </r>
  <r>
    <x v="3"/>
    <n v="56.11113450316342"/>
    <n v="27.771225997929175"/>
    <n v="40.477883905382427"/>
    <n v="5"/>
    <n v="31.198109403570921"/>
    <n v="40.258050450262544"/>
    <m/>
    <x v="2475"/>
  </r>
  <r>
    <x v="4"/>
    <n v="56.442207122398287"/>
    <n v="23.719233871912763"/>
    <n v="40.565356638482847"/>
    <n v="6"/>
    <n v="29.15820553365662"/>
    <n v="40.221983064888533"/>
    <m/>
    <x v="2476"/>
  </r>
  <r>
    <x v="5"/>
    <n v="57.208441843243087"/>
    <n v="20.159170734089717"/>
    <n v="40.593883403203904"/>
    <n v="7"/>
    <n v="27.11812825375096"/>
    <n v="40.163461386631248"/>
    <m/>
    <x v="2477"/>
  </r>
  <r>
    <x v="6"/>
    <n v="58.262005938517213"/>
    <n v="17.312513943105589"/>
    <n v="40.640202328873634"/>
    <n v="8"/>
    <n v="25.484381344432833"/>
    <n v="40.096577920575143"/>
    <m/>
    <x v="2478"/>
  </r>
  <r>
    <x v="7"/>
    <n v="59.180138800243164"/>
    <n v="14.630833823994966"/>
    <n v="40.616465761331071"/>
    <n v="9"/>
    <n v="23.567306409292236"/>
    <n v="40.032045467979245"/>
    <m/>
    <x v="2479"/>
  </r>
  <r>
    <x v="8"/>
    <n v="60.09579211739225"/>
    <n v="12.426178033637685"/>
    <n v="40.608992351872232"/>
    <n v="10"/>
    <n v="21.90308829666262"/>
    <n v="39.992677621784146"/>
    <m/>
    <x v="2480"/>
  </r>
  <r>
    <x v="9"/>
    <n v="60.989513404702983"/>
    <n v="10.481851994405465"/>
    <n v="40.600692555790545"/>
    <n v="11"/>
    <n v="20.217745114148492"/>
    <n v="39.958281981545277"/>
    <m/>
    <x v="2481"/>
  </r>
  <r>
    <x v="10"/>
    <n v="61.108687949689021"/>
    <n v="8.766256782354926"/>
    <n v="40.606377764095583"/>
    <n v="12"/>
    <n v="18.502729237528559"/>
    <n v="39.918602538909454"/>
    <m/>
    <x v="2482"/>
  </r>
  <r>
    <x v="11"/>
    <n v="61.278666052427752"/>
    <n v="7.375580228661029"/>
    <n v="40.617979705025775"/>
    <n v="13"/>
    <n v="17.0351008409583"/>
    <n v="39.891027337258535"/>
    <m/>
    <x v="2483"/>
  </r>
  <r>
    <x v="0"/>
    <n v="61.400125931467223"/>
    <n v="47.150259067357517"/>
    <n v="40.621571300248071"/>
    <n v="14"/>
    <n v="16.05282630261539"/>
    <n v="39.890888391522523"/>
    <m/>
    <x v="2484"/>
  </r>
  <r>
    <x v="1"/>
    <n v="61.68090807545979"/>
    <n v="39.813651984929727"/>
    <n v="40.511082486359044"/>
    <n v="15"/>
    <n v="14.832909629492912"/>
    <n v="39.854185418271349"/>
    <m/>
    <x v="2485"/>
  </r>
  <r>
    <x v="2"/>
    <n v="61.235091898503832"/>
    <n v="33.499488922607213"/>
    <n v="40.432877293599709"/>
    <n v="16"/>
    <n v="13.657129511653064"/>
    <n v="39.83992745516948"/>
    <m/>
    <x v="2486"/>
  </r>
  <r>
    <x v="3"/>
    <n v="60.513595997309842"/>
    <n v="28.339798763081912"/>
    <n v="40.380621120831606"/>
    <n v="17"/>
    <n v="12.642848105055624"/>
    <n v="39.846671416928778"/>
    <m/>
    <x v="2487"/>
  </r>
  <r>
    <x v="4"/>
    <n v="59.999226005653732"/>
    <n v="23.904657842599597"/>
    <n v="40.289678330767444"/>
    <n v="18"/>
    <n v="11.669643844791851"/>
    <n v="39.856259948582469"/>
    <m/>
    <x v="2488"/>
  </r>
  <r>
    <x v="5"/>
    <n v="59.703810222666512"/>
    <n v="20.460243750942968"/>
    <n v="40.231268098046726"/>
    <n v="19"/>
    <n v="10.929814339451951"/>
    <n v="39.880063873017178"/>
    <m/>
    <x v="2489"/>
  </r>
  <r>
    <x v="6"/>
    <n v="59.808540198371368"/>
    <n v="17.158226254078947"/>
    <n v="40.094802532522742"/>
    <n v="20"/>
    <n v="10.030008092738292"/>
    <n v="39.892200949246728"/>
    <m/>
    <x v="2490"/>
  </r>
  <r>
    <x v="7"/>
    <n v="59.647157156979432"/>
    <n v="14.582256662512519"/>
    <n v="39.996963266111813"/>
    <n v="21"/>
    <n v="9.3278282892292896"/>
    <n v="39.907308032062545"/>
    <m/>
    <x v="2491"/>
  </r>
  <r>
    <x v="8"/>
    <n v="59.70330019649213"/>
    <n v="12.372229359106695"/>
    <n v="39.900140826360108"/>
    <n v="22"/>
    <n v="8.6602549797056341"/>
    <n v="39.919142866989979"/>
    <m/>
    <x v="2492"/>
  </r>
  <r>
    <x v="9"/>
    <n v="59.81449640335822"/>
    <n v="10.518805848388231"/>
    <n v="39.838507535293566"/>
    <n v="23"/>
    <n v="8.0570501581909753"/>
    <n v="39.931315706396177"/>
    <m/>
    <x v="2493"/>
  </r>
  <r>
    <x v="10"/>
    <n v="60.643022793451706"/>
    <n v="8.8416693984012049"/>
    <n v="39.795476131244584"/>
    <n v="24"/>
    <n v="7.4108975894973774"/>
    <n v="39.935333357159074"/>
    <m/>
    <x v="2494"/>
  </r>
  <r>
    <x v="11"/>
    <n v="61.53395198748013"/>
    <n v="7.3989255976059365"/>
    <n v="39.774948210439483"/>
    <n v="25"/>
    <n v="6.7862852669468392"/>
    <n v="39.941673920644291"/>
    <m/>
    <x v="2495"/>
  </r>
  <r>
    <x v="0"/>
    <n v="61.797076443469876"/>
    <n v="46.432081777078828"/>
    <n v="39.760639371325539"/>
    <n v="0"/>
    <n v="46.432081777078828"/>
    <n v="39.955276308184828"/>
    <m/>
    <x v="2496"/>
  </r>
  <r>
    <x v="1"/>
    <n v="62.094676768755875"/>
    <n v="39.305318231994065"/>
    <n v="39.641179511350643"/>
    <n v="1"/>
    <n v="43.010870119185427"/>
    <n v="40.043650636910009"/>
    <m/>
    <x v="2497"/>
  </r>
  <r>
    <x v="2"/>
    <n v="62.328773166213075"/>
    <n v="33.159823799614514"/>
    <n v="39.624545859961735"/>
    <n v="2"/>
    <n v="39.706905064497761"/>
    <n v="40.125479382000314"/>
    <m/>
    <x v="2498"/>
  </r>
  <r>
    <x v="3"/>
    <n v="63.063499282147006"/>
    <n v="27.748670627664886"/>
    <n v="39.556338046869939"/>
    <n v="3"/>
    <n v="36.3599198265578"/>
    <n v="40.224973880560285"/>
    <m/>
    <x v="2499"/>
  </r>
  <r>
    <x v="4"/>
    <n v="63.877715920412207"/>
    <n v="23.524991329914833"/>
    <n v="39.615884550362772"/>
    <n v="4"/>
    <n v="33.73161374785375"/>
    <n v="40.338478941875344"/>
    <m/>
    <x v="2500"/>
  </r>
  <r>
    <x v="5"/>
    <n v="64.799177803650963"/>
    <n v="19.573217575037134"/>
    <n v="39.711229425186225"/>
    <n v="5"/>
    <n v="30.711199701021826"/>
    <n v="40.451074440955011"/>
    <m/>
    <x v="2501"/>
  </r>
  <r>
    <x v="6"/>
    <n v="64.788400918219523"/>
    <n v="16.522271022407903"/>
    <n v="39.853561017558704"/>
    <n v="6"/>
    <n v="28.368162877183213"/>
    <n v="40.6093480855792"/>
    <m/>
    <x v="2502"/>
  </r>
  <r>
    <x v="7"/>
    <n v="65.443174912146759"/>
    <n v="13.9529108041265"/>
    <n v="40.017285234945682"/>
    <n v="7"/>
    <n v="26.215201461993459"/>
    <n v="40.737992924408431"/>
    <m/>
    <x v="2503"/>
  </r>
  <r>
    <x v="8"/>
    <n v="66.216313340742587"/>
    <n v="11.971612967174151"/>
    <n v="40.158169176895356"/>
    <n v="8"/>
    <n v="24.613193234388234"/>
    <n v="40.872407790348433"/>
    <m/>
    <x v="2504"/>
  </r>
  <r>
    <x v="9"/>
    <n v="65.835636885973614"/>
    <n v="10.239101722069869"/>
    <n v="40.244794739150571"/>
    <n v="9"/>
    <n v="23.035840485658415"/>
    <n v="40.98428483502763"/>
    <m/>
    <x v="2505"/>
  </r>
  <r>
    <x v="10"/>
    <n v="66.010147824805443"/>
    <n v="8.7082379131680003"/>
    <n v="40.303299088535361"/>
    <n v="10"/>
    <n v="21.438747153437976"/>
    <n v="41.053630375282509"/>
    <m/>
    <x v="2506"/>
  </r>
  <r>
    <x v="11"/>
    <n v="66.029920356938504"/>
    <n v="7.3059181433653286"/>
    <n v="40.352233760965071"/>
    <n v="11"/>
    <n v="19.682072638564822"/>
    <n v="41.105359234639721"/>
    <m/>
    <x v="2507"/>
  </r>
  <r>
    <x v="0"/>
    <n v="66.467513049422791"/>
    <n v="45.655592687241992"/>
    <n v="40.394694740055243"/>
    <n v="12"/>
    <n v="18.130464015241117"/>
    <n v="41.170432804389094"/>
    <m/>
    <x v="2508"/>
  </r>
  <r>
    <x v="1"/>
    <n v="66.02165223843356"/>
    <n v="39.197199497966153"/>
    <n v="40.684085240042933"/>
    <n v="13"/>
    <n v="17.033225073522178"/>
    <n v="41.218822640876418"/>
    <m/>
    <x v="2509"/>
  </r>
  <r>
    <x v="2"/>
    <n v="66.120357204757269"/>
    <n v="32.716473014517803"/>
    <n v="40.867550148146123"/>
    <n v="14"/>
    <n v="15.557336163724571"/>
    <n v="41.247298615730699"/>
    <m/>
    <x v="2510"/>
  </r>
  <r>
    <x v="3"/>
    <n v="65.644984702684823"/>
    <n v="28.135722900368364"/>
    <n v="41.080165006175804"/>
    <n v="15"/>
    <n v="14.640427127617766"/>
    <n v="41.294737639652958"/>
    <m/>
    <x v="2511"/>
  </r>
  <r>
    <x v="4"/>
    <n v="65.448173310431059"/>
    <n v="24.144733016267271"/>
    <n v="41.19227938294587"/>
    <n v="16"/>
    <n v="13.748172995403555"/>
    <n v="41.320300710567579"/>
    <m/>
    <x v="2512"/>
  </r>
  <r>
    <x v="5"/>
    <n v="64.11296331369013"/>
    <n v="20.498372925458188"/>
    <n v="41.2538225932988"/>
    <n v="17"/>
    <n v="12.772293282380412"/>
    <n v="41.323493328851256"/>
    <m/>
    <x v="2513"/>
  </r>
  <r>
    <x v="6"/>
    <n v="63.15996422373231"/>
    <n v="17.58647843542326"/>
    <n v="41.285559695278714"/>
    <n v="18"/>
    <n v="11.990996824660387"/>
    <n v="41.326639996726065"/>
    <m/>
    <x v="2514"/>
  </r>
  <r>
    <x v="7"/>
    <n v="61.917358056911915"/>
    <n v="14.868656426799427"/>
    <n v="41.288000559311875"/>
    <n v="19"/>
    <n v="11.093664868550949"/>
    <n v="41.311526707249058"/>
    <m/>
    <x v="2515"/>
  </r>
  <r>
    <x v="8"/>
    <n v="60.269727840793685"/>
    <n v="12.534679121833042"/>
    <n v="41.306509523728515"/>
    <n v="20"/>
    <n v="10.233953710751795"/>
    <n v="41.306122000462672"/>
    <m/>
    <x v="2516"/>
  </r>
  <r>
    <x v="9"/>
    <n v="59.234698728120442"/>
    <n v="10.61937999307097"/>
    <n v="41.309445507267277"/>
    <n v="21"/>
    <n v="9.4875985607495537"/>
    <n v="41.31297245614023"/>
    <m/>
    <x v="2517"/>
  </r>
  <r>
    <x v="10"/>
    <n v="58.403751464061294"/>
    <n v="9.0263132839611409"/>
    <n v="41.318995134478314"/>
    <n v="22"/>
    <n v="8.8245883116893733"/>
    <n v="41.308775124871872"/>
    <m/>
    <x v="2518"/>
  </r>
  <r>
    <x v="11"/>
    <n v="57.542426528702777"/>
    <n v="7.5819145074514074"/>
    <n v="41.329925103778223"/>
    <n v="23"/>
    <n v="8.1112884434901815"/>
    <n v="41.301942423363123"/>
    <m/>
    <x v="2519"/>
  </r>
  <r>
    <x v="0"/>
    <n v="55.914815912389713"/>
    <n v="47.536630937161974"/>
    <n v="41.33715067709494"/>
    <n v="24"/>
    <n v="7.4964951965478157"/>
    <n v="41.30201296864297"/>
    <m/>
    <x v="2520"/>
  </r>
  <r>
    <x v="1"/>
    <n v="55.190218738886919"/>
    <n v="40.38972140063693"/>
    <n v="41.376485911631264"/>
    <n v="25"/>
    <n v="6.96991749874406"/>
    <n v="41.300705492672037"/>
    <m/>
    <x v="2521"/>
  </r>
  <r>
    <x v="2"/>
    <n v="55.002484059370708"/>
    <n v="34.098469591710739"/>
    <n v="41.403368867778887"/>
    <n v="0"/>
    <n v="47.62513521486872"/>
    <n v="41.298110383491377"/>
    <m/>
    <x v="2522"/>
  </r>
  <r>
    <x v="3"/>
    <n v="54.326363272750378"/>
    <n v="28.864466349373789"/>
    <n v="41.367623398615578"/>
    <n v="1"/>
    <n v="44.115558177904532"/>
    <n v="41.270182697133237"/>
    <m/>
    <x v="2523"/>
  </r>
  <r>
    <x v="4"/>
    <n v="54.401339719790883"/>
    <n v="24.54476388356133"/>
    <n v="41.341959984857297"/>
    <n v="2"/>
    <n v="41.050080795057362"/>
    <n v="41.240956130177466"/>
    <m/>
    <x v="2524"/>
  </r>
  <r>
    <x v="5"/>
    <n v="54.413960415315962"/>
    <n v="20.704664088327625"/>
    <n v="41.317918160429898"/>
    <n v="3"/>
    <n v="37.89223815431118"/>
    <n v="41.166508079784563"/>
    <m/>
    <x v="2525"/>
  </r>
  <r>
    <x v="6"/>
    <n v="54.162377485547147"/>
    <n v="17.602344051638809"/>
    <n v="41.304793591263575"/>
    <n v="4"/>
    <n v="35.251652985429288"/>
    <n v="41.130477847381741"/>
    <m/>
    <x v="2526"/>
  </r>
  <r>
    <x v="7"/>
    <n v="54.849396298755231"/>
    <n v="14.988964695507578"/>
    <n v="41.264625594216412"/>
    <n v="5"/>
    <n v="32.847893903448337"/>
    <n v="41.064503929021136"/>
    <m/>
    <x v="2527"/>
  </r>
  <r>
    <x v="8"/>
    <n v="55.208347520317318"/>
    <n v="12.553763014835024"/>
    <n v="41.224040665736673"/>
    <n v="6"/>
    <n v="30.104868201377947"/>
    <n v="41.008821272850241"/>
    <m/>
    <x v="2528"/>
  </r>
  <r>
    <x v="9"/>
    <n v="55.65671213063883"/>
    <n v="10.681452569942682"/>
    <n v="41.196885613130505"/>
    <n v="7"/>
    <n v="28.029802152183354"/>
    <n v="40.974719543731872"/>
    <m/>
    <x v="2529"/>
  </r>
  <r>
    <x v="10"/>
    <n v="55.61041352298426"/>
    <n v="9.0973580844105157"/>
    <n v="41.180598978103319"/>
    <n v="8"/>
    <n v="26.123533337557447"/>
    <n v="40.920219157655609"/>
    <m/>
    <x v="2530"/>
  </r>
  <r>
    <x v="11"/>
    <n v="55.654797250101531"/>
    <n v="7.6288807340100568"/>
    <n v="41.174179845781161"/>
    <n v="9"/>
    <n v="23.972005279099239"/>
    <n v="40.85794753768198"/>
    <m/>
    <x v="2531"/>
  </r>
  <r>
    <x v="0"/>
    <n v="55.289893945262754"/>
    <n v="47.792309961648151"/>
    <n v="41.163246661823223"/>
    <n v="10"/>
    <n v="22.137086754760226"/>
    <n v="40.793419150509365"/>
    <m/>
    <x v="2532"/>
  </r>
  <r>
    <x v="1"/>
    <n v="54.992372288138604"/>
    <n v="40.564460615596424"/>
    <n v="41.114238436886353"/>
    <n v="11"/>
    <n v="20.560565830181392"/>
    <n v="40.743212564100332"/>
    <m/>
    <x v="2533"/>
  </r>
  <r>
    <x v="2"/>
    <n v="54.591942652246424"/>
    <n v="33.866124042149217"/>
    <n v="41.074001853000247"/>
    <n v="12"/>
    <n v="18.783726807820042"/>
    <n v="40.690791500726995"/>
    <m/>
    <x v="2534"/>
  </r>
  <r>
    <x v="3"/>
    <n v="53.635346901313063"/>
    <n v="28.697654159944999"/>
    <n v="41.087669697724081"/>
    <n v="13"/>
    <n v="17.417650734055044"/>
    <n v="40.661922199057436"/>
    <m/>
    <x v="2535"/>
  </r>
  <r>
    <x v="4"/>
    <n v="52.440017056217329"/>
    <n v="24.388492024783265"/>
    <n v="41.099219690612834"/>
    <n v="14"/>
    <n v="16.197762986674949"/>
    <n v="40.616206529615994"/>
    <m/>
    <x v="2536"/>
  </r>
  <r>
    <x v="5"/>
    <n v="51.951993396780324"/>
    <n v="20.619354388746551"/>
    <n v="41.073363447729001"/>
    <n v="15"/>
    <n v="14.985528584965227"/>
    <n v="40.56668884441784"/>
    <m/>
    <x v="2537"/>
  </r>
  <r>
    <x v="6"/>
    <n v="51.614635735736691"/>
    <n v="17.341252070832194"/>
    <n v="41.052145952206104"/>
    <n v="16"/>
    <n v="13.791273342233119"/>
    <n v="40.524278899162603"/>
    <m/>
    <x v="2538"/>
  </r>
  <r>
    <x v="7"/>
    <n v="51.066978330238577"/>
    <n v="14.72516266038928"/>
    <n v="41.021677997187709"/>
    <n v="17"/>
    <n v="12.814773298690449"/>
    <n v="40.488065280220255"/>
    <m/>
    <x v="2539"/>
  </r>
  <r>
    <x v="8"/>
    <n v="50.242373159184389"/>
    <n v="12.377255172894973"/>
    <n v="41.007615864102299"/>
    <n v="18"/>
    <n v="11.786967416720858"/>
    <n v="40.446479088081084"/>
    <m/>
    <x v="2540"/>
  </r>
  <r>
    <x v="9"/>
    <n v="49.672328510992713"/>
    <n v="10.575589442265924"/>
    <n v="40.993337390507875"/>
    <n v="19"/>
    <n v="11.020701326934725"/>
    <n v="40.418159643106236"/>
    <m/>
    <x v="2541"/>
  </r>
  <r>
    <x v="10"/>
    <n v="49.517937241486543"/>
    <n v="9.0556337243164968"/>
    <n v="40.979577579415817"/>
    <n v="20"/>
    <n v="10.326434862398733"/>
    <n v="40.376779401424123"/>
    <m/>
    <x v="2542"/>
  </r>
  <r>
    <x v="11"/>
    <n v="49.637418579961832"/>
    <n v="7.5578150382834659"/>
    <n v="40.948056511229332"/>
    <n v="21"/>
    <n v="9.4309345886268261"/>
    <n v="40.326925396682896"/>
    <m/>
    <x v="2543"/>
  </r>
  <r>
    <x v="0"/>
    <n v="50.449847234980417"/>
    <n v="47.473756499558519"/>
    <n v="40.930996251871292"/>
    <n v="22"/>
    <n v="8.7323468413211351"/>
    <n v="40.287692509690231"/>
    <m/>
    <x v="2544"/>
  </r>
  <r>
    <x v="1"/>
    <n v="51.119098214141303"/>
    <n v="40.302922820336725"/>
    <n v="40.826852382398258"/>
    <n v="23"/>
    <n v="8.1122408047679926"/>
    <n v="40.253906783598886"/>
    <m/>
    <x v="2545"/>
  </r>
  <r>
    <x v="2"/>
    <n v="51.796183593314169"/>
    <n v="33.954965032854084"/>
    <n v="40.637837644937761"/>
    <n v="24"/>
    <n v="7.4788442709403231"/>
    <n v="40.220271878441523"/>
    <m/>
    <x v="2546"/>
  </r>
  <r>
    <x v="3"/>
    <n v="52.658682446690896"/>
    <n v="28.772729113721912"/>
    <n v="40.517147310119263"/>
    <n v="25"/>
    <n v="6.9348835248054099"/>
    <n v="40.185802163170003"/>
    <m/>
    <x v="2547"/>
  </r>
  <r>
    <x v="4"/>
    <n v="53.03553445557128"/>
    <n v="24.220426446038356"/>
    <n v="40.404964607450459"/>
    <n v="0"/>
    <n v="47.248111449033644"/>
    <n v="40.152930635187488"/>
    <m/>
    <x v="2548"/>
  </r>
  <r>
    <x v="5"/>
    <n v="53.010173132268648"/>
    <n v="20.481440667847703"/>
    <n v="40.331705987862712"/>
    <n v="1"/>
    <n v="43.720999524001584"/>
    <n v="39.972880325871103"/>
    <m/>
    <x v="2549"/>
  </r>
  <r>
    <x v="6"/>
    <n v="52.764017427544758"/>
    <n v="17.143210363212646"/>
    <n v="40.22976167866824"/>
    <n v="2"/>
    <n v="40.04503211475317"/>
    <n v="39.793375007996879"/>
    <m/>
    <x v="2550"/>
  </r>
  <r>
    <x v="7"/>
    <n v="51.459408846506641"/>
    <n v="14.633758795334103"/>
    <n v="40.167873298402561"/>
    <n v="3"/>
    <n v="37.405830016873097"/>
    <n v="39.682628351764706"/>
    <m/>
    <x v="2551"/>
  </r>
  <r>
    <x v="8"/>
    <n v="50.782181409961659"/>
    <n v="12.284445094531252"/>
    <n v="40.100977867038218"/>
    <n v="4"/>
    <n v="34.361005087561075"/>
    <n v="39.536809065487972"/>
    <m/>
    <x v="2552"/>
  </r>
  <r>
    <x v="9"/>
    <n v="50.159294194156267"/>
    <n v="10.486150670167554"/>
    <n v="40.053493478838988"/>
    <n v="5"/>
    <n v="32.096178045141286"/>
    <n v="39.426364541807196"/>
    <m/>
    <x v="2553"/>
  </r>
  <r>
    <x v="10"/>
    <n v="49.238159518818009"/>
    <n v="8.8507467811042808"/>
    <n v="39.991160488378824"/>
    <n v="6"/>
    <n v="29.644494858280069"/>
    <n v="39.314709464649283"/>
    <m/>
    <x v="2554"/>
  </r>
  <r>
    <x v="11"/>
    <n v="48.89725626347802"/>
    <n v="7.4469233524562028"/>
    <n v="39.948643582701038"/>
    <n v="7"/>
    <n v="27.294046940153589"/>
    <n v="39.198906594843159"/>
    <m/>
    <x v="2555"/>
  </r>
  <r>
    <x v="0"/>
    <n v="48.568495558910143"/>
    <n v="46.796821347983908"/>
    <n v="39.908818103142323"/>
    <n v="8"/>
    <n v="25.282866467913525"/>
    <n v="39.097609487186418"/>
    <m/>
    <x v="2556"/>
  </r>
  <r>
    <x v="1"/>
    <n v="48.012026945843161"/>
    <n v="39.074327026843456"/>
    <n v="39.631478006297463"/>
    <n v="9"/>
    <n v="23.100872052269001"/>
    <n v="39.003030625831201"/>
    <m/>
    <x v="2557"/>
  </r>
  <r>
    <x v="2"/>
    <n v="47.666796605031863"/>
    <n v="33.17047785653385"/>
    <n v="39.452987278438897"/>
    <n v="10"/>
    <n v="21.459297838238236"/>
    <n v="38.939816971569101"/>
    <m/>
    <x v="2558"/>
  </r>
  <r>
    <x v="3"/>
    <n v="48.190181781714934"/>
    <n v="28.043541546374676"/>
    <n v="39.305947350522061"/>
    <n v="11"/>
    <n v="19.852881474641304"/>
    <n v="38.849159029751853"/>
    <m/>
    <x v="2559"/>
  </r>
  <r>
    <x v="4"/>
    <n v="49.050768284256925"/>
    <n v="23.744245418717995"/>
    <n v="39.182443791157525"/>
    <n v="12"/>
    <n v="18.393991235281064"/>
    <n v="38.768648965268319"/>
    <m/>
    <x v="2560"/>
  </r>
  <r>
    <x v="5"/>
    <n v="49.868304152306678"/>
    <n v="19.818802658083609"/>
    <n v="39.036913671063019"/>
    <n v="13"/>
    <n v="16.800489196595588"/>
    <n v="38.707110448606613"/>
    <m/>
    <x v="2561"/>
  </r>
  <r>
    <x v="6"/>
    <n v="50.631884312476934"/>
    <n v="16.740935891485744"/>
    <n v="38.954383087408765"/>
    <n v="14"/>
    <n v="15.529274236499919"/>
    <n v="38.652252900999606"/>
    <m/>
    <x v="2562"/>
  </r>
  <r>
    <x v="7"/>
    <n v="52.357190199408109"/>
    <n v="14.198938491465901"/>
    <n v="38.909490077618813"/>
    <n v="15"/>
    <n v="14.412994324019602"/>
    <n v="38.613103672291309"/>
    <m/>
    <x v="2563"/>
  </r>
  <r>
    <x v="8"/>
    <n v="54.442776037691964"/>
    <n v="11.975796571236216"/>
    <n v="38.856027746871803"/>
    <n v="16"/>
    <n v="13.302389486511263"/>
    <n v="38.58006942683275"/>
    <m/>
    <x v="2564"/>
  </r>
  <r>
    <x v="9"/>
    <n v="56.387447020277698"/>
    <n v="10.080986232176492"/>
    <n v="38.83142497388296"/>
    <n v="17"/>
    <n v="12.253359704811608"/>
    <n v="38.556702181937041"/>
    <m/>
    <x v="2565"/>
  </r>
  <r>
    <x v="10"/>
    <n v="58.124959159855642"/>
    <n v="8.574386894198712"/>
    <n v="38.807585314200232"/>
    <n v="18"/>
    <n v="11.40465490956041"/>
    <n v="38.541355701017871"/>
    <m/>
    <x v="2566"/>
  </r>
  <r>
    <x v="11"/>
    <n v="58.786272240167079"/>
    <n v="7.1880577353245556"/>
    <n v="38.782867487205245"/>
    <n v="19"/>
    <n v="10.462068064226093"/>
    <n v="38.510575460150733"/>
    <m/>
    <x v="2567"/>
  </r>
  <r>
    <x v="0"/>
    <n v="59.029931079537015"/>
    <n v="44.994110718492351"/>
    <n v="38.777819018561708"/>
    <n v="20"/>
    <n v="9.6534057983921944"/>
    <n v="38.489994116859968"/>
    <m/>
    <x v="2568"/>
  </r>
  <r>
    <x v="1"/>
    <n v="59.533278045643556"/>
    <n v="37.914137295762742"/>
    <n v="38.711227461701263"/>
    <n v="21"/>
    <n v="8.9012906142258839"/>
    <n v="38.478118005394457"/>
    <m/>
    <x v="2569"/>
  </r>
  <r>
    <x v="2"/>
    <n v="57.930794967870838"/>
    <n v="32.214718325074408"/>
    <n v="38.662529325962183"/>
    <n v="22"/>
    <n v="8.2762395390879586"/>
    <n v="38.472902363963428"/>
    <m/>
    <x v="2570"/>
  </r>
  <r>
    <x v="3"/>
    <n v="56.399231461537831"/>
    <n v="27.240768410505176"/>
    <n v="38.600780868235304"/>
    <n v="23"/>
    <n v="7.6581695851435612"/>
    <n v="38.461783335020407"/>
    <m/>
    <x v="2571"/>
  </r>
  <r>
    <x v="4"/>
    <n v="54.209994662207144"/>
    <n v="22.798299638103678"/>
    <n v="38.554940016791491"/>
    <n v="24"/>
    <n v="7.0135031147746894"/>
    <n v="38.451115640461467"/>
    <m/>
    <x v="2572"/>
  </r>
  <r>
    <x v="5"/>
    <n v="52.025808194028762"/>
    <n v="19.282353864330968"/>
    <n v="38.492861776807395"/>
    <n v="25"/>
    <n v="6.4911178970414856"/>
    <n v="38.450644127941857"/>
    <m/>
    <x v="2573"/>
  </r>
  <r>
    <x v="6"/>
    <n v="50.193942185682907"/>
    <n v="16.449131327851063"/>
    <n v="38.446234032789675"/>
    <n v="0"/>
    <n v="44.817432273262661"/>
    <n v="38.445650229354492"/>
    <m/>
    <x v="2574"/>
  </r>
  <r>
    <x v="7"/>
    <n v="49.411138717853824"/>
    <n v="13.851433341610358"/>
    <n v="38.412905124062547"/>
    <n v="1"/>
    <n v="41.297677732699327"/>
    <n v="38.383822050743547"/>
    <m/>
    <x v="2575"/>
  </r>
  <r>
    <x v="8"/>
    <n v="48.058241489220769"/>
    <n v="11.815878546808769"/>
    <n v="38.368730448108217"/>
    <n v="2"/>
    <n v="38.549952255619061"/>
    <n v="38.338695822835255"/>
    <m/>
    <x v="2576"/>
  </r>
  <r>
    <x v="9"/>
    <n v="47.410483533201273"/>
    <n v="9.9260284442387281"/>
    <n v="38.332162241440884"/>
    <n v="3"/>
    <n v="35.43726965213714"/>
    <n v="38.277582660960917"/>
    <m/>
    <x v="2577"/>
  </r>
  <r>
    <x v="10"/>
    <n v="47.156850446650644"/>
    <n v="8.4137210187312803"/>
    <n v="38.320703637371707"/>
    <n v="4"/>
    <n v="32.870004017870457"/>
    <n v="38.199704348901079"/>
    <m/>
    <x v="2578"/>
  </r>
  <r>
    <x v="11"/>
    <n v="46.552638338581197"/>
    <n v="7.1552426891415521"/>
    <n v="38.31413897264742"/>
    <n v="5"/>
    <n v="30.588834503509581"/>
    <n v="38.115849303993258"/>
    <m/>
    <x v="2579"/>
  </r>
  <r>
    <x v="0"/>
    <n v="46.854851192546171"/>
    <n v="44.561265598899482"/>
    <n v="38.304980286065963"/>
    <n v="6"/>
    <n v="28.081156115897421"/>
    <n v="38.034729499519429"/>
    <m/>
    <x v="2580"/>
  </r>
  <r>
    <x v="1"/>
    <n v="46.478089891901284"/>
    <n v="37.597599413458703"/>
    <n v="38.205207797573813"/>
    <n v="7"/>
    <n v="25.926535986787563"/>
    <n v="37.983479535932467"/>
    <m/>
    <x v="2581"/>
  </r>
  <r>
    <x v="2"/>
    <n v="47.918273768802031"/>
    <n v="31.81335334984967"/>
    <n v="38.142530208649248"/>
    <n v="8"/>
    <n v="24.006051839618117"/>
    <n v="37.971197132927188"/>
    <m/>
    <x v="2582"/>
  </r>
  <r>
    <x v="3"/>
    <n v="49.057259205359578"/>
    <n v="26.942802876120432"/>
    <n v="38.121965662204616"/>
    <n v="9"/>
    <n v="22.247487719730618"/>
    <n v="37.94884298437303"/>
    <m/>
    <x v="2583"/>
  </r>
  <r>
    <x v="4"/>
    <n v="50.206299210306064"/>
    <n v="22.394791078207039"/>
    <n v="38.120134002197403"/>
    <n v="10"/>
    <n v="20.235415623705489"/>
    <n v="37.917609593508125"/>
    <m/>
    <x v="2584"/>
  </r>
  <r>
    <x v="5"/>
    <n v="52.131831456544241"/>
    <n v="18.979273528215774"/>
    <n v="38.158880656196168"/>
    <n v="11"/>
    <n v="18.765995604113673"/>
    <n v="37.932136997159745"/>
    <m/>
    <x v="2585"/>
  </r>
  <r>
    <x v="6"/>
    <n v="54.418296545451994"/>
    <n v="16.232493421124758"/>
    <n v="38.183142022623095"/>
    <n v="12"/>
    <n v="17.563221260347923"/>
    <n v="37.941223759373358"/>
    <m/>
    <x v="2586"/>
  </r>
  <r>
    <x v="7"/>
    <n v="55.072654093335586"/>
    <n v="13.564297947907221"/>
    <n v="38.19479353123976"/>
    <n v="13"/>
    <n v="16.059912303900887"/>
    <n v="37.936628230550312"/>
    <m/>
    <x v="2587"/>
  </r>
  <r>
    <x v="8"/>
    <n v="56.54495200034961"/>
    <n v="11.578185203471069"/>
    <n v="38.209874002904229"/>
    <n v="14"/>
    <n v="15.000759648937962"/>
    <n v="37.940954323127492"/>
    <m/>
    <x v="2588"/>
  </r>
  <r>
    <x v="9"/>
    <n v="57.221684953503512"/>
    <n v="9.8515475177890899"/>
    <n v="38.206745539999311"/>
    <n v="15"/>
    <n v="13.967032010329167"/>
    <n v="37.932823969762921"/>
    <m/>
    <x v="2589"/>
  </r>
  <r>
    <x v="10"/>
    <n v="57.271394486646983"/>
    <n v="8.3710506980234225"/>
    <n v="38.194354086181711"/>
    <n v="16"/>
    <n v="12.986931680419096"/>
    <n v="37.918873055679768"/>
    <m/>
    <x v="2590"/>
  </r>
  <r>
    <x v="11"/>
    <n v="57.051559123176595"/>
    <n v="7.0957112263620674"/>
    <n v="38.180167033830131"/>
    <n v="17"/>
    <n v="12.04618221240287"/>
    <n v="37.903825936075378"/>
    <m/>
    <x v="2591"/>
  </r>
  <r>
    <x v="0"/>
    <n v="56.534304064340517"/>
    <n v="43.912744423700495"/>
    <n v="38.149435458074592"/>
    <n v="18"/>
    <n v="10.989121657854126"/>
    <n v="37.887927285693486"/>
    <m/>
    <x v="2592"/>
  </r>
  <r>
    <x v="1"/>
    <n v="56.484977693616571"/>
    <n v="37.190195085449083"/>
    <n v="38.036574074915045"/>
    <n v="19"/>
    <n v="10.184219929800665"/>
    <n v="37.884683418348573"/>
    <m/>
    <x v="2593"/>
  </r>
  <r>
    <x v="2"/>
    <n v="56.164578477411709"/>
    <n v="31.679683797959548"/>
    <n v="37.956371441216469"/>
    <n v="20"/>
    <n v="9.4930782936078213"/>
    <n v="37.879491359608366"/>
    <m/>
    <x v="2594"/>
  </r>
  <r>
    <x v="3"/>
    <n v="55.755804302190519"/>
    <n v="26.930897086073543"/>
    <n v="37.870070586109875"/>
    <n v="21"/>
    <n v="8.830879454906972"/>
    <n v="37.861432976759737"/>
    <m/>
    <x v="2595"/>
  </r>
  <r>
    <x v="4"/>
    <n v="55.678726182724525"/>
    <n v="22.64664432919902"/>
    <n v="37.841752824421512"/>
    <n v="22"/>
    <n v="8.1261326483572685"/>
    <n v="37.841387375617444"/>
    <m/>
    <x v="2596"/>
  </r>
  <r>
    <x v="5"/>
    <n v="55.418173797138984"/>
    <n v="19.136972409990754"/>
    <n v="37.817849055155776"/>
    <n v="23"/>
    <n v="7.5141557085977926"/>
    <n v="37.812584527394684"/>
    <m/>
    <x v="2597"/>
  </r>
  <r>
    <x v="6"/>
    <n v="54.496456574638735"/>
    <n v="16.308228227133117"/>
    <n v="37.785207625073362"/>
    <n v="24"/>
    <n v="7.0071376957599663"/>
    <n v="37.792330766180491"/>
    <m/>
    <x v="2598"/>
  </r>
  <r>
    <x v="7"/>
    <n v="54.245656636569343"/>
    <n v="13.662321013726254"/>
    <n v="37.766948190117546"/>
    <n v="25"/>
    <n v="6.4237002661120144"/>
    <n v="37.767278427470174"/>
    <m/>
    <x v="2599"/>
  </r>
  <r>
    <x v="8"/>
    <n v="53.640225779289302"/>
    <n v="11.557850194589127"/>
    <n v="37.769289352448325"/>
    <n v="0"/>
    <n v="43.982751862014901"/>
    <n v="37.74842862562118"/>
    <m/>
    <x v="2600"/>
  </r>
  <r>
    <x v="9"/>
    <n v="52.438516219890609"/>
    <n v="9.7710030679746698"/>
    <n v="37.77285512276751"/>
    <n v="1"/>
    <n v="40.688473655937401"/>
    <n v="37.649019965411121"/>
    <m/>
    <x v="2601"/>
  </r>
  <r>
    <x v="10"/>
    <n v="51.242322506040317"/>
    <n v="8.2788348577380919"/>
    <n v="37.769167445770748"/>
    <n v="2"/>
    <n v="37.724924570315629"/>
    <n v="37.621332952643975"/>
    <m/>
    <x v="2602"/>
  </r>
  <r>
    <x v="11"/>
    <n v="50.675854540900183"/>
    <n v="6.8959559839511071"/>
    <n v="37.76150842431592"/>
    <n v="3"/>
    <n v="34.385912439329189"/>
    <n v="37.571480623958223"/>
    <m/>
    <x v="2603"/>
  </r>
  <r>
    <x v="0"/>
    <n v="50.811558928708138"/>
    <n v="43.17914543316347"/>
    <n v="37.771109476851883"/>
    <n v="4"/>
    <n v="31.737960911614802"/>
    <n v="37.595543755985609"/>
    <m/>
    <x v="2604"/>
  </r>
  <r>
    <x v="1"/>
    <n v="50.538685515836931"/>
    <n v="36.668877966408346"/>
    <n v="37.866094852119502"/>
    <n v="5"/>
    <n v="29.493717143113063"/>
    <n v="37.635937001570142"/>
    <m/>
    <x v="2605"/>
  </r>
  <r>
    <x v="2"/>
    <n v="49.921504534750454"/>
    <n v="31.118728239766746"/>
    <n v="37.923503595413116"/>
    <n v="6"/>
    <n v="27.389281607473247"/>
    <n v="37.646710455874057"/>
    <m/>
    <x v="2606"/>
  </r>
  <r>
    <x v="3"/>
    <n v="49.181946111870047"/>
    <n v="26.746831635099145"/>
    <n v="37.953729053420702"/>
    <n v="7"/>
    <n v="25.760723546216326"/>
    <n v="37.653019936261558"/>
    <m/>
    <x v="2607"/>
  </r>
  <r>
    <x v="4"/>
    <n v="47.848592724544183"/>
    <n v="22.491269828971699"/>
    <n v="37.907145311821111"/>
    <n v="8"/>
    <n v="23.704270834137077"/>
    <n v="37.60555660979184"/>
    <m/>
    <x v="2608"/>
  </r>
  <r>
    <x v="5"/>
    <n v="45.721121878620743"/>
    <n v="18.924803114455113"/>
    <n v="37.84686046975105"/>
    <n v="9"/>
    <n v="21.825836943054266"/>
    <n v="37.575328513965971"/>
    <m/>
    <x v="2609"/>
  </r>
  <r>
    <x v="6"/>
    <n v="44.585605968339053"/>
    <n v="16.189541899920297"/>
    <n v="37.810891703032723"/>
    <n v="10"/>
    <n v="20.431535573002403"/>
    <n v="37.552072367211494"/>
    <m/>
    <x v="2610"/>
  </r>
  <r>
    <x v="7"/>
    <n v="43.088703657871697"/>
    <n v="13.677538568876317"/>
    <n v="37.69536115788933"/>
    <n v="11"/>
    <n v="18.888666893997385"/>
    <n v="37.500985060655232"/>
    <m/>
    <x v="2611"/>
  </r>
  <r>
    <x v="8"/>
    <n v="41.942983656538466"/>
    <n v="11.581027701663839"/>
    <n v="37.622361922561794"/>
    <n v="12"/>
    <n v="17.501181621237009"/>
    <n v="37.467970396777162"/>
    <m/>
    <x v="2612"/>
  </r>
  <r>
    <x v="9"/>
    <n v="41.164561974441277"/>
    <n v="9.7470331674956938"/>
    <n v="37.550317161107564"/>
    <n v="13"/>
    <n v="16.118314553692816"/>
    <n v="37.448035975284121"/>
    <m/>
    <x v="2613"/>
  </r>
  <r>
    <x v="10"/>
    <n v="40.752116145415478"/>
    <n v="8.2290512182817626"/>
    <n v="37.496064745965832"/>
    <n v="14"/>
    <n v="14.890999878516171"/>
    <n v="37.424005651970575"/>
    <m/>
    <x v="2614"/>
  </r>
  <r>
    <x v="11"/>
    <n v="40.849614043979194"/>
    <n v="6.9583628254348282"/>
    <n v="37.464311178908311"/>
    <n v="15"/>
    <n v="13.778694670206495"/>
    <n v="37.409402845300107"/>
    <m/>
    <x v="2615"/>
  </r>
  <r>
    <x v="0"/>
    <n v="40.606425884127724"/>
    <n v="43.796550372402976"/>
    <n v="37.460184846956892"/>
    <n v="16"/>
    <n v="12.783795565760013"/>
    <n v="37.39405786493294"/>
    <m/>
    <x v="2616"/>
  </r>
  <r>
    <x v="1"/>
    <n v="40.219951271044437"/>
    <n v="37.042034797816846"/>
    <n v="37.371078222033162"/>
    <n v="17"/>
    <n v="11.831550432247248"/>
    <n v="37.372448386434911"/>
    <m/>
    <x v="2617"/>
  </r>
  <r>
    <x v="2"/>
    <n v="40.152413203880606"/>
    <n v="31.315193716816012"/>
    <n v="37.36438926308039"/>
    <n v="18"/>
    <n v="10.945329448697748"/>
    <n v="37.341240111416454"/>
    <m/>
    <x v="2618"/>
  </r>
  <r>
    <x v="3"/>
    <n v="39.971174396091364"/>
    <n v="26.444037314701795"/>
    <n v="37.38457782991668"/>
    <n v="19"/>
    <n v="10.114127136807944"/>
    <n v="37.309985559808062"/>
    <m/>
    <x v="2619"/>
  </r>
  <r>
    <x v="4"/>
    <n v="40.028152034149024"/>
    <n v="22.099418355516306"/>
    <n v="37.37526665202072"/>
    <n v="20"/>
    <n v="9.2492901251513739"/>
    <n v="37.279199833244228"/>
    <m/>
    <x v="2620"/>
  </r>
  <r>
    <x v="5"/>
    <n v="41.077070930670473"/>
    <n v="18.691006130785969"/>
    <n v="37.413750343454446"/>
    <n v="21"/>
    <n v="8.5602638394859483"/>
    <n v="37.259727328456158"/>
    <m/>
    <x v="2621"/>
  </r>
  <r>
    <x v="6"/>
    <n v="40.659321098293454"/>
    <n v="15.438593356488276"/>
    <n v="37.411098896445871"/>
    <n v="22"/>
    <n v="7.7372941973500495"/>
    <n v="37.239825035690231"/>
    <m/>
    <x v="2622"/>
  </r>
  <r>
    <x v="7"/>
    <n v="41.264355074889679"/>
    <n v="13.203043539247284"/>
    <n v="37.470698842202978"/>
    <n v="23"/>
    <n v="7.2407299322061975"/>
    <n v="37.234054089404012"/>
    <m/>
    <x v="2623"/>
  </r>
  <r>
    <x v="8"/>
    <n v="41.58440606190964"/>
    <n v="11.11273675221137"/>
    <n v="37.494046399301553"/>
    <n v="24"/>
    <n v="6.6689311231707586"/>
    <n v="37.226002678632419"/>
    <m/>
    <x v="2624"/>
  </r>
  <r>
    <x v="9"/>
    <n v="42.46735953634478"/>
    <n v="9.3943924690744574"/>
    <n v="37.507480224462888"/>
    <n v="25"/>
    <n v="6.1692279411505684"/>
    <n v="37.220373067920512"/>
    <m/>
    <x v="2625"/>
  </r>
  <r>
    <x v="10"/>
    <n v="43.131504277946696"/>
    <n v="8.0226530324078791"/>
    <n v="37.533223323810525"/>
    <n v="0"/>
    <n v="42.640734949179041"/>
    <n v="37.216324422911605"/>
    <m/>
    <x v="2626"/>
  </r>
  <r>
    <x v="11"/>
    <n v="43.020561758632745"/>
    <n v="6.9315416677506327"/>
    <n v="37.555005946335449"/>
    <n v="1"/>
    <n v="40.314698983580911"/>
    <n v="37.158914490483063"/>
    <m/>
    <x v="2627"/>
  </r>
  <r>
    <x v="0"/>
    <n v="43.279654902817754"/>
    <n v="43.217357310398747"/>
    <n v="37.540643777637698"/>
    <n v="2"/>
    <n v="37.05191813305791"/>
    <n v="37.011190634405587"/>
    <m/>
    <x v="2628"/>
  </r>
  <r>
    <x v="1"/>
    <n v="44.826229534770853"/>
    <n v="36.998556564623804"/>
    <n v="37.53162230653647"/>
    <n v="3"/>
    <n v="34.710764721698972"/>
    <n v="36.88183686873402"/>
    <m/>
    <x v="2629"/>
  </r>
  <r>
    <x v="2"/>
    <n v="46.16727280942564"/>
    <n v="31.446419401251898"/>
    <n v="37.443836453128434"/>
    <n v="4"/>
    <n v="32.283269727006072"/>
    <n v="36.725849426632934"/>
    <m/>
    <x v="2630"/>
  </r>
  <r>
    <x v="3"/>
    <n v="46.571697205625547"/>
    <n v="26.383514658378065"/>
    <n v="37.320035890629924"/>
    <n v="5"/>
    <n v="29.639158776215837"/>
    <n v="36.592625327172122"/>
    <m/>
    <x v="2631"/>
  </r>
  <r>
    <x v="4"/>
    <n v="47.7146883789678"/>
    <n v="22.34956234983548"/>
    <n v="37.195929249841221"/>
    <n v="6"/>
    <n v="27.474459592704559"/>
    <n v="36.463812113766245"/>
    <m/>
    <x v="2632"/>
  </r>
  <r>
    <x v="5"/>
    <n v="47.521684474296556"/>
    <n v="18.673771725230257"/>
    <n v="37.07393852986889"/>
    <n v="7"/>
    <n v="25.1199686388751"/>
    <n v="36.339518041747368"/>
    <m/>
    <x v="2633"/>
  </r>
  <r>
    <x v="6"/>
    <n v="47.169311440192082"/>
    <n v="15.825993003909451"/>
    <n v="36.994173950726008"/>
    <n v="8"/>
    <n v="23.296191540487865"/>
    <n v="36.246393875775127"/>
    <m/>
    <x v="2634"/>
  </r>
  <r>
    <x v="7"/>
    <n v="45.963765793849859"/>
    <n v="13.35480266038806"/>
    <n v="36.92447603277926"/>
    <n v="9"/>
    <n v="21.511878961868852"/>
    <n v="36.139409989196288"/>
    <m/>
    <x v="2635"/>
  </r>
  <r>
    <x v="8"/>
    <n v="45.136442385119317"/>
    <n v="11.200056615760062"/>
    <n v="36.864089048135753"/>
    <n v="10"/>
    <n v="19.741856934492858"/>
    <n v="36.037079548299587"/>
    <m/>
    <x v="2636"/>
  </r>
  <r>
    <x v="9"/>
    <n v="43.618213217567302"/>
    <n v="9.5617226148340535"/>
    <n v="36.824444443323294"/>
    <n v="11"/>
    <n v="18.442968931643392"/>
    <n v="35.991343033546698"/>
    <m/>
    <x v="2637"/>
  </r>
  <r>
    <x v="10"/>
    <n v="42.722841303966952"/>
    <n v="8.1642400788198461"/>
    <n v="36.785896685675539"/>
    <n v="12"/>
    <n v="17.232066931080951"/>
    <n v="35.931909805262968"/>
    <m/>
    <x v="2638"/>
  </r>
  <r>
    <x v="11"/>
    <n v="42.135628510556032"/>
    <n v="6.838187571215272"/>
    <n v="36.739980364413633"/>
    <n v="13"/>
    <n v="15.793905188959954"/>
    <n v="35.876342827609264"/>
    <m/>
    <x v="2639"/>
  </r>
  <r>
    <x v="0"/>
    <n v="41.40603022593627"/>
    <n v="43.158717748240804"/>
    <n v="36.713577929702282"/>
    <n v="14"/>
    <n v="14.693861988464825"/>
    <n v="35.831269061480526"/>
    <m/>
    <x v="2640"/>
  </r>
  <r>
    <x v="1"/>
    <n v="40.280378444519151"/>
    <n v="36.427948517471577"/>
    <n v="36.514652254802755"/>
    <n v="15"/>
    <n v="13.571537435249672"/>
    <n v="35.786827935316616"/>
    <m/>
    <x v="2641"/>
  </r>
  <r>
    <x v="2"/>
    <n v="40.261172351394038"/>
    <n v="30.641715745011588"/>
    <n v="36.297887061431219"/>
    <n v="16"/>
    <n v="12.49206760603656"/>
    <n v="35.755278438754388"/>
    <m/>
    <x v="2642"/>
  </r>
  <r>
    <x v="3"/>
    <n v="41.958742920718102"/>
    <n v="25.576821493251458"/>
    <n v="36.119817585985643"/>
    <n v="17"/>
    <n v="11.410238719498048"/>
    <n v="35.734312787115577"/>
    <m/>
    <x v="2643"/>
  </r>
  <r>
    <x v="4"/>
    <n v="43.294324416224462"/>
    <n v="21.556622670015351"/>
    <n v="36.013074533150373"/>
    <n v="18"/>
    <n v="10.523393001984441"/>
    <n v="35.714336175825402"/>
    <m/>
    <x v="2644"/>
  </r>
  <r>
    <x v="5"/>
    <n v="44.286877709552478"/>
    <n v="18.155301960801498"/>
    <n v="35.967528023426446"/>
    <n v="19"/>
    <n v="9.6985198281962273"/>
    <n v="35.705459379317041"/>
    <m/>
    <x v="2645"/>
  </r>
  <r>
    <x v="6"/>
    <n v="46.582254911562529"/>
    <n v="15.372956537255625"/>
    <n v="35.910045596551917"/>
    <n v="20"/>
    <n v="8.986411310512521"/>
    <n v="35.698751304367775"/>
    <m/>
    <x v="2646"/>
  </r>
  <r>
    <x v="7"/>
    <n v="48.97304763616399"/>
    <n v="12.96228726020526"/>
    <n v="35.856432179178562"/>
    <n v="21"/>
    <n v="8.2915828871459656"/>
    <n v="35.687092932020889"/>
    <m/>
    <x v="2647"/>
  </r>
  <r>
    <x v="8"/>
    <n v="50.507413109846645"/>
    <n v="10.942366684479088"/>
    <n v="35.816211487001567"/>
    <n v="22"/>
    <n v="7.6593864224860448"/>
    <n v="35.687970128460996"/>
    <m/>
    <x v="2648"/>
  </r>
  <r>
    <x v="9"/>
    <n v="51.915916114523519"/>
    <n v="9.3111621901236301"/>
    <n v="35.767932266159413"/>
    <n v="23"/>
    <n v="7.1320358867896223"/>
    <n v="35.685579213202907"/>
    <m/>
    <x v="2649"/>
  </r>
  <r>
    <x v="10"/>
    <n v="53.491724703007094"/>
    <n v="7.8657839906174383"/>
    <n v="35.712012386785496"/>
    <n v="24"/>
    <n v="6.5929313785600927"/>
    <n v="35.687938296999455"/>
    <m/>
    <x v="2650"/>
  </r>
  <r>
    <x v="11"/>
    <n v="55.514371885430336"/>
    <n v="6.666571745591475"/>
    <n v="35.69699567113603"/>
    <n v="25"/>
    <n v="6.1145712335301994"/>
    <n v="35.691266246651558"/>
    <m/>
    <x v="2651"/>
  </r>
  <r>
    <x v="0"/>
    <n v="57.146630889149797"/>
    <n v="41.86570086139389"/>
    <n v="35.678775098882092"/>
    <n v="0"/>
    <n v="41.86570086139389"/>
    <n v="35.695301381700943"/>
    <m/>
    <x v="2652"/>
  </r>
  <r>
    <x v="1"/>
    <n v="57.886752361623159"/>
    <n v="35.018974760556588"/>
    <n v="35.62316882968986"/>
    <n v="1"/>
    <n v="38.320426926534992"/>
    <n v="35.712054037727718"/>
    <m/>
    <x v="2653"/>
  </r>
  <r>
    <x v="2"/>
    <n v="57.086606046745196"/>
    <n v="29.484264154615339"/>
    <n v="35.611783304924451"/>
    <n v="2"/>
    <n v="35.305642296491804"/>
    <n v="35.73896851741484"/>
    <m/>
    <x v="2654"/>
  </r>
  <r>
    <x v="3"/>
    <n v="56.075370175912354"/>
    <n v="24.882991649822191"/>
    <n v="35.635579271318086"/>
    <n v="3"/>
    <n v="32.604934253334292"/>
    <n v="35.801199507599286"/>
    <m/>
    <x v="2655"/>
  </r>
  <r>
    <x v="4"/>
    <n v="54.354577660867612"/>
    <n v="21.260570356809833"/>
    <n v="35.694046187732113"/>
    <n v="4"/>
    <n v="30.484744384285172"/>
    <n v="35.884156104832869"/>
    <m/>
    <x v="2656"/>
  </r>
  <r>
    <x v="5"/>
    <n v="53.577004025924708"/>
    <n v="17.781666186117093"/>
    <n v="35.721907815325572"/>
    <n v="5"/>
    <n v="27.900180395236479"/>
    <n v="35.932718036314242"/>
    <m/>
    <x v="2657"/>
  </r>
  <r>
    <x v="6"/>
    <n v="51.983216320599865"/>
    <n v="15.02446932432882"/>
    <n v="35.736971485465958"/>
    <n v="6"/>
    <n v="25.796489620449726"/>
    <n v="35.958415935726606"/>
    <m/>
    <x v="2658"/>
  </r>
  <r>
    <x v="7"/>
    <n v="49.53890784333035"/>
    <n v="12.700852761054778"/>
    <n v="35.772941468197445"/>
    <n v="7"/>
    <n v="23.862792398249766"/>
    <n v="36.002780538195921"/>
    <m/>
    <x v="2659"/>
  </r>
  <r>
    <x v="8"/>
    <n v="47.418531112461373"/>
    <n v="10.628551749005075"/>
    <n v="35.800101311061006"/>
    <n v="8"/>
    <n v="21.851909071673504"/>
    <n v="36.025656840929393"/>
    <m/>
    <x v="2660"/>
  </r>
  <r>
    <x v="9"/>
    <n v="45.560608526446515"/>
    <n v="8.9476829741931372"/>
    <n v="35.828616754155362"/>
    <n v="9"/>
    <n v="20.130418009763407"/>
    <n v="36.046437849473683"/>
    <m/>
    <x v="2661"/>
  </r>
  <r>
    <x v="10"/>
    <n v="42.969940916803232"/>
    <n v="7.7681753388958921"/>
    <n v="35.881887940909408"/>
    <n v="10"/>
    <n v="19.124413985328889"/>
    <n v="36.074022440142585"/>
    <m/>
    <x v="2662"/>
  </r>
  <r>
    <x v="11"/>
    <n v="40.175662563971024"/>
    <n v="6.5481380259409487"/>
    <n v="35.88700871300729"/>
    <n v="11"/>
    <n v="17.640620349812973"/>
    <n v="36.079420344024349"/>
    <m/>
    <x v="2663"/>
  </r>
  <r>
    <x v="0"/>
    <n v="38.482768398490215"/>
    <n v="41.504260111644314"/>
    <n v="35.90980915174292"/>
    <n v="12"/>
    <n v="16.481912732755976"/>
    <n v="36.07757118944"/>
    <m/>
    <x v="2664"/>
  </r>
  <r>
    <x v="1"/>
    <n v="38.002307056752009"/>
    <n v="34.944968849581528"/>
    <n v="36.000209398836923"/>
    <n v="13"/>
    <n v="15.185409346222"/>
    <n v="36.076418870020795"/>
    <m/>
    <x v="2665"/>
  </r>
  <r>
    <x v="2"/>
    <n v="37.827849807585885"/>
    <n v="29.638937936173953"/>
    <n v="36.123872300951419"/>
    <n v="14"/>
    <n v="14.093906785252022"/>
    <n v="36.078552794871179"/>
    <m/>
    <x v="2666"/>
  </r>
  <r>
    <x v="3"/>
    <n v="37.630986095015061"/>
    <n v="25.26302660651336"/>
    <n v="36.200462885052467"/>
    <n v="15"/>
    <n v="13.145619231659591"/>
    <n v="36.086209238200091"/>
    <m/>
    <x v="2667"/>
  </r>
  <r>
    <x v="4"/>
    <n v="38.784376729648415"/>
    <n v="21.441670936167288"/>
    <n v="36.207765129257119"/>
    <n v="16"/>
    <n v="12.209031308912662"/>
    <n v="36.087581360660472"/>
    <m/>
    <x v="2668"/>
  </r>
  <r>
    <x v="5"/>
    <n v="39.316657994201101"/>
    <n v="17.879580042029598"/>
    <n v="36.234025122839228"/>
    <n v="17"/>
    <n v="11.140554467080612"/>
    <n v="36.099650956376763"/>
    <m/>
    <x v="2669"/>
  </r>
  <r>
    <x v="6"/>
    <n v="39.350773252868059"/>
    <n v="15.258274212083483"/>
    <n v="36.318330396352827"/>
    <n v="18"/>
    <n v="10.403556249121635"/>
    <n v="36.124354807258072"/>
    <m/>
    <x v="2670"/>
  </r>
  <r>
    <x v="7"/>
    <n v="40.657189737279005"/>
    <n v="12.877391739667958"/>
    <n v="36.363122285858267"/>
    <n v="19"/>
    <n v="9.6079608163811461"/>
    <n v="36.136881010306354"/>
    <m/>
    <x v="2671"/>
  </r>
  <r>
    <x v="8"/>
    <n v="42.474026298617169"/>
    <n v="10.813902129118352"/>
    <n v="36.364993931763522"/>
    <n v="20"/>
    <n v="8.8290232838296649"/>
    <n v="36.133351081911101"/>
    <m/>
    <x v="2672"/>
  </r>
  <r>
    <x v="9"/>
    <n v="44.1931475511578"/>
    <n v="9.2939456880944658"/>
    <n v="36.394688313914287"/>
    <n v="21"/>
    <n v="8.3034250390874291"/>
    <n v="36.141444392164757"/>
    <m/>
    <x v="2673"/>
  </r>
  <r>
    <x v="10"/>
    <n v="46.241475700183905"/>
    <n v="7.801460357532112"/>
    <n v="36.381957799310165"/>
    <n v="22"/>
    <n v="7.6271090665018262"/>
    <n v="36.137985712569183"/>
    <m/>
    <x v="2674"/>
  </r>
  <r>
    <x v="11"/>
    <n v="47.421916479058723"/>
    <n v="6.6963408777225508"/>
    <n v="36.367500676450014"/>
    <n v="23"/>
    <n v="7.1638835180429448"/>
    <n v="36.134249484610997"/>
    <m/>
    <x v="2675"/>
  </r>
  <r>
    <x v="0"/>
    <n v="47.585340850928411"/>
    <n v="42.091861717755364"/>
    <n v="36.341115882089866"/>
    <n v="24"/>
    <n v="6.6378586988635755"/>
    <n v="36.117075685464563"/>
    <m/>
    <x v="2676"/>
  </r>
  <r>
    <x v="1"/>
    <n v="47.560411862484166"/>
    <n v="35.748777713325751"/>
    <n v="36.241675610286464"/>
    <n v="25"/>
    <n v="6.1690455566967985"/>
    <n v="36.105178036175801"/>
    <m/>
    <x v="2677"/>
  </r>
  <r>
    <x v="2"/>
    <n v="47.860683338129888"/>
    <n v="30.136776732830764"/>
    <n v="36.088690576742756"/>
    <n v="0"/>
    <n v="42.091861717755364"/>
    <n v="36.094055767877009"/>
    <m/>
    <x v="2678"/>
  </r>
  <r>
    <x v="3"/>
    <n v="47.326500925536571"/>
    <n v="25.310491193843585"/>
    <n v="36.019651176989704"/>
    <n v="1"/>
    <n v="38.683772402311234"/>
    <n v="36.025139530123241"/>
    <m/>
    <x v="2679"/>
  </r>
  <r>
    <x v="4"/>
    <n v="46.728902330773913"/>
    <n v="21.612360894450987"/>
    <n v="35.982227175440862"/>
    <n v="2"/>
    <n v="36.145760663981754"/>
    <n v="35.943864045053004"/>
    <m/>
    <x v="2680"/>
  </r>
  <r>
    <x v="5"/>
    <n v="47.34097425039851"/>
    <n v="18.427564319867997"/>
    <n v="35.945926596077371"/>
    <n v="3"/>
    <n v="33.724848315987629"/>
    <n v="35.820719370704175"/>
    <m/>
    <x v="2681"/>
  </r>
  <r>
    <x v="6"/>
    <n v="48.443967511068706"/>
    <n v="15.54942149386882"/>
    <n v="35.897565431426152"/>
    <n v="4"/>
    <n v="31.140330459283696"/>
    <n v="35.698069883907344"/>
    <m/>
    <x v="2682"/>
  </r>
  <r>
    <x v="7"/>
    <n v="48.089274103953549"/>
    <n v="12.889557438052151"/>
    <n v="35.898671404006528"/>
    <n v="5"/>
    <n v="28.247102037303367"/>
    <n v="35.559962470652323"/>
    <m/>
    <x v="2683"/>
  </r>
  <r>
    <x v="8"/>
    <n v="47.410731716550259"/>
    <n v="11.006915613098331"/>
    <n v="35.944058817209097"/>
    <n v="6"/>
    <n v="26.395411753785524"/>
    <n v="35.476026401972355"/>
    <m/>
    <x v="2684"/>
  </r>
  <r>
    <x v="9"/>
    <n v="46.407289306291041"/>
    <n v="9.2111973431676635"/>
    <n v="35.958708045736806"/>
    <n v="7"/>
    <n v="24.171622485151577"/>
    <n v="35.377734882498736"/>
    <m/>
    <x v="2685"/>
  </r>
  <r>
    <x v="10"/>
    <n v="45.871924850608089"/>
    <n v="7.7074890589411478"/>
    <n v="35.95301281551918"/>
    <n v="8"/>
    <n v="22.132452687021505"/>
    <n v="35.276127190197776"/>
    <m/>
    <x v="2686"/>
  </r>
  <r>
    <x v="11"/>
    <n v="45.958841543356272"/>
    <n v="6.5248397143815771"/>
    <n v="35.973139398324484"/>
    <n v="9"/>
    <n v="20.502809983793533"/>
    <n v="35.200074556868053"/>
    <m/>
    <x v="2687"/>
  </r>
  <r>
    <x v="0"/>
    <n v="45.145865586439953"/>
    <n v="41.445499951033206"/>
    <n v="35.987291242572198"/>
    <n v="10"/>
    <n v="19.197285687732695"/>
    <n v="35.120215846157578"/>
    <m/>
    <x v="2688"/>
  </r>
  <r>
    <x v="1"/>
    <n v="44.211106171579956"/>
    <n v="34.754374995291656"/>
    <n v="35.948117802164788"/>
    <n v="11"/>
    <n v="17.615656762924218"/>
    <n v="35.028462741637433"/>
    <m/>
    <x v="2689"/>
  </r>
  <r>
    <x v="2"/>
    <n v="42.844208482133944"/>
    <n v="29.688020634435894"/>
    <n v="35.899672541542614"/>
    <n v="12"/>
    <n v="16.4663564205967"/>
    <n v="34.960620697947711"/>
    <m/>
    <x v="2690"/>
  </r>
  <r>
    <x v="3"/>
    <n v="42.783252929463565"/>
    <n v="25.067235183776173"/>
    <n v="35.856522916696953"/>
    <n v="13"/>
    <n v="15.214217331702146"/>
    <n v="34.914238232413076"/>
    <m/>
    <x v="2691"/>
  </r>
  <r>
    <x v="4"/>
    <n v="42.09908390296637"/>
    <n v="21.376407128588223"/>
    <n v="35.841918428287656"/>
    <n v="14"/>
    <n v="14.197268770192361"/>
    <n v="34.881698309061697"/>
    <m/>
    <x v="2692"/>
  </r>
  <r>
    <x v="5"/>
    <n v="40.893421818297384"/>
    <n v="18.113216749635114"/>
    <n v="35.799439026904835"/>
    <n v="15"/>
    <n v="13.164142884874707"/>
    <n v="34.836746560872683"/>
    <m/>
    <x v="2693"/>
  </r>
  <r>
    <x v="6"/>
    <n v="39.830109912274082"/>
    <n v="15.556610315641299"/>
    <n v="35.721669045911675"/>
    <n v="16"/>
    <n v="12.371970851082652"/>
    <n v="34.795582842247065"/>
    <m/>
    <x v="2694"/>
  </r>
  <r>
    <x v="7"/>
    <n v="39.838292296796091"/>
    <n v="13.18457562386882"/>
    <n v="35.599459075779556"/>
    <n v="17"/>
    <n v="11.474056453978248"/>
    <n v="34.749848290033235"/>
    <m/>
    <x v="2695"/>
  </r>
  <r>
    <x v="8"/>
    <n v="38.571071076727911"/>
    <n v="11.102135598528454"/>
    <n v="35.501206972634591"/>
    <n v="18"/>
    <n v="10.572659990273435"/>
    <n v="34.693967227882332"/>
    <m/>
    <x v="2696"/>
  </r>
  <r>
    <x v="9"/>
    <n v="37.405405463077678"/>
    <n v="9.1741783467530436"/>
    <n v="35.40341009906188"/>
    <n v="19"/>
    <n v="9.5603067830452932"/>
    <n v="34.637319676955187"/>
    <m/>
    <x v="2697"/>
  </r>
  <r>
    <x v="10"/>
    <n v="36.36782425586977"/>
    <n v="7.8383118471756266"/>
    <n v="35.354830443778084"/>
    <n v="20"/>
    <n v="8.9382829722540187"/>
    <n v="34.607563437621607"/>
    <m/>
    <x v="2698"/>
  </r>
  <r>
    <x v="11"/>
    <n v="35.790059038464072"/>
    <n v="6.6168267019917355"/>
    <n v="35.300400517489805"/>
    <n v="21"/>
    <n v="8.2567328645471054"/>
    <n v="34.577678737925879"/>
    <m/>
    <x v="2699"/>
  </r>
  <r>
    <x v="0"/>
    <n v="36.130684426679487"/>
    <n v="41.190872588385083"/>
    <n v="35.239464535734136"/>
    <n v="22"/>
    <n v="7.5766699890662919"/>
    <n v="34.546258275142208"/>
    <m/>
    <x v="2700"/>
  </r>
  <r>
    <x v="1"/>
    <n v="36.781184491772962"/>
    <n v="34.439480801247534"/>
    <n v="34.9124465578168"/>
    <n v="23"/>
    <n v="6.9320372295661192"/>
    <n v="34.523570869977242"/>
    <m/>
    <x v="2701"/>
  </r>
  <r>
    <x v="2"/>
    <n v="37.517432445391499"/>
    <n v="29.407548072939093"/>
    <n v="34.66887080559318"/>
    <n v="24"/>
    <n v="6.4772404334652949"/>
    <n v="34.501448469504687"/>
    <m/>
    <x v="2702"/>
  </r>
  <r>
    <x v="3"/>
    <n v="39.841107454690423"/>
    <n v="24.972306009115719"/>
    <n v="34.415300487787817"/>
    <n v="25"/>
    <n v="6.0188949346631491"/>
    <n v="34.477048186929984"/>
    <m/>
    <x v="2703"/>
  </r>
  <r>
    <x v="4"/>
    <n v="41.328596012922311"/>
    <n v="21.100291019599883"/>
    <n v="34.202574151190113"/>
    <n v="0"/>
    <n v="41.161492508079526"/>
    <n v="34.454241998114689"/>
    <m/>
    <x v="2704"/>
  </r>
  <r>
    <x v="5"/>
    <n v="43.161001532135771"/>
    <n v="17.607711873179539"/>
    <n v="34.102163979824645"/>
    <n v="1"/>
    <n v="37.586553353863124"/>
    <n v="34.292986489534151"/>
    <m/>
    <x v="2705"/>
  </r>
  <r>
    <x v="6"/>
    <n v="44.594266170908192"/>
    <n v="14.762245509782534"/>
    <n v="34.074721706384864"/>
    <n v="2"/>
    <n v="34.483307560272493"/>
    <n v="34.137008003059783"/>
    <m/>
    <x v="2706"/>
  </r>
  <r>
    <x v="7"/>
    <n v="46.015761527616782"/>
    <n v="12.54593695342661"/>
    <n v="34.057576855725209"/>
    <n v="3"/>
    <n v="32.069080244230449"/>
    <n v="34.0404469722423"/>
    <m/>
    <x v="2707"/>
  </r>
  <r>
    <x v="8"/>
    <n v="46.783658688683602"/>
    <n v="10.466455920305805"/>
    <n v="34.038383086621657"/>
    <n v="4"/>
    <n v="29.275880380340816"/>
    <n v="33.957919040577963"/>
    <m/>
    <x v="2708"/>
  </r>
  <r>
    <x v="9"/>
    <n v="48.12008915597378"/>
    <n v="8.8584105874084091"/>
    <n v="34.056208444419504"/>
    <n v="5"/>
    <n v="27.113965110123853"/>
    <n v="33.904988964437955"/>
    <m/>
    <x v="2709"/>
  </r>
  <r>
    <x v="10"/>
    <n v="47.352627402508119"/>
    <n v="7.4845173263017815"/>
    <n v="34.050175246395618"/>
    <n v="6"/>
    <n v="25.068476240891687"/>
    <n v="33.816030718460503"/>
    <m/>
    <x v="2710"/>
  </r>
  <r>
    <x v="11"/>
    <n v="45.973194806807165"/>
    <n v="6.2207428205798907"/>
    <n v="34.033158534020551"/>
    <n v="7"/>
    <n v="22.799918639088684"/>
    <n v="33.740972740934851"/>
    <m/>
    <x v="2711"/>
  </r>
  <r>
    <x v="0"/>
    <n v="44.554589705767995"/>
    <n v="39.065255731922399"/>
    <n v="34.044197580766436"/>
    <n v="8"/>
    <n v="21.105742137070141"/>
    <n v="33.674482138482013"/>
    <m/>
    <x v="2712"/>
  </r>
  <r>
    <x v="1"/>
    <n v="43.683474249331312"/>
    <n v="32.856238411793974"/>
    <n v="34.154238431548031"/>
    <n v="9"/>
    <n v="19.424717389202176"/>
    <n v="33.634058795555269"/>
    <m/>
    <x v="2713"/>
  </r>
  <r>
    <x v="2"/>
    <n v="42.456605934877956"/>
    <n v="27.759341007204259"/>
    <n v="34.232043922458935"/>
    <n v="10"/>
    <n v="17.958618776710729"/>
    <n v="33.600993499216628"/>
    <m/>
    <x v="2714"/>
  </r>
  <r>
    <x v="3"/>
    <n v="39.047589392721854"/>
    <n v="23.589584821230673"/>
    <n v="34.315147643520127"/>
    <n v="11"/>
    <n v="16.699789173112919"/>
    <n v="33.549234391960084"/>
    <m/>
    <x v="2715"/>
  </r>
  <r>
    <x v="4"/>
    <n v="36.173061317576739"/>
    <n v="20.447624905724336"/>
    <n v="34.316060871224103"/>
    <n v="12"/>
    <n v="15.840193135879209"/>
    <n v="33.498503886815982"/>
    <m/>
    <x v="2716"/>
  </r>
  <r>
    <x v="5"/>
    <n v="33.392049471477257"/>
    <n v="17.42933709582092"/>
    <n v="34.244786062451382"/>
    <n v="13"/>
    <n v="14.774928366458472"/>
    <n v="33.417818364108427"/>
    <m/>
    <x v="2717"/>
  </r>
  <r>
    <x v="6"/>
    <n v="31.298304855527871"/>
    <n v="14.650803980494786"/>
    <n v="34.173347864010786"/>
    <n v="14"/>
    <n v="13.590420169640604"/>
    <n v="33.35135707565"/>
    <m/>
    <x v="2718"/>
  </r>
  <r>
    <x v="7"/>
    <n v="29.067435308436824"/>
    <n v="12.421177454253559"/>
    <n v="34.120657016299617"/>
    <n v="15"/>
    <n v="12.608432683429005"/>
    <n v="33.297477492763313"/>
    <m/>
    <x v="2719"/>
  </r>
  <r>
    <x v="8"/>
    <n v="28.155826080719009"/>
    <n v="10.582320745991845"/>
    <n v="34.040543586441558"/>
    <n v="16"/>
    <n v="11.754554396195859"/>
    <n v="33.245301715223377"/>
    <m/>
    <x v="2720"/>
  </r>
  <r>
    <x v="9"/>
    <n v="27.924409528491932"/>
    <n v="8.8191948002531344"/>
    <n v="33.977088428311468"/>
    <n v="17"/>
    <n v="10.719662114941162"/>
    <n v="33.191905058974768"/>
    <m/>
    <x v="2721"/>
  </r>
  <r>
    <x v="10"/>
    <n v="28.646177260822473"/>
    <n v="7.3739086958638245"/>
    <n v="33.954216208537218"/>
    <n v="18"/>
    <n v="9.8079180527568823"/>
    <n v="33.154821380305741"/>
    <m/>
    <x v="2722"/>
  </r>
  <r>
    <x v="11"/>
    <n v="30.420677618242166"/>
    <n v="6.2924966244281038"/>
    <n v="33.944511810418767"/>
    <n v="19"/>
    <n v="9.1585975520419609"/>
    <n v="33.110705720697958"/>
    <m/>
    <x v="2723"/>
  </r>
  <r>
    <x v="0"/>
    <n v="31.663226827797555"/>
    <n v="39.780521262002743"/>
    <n v="33.908972809270935"/>
    <n v="20"/>
    <n v="8.5348395263616581"/>
    <n v="33.052735680009107"/>
    <m/>
    <x v="2724"/>
  </r>
  <r>
    <x v="1"/>
    <n v="32.008185863231269"/>
    <n v="33.361974102714846"/>
    <n v="33.661595533407535"/>
    <n v="21"/>
    <n v="7.8325566169675493"/>
    <n v="33.007506606306535"/>
    <m/>
    <x v="2725"/>
  </r>
  <r>
    <x v="2"/>
    <n v="33.381835091285573"/>
    <n v="28.299515194102092"/>
    <n v="33.415416575372525"/>
    <n v="22"/>
    <n v="7.2703900193393114"/>
    <n v="32.974103684988719"/>
    <m/>
    <x v="2726"/>
  </r>
  <r>
    <x v="3"/>
    <n v="33.785112700486543"/>
    <n v="23.595520801306471"/>
    <n v="33.253430340333416"/>
    <n v="23"/>
    <n v="6.6333848231866526"/>
    <n v="32.94197229132876"/>
    <m/>
    <x v="2727"/>
  </r>
  <r>
    <x v="4"/>
    <n v="33.587467552307302"/>
    <n v="19.984338648701669"/>
    <n v="33.159303919789167"/>
    <n v="24"/>
    <n v="6.1478366187066946"/>
    <n v="32.922698160059667"/>
    <m/>
    <x v="2728"/>
  </r>
  <r>
    <x v="5"/>
    <n v="32.933879525589724"/>
    <n v="16.964988805956992"/>
    <n v="33.023516115439335"/>
    <n v="25"/>
    <n v="5.7110113856567128"/>
    <n v="32.899091775108808"/>
    <m/>
    <x v="2729"/>
  </r>
  <r>
    <x v="6"/>
    <n v="32.13968193233746"/>
    <n v="14.3083134703722"/>
    <n v="32.905354612615689"/>
    <n v="0"/>
    <n v="38.984543142242224"/>
    <n v="32.890137184505164"/>
    <m/>
    <x v="2730"/>
  </r>
  <r>
    <x v="7"/>
    <n v="31.596089830803034"/>
    <n v="11.900440160176181"/>
    <n v="32.801505064022692"/>
    <n v="1"/>
    <n v="35.480843786459133"/>
    <n v="32.772081981622016"/>
    <m/>
    <x v="2731"/>
  </r>
  <r>
    <x v="8"/>
    <n v="31.057115560302311"/>
    <n v="10.169862218146278"/>
    <n v="32.773927994858681"/>
    <n v="2"/>
    <n v="33.179733644236499"/>
    <n v="32.708397935939153"/>
    <m/>
    <x v="2732"/>
  </r>
  <r>
    <x v="9"/>
    <n v="30.096640379631637"/>
    <n v="8.6705253717204975"/>
    <n v="32.736751085451132"/>
    <n v="3"/>
    <n v="30.954953166761854"/>
    <n v="32.601160047418013"/>
    <m/>
    <x v="2733"/>
  </r>
  <r>
    <x v="10"/>
    <n v="29.501117895120981"/>
    <n v="7.3108301080939428"/>
    <n v="32.694584803586267"/>
    <n v="4"/>
    <n v="28.561324352450725"/>
    <n v="32.481754177694775"/>
    <m/>
    <x v="2734"/>
  </r>
  <r>
    <x v="11"/>
    <n v="28.192676865589519"/>
    <n v="6.061493116967192"/>
    <n v="32.664002665090869"/>
    <n v="5"/>
    <n v="25.913028789428367"/>
    <n v="32.304130872198606"/>
    <m/>
    <x v="2735"/>
  </r>
  <r>
    <x v="0"/>
    <n v="27.71881747269488"/>
    <n v="38.17256896889063"/>
    <n v="32.657533366562994"/>
    <n v="6"/>
    <n v="24.055193544295395"/>
    <n v="32.17569430487017"/>
    <m/>
    <x v="2736"/>
  </r>
  <r>
    <x v="1"/>
    <n v="26.99437777951853"/>
    <n v="31.76181087548726"/>
    <n v="32.44833149428149"/>
    <n v="7"/>
    <n v="21.902295505975431"/>
    <n v="31.998285106986817"/>
    <m/>
    <x v="2737"/>
  </r>
  <r>
    <x v="2"/>
    <n v="25.030697905084036"/>
    <n v="27.246604666347906"/>
    <n v="32.267597606439281"/>
    <n v="8"/>
    <n v="20.560027007559057"/>
    <n v="31.850593005719752"/>
    <m/>
    <x v="2738"/>
  </r>
  <r>
    <x v="3"/>
    <n v="24.230776967225978"/>
    <n v="22.983699067768814"/>
    <n v="32.144163363799677"/>
    <n v="9"/>
    <n v="18.978335888630401"/>
    <n v="31.698918163706509"/>
    <m/>
    <x v="2739"/>
  </r>
  <r>
    <x v="4"/>
    <n v="23.795404809655569"/>
    <n v="19.10171792042777"/>
    <n v="32.07146909146865"/>
    <n v="10"/>
    <n v="17.259870828747445"/>
    <n v="31.595200868804536"/>
    <m/>
    <x v="2740"/>
  </r>
  <r>
    <x v="5"/>
    <n v="22.836062824913341"/>
    <n v="16.196939037603261"/>
    <n v="32.063959075198532"/>
    <n v="11"/>
    <n v="16.014927353667481"/>
    <n v="31.508005440445675"/>
    <m/>
    <x v="2741"/>
  </r>
  <r>
    <x v="6"/>
    <n v="21.893102578624227"/>
    <n v="13.633291404517752"/>
    <n v="32.069223506504891"/>
    <n v="12"/>
    <n v="14.750938579327238"/>
    <n v="31.434650696940157"/>
    <m/>
    <x v="2742"/>
  </r>
  <r>
    <x v="7"/>
    <n v="21.443123207804831"/>
    <n v="11.721189210610085"/>
    <n v="32.058965072933994"/>
    <n v="13"/>
    <n v="13.877700972269649"/>
    <n v="31.363347909444329"/>
    <m/>
    <x v="2743"/>
  </r>
  <r>
    <x v="8"/>
    <n v="21.155397000448652"/>
    <n v="9.9282123069971995"/>
    <n v="32.084846824146936"/>
    <n v="14"/>
    <n v="12.863045800670413"/>
    <n v="31.292441672719491"/>
    <m/>
    <x v="2744"/>
  </r>
  <r>
    <x v="9"/>
    <n v="20.793272742401452"/>
    <n v="8.3964445395988765"/>
    <n v="32.06906141415611"/>
    <n v="15"/>
    <n v="11.904059686639958"/>
    <n v="31.233002171586424"/>
    <m/>
    <x v="2745"/>
  </r>
  <r>
    <x v="10"/>
    <n v="20.835116200110775"/>
    <n v="7.112046207873866"/>
    <n v="32.056373834840606"/>
    <n v="16"/>
    <n v="11.03369953683957"/>
    <n v="31.17638168277572"/>
    <m/>
    <x v="2746"/>
  </r>
  <r>
    <x v="11"/>
    <n v="21.470633708248453"/>
    <n v="6.0194426765360216"/>
    <n v="32.033547727489648"/>
    <n v="17"/>
    <n v="10.219032452909319"/>
    <n v="31.113661098491484"/>
    <m/>
    <x v="2747"/>
  </r>
  <r>
    <x v="0"/>
    <n v="21.964420988820383"/>
    <n v="36.81275679906085"/>
    <n v="32.012805010256464"/>
    <n v="18"/>
    <n v="9.212356648051788"/>
    <n v="31.066666175836904"/>
    <m/>
    <x v="2748"/>
  </r>
  <r>
    <x v="1"/>
    <n v="23.453444779916982"/>
    <n v="30.587040604512943"/>
    <n v="31.825462439823173"/>
    <n v="19"/>
    <n v="8.3760020027424211"/>
    <n v="31.036429268901522"/>
    <m/>
    <x v="2749"/>
  </r>
  <r>
    <x v="2"/>
    <n v="25.655493104615413"/>
    <n v="26.44428208919047"/>
    <n v="31.744591143504536"/>
    <n v="20"/>
    <n v="7.9242470313767832"/>
    <n v="31.031336769122507"/>
    <m/>
    <x v="2750"/>
  </r>
  <r>
    <x v="3"/>
    <n v="27.789437773428791"/>
    <n v="22.511186297617154"/>
    <n v="31.462319215007774"/>
    <n v="21"/>
    <n v="7.3816171791770895"/>
    <n v="31.007952936338313"/>
    <m/>
    <x v="2751"/>
  </r>
  <r>
    <x v="4"/>
    <n v="30.763322330652155"/>
    <n v="19.052902814671988"/>
    <n v="31.179142568791463"/>
    <n v="22"/>
    <n v="6.8366162049298236"/>
    <n v="30.983873314689951"/>
    <m/>
    <x v="2752"/>
  </r>
  <r>
    <x v="5"/>
    <n v="33.487664182542389"/>
    <n v="16.231157841094593"/>
    <n v="30.95024898574761"/>
    <n v="23"/>
    <n v="6.3731840510539604"/>
    <n v="30.967399034003989"/>
    <m/>
    <x v="2753"/>
  </r>
  <r>
    <x v="6"/>
    <n v="36.651260768581864"/>
    <n v="13.5666115863069"/>
    <n v="30.79802621441539"/>
    <n v="24"/>
    <n v="5.8291504218699837"/>
    <n v="30.939650418698481"/>
    <m/>
    <x v="2754"/>
  </r>
  <r>
    <x v="7"/>
    <n v="39.38555967924524"/>
    <n v="11.889420593494233"/>
    <n v="30.671414737506982"/>
    <n v="25"/>
    <n v="5.5901244125075893"/>
    <n v="30.909984996649907"/>
    <m/>
    <x v="2755"/>
  </r>
  <r>
    <x v="8"/>
    <n v="41.677342052821878"/>
    <n v="9.8256071420568283"/>
    <n v="30.516049005769567"/>
    <n v="0"/>
    <n v="37.390797903319744"/>
    <n v="30.869708719764088"/>
    <m/>
    <x v="2756"/>
  </r>
  <r>
    <x v="9"/>
    <n v="43.819459136613496"/>
    <n v="8.3139752740480848"/>
    <n v="30.408131362025426"/>
    <n v="1"/>
    <n v="34.621109169740507"/>
    <n v="30.682326511004483"/>
    <m/>
    <x v="2757"/>
  </r>
  <r>
    <x v="10"/>
    <n v="44.152874985057281"/>
    <n v="6.963676510092637"/>
    <n v="30.331094767106539"/>
    <n v="2"/>
    <n v="31.732022149201129"/>
    <n v="30.526807101823412"/>
    <m/>
    <x v="2758"/>
  </r>
  <r>
    <x v="11"/>
    <n v="43.932877981262429"/>
    <n v="5.8846150145203726"/>
    <n v="30.285133005746651"/>
    <n v="3"/>
    <n v="29.342973925498022"/>
    <n v="30.383414999031324"/>
    <m/>
    <x v="2759"/>
  </r>
  <r>
    <x v="0"/>
    <n v="43.209023935785929"/>
    <n v="35.595030091244418"/>
    <n v="30.245290481443146"/>
    <n v="4"/>
    <n v="26.163409728252716"/>
    <n v="30.27234172318277"/>
    <m/>
    <x v="2760"/>
  </r>
  <r>
    <x v="1"/>
    <n v="41.961413537570387"/>
    <n v="30.061377178441827"/>
    <n v="30.138359787213716"/>
    <n v="5"/>
    <n v="24.179135130494437"/>
    <n v="30.25088864172983"/>
    <m/>
    <x v="2761"/>
  </r>
  <r>
    <x v="2"/>
    <n v="40.898996239389191"/>
    <n v="24.609514553961485"/>
    <n v="30.130043346856226"/>
    <n v="6"/>
    <n v="21.660169372870065"/>
    <n v="30.242772479554226"/>
    <m/>
    <x v="2762"/>
  </r>
  <r>
    <x v="3"/>
    <n v="39.581602326863184"/>
    <n v="20.67053809721115"/>
    <n v="30.219223381446596"/>
    <n v="7"/>
    <n v="19.908452138870132"/>
    <n v="30.309575218885016"/>
    <m/>
    <x v="2763"/>
  </r>
  <r>
    <x v="4"/>
    <n v="37.612562541891954"/>
    <n v="17.565094524886941"/>
    <n v="30.380655841701454"/>
    <n v="8"/>
    <n v="18.51241664038027"/>
    <n v="30.37711629722347"/>
    <m/>
    <x v="2764"/>
  </r>
  <r>
    <x v="5"/>
    <n v="35.97066566420024"/>
    <n v="15.241709827435132"/>
    <n v="30.47513647400261"/>
    <n v="9"/>
    <n v="17.578152407453729"/>
    <n v="30.423295763671501"/>
    <m/>
    <x v="2765"/>
  </r>
  <r>
    <x v="6"/>
    <n v="33.710402923173994"/>
    <n v="12.743636986402255"/>
    <n v="30.500671590244536"/>
    <n v="10"/>
    <n v="16.082732545902903"/>
    <n v="30.462575401908079"/>
    <m/>
    <x v="2766"/>
  </r>
  <r>
    <x v="7"/>
    <n v="31.491801230900549"/>
    <n v="10.879543337200987"/>
    <n v="30.570520750984151"/>
    <n v="11"/>
    <n v="15.024638316342985"/>
    <n v="30.500224459377993"/>
    <m/>
    <x v="2767"/>
  </r>
  <r>
    <x v="8"/>
    <n v="30.358684357132137"/>
    <n v="9.124142457719957"/>
    <n v="30.579522139323235"/>
    <n v="12"/>
    <n v="13.788350948133491"/>
    <n v="30.510973145595322"/>
    <m/>
    <x v="2768"/>
  </r>
  <r>
    <x v="9"/>
    <n v="28.508457912845774"/>
    <n v="7.8132374070753041"/>
    <n v="30.567504809758596"/>
    <n v="13"/>
    <n v="12.920466776484338"/>
    <n v="30.546691592530038"/>
    <m/>
    <x v="2769"/>
  </r>
  <r>
    <x v="10"/>
    <n v="28.668087955667204"/>
    <n v="6.6649250612533883"/>
    <n v="30.547708531456443"/>
    <n v="14"/>
    <n v="12.060612535373986"/>
    <n v="30.595473301659869"/>
    <m/>
    <x v="2770"/>
  </r>
  <r>
    <x v="11"/>
    <n v="28.985827951425279"/>
    <n v="5.6256386065475699"/>
    <n v="30.531405998833609"/>
    <n v="15"/>
    <n v="11.139683087695422"/>
    <n v="30.627295201567144"/>
    <m/>
    <x v="2771"/>
  </r>
  <r>
    <x v="0"/>
    <n v="29.554775218909999"/>
    <n v="34.899980578753151"/>
    <n v="30.526173620989148"/>
    <n v="16"/>
    <n v="10.186971649002411"/>
    <n v="30.663807807301975"/>
    <m/>
    <x v="2772"/>
  </r>
  <r>
    <x v="1"/>
    <n v="29.272569265109428"/>
    <n v="30.007320316118143"/>
    <n v="30.503764490015243"/>
    <n v="17"/>
    <n v="9.5846009970724886"/>
    <n v="30.718654384960043"/>
    <m/>
    <x v="2773"/>
  </r>
  <r>
    <x v="2"/>
    <n v="29.273921564906903"/>
    <n v="25.189184778798889"/>
    <n v="30.453200297048497"/>
    <n v="18"/>
    <n v="8.8041584044241663"/>
    <n v="30.770455644178242"/>
    <m/>
    <x v="2774"/>
  </r>
  <r>
    <x v="3"/>
    <n v="29.24935480616772"/>
    <n v="21.719849088867718"/>
    <n v="30.455339551366322"/>
    <n v="19"/>
    <n v="8.3072532557257723"/>
    <n v="30.826711359195407"/>
    <m/>
    <x v="2775"/>
  </r>
  <r>
    <x v="4"/>
    <n v="30.025921293410605"/>
    <n v="18.179218634844446"/>
    <n v="30.41008609464312"/>
    <n v="20"/>
    <n v="7.6085652887902082"/>
    <n v="30.877671554748161"/>
    <m/>
    <x v="2776"/>
  </r>
  <r>
    <x v="5"/>
    <n v="31.359435380659505"/>
    <n v="15.407688083007638"/>
    <n v="30.43689006516378"/>
    <n v="21"/>
    <n v="7.0565422869241043"/>
    <n v="30.926537927895055"/>
    <m/>
    <x v="2777"/>
  </r>
  <r>
    <x v="6"/>
    <n v="33.308333231231487"/>
    <n v="13.197656531209786"/>
    <n v="30.447620598938116"/>
    <n v="22"/>
    <n v="6.6142134156693499"/>
    <n v="30.971644321726217"/>
    <m/>
    <x v="2778"/>
  </r>
  <r>
    <x v="7"/>
    <n v="35.159824693652098"/>
    <n v="10.938052361405033"/>
    <n v="30.41716680389521"/>
    <n v="23"/>
    <n v="5.9985777444296247"/>
    <n v="31.008517973415508"/>
    <m/>
    <x v="2779"/>
  </r>
  <r>
    <x v="8"/>
    <n v="37.185993527936837"/>
    <n v="9.0460298155498133"/>
    <n v="30.463913194952415"/>
    <n v="24"/>
    <n v="5.4286672242142329"/>
    <n v="31.043240571796133"/>
    <m/>
    <x v="2780"/>
  </r>
  <r>
    <x v="9"/>
    <n v="38.821237562027157"/>
    <n v="7.6845615981113093"/>
    <n v="30.520292077146419"/>
    <n v="25"/>
    <n v="5.0463946745490409"/>
    <n v="31.089702294257364"/>
    <m/>
    <x v="2781"/>
  </r>
  <r>
    <x v="10"/>
    <n v="40.693884628613553"/>
    <n v="6.5589585992049519"/>
    <n v="30.548009694973995"/>
    <n v="0"/>
    <n v="34.861138085065058"/>
    <n v="31.132306171809365"/>
    <m/>
    <x v="2782"/>
  </r>
  <r>
    <x v="11"/>
    <n v="42.327004061297451"/>
    <n v="5.5916281505585488"/>
    <n v="30.579112553669553"/>
    <n v="1"/>
    <n v="32.521597145796015"/>
    <n v="31.359183099448035"/>
    <m/>
    <x v="2783"/>
  </r>
  <r>
    <x v="0"/>
    <n v="44.231955051030219"/>
    <n v="34.7543212274228"/>
    <n v="30.623357857836165"/>
    <n v="2"/>
    <n v="29.796228761507891"/>
    <n v="31.551271692776393"/>
    <m/>
    <x v="2784"/>
  </r>
  <r>
    <x v="1"/>
    <n v="45.934318822159184"/>
    <n v="29.678653061834261"/>
    <n v="30.920563798856435"/>
    <n v="3"/>
    <n v="27.843484701542561"/>
    <n v="31.680203194627403"/>
    <m/>
    <x v="2785"/>
  </r>
  <r>
    <x v="2"/>
    <n v="46.189797878931017"/>
    <n v="25.203089931864746"/>
    <n v="31.158243597018469"/>
    <n v="4"/>
    <n v="25.873793128638024"/>
    <n v="31.79050497813212"/>
    <m/>
    <x v="2786"/>
  </r>
  <r>
    <x v="3"/>
    <n v="46.70326933092781"/>
    <n v="21.425701620166908"/>
    <n v="31.404499500074508"/>
    <n v="5"/>
    <n v="24.069566941123803"/>
    <n v="31.8745950172097"/>
    <m/>
    <x v="2787"/>
  </r>
  <r>
    <x v="4"/>
    <n v="47.360880537436763"/>
    <n v="18.353444443228767"/>
    <n v="31.654714242566854"/>
    <n v="6"/>
    <n v="22.562006353835766"/>
    <n v="31.959398764264446"/>
    <m/>
    <x v="2788"/>
  </r>
  <r>
    <x v="5"/>
    <n v="47.86295726305098"/>
    <n v="15.477436552540807"/>
    <n v="31.845039451657566"/>
    <n v="7"/>
    <n v="20.820256696439305"/>
    <n v="32.03165712107262"/>
    <m/>
    <x v="2789"/>
  </r>
  <r>
    <x v="6"/>
    <n v="46.740937855168234"/>
    <n v="12.999706863430887"/>
    <n v="32.054470862575897"/>
    <n v="8"/>
    <n v="19.135839437428668"/>
    <n v="32.111805666007555"/>
    <m/>
    <x v="2790"/>
  </r>
  <r>
    <x v="7"/>
    <n v="45.104887834753065"/>
    <n v="11.24190390327686"/>
    <n v="32.230581365784815"/>
    <n v="9"/>
    <n v="18.108427523647563"/>
    <n v="32.186776442580381"/>
    <m/>
    <x v="2791"/>
  </r>
  <r>
    <x v="8"/>
    <n v="42.791283292687432"/>
    <n v="9.4124925498108425"/>
    <n v="32.344672184570399"/>
    <n v="10"/>
    <n v="16.590994821746744"/>
    <n v="32.216804389727223"/>
    <m/>
    <x v="2792"/>
  </r>
  <r>
    <x v="9"/>
    <n v="42.307490414198227"/>
    <n v="7.8647261139905593"/>
    <n v="32.459730178271911"/>
    <n v="11"/>
    <n v="15.169745580276876"/>
    <n v="32.265358090702087"/>
    <m/>
    <x v="2793"/>
  </r>
  <r>
    <x v="10"/>
    <n v="41.458677013400894"/>
    <n v="6.7611271807260982"/>
    <n v="32.548751602798077"/>
    <n v="12"/>
    <n v="14.270549981752154"/>
    <n v="32.338522435558687"/>
    <m/>
    <x v="2794"/>
  </r>
  <r>
    <x v="11"/>
    <n v="41.377272959751927"/>
    <n v="5.8792226276414654"/>
    <n v="32.620127755047086"/>
    <n v="13"/>
    <n v="13.579019849737042"/>
    <n v="32.401993130491562"/>
    <m/>
    <x v="2795"/>
  </r>
  <r>
    <x v="0"/>
    <n v="40.653345096567762"/>
    <n v="36.686159844054579"/>
    <n v="32.658561067796555"/>
    <n v="14"/>
    <n v="12.490208184122221"/>
    <n v="32.413465865856885"/>
    <m/>
    <x v="2796"/>
  </r>
  <r>
    <x v="1"/>
    <n v="40.288944968940946"/>
    <n v="31.223571749887537"/>
    <n v="32.84899441612464"/>
    <n v="15"/>
    <n v="11.632603265115598"/>
    <n v="32.447723310684133"/>
    <m/>
    <x v="2797"/>
  </r>
  <r>
    <x v="2"/>
    <n v="40.799704004910055"/>
    <n v="26.80375330172901"/>
    <n v="32.982217018982873"/>
    <n v="16"/>
    <n v="10.927400447386333"/>
    <n v="32.481278598326092"/>
    <m/>
    <x v="2798"/>
  </r>
  <r>
    <x v="3"/>
    <n v="40.668296194484938"/>
    <n v="23.052097446367146"/>
    <n v="32.910385983585797"/>
    <n v="17"/>
    <n v="10.283917996518133"/>
    <n v="32.50118020548944"/>
    <m/>
    <x v="2799"/>
  </r>
  <r>
    <x v="4"/>
    <n v="40.088425086002644"/>
    <n v="19.590558302318357"/>
    <n v="32.8078516847103"/>
    <n v="18"/>
    <n v="9.5636105571559078"/>
    <n v="32.49753742244458"/>
    <m/>
    <x v="2800"/>
  </r>
  <r>
    <x v="5"/>
    <n v="39.365422460998353"/>
    <n v="16.838740723509979"/>
    <n v="32.69184796974573"/>
    <n v="19"/>
    <n v="8.9952158956879806"/>
    <n v="32.501956673013218"/>
    <m/>
    <x v="2801"/>
  </r>
  <r>
    <x v="6"/>
    <n v="40.027965640304863"/>
    <n v="14.144425134288863"/>
    <n v="32.573571655457144"/>
    <n v="20"/>
    <n v="8.2682613262733025"/>
    <n v="32.494838407895784"/>
    <m/>
    <x v="2802"/>
  </r>
  <r>
    <x v="7"/>
    <n v="42.166892582776022"/>
    <n v="11.98349422538317"/>
    <n v="32.506549077583372"/>
    <n v="21"/>
    <n v="7.6654786036446927"/>
    <n v="32.498172496721025"/>
    <m/>
    <x v="2803"/>
  </r>
  <r>
    <x v="8"/>
    <n v="43.505079079831539"/>
    <n v="10.160369508870641"/>
    <n v="32.456376153681916"/>
    <n v="22"/>
    <n v="7.1120077134748048"/>
    <n v="32.501836083360445"/>
    <m/>
    <x v="2804"/>
  </r>
  <r>
    <x v="9"/>
    <n v="45.513859947092548"/>
    <n v="8.4433653734106429"/>
    <n v="32.400897843642724"/>
    <n v="23"/>
    <n v="6.4673328225680935"/>
    <n v="32.510953222934134"/>
    <m/>
    <x v="2805"/>
  </r>
  <r>
    <x v="10"/>
    <n v="46.814970568774108"/>
    <n v="7.2250721703446779"/>
    <n v="32.367937251088456"/>
    <n v="24"/>
    <n v="6.0559004774408445"/>
    <n v="32.528629014423728"/>
    <m/>
    <x v="2806"/>
  </r>
  <r>
    <x v="11"/>
    <n v="48.338799718948614"/>
    <n v="6.1290391605130088"/>
    <n v="32.334136959549369"/>
    <n v="25"/>
    <n v="5.6215470215010663"/>
    <n v="32.542957699858697"/>
    <m/>
    <x v="2807"/>
  </r>
  <r>
    <x v="0"/>
    <n v="49.470464219237151"/>
    <n v="37.923976608187132"/>
    <n v="32.313914864370304"/>
    <n v="0"/>
    <n v="37.923976608187132"/>
    <n v="32.545328319662282"/>
    <m/>
    <x v="2808"/>
  </r>
  <r>
    <x v="1"/>
    <n v="50.57655815655486"/>
    <n v="32.089518668466035"/>
    <n v="32.339976557389981"/>
    <n v="1"/>
    <n v="35.114793155728826"/>
    <n v="32.649821753483607"/>
    <m/>
    <x v="2809"/>
  </r>
  <r>
    <x v="2"/>
    <n v="51.366654558902979"/>
    <n v="26.336851571648026"/>
    <n v="32.265393760892401"/>
    <n v="2"/>
    <n v="31.536804036496534"/>
    <n v="32.746574932947787"/>
    <m/>
    <x v="2810"/>
  </r>
  <r>
    <x v="3"/>
    <n v="54.497150123355958"/>
    <n v="22.385624503676404"/>
    <n v="32.404184310046475"/>
    <n v="3"/>
    <n v="29.332558778856235"/>
    <n v="32.919087395822586"/>
    <m/>
    <x v="2811"/>
  </r>
  <r>
    <x v="4"/>
    <n v="55.608022600609729"/>
    <n v="18.836534155048636"/>
    <n v="32.533457320051639"/>
    <n v="4"/>
    <n v="27.009008656185365"/>
    <n v="33.036261282943805"/>
    <m/>
    <x v="2812"/>
  </r>
  <r>
    <x v="5"/>
    <n v="55.881256414801896"/>
    <n v="16.069944680634162"/>
    <n v="32.660559439856286"/>
    <n v="5"/>
    <n v="25.214417526362823"/>
    <n v="33.109574707800263"/>
    <m/>
    <x v="2813"/>
  </r>
  <r>
    <x v="6"/>
    <n v="54.576782190297983"/>
    <n v="13.708778378109381"/>
    <n v="32.715311122233679"/>
    <n v="6"/>
    <n v="23.537494170746172"/>
    <n v="33.173538126217231"/>
    <m/>
    <x v="2814"/>
  </r>
  <r>
    <x v="7"/>
    <n v="51.293540621074207"/>
    <n v="11.657370220023692"/>
    <n v="32.777633779005733"/>
    <n v="7"/>
    <n v="21.902262053060959"/>
    <n v="33.235528871175305"/>
    <m/>
    <x v="2815"/>
  </r>
  <r>
    <x v="8"/>
    <n v="49.515685905525167"/>
    <n v="9.7997604936158655"/>
    <n v="32.819168075111826"/>
    <n v="8"/>
    <n v="20.147944921161795"/>
    <n v="33.280677415565947"/>
    <m/>
    <x v="2816"/>
  </r>
  <r>
    <x v="9"/>
    <n v="45.631196507131541"/>
    <n v="8.2291215218079472"/>
    <n v="32.878005336406453"/>
    <n v="9"/>
    <n v="18.513804810129905"/>
    <n v="33.298577768237827"/>
    <m/>
    <x v="2817"/>
  </r>
  <r>
    <x v="10"/>
    <n v="42.209888734803407"/>
    <n v="7.005370275340578"/>
    <n v="32.94048765260834"/>
    <n v="10"/>
    <n v="17.246469784907379"/>
    <n v="33.315496260338342"/>
    <m/>
    <x v="2818"/>
  </r>
  <r>
    <x v="11"/>
    <n v="38.299979522113709"/>
    <n v="5.9975955418491145"/>
    <n v="33.00127361633416"/>
    <n v="11"/>
    <n v="16.157464235840951"/>
    <n v="33.320432052514867"/>
    <m/>
    <x v="2819"/>
  </r>
  <r>
    <x v="0"/>
    <n v="35.440856863682122"/>
    <n v="38.093377612815004"/>
    <n v="33.042920376210574"/>
    <n v="12"/>
    <n v="15.127404363346038"/>
    <n v="33.330933017046704"/>
    <m/>
    <x v="2820"/>
  </r>
  <r>
    <x v="1"/>
    <n v="33.593601844166564"/>
    <n v="31.604730491231763"/>
    <n v="33.279043826414252"/>
    <n v="13"/>
    <n v="13.733901777168864"/>
    <n v="33.340965718378506"/>
    <m/>
    <x v="2821"/>
  </r>
  <r>
    <x v="2"/>
    <n v="30.610061357951974"/>
    <n v="27.238990141149518"/>
    <n v="33.457016599298321"/>
    <n v="14"/>
    <n v="12.952683689290039"/>
    <n v="33.38619791671254"/>
    <m/>
    <x v="2822"/>
  </r>
  <r>
    <x v="3"/>
    <n v="25.902247178570622"/>
    <n v="23.225899068709992"/>
    <n v="33.599121159956937"/>
    <n v="15"/>
    <n v="12.085599648282081"/>
    <n v="33.403433930824271"/>
    <m/>
    <x v="2823"/>
  </r>
  <r>
    <x v="4"/>
    <n v="23.871996338328845"/>
    <n v="19.662697933778844"/>
    <n v="33.692052281217372"/>
    <n v="16"/>
    <n v="11.196072144091469"/>
    <n v="33.404782170464571"/>
    <m/>
    <x v="2824"/>
  </r>
  <r>
    <x v="5"/>
    <n v="22.280249167782387"/>
    <n v="16.425830616087175"/>
    <n v="33.782264109315641"/>
    <n v="17"/>
    <n v="10.234740425412534"/>
    <n v="33.400953824662523"/>
    <m/>
    <x v="2825"/>
  </r>
  <r>
    <x v="6"/>
    <n v="21.01916822965428"/>
    <n v="14.113875647127777"/>
    <n v="33.853969118747301"/>
    <n v="18"/>
    <n v="9.6232704398325222"/>
    <n v="33.398060433472871"/>
    <m/>
    <x v="2826"/>
  </r>
  <r>
    <x v="7"/>
    <n v="20.702338667672169"/>
    <n v="11.927343144713287"/>
    <n v="33.833483471615516"/>
    <n v="19"/>
    <n v="8.8991193166025742"/>
    <n v="33.386697920951953"/>
    <m/>
    <x v="2827"/>
  </r>
  <r>
    <x v="8"/>
    <n v="20.08134669851864"/>
    <n v="10.182202692030943"/>
    <n v="33.829235336613273"/>
    <n v="20"/>
    <n v="8.3132715254140805"/>
    <n v="33.372136833516635"/>
    <m/>
    <x v="2828"/>
  </r>
  <r>
    <x v="9"/>
    <n v="20.125797380377438"/>
    <n v="8.6352565771201881"/>
    <n v="33.826456255685052"/>
    <n v="21"/>
    <n v="7.7149370232768435"/>
    <n v="33.356492305864883"/>
    <m/>
    <x v="2829"/>
  </r>
  <r>
    <x v="10"/>
    <n v="20.352716723792387"/>
    <n v="7.4004790395583706"/>
    <n v="33.817750370165342"/>
    <n v="22"/>
    <n v="7.2350890977196167"/>
    <n v="33.35008764971623"/>
    <m/>
    <x v="2830"/>
  </r>
  <r>
    <x v="11"/>
    <n v="20.566386750607609"/>
    <n v="6.2682994810458172"/>
    <n v="33.771607646340833"/>
    <n v="23"/>
    <n v="6.7059560076776963"/>
    <n v="33.324550118810137"/>
    <m/>
    <x v="2831"/>
  </r>
  <r>
    <x v="0"/>
    <n v="21.307010144759023"/>
    <n v="39.62818003913894"/>
    <n v="33.724875791362855"/>
    <n v="24"/>
    <n v="6.2493377308129627"/>
    <n v="33.310787143486998"/>
    <m/>
    <x v="2832"/>
  </r>
  <r>
    <x v="1"/>
    <n v="21.28710697445505"/>
    <n v="32.761553514978175"/>
    <n v="33.378646678010455"/>
    <n v="25"/>
    <n v="5.6535503888493137"/>
    <n v="33.291637149638426"/>
    <m/>
    <x v="2833"/>
  </r>
  <r>
    <x v="2"/>
    <n v="22.434327398679457"/>
    <n v="28.162669785430591"/>
    <n v="33.285662738872666"/>
    <n v="0"/>
    <n v="39.334637964774956"/>
    <n v="33.289260640422633"/>
    <m/>
    <x v="2834"/>
  </r>
  <r>
    <x v="3"/>
    <n v="24.082129323117218"/>
    <n v="23.829951356902807"/>
    <n v="33.186505998717308"/>
    <n v="1"/>
    <n v="36.420961078495331"/>
    <n v="33.184488905496458"/>
    <m/>
    <x v="2835"/>
  </r>
  <r>
    <x v="4"/>
    <n v="24.747736625879423"/>
    <n v="20.249074816417579"/>
    <n v="33.156410767382525"/>
    <n v="2"/>
    <n v="33.865722285306255"/>
    <n v="33.063277943749696"/>
    <m/>
    <x v="2836"/>
  </r>
  <r>
    <x v="5"/>
    <n v="25.462050656269408"/>
    <n v="16.89191317739299"/>
    <n v="33.095448632114639"/>
    <n v="3"/>
    <n v="30.914406254992905"/>
    <n v="32.905003319140178"/>
    <m/>
    <x v="2837"/>
  </r>
  <r>
    <x v="6"/>
    <n v="26.338224994096944"/>
    <n v="13.980718940771164"/>
    <n v="33.058883222840038"/>
    <n v="4"/>
    <n v="27.998739891747487"/>
    <n v="32.845423095858813"/>
    <m/>
    <x v="2838"/>
  </r>
  <r>
    <x v="7"/>
    <n v="26.490701934529952"/>
    <n v="11.899730267198695"/>
    <n v="33.063855716683697"/>
    <n v="5"/>
    <n v="26.077923674991954"/>
    <n v="32.754959166723538"/>
    <m/>
    <x v="2839"/>
  </r>
  <r>
    <x v="8"/>
    <n v="26.770470252922873"/>
    <n v="10.164138665997502"/>
    <n v="33.035531382448305"/>
    <n v="6"/>
    <n v="24.374369227680173"/>
    <n v="32.621804636751193"/>
    <m/>
    <x v="2840"/>
  </r>
  <r>
    <x v="9"/>
    <n v="26.461828865191048"/>
    <n v="8.5786683212420876"/>
    <n v="33.001683136464656"/>
    <n v="7"/>
    <n v="22.511767402334584"/>
    <n v="32.436320887594526"/>
    <m/>
    <x v="2841"/>
  </r>
  <r>
    <x v="10"/>
    <n v="26.776006836639812"/>
    <n v="7.1005513346990394"/>
    <n v="32.966666487745492"/>
    <n v="8"/>
    <n v="20.38959968223211"/>
    <n v="32.231951219396151"/>
    <m/>
    <x v="2842"/>
  </r>
  <r>
    <x v="11"/>
    <n v="26.679117068378428"/>
    <n v="5.9645424236889744"/>
    <n v="32.96735182555021"/>
    <n v="9"/>
    <n v="18.74220445348687"/>
    <n v="32.105029580561045"/>
    <m/>
    <x v="2843"/>
  </r>
  <r>
    <x v="0"/>
    <n v="25.886637398313329"/>
    <n v="37.37769080234834"/>
    <n v="32.99024518134398"/>
    <n v="10"/>
    <n v="17.313102979290559"/>
    <n v="31.968970337477135"/>
    <m/>
    <x v="2844"/>
  </r>
  <r>
    <x v="1"/>
    <n v="25.897120867537634"/>
    <n v="32.157157910582569"/>
    <n v="33.002842090905119"/>
    <n v="11"/>
    <n v="16.299227257020682"/>
    <n v="31.861479911923912"/>
    <m/>
    <x v="2845"/>
  </r>
  <r>
    <x v="2"/>
    <n v="27.459887588012595"/>
    <n v="27.518150974420735"/>
    <n v="33.039154339128011"/>
    <n v="12"/>
    <n v="15.262845831325393"/>
    <n v="31.763541738900223"/>
    <m/>
    <x v="2846"/>
  </r>
  <r>
    <x v="3"/>
    <n v="28.192514129035988"/>
    <n v="23.634332353226736"/>
    <n v="32.99006970555098"/>
    <n v="13"/>
    <n v="14.344536454678268"/>
    <n v="31.669996289072099"/>
    <m/>
    <x v="2847"/>
  </r>
  <r>
    <x v="4"/>
    <n v="31.221225137606933"/>
    <n v="19.852820937176315"/>
    <n v="32.942231731854577"/>
    <n v="14"/>
    <n v="13.185369879798369"/>
    <n v="31.58367328026603"/>
    <m/>
    <x v="2848"/>
  </r>
  <r>
    <x v="5"/>
    <n v="34.532404812753285"/>
    <n v="16.654238017108067"/>
    <n v="32.878527409641912"/>
    <n v="15"/>
    <n v="12.10380088342616"/>
    <n v="31.478513370170425"/>
    <m/>
    <x v="2849"/>
  </r>
  <r>
    <x v="6"/>
    <n v="38.553870070137201"/>
    <n v="14.013040150754968"/>
    <n v="32.823278679206055"/>
    <n v="16"/>
    <n v="11.14438947576379"/>
    <n v="31.405014311651371"/>
    <m/>
    <x v="2850"/>
  </r>
  <r>
    <x v="7"/>
    <n v="44.303772681066128"/>
    <n v="11.715622094668632"/>
    <n v="32.757139805391873"/>
    <n v="17"/>
    <n v="10.195679644352294"/>
    <n v="31.367386830194256"/>
    <m/>
    <x v="2851"/>
  </r>
  <r>
    <x v="8"/>
    <n v="48.293425369408091"/>
    <n v="9.9441250671037729"/>
    <n v="32.766973650905719"/>
    <n v="18"/>
    <n v="9.4698765208000655"/>
    <n v="31.3337836111284"/>
    <m/>
    <x v="2852"/>
  </r>
  <r>
    <x v="9"/>
    <n v="53.240642976131788"/>
    <n v="8.3510601045675337"/>
    <n v="32.709915734078152"/>
    <n v="19"/>
    <n v="8.7025446362259462"/>
    <n v="31.28496730361956"/>
    <m/>
    <x v="2853"/>
  </r>
  <r>
    <x v="10"/>
    <n v="56.433766530222066"/>
    <n v="7.1050060304296965"/>
    <n v="32.645542699708592"/>
    <n v="20"/>
    <n v="8.102070402115368"/>
    <n v="31.250901662991296"/>
    <m/>
    <x v="2854"/>
  </r>
  <r>
    <x v="11"/>
    <n v="57.30338543181859"/>
    <n v="6.1133492363484816"/>
    <n v="32.557029777450452"/>
    <n v="21"/>
    <n v="7.6284741652699699"/>
    <n v="31.222820491156881"/>
    <m/>
    <x v="2855"/>
  </r>
  <r>
    <x v="0"/>
    <n v="59.073261583360761"/>
    <n v="37.459570714495733"/>
    <n v="32.445646652399766"/>
    <n v="22"/>
    <n v="6.8903324304874518"/>
    <n v="31.187734731093606"/>
    <m/>
    <x v="2856"/>
  </r>
  <r>
    <x v="1"/>
    <n v="60.602588660767729"/>
    <n v="32.393187524031397"/>
    <n v="32.000830271094117"/>
    <n v="23"/>
    <n v="6.520155840815355"/>
    <n v="31.176389860952995"/>
    <m/>
    <x v="2857"/>
  </r>
  <r>
    <x v="2"/>
    <n v="61.419796498666805"/>
    <n v="27.199100856170041"/>
    <n v="31.416479572523617"/>
    <n v="24"/>
    <n v="5.9908128138571994"/>
    <n v="31.163204336605183"/>
    <m/>
    <x v="2858"/>
  </r>
  <r>
    <x v="3"/>
    <n v="61.743524111507632"/>
    <n v="23.323385524200113"/>
    <n v="31.00407755112737"/>
    <n v="25"/>
    <n v="5.6214675144361985"/>
    <n v="31.163291126269691"/>
    <m/>
    <x v="2859"/>
  </r>
  <r>
    <x v="4"/>
    <n v="59.276294894766387"/>
    <n v="19.438742842793992"/>
    <n v="30.670651430324735"/>
    <n v="0"/>
    <n v="37.920219543271585"/>
    <n v="31.155301737988868"/>
    <m/>
    <x v="2860"/>
  </r>
  <r>
    <x v="5"/>
    <n v="55.866389417967213"/>
    <n v="16.295121269274972"/>
    <n v="30.460406761527786"/>
    <n v="1"/>
    <n v="34.784613094913986"/>
    <n v="31.133934395353407"/>
    <m/>
    <x v="2861"/>
  </r>
  <r>
    <x v="6"/>
    <n v="53.683531727194861"/>
    <n v="13.583137470962793"/>
    <n v="30.345295427028105"/>
    <n v="2"/>
    <n v="31.729014853077853"/>
    <n v="31.202538418847013"/>
    <m/>
    <x v="2862"/>
  </r>
  <r>
    <x v="7"/>
    <n v="51.143359063754936"/>
    <n v="11.779542090508603"/>
    <n v="30.206923993013646"/>
    <n v="3"/>
    <n v="30.110073240694469"/>
    <n v="31.298411104000493"/>
    <m/>
    <x v="2863"/>
  </r>
  <r>
    <x v="8"/>
    <n v="51.975764606963416"/>
    <n v="9.5732486077246115"/>
    <n v="30.078769709101252"/>
    <n v="4"/>
    <n v="26.777476848421227"/>
    <n v="31.317946409377775"/>
    <m/>
    <x v="2864"/>
  </r>
  <r>
    <x v="9"/>
    <n v="52.223616762077967"/>
    <n v="7.9326353811654018"/>
    <n v="30.07914560784894"/>
    <n v="5"/>
    <n v="24.280337520365205"/>
    <n v="31.391398622143644"/>
    <m/>
    <x v="2865"/>
  </r>
  <r>
    <x v="10"/>
    <n v="53.004092068059983"/>
    <n v="6.5296720357517666"/>
    <n v="30.091800196102383"/>
    <n v="6"/>
    <n v="21.870338614065219"/>
    <n v="31.469147763225344"/>
    <m/>
    <x v="2866"/>
  </r>
  <r>
    <x v="11"/>
    <n v="53.096191015612554"/>
    <n v="5.3893589235190547"/>
    <n v="30.106356130282364"/>
    <n v="7"/>
    <n v="19.752776881656484"/>
    <n v="31.615861010795278"/>
    <m/>
    <x v="2867"/>
  </r>
  <r>
    <x v="0"/>
    <n v="51.775104768018899"/>
    <n v="34.568264236009021"/>
    <n v="30.148484368504214"/>
    <n v="8"/>
    <n v="18.676157557958149"/>
    <n v="31.754924103367408"/>
    <m/>
    <x v="2868"/>
  </r>
  <r>
    <x v="1"/>
    <n v="50.042241856423772"/>
    <n v="28.594907983323154"/>
    <n v="30.36820580163733"/>
    <n v="9"/>
    <n v="16.905404671854079"/>
    <n v="31.911760783916492"/>
    <m/>
    <x v="2869"/>
  </r>
  <r>
    <x v="2"/>
    <n v="45.69588916163255"/>
    <n v="24.518487717094459"/>
    <n v="30.657482874985671"/>
    <n v="10"/>
    <n v="15.861982234322138"/>
    <n v="32.091131366855649"/>
    <m/>
    <x v="2870"/>
  </r>
  <r>
    <x v="3"/>
    <n v="41.74503187884698"/>
    <n v="21.156115738982944"/>
    <n v="30.919872047462409"/>
    <n v="11"/>
    <n v="14.977061921200837"/>
    <n v="32.243768606258676"/>
    <m/>
    <x v="2871"/>
  </r>
  <r>
    <x v="4"/>
    <n v="38.60235241844169"/>
    <n v="18.07215249561385"/>
    <n v="31.135789311608605"/>
    <n v="12"/>
    <n v="13.999982258645808"/>
    <n v="32.380778892670968"/>
    <m/>
    <x v="2872"/>
  </r>
  <r>
    <x v="5"/>
    <n v="37.35488027214565"/>
    <n v="15.546897595027019"/>
    <n v="31.352030632487459"/>
    <n v="13"/>
    <n v="13.179175835796219"/>
    <n v="32.5203765287594"/>
    <m/>
    <x v="2873"/>
  </r>
  <r>
    <x v="6"/>
    <n v="35.427693798776438"/>
    <n v="12.683723149868834"/>
    <n v="31.479984147083115"/>
    <n v="14"/>
    <n v="11.76571109350774"/>
    <n v="32.625322474707417"/>
    <m/>
    <x v="2874"/>
  </r>
  <r>
    <x v="7"/>
    <n v="32.20061004311183"/>
    <n v="10.946539245078013"/>
    <n v="31.653535661106403"/>
    <n v="15"/>
    <n v="11.11156359341893"/>
    <n v="32.78238050746647"/>
    <m/>
    <x v="2875"/>
  </r>
  <r>
    <x v="8"/>
    <n v="27.247962365967911"/>
    <n v="9.5756919495846233"/>
    <n v="31.812153871778083"/>
    <n v="16"/>
    <n v="10.636418476092745"/>
    <n v="32.898627038809892"/>
    <m/>
    <x v="2876"/>
  </r>
  <r>
    <x v="9"/>
    <n v="22.521345524319894"/>
    <n v="8.014890204812767"/>
    <n v="31.896187851912522"/>
    <n v="17"/>
    <n v="9.7420361869632828"/>
    <n v="32.972843736011299"/>
    <m/>
    <x v="2877"/>
  </r>
  <r>
    <x v="10"/>
    <n v="18.100050894241331"/>
    <n v="6.6242856079216494"/>
    <n v="31.972011439529275"/>
    <n v="18"/>
    <n v="8.81085636943072"/>
    <n v="33.057908099684511"/>
    <m/>
    <x v="2878"/>
  </r>
  <r>
    <x v="11"/>
    <n v="16.064410051883105"/>
    <n v="5.6631924719610831"/>
    <n v="32.046435207066942"/>
    <n v="19"/>
    <n v="8.2426584877443911"/>
    <n v="33.133984237437943"/>
    <m/>
    <x v="2879"/>
  </r>
  <r>
    <x v="0"/>
    <n v="15.500857233986617"/>
    <n v="35.996453551374252"/>
    <n v="32.086728888460016"/>
    <n v="20"/>
    <n v="7.7229745823507407"/>
    <n v="33.20052939857969"/>
    <m/>
    <x v="2880"/>
  </r>
  <r>
    <x v="1"/>
    <n v="16.37768003036792"/>
    <n v="30.475208960087304"/>
    <n v="32.371657239588735"/>
    <n v="21"/>
    <n v="7.1548164044158398"/>
    <n v="33.248075802351337"/>
    <m/>
    <x v="2881"/>
  </r>
  <r>
    <x v="2"/>
    <n v="19.74862895489678"/>
    <n v="26.224017338193285"/>
    <n v="32.50887518937536"/>
    <n v="22"/>
    <n v="6.7371766835891496"/>
    <n v="33.268104041916629"/>
    <m/>
    <x v="2882"/>
  </r>
  <r>
    <x v="3"/>
    <n v="21.127319781472835"/>
    <n v="22.559577955933232"/>
    <n v="32.713787235988796"/>
    <n v="23"/>
    <n v="6.3421512621199634"/>
    <n v="33.288364960858068"/>
    <m/>
    <x v="2883"/>
  </r>
  <r>
    <x v="4"/>
    <n v="21.842272993691907"/>
    <n v="19.477721081326397"/>
    <n v="32.843980858102768"/>
    <n v="24"/>
    <n v="5.9919844743280191"/>
    <n v="33.302022041213974"/>
    <m/>
    <x v="2884"/>
  </r>
  <r>
    <x v="5"/>
    <n v="22.314277390975551"/>
    <n v="16.378595439898781"/>
    <n v="32.898970239493252"/>
    <n v="25"/>
    <n v="5.5136107726450447"/>
    <n v="33.304773843082671"/>
    <m/>
    <x v="2885"/>
  </r>
  <r>
    <x v="6"/>
    <n v="23.219317888269135"/>
    <n v="13.811807991020226"/>
    <n v="32.997330691802667"/>
    <n v="0"/>
    <n v="37.631760417692846"/>
    <n v="33.299254173996239"/>
    <m/>
    <x v="2886"/>
  </r>
  <r>
    <x v="7"/>
    <n v="24.755017948864715"/>
    <n v="11.977557614443938"/>
    <n v="33.131054358377028"/>
    <n v="1"/>
    <n v="35.71076741207763"/>
    <n v="33.207634287129373"/>
    <m/>
    <x v="2887"/>
  </r>
  <r>
    <x v="8"/>
    <n v="25.171060028094612"/>
    <n v="10.121912820458469"/>
    <n v="33.184941393808685"/>
    <n v="2"/>
    <n v="33.023296102649716"/>
    <n v="32.980458288874729"/>
    <m/>
    <x v="2888"/>
  </r>
  <r>
    <x v="9"/>
    <n v="25.328294524764804"/>
    <n v="8.5077435243216151"/>
    <n v="33.276610957128625"/>
    <n v="3"/>
    <n v="30.373799863287751"/>
    <n v="32.848722481605478"/>
    <m/>
    <x v="2889"/>
  </r>
  <r>
    <x v="10"/>
    <n v="25.842731478080832"/>
    <n v="7.1080400969164881"/>
    <n v="33.343785425402622"/>
    <n v="4"/>
    <n v="27.769081720760514"/>
    <n v="32.778774181763694"/>
    <m/>
    <x v="2890"/>
  </r>
  <r>
    <x v="11"/>
    <n v="26.506631087399583"/>
    <n v="5.9251014010160548"/>
    <n v="33.404361534176815"/>
    <n v="5"/>
    <n v="25.32995092496818"/>
    <n v="32.808229348393311"/>
    <m/>
    <x v="2891"/>
  </r>
  <r>
    <x v="0"/>
    <n v="26.961149496173579"/>
    <n v="37.848487833710969"/>
    <n v="33.479716638973855"/>
    <n v="6"/>
    <n v="23.850967456259376"/>
    <n v="32.853873306077254"/>
    <m/>
    <x v="2892"/>
  </r>
  <r>
    <x v="1"/>
    <n v="26.78936186996668"/>
    <n v="31.367125633700358"/>
    <n v="33.704930389205408"/>
    <n v="7"/>
    <n v="21.630128631380266"/>
    <n v="32.86256524234831"/>
    <m/>
    <x v="2893"/>
  </r>
  <r>
    <x v="2"/>
    <n v="27.269445001526616"/>
    <n v="27.555945641180639"/>
    <n v="34.014708924256261"/>
    <n v="8"/>
    <n v="20.793452745370747"/>
    <n v="32.818625295154419"/>
    <m/>
    <x v="2894"/>
  </r>
  <r>
    <x v="3"/>
    <n v="29.763534821532968"/>
    <n v="23.405836499674049"/>
    <n v="34.069892229227413"/>
    <n v="9"/>
    <n v="19.326907541532705"/>
    <n v="32.709399106711501"/>
    <m/>
    <x v="2895"/>
  </r>
  <r>
    <x v="4"/>
    <n v="31.417434687179334"/>
    <n v="19.835152060364507"/>
    <n v="33.95270053480904"/>
    <n v="10"/>
    <n v="17.922584966262992"/>
    <n v="32.60426459609068"/>
    <m/>
    <x v="2896"/>
  </r>
  <r>
    <x v="5"/>
    <n v="32.434348936465696"/>
    <n v="17.017938379910056"/>
    <n v="33.906992956877843"/>
    <n v="11"/>
    <n v="16.826700787766772"/>
    <n v="32.435570940491445"/>
    <m/>
    <x v="2897"/>
  </r>
  <r>
    <x v="6"/>
    <n v="32.661801931783657"/>
    <n v="14.681011823753538"/>
    <n v="33.846029655412892"/>
    <n v="12"/>
    <n v="15.884550345839665"/>
    <n v="32.275986315157787"/>
    <m/>
    <x v="2898"/>
  </r>
  <r>
    <x v="7"/>
    <n v="32.159318931217364"/>
    <n v="12.327823344749669"/>
    <n v="33.746189012815201"/>
    <n v="13"/>
    <n v="14.595946106094482"/>
    <n v="32.128588227317572"/>
    <m/>
    <x v="2899"/>
  </r>
  <r>
    <x v="8"/>
    <n v="33.08625968521968"/>
    <n v="10.717764982038089"/>
    <n v="33.629324260646371"/>
    <n v="14"/>
    <n v="13.885994535754879"/>
    <n v="32.04281767206151"/>
    <m/>
    <x v="2900"/>
  </r>
  <r>
    <x v="9"/>
    <n v="34.061523012621798"/>
    <n v="8.9443775681025972"/>
    <n v="33.451806810410297"/>
    <n v="15"/>
    <n v="12.680891766555213"/>
    <n v="31.961006997506015"/>
    <m/>
    <x v="2901"/>
  </r>
  <r>
    <x v="10"/>
    <n v="34.685568259243801"/>
    <n v="7.5017848039487705"/>
    <n v="33.281773747595992"/>
    <n v="16"/>
    <n v="11.638343888311766"/>
    <n v="31.888894992539115"/>
    <m/>
    <x v="2902"/>
  </r>
  <r>
    <x v="11"/>
    <n v="36.716262347891998"/>
    <n v="6.4149095821967608"/>
    <n v="33.182540404916736"/>
    <n v="17"/>
    <n v="10.890405096551529"/>
    <n v="31.841491444764497"/>
    <m/>
    <x v="2903"/>
  </r>
  <r>
    <x v="0"/>
    <n v="36.945815858016317"/>
    <n v="39.312377210216113"/>
    <n v="33.103626166347908"/>
    <n v="18"/>
    <n v="9.8378842291021584"/>
    <n v="31.790524147263341"/>
    <m/>
    <x v="2904"/>
  </r>
  <r>
    <x v="1"/>
    <n v="36.025275063600311"/>
    <n v="33.380686111530906"/>
    <n v="32.951032811257569"/>
    <n v="19"/>
    <n v="9.1410181631578347"/>
    <n v="31.767205172832636"/>
    <m/>
    <x v="2905"/>
  </r>
  <r>
    <x v="2"/>
    <n v="35.048700195193653"/>
    <n v="27.914637123493097"/>
    <n v="32.778351897289433"/>
    <n v="20"/>
    <n v="8.364851033268188"/>
    <n v="31.733948799393175"/>
    <m/>
    <x v="2906"/>
  </r>
  <r>
    <x v="3"/>
    <n v="34.041308409165531"/>
    <n v="22.644090485954681"/>
    <n v="32.673321616575983"/>
    <n v="21"/>
    <n v="7.4251976385472256"/>
    <n v="31.731326056717126"/>
    <m/>
    <x v="2907"/>
  </r>
  <r>
    <x v="4"/>
    <n v="34.339844519973795"/>
    <n v="19.538052803811699"/>
    <n v="32.549957426314428"/>
    <n v="22"/>
    <n v="7.0106990892984946"/>
    <n v="31.771313374335417"/>
    <m/>
    <x v="2908"/>
  </r>
  <r>
    <x v="5"/>
    <n v="35.380300457504639"/>
    <n v="16.621676920387863"/>
    <n v="32.364150464831901"/>
    <n v="23"/>
    <n v="6.526521846924739"/>
    <n v="31.805820767438021"/>
    <m/>
    <x v="2909"/>
  </r>
  <r>
    <x v="6"/>
    <n v="36.512795803659479"/>
    <n v="14.032047646868557"/>
    <n v="32.195794147207756"/>
    <n v="24"/>
    <n v="6.0291337995554537"/>
    <n v="31.814528441786972"/>
    <m/>
    <x v="2910"/>
  </r>
  <r>
    <x v="7"/>
    <n v="39.296383281329391"/>
    <n v="11.568202455652253"/>
    <n v="31.944242393199048"/>
    <n v="25"/>
    <n v="5.4390952399780854"/>
    <n v="31.82063037503131"/>
    <m/>
    <x v="2911"/>
  </r>
  <r>
    <x v="8"/>
    <n v="41.142943179726053"/>
    <n v="9.5639015555036391"/>
    <n v="31.799044546391102"/>
    <n v="0"/>
    <n v="36.394891944990171"/>
    <n v="31.846393049324881"/>
    <m/>
    <x v="2912"/>
  </r>
  <r>
    <x v="9"/>
    <n v="43.042943696216319"/>
    <n v="7.8391626598095767"/>
    <n v="31.742213670573726"/>
    <n v="1"/>
    <n v="32.643891435639958"/>
    <n v="32.17807975792789"/>
    <m/>
    <x v="2913"/>
  </r>
  <r>
    <x v="10"/>
    <n v="45.906920708027037"/>
    <n v="6.8567680765336148"/>
    <n v="31.786377165655708"/>
    <n v="2"/>
    <n v="31.244862704514897"/>
    <n v="32.576923545048949"/>
    <m/>
    <x v="2914"/>
  </r>
  <r>
    <x v="11"/>
    <n v="48.829685650941506"/>
    <n v="5.9019670314994093"/>
    <n v="31.818155788384093"/>
    <n v="3"/>
    <n v="29.429497815423581"/>
    <n v="32.821728386243599"/>
    <m/>
    <x v="2915"/>
  </r>
  <r>
    <x v="0"/>
    <n v="51.698684895493244"/>
    <n v="38.320520402128921"/>
    <n v="31.819750156266789"/>
    <n v="4"/>
    <n v="28.166726470260315"/>
    <n v="32.998631862871711"/>
    <m/>
    <x v="2916"/>
  </r>
  <r>
    <x v="1"/>
    <n v="54.76007889150813"/>
    <n v="32.258260170737998"/>
    <n v="31.721189147002054"/>
    <n v="5"/>
    <n v="25.946144353701534"/>
    <n v="33.131123036440002"/>
    <m/>
    <x v="2917"/>
  </r>
  <r>
    <x v="2"/>
    <n v="57.399070969808825"/>
    <n v="27.231940298855648"/>
    <n v="31.67243352348412"/>
    <n v="6"/>
    <n v="23.968308595918607"/>
    <n v="33.248773717004191"/>
    <m/>
    <x v="2918"/>
  </r>
  <r>
    <x v="3"/>
    <n v="58.885012989860911"/>
    <n v="21.842223249254559"/>
    <n v="31.674604826555765"/>
    <n v="7"/>
    <n v="21.036939344262631"/>
    <n v="33.405726008294359"/>
    <m/>
    <x v="2919"/>
  </r>
  <r>
    <x v="4"/>
    <n v="59.017702540491932"/>
    <n v="18.33030755417527"/>
    <n v="31.810561803503646"/>
    <n v="8"/>
    <n v="19.318899201391378"/>
    <n v="33.666612069601697"/>
    <m/>
    <x v="2920"/>
  </r>
  <r>
    <x v="5"/>
    <n v="59.794891804290955"/>
    <n v="15.52736085583094"/>
    <n v="32.052302353471774"/>
    <n v="9"/>
    <n v="17.907591648151595"/>
    <n v="33.953663249802766"/>
    <m/>
    <x v="2921"/>
  </r>
  <r>
    <x v="6"/>
    <n v="60.870784439981939"/>
    <n v="12.39696124581199"/>
    <n v="32.339066557688241"/>
    <n v="10"/>
    <n v="15.645220615673313"/>
    <n v="34.219090384942788"/>
    <m/>
    <x v="2922"/>
  </r>
  <r>
    <x v="7"/>
    <n v="58.146226224510912"/>
    <n v="10.62441645140059"/>
    <n v="32.726967255240751"/>
    <n v="11"/>
    <n v="14.672308345762428"/>
    <n v="34.498196664712665"/>
    <m/>
    <x v="2923"/>
  </r>
  <r>
    <x v="8"/>
    <n v="55.77979799545006"/>
    <n v="9.1945008626907114"/>
    <n v="32.956300004031036"/>
    <n v="12"/>
    <n v="13.894676159996751"/>
    <n v="34.744108459680959"/>
    <m/>
    <x v="2924"/>
  </r>
  <r>
    <x v="9"/>
    <n v="54.450517298841021"/>
    <n v="8.1262253778424416"/>
    <n v="33.108512326004941"/>
    <n v="13"/>
    <n v="13.438043610137703"/>
    <n v="34.961124312303284"/>
    <m/>
    <x v="2925"/>
  </r>
  <r>
    <x v="10"/>
    <n v="52.733713240319737"/>
    <n v="7.0633291242681215"/>
    <n v="33.214043341823739"/>
    <n v="14"/>
    <n v="12.781550429255692"/>
    <n v="35.108601001256119"/>
    <m/>
    <x v="2926"/>
  </r>
  <r>
    <x v="11"/>
    <n v="50.20191322098205"/>
    <n v="5.9123304227369404"/>
    <n v="33.310454022371424"/>
    <n v="15"/>
    <n v="11.707379699502017"/>
    <n v="35.238014183549602"/>
    <m/>
    <x v="2927"/>
  </r>
  <r>
    <x v="0"/>
    <n v="48.020406681194849"/>
    <n v="37.67987384190814"/>
    <n v="33.406776224683959"/>
    <n v="16"/>
    <n v="10.998395993354421"/>
    <n v="35.364504959527842"/>
    <m/>
    <x v="2928"/>
  </r>
  <r>
    <x v="1"/>
    <n v="45.493131201342017"/>
    <n v="31.941348617871387"/>
    <n v="33.809688373610967"/>
    <n v="17"/>
    <n v="10.202346580285852"/>
    <n v="35.475467416855295"/>
    <m/>
    <x v="2929"/>
  </r>
  <r>
    <x v="2"/>
    <n v="42.389771345160959"/>
    <n v="27.246053768821362"/>
    <n v="34.113296879461402"/>
    <n v="18"/>
    <n v="9.5230780742877066"/>
    <n v="35.595646782400969"/>
    <m/>
    <x v="2930"/>
  </r>
  <r>
    <x v="3"/>
    <n v="41.491941713322589"/>
    <n v="22.725943599415761"/>
    <n v="34.410650357950743"/>
    <n v="19"/>
    <n v="8.6920571217250888"/>
    <n v="35.688605108148138"/>
    <m/>
    <x v="2931"/>
  </r>
  <r>
    <x v="4"/>
    <n v="41.722379833146199"/>
    <n v="19.901621128968134"/>
    <n v="34.68511651136081"/>
    <n v="20"/>
    <n v="8.3294440071415323"/>
    <n v="35.779226909313884"/>
    <m/>
    <x v="2932"/>
  </r>
  <r>
    <x v="5"/>
    <n v="40.998719920477889"/>
    <n v="17.39132818323796"/>
    <n v="34.888104613243321"/>
    <n v="21"/>
    <n v="7.9650264263941208"/>
    <n v="35.861197711848035"/>
    <m/>
    <x v="2933"/>
  </r>
  <r>
    <x v="6"/>
    <n v="40.109322649829842"/>
    <n v="14.91831577990331"/>
    <n v="35.021236184127446"/>
    <n v="22"/>
    <n v="7.4765488961837088"/>
    <n v="35.918968846512023"/>
    <m/>
    <x v="2934"/>
  </r>
  <r>
    <x v="7"/>
    <n v="42.82808892701911"/>
    <n v="12.115079318537461"/>
    <n v="35.150207851451441"/>
    <n v="23"/>
    <n v="6.6440754506356461"/>
    <n v="35.964805646717743"/>
    <m/>
    <x v="2935"/>
  </r>
  <r>
    <x v="8"/>
    <n v="45.523866727875649"/>
    <n v="10.183880955521092"/>
    <n v="35.338926818941125"/>
    <n v="24"/>
    <n v="6.1115098983538649"/>
    <n v="36.033000454289024"/>
    <m/>
    <x v="2936"/>
  </r>
  <r>
    <x v="9"/>
    <n v="47.063001987746155"/>
    <n v="8.8121769806646348"/>
    <n v="35.46657219292878"/>
    <n v="25"/>
    <n v="5.7868913429413205"/>
    <n v="36.102485370148081"/>
    <m/>
    <x v="2937"/>
  </r>
  <r>
    <x v="10"/>
    <n v="48.165597501019455"/>
    <n v="7.6899985478280648"/>
    <n v="35.545926438511472"/>
    <n v="0"/>
    <n v="40.872662511130905"/>
    <n v="36.16524601147367"/>
    <m/>
    <x v="2938"/>
  </r>
  <r>
    <x v="11"/>
    <n v="47.536194111613973"/>
    <n v="6.5384247377684162"/>
    <n v="35.589171314243629"/>
    <n v="1"/>
    <n v="38.028282561774198"/>
    <n v="36.475294115786319"/>
    <m/>
    <x v="2939"/>
  </r>
  <r>
    <x v="0"/>
    <n v="47.990554142355137"/>
    <n v="40.298802809933711"/>
    <n v="35.610981007047926"/>
    <n v="2"/>
    <n v="34.549728060642757"/>
    <n v="36.733890307630418"/>
    <m/>
    <x v="2940"/>
  </r>
  <r>
    <x v="1"/>
    <n v="48.45854740420387"/>
    <n v="33.914803905899184"/>
    <n v="35.976302832743755"/>
    <n v="3"/>
    <n v="31.817694749903112"/>
    <n v="37.067533420817099"/>
    <m/>
    <x v="2941"/>
  </r>
  <r>
    <x v="2"/>
    <n v="50.264178905176145"/>
    <n v="29.178851379002076"/>
    <n v="36.298301236802573"/>
    <n v="4"/>
    <n v="29.955357313432195"/>
    <n v="37.425875265019251"/>
    <m/>
    <x v="2942"/>
  </r>
  <r>
    <x v="3"/>
    <n v="49.901118358133914"/>
    <n v="24.509973596581215"/>
    <n v="36.52498811325998"/>
    <n v="5"/>
    <n v="27.534428541318068"/>
    <n v="37.688216379330662"/>
    <m/>
    <x v="2943"/>
  </r>
  <r>
    <x v="4"/>
    <n v="50.11656340293225"/>
    <n v="21.22104379120443"/>
    <n v="36.83207170366807"/>
    <n v="6"/>
    <n v="26.087164528335915"/>
    <n v="37.939113187332239"/>
    <m/>
    <x v="2944"/>
  </r>
  <r>
    <x v="5"/>
    <n v="49.979169271392301"/>
    <n v="18.25668339398478"/>
    <n v="36.963942434684164"/>
    <n v="7"/>
    <n v="24.558901171911732"/>
    <n v="38.134008125272672"/>
    <m/>
    <x v="2945"/>
  </r>
  <r>
    <x v="6"/>
    <n v="49.360069565116135"/>
    <n v="15.756631617509301"/>
    <n v="37.010820468786825"/>
    <n v="8"/>
    <n v="23.19409013410581"/>
    <n v="38.241814200586539"/>
    <m/>
    <x v="2946"/>
  </r>
  <r>
    <x v="7"/>
    <n v="47.638513408807434"/>
    <n v="13.34175260722037"/>
    <n v="37.070130728237608"/>
    <n v="9"/>
    <n v="21.490857972541772"/>
    <n v="38.269611244668518"/>
    <m/>
    <x v="2947"/>
  </r>
  <r>
    <x v="8"/>
    <n v="46.42697317600382"/>
    <n v="11.013575886440851"/>
    <n v="37.120787002888243"/>
    <n v="10"/>
    <n v="19.413155392566775"/>
    <n v="38.333802542690144"/>
    <m/>
    <x v="2948"/>
  </r>
  <r>
    <x v="9"/>
    <n v="46.506015467248623"/>
    <n v="9.3279795769521545"/>
    <n v="37.205650347427039"/>
    <n v="11"/>
    <n v="17.992117577834417"/>
    <n v="38.446517512264982"/>
    <m/>
    <x v="2949"/>
  </r>
  <r>
    <x v="10"/>
    <n v="46.388744878667978"/>
    <n v="7.97109024008709"/>
    <n v="37.289965755750089"/>
    <n v="12"/>
    <n v="16.824390170398104"/>
    <n v="38.484002845791807"/>
    <m/>
    <x v="2950"/>
  </r>
  <r>
    <x v="11"/>
    <n v="47.247246653106806"/>
    <n v="6.6801877409963506"/>
    <n v="37.357577464728692"/>
    <n v="13"/>
    <n v="15.428978911000906"/>
    <n v="38.512302187971237"/>
    <m/>
    <x v="2951"/>
  </r>
  <r>
    <x v="0"/>
    <n v="47.537431182448948"/>
    <n v="42.673394676956569"/>
    <n v="37.442635817524135"/>
    <n v="14"/>
    <n v="14.528628390217827"/>
    <n v="38.574050686571518"/>
    <m/>
    <x v="2952"/>
  </r>
  <r>
    <x v="1"/>
    <n v="47.963526754899021"/>
    <n v="36.007793532281511"/>
    <n v="37.809546162507999"/>
    <n v="15"/>
    <n v="13.415005175208213"/>
    <n v="38.630457933964841"/>
    <m/>
    <x v="2953"/>
  </r>
  <r>
    <x v="2"/>
    <n v="47.761148716864234"/>
    <n v="30.652316075975232"/>
    <n v="38.107159631882837"/>
    <n v="16"/>
    <n v="12.496389167275042"/>
    <n v="38.69192144342469"/>
    <m/>
    <x v="2954"/>
  </r>
  <r>
    <x v="3"/>
    <n v="49.063602674224562"/>
    <n v="26.506016934233834"/>
    <n v="38.409033779518325"/>
    <n v="17"/>
    <n v="11.824768015152538"/>
    <n v="38.733530143002049"/>
    <m/>
    <x v="2955"/>
  </r>
  <r>
    <x v="4"/>
    <n v="49.707882113394305"/>
    <n v="22.078203542809007"/>
    <n v="38.634893055099212"/>
    <n v="18"/>
    <n v="10.778015471874424"/>
    <n v="38.745557350178913"/>
    <m/>
    <x v="2956"/>
  </r>
  <r>
    <x v="5"/>
    <n v="51.876654554517643"/>
    <n v="18.56139061565213"/>
    <n v="38.832298898811267"/>
    <n v="19"/>
    <n v="9.9154514374626448"/>
    <n v="38.772631565068153"/>
    <m/>
    <x v="2957"/>
  </r>
  <r>
    <x v="6"/>
    <n v="53.777174513752051"/>
    <n v="16.142148303939326"/>
    <n v="39.00858821807126"/>
    <n v="20"/>
    <n v="9.4360498413525686"/>
    <n v="38.819679933362593"/>
    <m/>
    <x v="2958"/>
  </r>
  <r>
    <x v="7"/>
    <n v="56.239998310186081"/>
    <n v="13.671018392449497"/>
    <n v="39.098437340869332"/>
    <n v="21"/>
    <n v="8.7449367443579575"/>
    <n v="38.841846932846934"/>
    <m/>
    <x v="2959"/>
  </r>
  <r>
    <x v="8"/>
    <n v="57.688865583521164"/>
    <n v="11.565187625943038"/>
    <n v="39.125353442156673"/>
    <n v="22"/>
    <n v="8.0953456989609816"/>
    <n v="38.866712640891379"/>
    <m/>
    <x v="2960"/>
  </r>
  <r>
    <x v="9"/>
    <n v="58.397646966212385"/>
    <n v="9.8760297310519789"/>
    <n v="39.10977043614821"/>
    <n v="23"/>
    <n v="7.5647053528479846"/>
    <n v="38.895903526407778"/>
    <m/>
    <x v="2961"/>
  </r>
  <r>
    <x v="10"/>
    <n v="59.641769423710116"/>
    <n v="8.4105663484480022"/>
    <n v="39.119237035459072"/>
    <n v="24"/>
    <n v="7.0495562624510546"/>
    <n v="38.925639711821226"/>
    <m/>
    <x v="2962"/>
  </r>
  <r>
    <x v="11"/>
    <n v="61.640580188208169"/>
    <n v="7.2330670341667398"/>
    <n v="39.133540962989208"/>
    <n v="25"/>
    <n v="6.634160000836772"/>
    <n v="38.949710179630365"/>
    <m/>
    <x v="2963"/>
  </r>
  <r>
    <x v="0"/>
    <n v="63.981343571484224"/>
    <n v="45.058311919351652"/>
    <n v="39.077139476435747"/>
    <n v="0"/>
    <n v="45.058311919351652"/>
    <n v="38.962171559138007"/>
    <m/>
    <x v="2964"/>
  </r>
  <r>
    <x v="1"/>
    <n v="66.310183446867185"/>
    <n v="37.94228108321802"/>
    <n v="38.811048579785442"/>
    <n v="1"/>
    <n v="41.519331151669554"/>
    <n v="39.095738962258018"/>
    <m/>
    <x v="2965"/>
  </r>
  <r>
    <x v="2"/>
    <n v="68.857666629517524"/>
    <n v="32.614498035605884"/>
    <n v="38.731279792306104"/>
    <n v="2"/>
    <n v="39.053910088662974"/>
    <n v="39.168869657460164"/>
    <m/>
    <x v="2966"/>
  </r>
  <r>
    <x v="3"/>
    <n v="70.620114294650861"/>
    <n v="27.974102225509583"/>
    <n v="38.660517158251849"/>
    <n v="3"/>
    <n v="36.65530964663207"/>
    <n v="39.215759718319966"/>
    <m/>
    <x v="2967"/>
  </r>
  <r>
    <x v="4"/>
    <n v="73.391965538144945"/>
    <n v="23.361341526937423"/>
    <n v="38.568400119838032"/>
    <n v="4"/>
    <n v="33.496962356636161"/>
    <n v="39.202314219377087"/>
    <m/>
    <x v="2968"/>
  </r>
  <r>
    <x v="5"/>
    <n v="73.551319574991695"/>
    <n v="19.707271190842047"/>
    <n v="38.502475087363216"/>
    <n v="5"/>
    <n v="30.921535449339434"/>
    <n v="39.286971572829735"/>
    <m/>
    <x v="2969"/>
  </r>
  <r>
    <x v="6"/>
    <n v="72.627518902307671"/>
    <n v="16.726167602126793"/>
    <n v="38.430320374413938"/>
    <n v="6"/>
    <n v="28.718246190531691"/>
    <n v="39.332653496655375"/>
    <m/>
    <x v="2970"/>
  </r>
  <r>
    <x v="7"/>
    <n v="71.416122499519915"/>
    <n v="13.845973050817172"/>
    <n v="38.371453200341861"/>
    <n v="7"/>
    <n v="26.014283188648811"/>
    <n v="39.389159416622377"/>
    <m/>
    <x v="2971"/>
  </r>
  <r>
    <x v="8"/>
    <n v="71.362217653354676"/>
    <n v="11.463898086888067"/>
    <n v="38.416811412826981"/>
    <n v="8"/>
    <n v="23.569350229212517"/>
    <n v="39.487599087019923"/>
    <m/>
    <x v="2972"/>
  </r>
  <r>
    <x v="9"/>
    <n v="71.257341439824089"/>
    <n v="9.9375626265725518"/>
    <n v="38.487585076983898"/>
    <n v="9"/>
    <n v="22.357440495833753"/>
    <n v="39.624988360181405"/>
    <m/>
    <x v="2973"/>
  </r>
  <r>
    <x v="10"/>
    <n v="68.972892012737745"/>
    <n v="8.5035418773939231"/>
    <n v="38.522399590992471"/>
    <n v="10"/>
    <n v="20.934807481827065"/>
    <n v="39.709730854428479"/>
    <m/>
    <x v="2974"/>
  </r>
  <r>
    <x v="11"/>
    <n v="66.077030430175128"/>
    <n v="6.8664573715692097"/>
    <n v="38.550083291868333"/>
    <n v="11"/>
    <n v="18.498169580446689"/>
    <n v="39.78778028637835"/>
    <m/>
    <x v="2975"/>
  </r>
  <r>
    <x v="0"/>
    <n v="64.422317111314072"/>
    <n v="43.328721091124727"/>
    <n v="38.639281021612554"/>
    <n v="12"/>
    <n v="17.206431289820394"/>
    <n v="39.949113717805169"/>
    <m/>
    <x v="2976"/>
  </r>
  <r>
    <x v="1"/>
    <n v="62.087834988130169"/>
    <n v="37.423783964602308"/>
    <n v="39.167644761354758"/>
    <n v="13"/>
    <n v="16.262583642104762"/>
    <n v="40.095787473152193"/>
    <m/>
    <x v="2977"/>
  </r>
  <r>
    <x v="2"/>
    <n v="59.823233438290877"/>
    <n v="32.154540914253232"/>
    <n v="39.474587908172012"/>
    <n v="14"/>
    <n v="15.290126230027731"/>
    <n v="40.199584897038861"/>
    <m/>
    <x v="2978"/>
  </r>
  <r>
    <x v="3"/>
    <n v="58.90879120956135"/>
    <n v="27.375341475819738"/>
    <n v="39.68953618375626"/>
    <n v="15"/>
    <n v="14.244762552916093"/>
    <n v="40.277004129855413"/>
    <m/>
    <x v="2979"/>
  </r>
  <r>
    <x v="4"/>
    <n v="57.704424999110678"/>
    <n v="22.932828815851117"/>
    <n v="39.756673590009896"/>
    <n v="16"/>
    <n v="13.058106611569366"/>
    <n v="40.336703947874518"/>
    <m/>
    <x v="2980"/>
  </r>
  <r>
    <x v="5"/>
    <n v="56.672365888604652"/>
    <n v="19.238265556671774"/>
    <n v="39.879269619611975"/>
    <n v="17"/>
    <n v="11.987135312040234"/>
    <n v="40.41578351637191"/>
    <m/>
    <x v="2981"/>
  </r>
  <r>
    <x v="6"/>
    <n v="57.297635948077946"/>
    <n v="16.343530970658332"/>
    <n v="39.985630926696167"/>
    <n v="18"/>
    <n v="11.143517372879101"/>
    <n v="40.501224555632092"/>
    <m/>
    <x v="2982"/>
  </r>
  <r>
    <x v="7"/>
    <n v="56.811191826489733"/>
    <n v="14.140801431970401"/>
    <n v="40.132294381478928"/>
    <n v="19"/>
    <n v="10.550604409437751"/>
    <n v="40.572304492493934"/>
    <m/>
    <x v="2983"/>
  </r>
  <r>
    <x v="8"/>
    <n v="55.050567711045936"/>
    <n v="11.923926903908024"/>
    <n v="40.170840545876942"/>
    <n v="20"/>
    <n v="9.7353043343910883"/>
    <n v="40.637639000267882"/>
    <m/>
    <x v="2984"/>
  </r>
  <r>
    <x v="9"/>
    <n v="53.467459908452952"/>
    <n v="10.16385696762832"/>
    <n v="40.227719642122821"/>
    <n v="21"/>
    <n v="9.080623802957863"/>
    <n v="40.696720509073117"/>
    <m/>
    <x v="2985"/>
  </r>
  <r>
    <x v="10"/>
    <n v="53.803195831467775"/>
    <n v="8.6834859330870025"/>
    <n v="40.267097477985352"/>
    <n v="22"/>
    <n v="8.4894226534325288"/>
    <n v="40.747518200451118"/>
    <m/>
    <x v="2986"/>
  </r>
  <r>
    <x v="11"/>
    <n v="54.234427739905449"/>
    <n v="7.4462426149066436"/>
    <n v="40.29329758968349"/>
    <n v="23"/>
    <n v="7.9661438559294471"/>
    <n v="40.782747281837793"/>
    <m/>
    <x v="2987"/>
  </r>
  <r>
    <x v="0"/>
    <n v="54.723558408897368"/>
    <n v="46.763085399449039"/>
    <n v="40.298357979150282"/>
    <n v="24"/>
    <n v="7.3745075778745131"/>
    <n v="40.808790195196828"/>
    <m/>
    <x v="2988"/>
  </r>
  <r>
    <x v="1"/>
    <n v="56.557189466267658"/>
    <n v="39.418914418914419"/>
    <n v="40.407339906314029"/>
    <n v="25"/>
    <n v="6.8023886241897555"/>
    <n v="40.837162918031169"/>
    <m/>
    <x v="2989"/>
  </r>
  <r>
    <x v="2"/>
    <n v="56.555717966449599"/>
    <n v="33.551704705550861"/>
    <n v="40.618667040718094"/>
    <n v="0"/>
    <n v="46.861471861471863"/>
    <n v="40.866415288716595"/>
    <m/>
    <x v="2990"/>
  </r>
  <r>
    <x v="3"/>
    <n v="54.503153566109638"/>
    <n v="27.811734616468346"/>
    <n v="40.778766733182565"/>
    <n v="1"/>
    <n v="42.506595536898566"/>
    <n v="41.043423592120895"/>
    <m/>
    <x v="2991"/>
  </r>
  <r>
    <x v="4"/>
    <n v="53.304334554089507"/>
    <n v="23.729703008264678"/>
    <n v="40.977468315888814"/>
    <n v="2"/>
    <n v="39.686925910270467"/>
    <n v="41.254527741592646"/>
    <m/>
    <x v="2992"/>
  </r>
  <r>
    <x v="5"/>
    <n v="52.877081394354626"/>
    <n v="19.929614052718986"/>
    <n v="41.110676493385938"/>
    <n v="3"/>
    <n v="36.473795410903115"/>
    <n v="41.435639477144079"/>
    <m/>
    <x v="2993"/>
  </r>
  <r>
    <x v="6"/>
    <n v="52.259308361341731"/>
    <n v="17.296843426746225"/>
    <n v="41.230588325295876"/>
    <n v="4"/>
    <n v="34.639836628246876"/>
    <n v="41.594032434250835"/>
    <m/>
    <x v="2994"/>
  </r>
  <r>
    <x v="7"/>
    <n v="52.521958426090457"/>
    <n v="14.391351500557604"/>
    <n v="41.302110649839001"/>
    <n v="5"/>
    <n v="31.538241420985617"/>
    <n v="41.692506592963142"/>
    <m/>
    <x v="2995"/>
  </r>
  <r>
    <x v="8"/>
    <n v="53.009246584474205"/>
    <n v="12.293641029506212"/>
    <n v="41.411064329400936"/>
    <n v="6"/>
    <n v="29.481076110086221"/>
    <n v="41.787101290465685"/>
    <m/>
    <x v="2996"/>
  </r>
  <r>
    <x v="9"/>
    <n v="53.298920485551015"/>
    <n v="10.419812900734756"/>
    <n v="41.474998928923497"/>
    <n v="7"/>
    <n v="27.34321873901559"/>
    <n v="41.812666122576147"/>
    <m/>
    <x v="2997"/>
  </r>
  <r>
    <x v="10"/>
    <n v="54.206561467395687"/>
    <n v="8.8537866591249479"/>
    <n v="41.55977717591071"/>
    <n v="8"/>
    <n v="25.424105416892477"/>
    <n v="41.835072051162207"/>
    <m/>
    <x v="2998"/>
  </r>
  <r>
    <x v="11"/>
    <n v="54.457543453675861"/>
    <n v="7.4791351464407274"/>
    <n v="41.618686118423192"/>
    <n v="9"/>
    <n v="23.50146416816921"/>
    <n v="41.864166666571386"/>
    <m/>
    <x v="2999"/>
  </r>
  <r>
    <x v="0"/>
    <n v="54.009063604780827"/>
    <n v="47.471467926013382"/>
    <n v="41.672149370121396"/>
    <n v="10"/>
    <n v="21.988474813150365"/>
    <n v="41.896220999751286"/>
    <m/>
    <x v="3000"/>
  </r>
  <r>
    <x v="1"/>
    <n v="52.960117989293785"/>
    <n v="40.792540792540791"/>
    <n v="41.86710318423885"/>
    <n v="11"/>
    <n v="20.676170904708652"/>
    <n v="41.873063100911239"/>
    <m/>
    <x v="3001"/>
  </r>
  <r>
    <x v="2"/>
    <n v="53.480383127632685"/>
    <n v="34.592352706569983"/>
    <n v="41.948834214091541"/>
    <n v="12"/>
    <n v="19.186526987005294"/>
    <n v="41.821267808018753"/>
    <m/>
    <x v="3002"/>
  </r>
  <r>
    <x v="3"/>
    <n v="55.433427606650504"/>
    <n v="29.103294904058984"/>
    <n v="42.0454381580155"/>
    <n v="13"/>
    <n v="17.663848864574749"/>
    <n v="41.801033029627256"/>
    <m/>
    <x v="3003"/>
  </r>
  <r>
    <x v="4"/>
    <n v="56.007970209672244"/>
    <n v="24.595556161995972"/>
    <n v="42.162080949425849"/>
    <n v="14"/>
    <n v="16.335285873051177"/>
    <n v="41.770422711993874"/>
    <m/>
    <x v="3004"/>
  </r>
  <r>
    <x v="5"/>
    <n v="57.069303037180646"/>
    <n v="20.709040960133585"/>
    <n v="42.262332991225541"/>
    <n v="15"/>
    <n v="15.05071009617401"/>
    <n v="41.76626183695587"/>
    <m/>
    <x v="3005"/>
  </r>
  <r>
    <x v="6"/>
    <n v="58.248647586115375"/>
    <n v="17.761738536276514"/>
    <n v="42.345188882659272"/>
    <n v="16"/>
    <n v="14.125680786284175"/>
    <n v="41.779706635175621"/>
    <m/>
    <x v="3006"/>
  </r>
  <r>
    <x v="7"/>
    <n v="60.65277634271834"/>
    <n v="15.099550417710191"/>
    <n v="42.387476749105303"/>
    <n v="17"/>
    <n v="13.140589342052634"/>
    <n v="41.780017443409101"/>
    <m/>
    <x v="3007"/>
  </r>
  <r>
    <x v="8"/>
    <n v="63.286649041939484"/>
    <n v="12.709215926402944"/>
    <n v="42.38841838175896"/>
    <n v="18"/>
    <n v="12.103096520514178"/>
    <n v="41.763099469298318"/>
    <m/>
    <x v="3008"/>
  </r>
  <r>
    <x v="9"/>
    <n v="64.876407145098298"/>
    <n v="10.970871506151575"/>
    <n v="42.411524598414076"/>
    <n v="19"/>
    <n v="11.432620264385905"/>
    <n v="41.75658272558622"/>
    <m/>
    <x v="3009"/>
  </r>
  <r>
    <x v="10"/>
    <n v="64.508367232518694"/>
    <n v="9.2366947854560308"/>
    <n v="42.373095956921347"/>
    <n v="20"/>
    <n v="10.532904703261837"/>
    <n v="41.721585618985685"/>
    <m/>
    <x v="3010"/>
  </r>
  <r>
    <x v="11"/>
    <n v="66.236180277294224"/>
    <n v="7.8266462824791034"/>
    <n v="42.32206562053149"/>
    <n v="21"/>
    <n v="9.7663926365607505"/>
    <n v="41.686182196818635"/>
    <m/>
    <x v="3011"/>
  </r>
  <r>
    <x v="0"/>
    <n v="67.370091520876301"/>
    <n v="48.738667717776906"/>
    <n v="42.278407460127667"/>
    <n v="22"/>
    <n v="8.9650152521527851"/>
    <n v="41.657332994585744"/>
    <m/>
    <x v="3012"/>
  </r>
  <r>
    <x v="1"/>
    <n v="68.431146075756672"/>
    <n v="41.323792486583194"/>
    <n v="42.131727529831572"/>
    <n v="23"/>
    <n v="8.3177231862764529"/>
    <n v="41.640974529396367"/>
    <m/>
    <x v="3013"/>
  </r>
  <r>
    <x v="2"/>
    <n v="68.699107060520049"/>
    <n v="35.220278342075744"/>
    <n v="42.002508457175892"/>
    <n v="24"/>
    <n v="7.7575393361380263"/>
    <n v="41.623212494872277"/>
    <m/>
    <x v="3014"/>
  </r>
  <r>
    <x v="3"/>
    <n v="68.489549921830005"/>
    <n v="29.861473048226262"/>
    <n v="41.738650324220544"/>
    <n v="25"/>
    <n v="7.1972956284429914"/>
    <n v="41.614633937595201"/>
    <m/>
    <x v="3015"/>
  </r>
  <r>
    <x v="4"/>
    <n v="68.048668248683001"/>
    <n v="25.247194433693956"/>
    <n v="41.485927515036586"/>
    <n v="0"/>
    <n v="49.251083957430033"/>
    <n v="41.607656892436538"/>
    <m/>
    <x v="3016"/>
  </r>
  <r>
    <x v="5"/>
    <n v="68.12444409644074"/>
    <n v="21.247604254452849"/>
    <n v="41.357848302259093"/>
    <n v="1"/>
    <n v="45.356501554767227"/>
    <n v="41.521780599615809"/>
    <m/>
    <x v="3017"/>
  </r>
  <r>
    <x v="6"/>
    <n v="67.71021048746988"/>
    <n v="18.036609668175725"/>
    <n v="41.219723031251647"/>
    <n v="2"/>
    <n v="42.131934340214762"/>
    <n v="41.407619015183769"/>
    <m/>
    <x v="3018"/>
  </r>
  <r>
    <x v="7"/>
    <n v="65.695135642431836"/>
    <n v="15.105671029958959"/>
    <n v="41.14474946475967"/>
    <n v="3"/>
    <n v="38.612100331844289"/>
    <n v="41.359087100175813"/>
    <m/>
    <x v="3019"/>
  </r>
  <r>
    <x v="8"/>
    <n v="62.986514751650169"/>
    <n v="12.85940633466117"/>
    <n v="41.129414277799576"/>
    <n v="4"/>
    <n v="35.969237770863103"/>
    <n v="41.338469428726476"/>
    <m/>
    <x v="3020"/>
  </r>
  <r>
    <x v="9"/>
    <n v="60.786127913211679"/>
    <n v="10.721085336448903"/>
    <n v="41.108084359526153"/>
    <n v="5"/>
    <n v="32.815269837269959"/>
    <n v="41.311896486605562"/>
    <m/>
    <x v="3021"/>
  </r>
  <r>
    <x v="10"/>
    <n v="60.571814288773858"/>
    <n v="8.9049975989218879"/>
    <n v="41.092997282528536"/>
    <n v="6"/>
    <n v="29.826201343577445"/>
    <n v="41.319071012089559"/>
    <m/>
    <x v="3022"/>
  </r>
  <r>
    <x v="11"/>
    <n v="58.95461767822254"/>
    <n v="7.5428682398542621"/>
    <n v="41.112744509290934"/>
    <n v="7"/>
    <n v="27.645698774927293"/>
    <n v="41.356916542966758"/>
    <m/>
    <x v="3023"/>
  </r>
  <r>
    <x v="0"/>
    <n v="57.564361312752538"/>
    <n v="47.785248170852277"/>
    <n v="41.110807211682136"/>
    <n v="8"/>
    <n v="25.816882724916454"/>
    <n v="41.397941508687296"/>
    <m/>
    <x v="3024"/>
  </r>
  <r>
    <x v="1"/>
    <n v="57.505752304315543"/>
    <n v="40.483868514321351"/>
    <n v="40.969342980836856"/>
    <n v="9"/>
    <n v="23.934197666097802"/>
    <n v="41.448589614515114"/>
    <m/>
    <x v="3025"/>
  </r>
  <r>
    <x v="2"/>
    <n v="58.737910253158084"/>
    <n v="33.505200477865934"/>
    <n v="40.885681338939108"/>
    <n v="10"/>
    <n v="21.675843178809689"/>
    <n v="41.470938677416576"/>
    <m/>
    <x v="3026"/>
  </r>
  <r>
    <x v="3"/>
    <n v="60.704711789615352"/>
    <n v="28.21877478853046"/>
    <n v="40.967362823632172"/>
    <n v="11"/>
    <n v="19.976934450660149"/>
    <n v="41.546928205193232"/>
    <m/>
    <x v="3027"/>
  </r>
  <r>
    <x v="4"/>
    <n v="61.631890888811903"/>
    <n v="24.41467955064029"/>
    <n v="41.046614807754885"/>
    <n v="12"/>
    <n v="18.913357478720009"/>
    <n v="41.617602989211719"/>
    <m/>
    <x v="3028"/>
  </r>
  <r>
    <x v="5"/>
    <n v="61.075856382760428"/>
    <n v="20.349789992904459"/>
    <n v="41.112114658675623"/>
    <n v="13"/>
    <n v="17.250609576524198"/>
    <n v="41.66617372555362"/>
    <m/>
    <x v="3029"/>
  </r>
  <r>
    <x v="6"/>
    <n v="60.752101302953612"/>
    <n v="17.549281485977879"/>
    <n v="41.227579139465384"/>
    <n v="14"/>
    <n v="16.279114060038054"/>
    <n v="41.731882639211996"/>
    <m/>
    <x v="3030"/>
  </r>
  <r>
    <x v="7"/>
    <n v="61.259303703996544"/>
    <n v="15.005992314718345"/>
    <n v="41.243211253787692"/>
    <n v="15"/>
    <n v="15.232214872140652"/>
    <n v="41.765544992520603"/>
    <m/>
    <x v="3031"/>
  </r>
  <r>
    <x v="8"/>
    <n v="61.837309919566941"/>
    <n v="12.720761865883915"/>
    <n v="41.195498948809451"/>
    <n v="16"/>
    <n v="14.129876697436254"/>
    <n v="41.787709504987163"/>
    <m/>
    <x v="3032"/>
  </r>
  <r>
    <x v="9"/>
    <n v="64.131540917917434"/>
    <n v="10.623019335964397"/>
    <n v="41.19429978196689"/>
    <n v="17"/>
    <n v="12.912196691556973"/>
    <n v="41.809301092170067"/>
    <m/>
    <x v="3033"/>
  </r>
  <r>
    <x v="10"/>
    <n v="66.171151682895598"/>
    <n v="9.0333545728775189"/>
    <n v="41.211887562324442"/>
    <n v="18"/>
    <n v="12.015120480400851"/>
    <n v="41.853046423737915"/>
    <m/>
    <x v="3034"/>
  </r>
  <r>
    <x v="11"/>
    <n v="68.016441954923124"/>
    <n v="7.5302758053970766"/>
    <n v="41.224479996781625"/>
    <n v="19"/>
    <n v="10.960159325278708"/>
    <n v="41.885670309354964"/>
    <m/>
    <x v="3035"/>
  </r>
  <r>
    <x v="0"/>
    <n v="68.694050315604159"/>
    <n v="46.865730670357912"/>
    <n v="41.250391352299289"/>
    <n v="20"/>
    <n v="10.054958504006617"/>
    <n v="41.917574650262189"/>
    <m/>
    <x v="3036"/>
  </r>
  <r>
    <x v="1"/>
    <n v="68.628326099899553"/>
    <n v="39.940067841985972"/>
    <n v="41.446615930568569"/>
    <n v="21"/>
    <n v="9.3769284064165479"/>
    <n v="41.943676321462675"/>
    <m/>
    <x v="3037"/>
  </r>
  <r>
    <x v="2"/>
    <n v="68.667052211854624"/>
    <n v="34.036130128370893"/>
    <n v="41.593345579435386"/>
    <n v="22"/>
    <n v="8.7441759720963024"/>
    <n v="41.974055536629756"/>
    <m/>
    <x v="3038"/>
  </r>
  <r>
    <x v="3"/>
    <n v="68.144431212916615"/>
    <n v="28.733912685328086"/>
    <n v="41.759975808209255"/>
    <n v="23"/>
    <n v="8.0779357202012765"/>
    <n v="41.998945805457986"/>
    <m/>
    <x v="3039"/>
  </r>
  <r>
    <x v="4"/>
    <n v="70.139471842687527"/>
    <n v="24.84042858162509"/>
    <n v="41.854893882216686"/>
    <n v="24"/>
    <n v="7.6417288128974246"/>
    <n v="42.020134382783439"/>
    <m/>
    <x v="3040"/>
  </r>
  <r>
    <x v="5"/>
    <n v="73.432499736016368"/>
    <n v="21.10030911803792"/>
    <n v="41.898560449497182"/>
    <n v="25"/>
    <n v="7.1031055188010255"/>
    <n v="42.026936460821176"/>
    <m/>
    <x v="3041"/>
  </r>
  <r>
    <x v="6"/>
    <n v="76.828485375548752"/>
    <n v="17.650890229072868"/>
    <n v="41.909117202026536"/>
    <n v="0"/>
    <n v="48.091754004350399"/>
    <n v="42.029924652132237"/>
    <m/>
    <x v="3042"/>
  </r>
  <r>
    <x v="7"/>
    <n v="78.522369682680491"/>
    <n v="14.695862332359729"/>
    <n v="41.976111977693556"/>
    <n v="1"/>
    <n v="43.815320164934555"/>
    <n v="42.07827330786337"/>
    <m/>
    <x v="3043"/>
  </r>
  <r>
    <x v="8"/>
    <n v="81.419421283299471"/>
    <n v="12.712967281407272"/>
    <n v="42.07200898670925"/>
    <n v="2"/>
    <n v="41.476753487607525"/>
    <n v="42.209030235452111"/>
    <m/>
    <x v="3044"/>
  </r>
  <r>
    <x v="9"/>
    <n v="82.775218033359764"/>
    <n v="10.737339908288519"/>
    <n v="42.103187324615824"/>
    <n v="3"/>
    <n v="38.333761767278119"/>
    <n v="42.248531778683962"/>
    <m/>
    <x v="3045"/>
  </r>
  <r>
    <x v="10"/>
    <n v="83.380747657334595"/>
    <n v="9.1152053968492268"/>
    <n v="42.136671752604244"/>
    <n v="4"/>
    <n v="35.61050305223079"/>
    <n v="42.264861705736422"/>
    <m/>
    <x v="3046"/>
  </r>
  <r>
    <x v="11"/>
    <n v="84.758555606113887"/>
    <n v="7.6986996162619343"/>
    <n v="42.164432346748491"/>
    <n v="5"/>
    <n v="32.912125931303997"/>
    <n v="42.232229336922607"/>
    <m/>
    <x v="3047"/>
  </r>
  <r>
    <x v="0"/>
    <n v="85.725827469796783"/>
    <n v="48.141190429108164"/>
    <n v="42.20366262332665"/>
    <n v="6"/>
    <n v="30.337116010419589"/>
    <n v="42.191607034573515"/>
    <m/>
    <x v="3048"/>
  </r>
  <r>
    <x v="1"/>
    <n v="85.543041653819827"/>
    <n v="40.893810559620327"/>
    <n v="42.45464754901991"/>
    <n v="7"/>
    <n v="28.199535812154551"/>
    <n v="42.201380535777403"/>
    <m/>
    <x v="3049"/>
  </r>
  <r>
    <x v="2"/>
    <n v="84.063557721672495"/>
    <n v="35.119226615400997"/>
    <n v="42.562764132395458"/>
    <n v="8"/>
    <n v="26.500632153592083"/>
    <n v="42.198054369181968"/>
    <m/>
    <x v="3050"/>
  </r>
  <r>
    <x v="3"/>
    <n v="80.816088673982776"/>
    <n v="29.35088016637641"/>
    <n v="42.502985994290022"/>
    <n v="9"/>
    <n v="24.235910015267461"/>
    <n v="42.178306151213789"/>
    <m/>
    <x v="3051"/>
  </r>
  <r>
    <x v="4"/>
    <n v="76.379140880597973"/>
    <n v="25.124261268948292"/>
    <n v="42.579289793350753"/>
    <n v="10"/>
    <n v="22.701701803794553"/>
    <n v="42.203898859739468"/>
    <m/>
    <x v="3052"/>
  </r>
  <r>
    <x v="5"/>
    <n v="72.413790529504723"/>
    <n v="21.168928009478694"/>
    <n v="42.607174338100364"/>
    <n v="11"/>
    <n v="20.931044034909466"/>
    <n v="42.226504134078922"/>
    <m/>
    <x v="3053"/>
  </r>
  <r>
    <x v="6"/>
    <n v="69.621887818105634"/>
    <n v="18.086356270908549"/>
    <n v="42.62753922854408"/>
    <n v="12"/>
    <n v="19.569062419335793"/>
    <n v="42.256221150523665"/>
    <m/>
    <x v="3054"/>
  </r>
  <r>
    <x v="7"/>
    <n v="68.56410994001287"/>
    <n v="15.319192890961698"/>
    <n v="42.614080898424845"/>
    <n v="13"/>
    <n v="18.137679910912375"/>
    <n v="42.240230270537872"/>
    <m/>
    <x v="3055"/>
  </r>
  <r>
    <x v="8"/>
    <n v="66.427219745614039"/>
    <n v="12.91562647780003"/>
    <n v="42.594685183906279"/>
    <n v="14"/>
    <n v="16.73355582970413"/>
    <n v="42.210666828348124"/>
    <m/>
    <x v="3056"/>
  </r>
  <r>
    <x v="9"/>
    <n v="64.272067688060076"/>
    <n v="10.954988690213284"/>
    <n v="42.578302474708572"/>
    <n v="15"/>
    <n v="15.531435790439302"/>
    <n v="42.187315116947488"/>
    <m/>
    <x v="3057"/>
  </r>
  <r>
    <x v="10"/>
    <n v="62.757357486694609"/>
    <n v="9.2956492587868542"/>
    <n v="42.576887651919854"/>
    <n v="16"/>
    <n v="14.421363124405424"/>
    <n v="42.165901656635036"/>
    <m/>
    <x v="3058"/>
  </r>
  <r>
    <x v="11"/>
    <n v="59.913144160969885"/>
    <n v="7.9536964140199471"/>
    <n v="42.565127977513193"/>
    <n v="17"/>
    <n v="13.502758667722969"/>
    <n v="42.129926097668296"/>
    <m/>
    <x v="3059"/>
  </r>
  <r>
    <x v="0"/>
    <n v="57.460516103856264"/>
    <n v="49.772592446114295"/>
    <n v="42.531004282937026"/>
    <n v="18"/>
    <n v="12.45554293623103"/>
    <n v="42.102033779463966"/>
    <m/>
    <x v="3060"/>
  </r>
  <r>
    <x v="1"/>
    <n v="56.191135634976085"/>
    <n v="41.59656835156143"/>
    <n v="42.234967070646142"/>
    <n v="19"/>
    <n v="11.390867927526282"/>
    <n v="42.087148329013161"/>
    <m/>
    <x v="3061"/>
  </r>
  <r>
    <x v="2"/>
    <n v="56.654489631260162"/>
    <n v="34.730668717715645"/>
    <n v="42.025817211881396"/>
    <n v="20"/>
    <n v="10.407331065213038"/>
    <n v="42.079002439921545"/>
    <m/>
    <x v="3062"/>
  </r>
  <r>
    <x v="3"/>
    <n v="59.390231374889908"/>
    <n v="29.846854860271165"/>
    <n v="42.008462182071483"/>
    <n v="21"/>
    <n v="9.787047811172167"/>
    <n v="42.074171094174815"/>
    <m/>
    <x v="3063"/>
  </r>
  <r>
    <x v="4"/>
    <n v="62.76049428575282"/>
    <n v="25.30551080982077"/>
    <n v="41.913927332193474"/>
    <n v="22"/>
    <n v="9.0801946012773964"/>
    <n v="42.059695105526266"/>
    <m/>
    <x v="3064"/>
  </r>
  <r>
    <x v="5"/>
    <n v="66.020062791080861"/>
    <n v="21.301299797362823"/>
    <n v="41.850245155501945"/>
    <n v="23"/>
    <n v="8.3639815140949025"/>
    <n v="42.049629596480791"/>
    <m/>
    <x v="3065"/>
  </r>
  <r>
    <x v="6"/>
    <n v="67.567729238390044"/>
    <n v="17.998877125133582"/>
    <n v="41.852216554967995"/>
    <n v="24"/>
    <n v="7.7335568664068477"/>
    <n v="42.037349403959624"/>
    <m/>
    <x v="3066"/>
  </r>
  <r>
    <x v="7"/>
    <n v="67.504751759792399"/>
    <n v="15.193120746590981"/>
    <n v="41.887802842765602"/>
    <n v="25"/>
    <n v="7.1434461015003015"/>
    <n v="42.02838898199262"/>
    <m/>
    <x v="3067"/>
  </r>
  <r>
    <x v="8"/>
    <n v="68.997394179733263"/>
    <n v="12.809138868014969"/>
    <n v="41.92685366098582"/>
    <n v="0"/>
    <n v="48.744460856720821"/>
    <n v="42.020415119003864"/>
    <m/>
    <x v="3068"/>
  </r>
  <r>
    <x v="9"/>
    <n v="71.438666068794149"/>
    <n v="10.945792342086641"/>
    <n v="41.926455552551694"/>
    <n v="1"/>
    <n v="45.580538687382607"/>
    <n v="41.964397555452209"/>
    <m/>
    <x v="3069"/>
  </r>
  <r>
    <x v="10"/>
    <n v="72.859169352640563"/>
    <n v="9.2192113751435549"/>
    <n v="41.89276945427946"/>
    <n v="2"/>
    <n v="42.010024321237552"/>
    <n v="41.817511138375409"/>
    <m/>
    <x v="3070"/>
  </r>
  <r>
    <x v="11"/>
    <n v="75.441607325371777"/>
    <n v="7.7318923992748001"/>
    <n v="41.870286278670569"/>
    <n v="3"/>
    <n v="38.554215782486231"/>
    <n v="41.705237132471574"/>
    <m/>
    <x v="3071"/>
  </r>
  <r>
    <x v="0"/>
    <n v="77.330654098756071"/>
    <n v="47.848350566223537"/>
    <n v="41.864998799840841"/>
    <n v="4"/>
    <n v="35.169966073244389"/>
    <n v="41.615216664310566"/>
    <m/>
    <x v="3072"/>
  </r>
  <r>
    <x v="1"/>
    <n v="78.224344871298825"/>
    <n v="40.237094269590571"/>
    <n v="41.848773356045001"/>
    <n v="5"/>
    <n v="32.363724849591279"/>
    <n v="41.568332204110533"/>
    <m/>
    <x v="3073"/>
  </r>
  <r>
    <x v="2"/>
    <n v="76.890327474157829"/>
    <n v="34.617861023951242"/>
    <n v="41.98081152097911"/>
    <n v="6"/>
    <n v="30.46905827667203"/>
    <n v="41.547729664494206"/>
    <m/>
    <x v="3074"/>
  </r>
  <r>
    <x v="3"/>
    <n v="73.997032639954725"/>
    <n v="29.232378336064105"/>
    <n v="42.048995796891383"/>
    <n v="7"/>
    <n v="28.154632563116266"/>
    <n v="41.45981205819799"/>
    <m/>
    <x v="3075"/>
  </r>
  <r>
    <x v="4"/>
    <n v="69.548627594160592"/>
    <n v="24.891576661325796"/>
    <n v="42.089343137875886"/>
    <n v="8"/>
    <n v="26.234031211021605"/>
    <n v="41.355941210586415"/>
    <m/>
    <x v="3076"/>
  </r>
  <r>
    <x v="5"/>
    <n v="63.83781658198253"/>
    <n v="21.314113893892216"/>
    <n v="42.061484948299714"/>
    <n v="9"/>
    <n v="24.581411580364176"/>
    <n v="41.23851473121055"/>
    <m/>
    <x v="3077"/>
  </r>
  <r>
    <x v="6"/>
    <n v="58.013031449960955"/>
    <n v="18.230187995818028"/>
    <n v="42.004380786467962"/>
    <n v="10"/>
    <n v="23.006873007377141"/>
    <n v="41.05764558965285"/>
    <m/>
    <x v="3078"/>
  </r>
  <r>
    <x v="7"/>
    <n v="52.500103412520644"/>
    <n v="15.44695106502235"/>
    <n v="41.945430356776129"/>
    <n v="11"/>
    <n v="21.332223756913592"/>
    <n v="40.871593268835348"/>
    <m/>
    <x v="3079"/>
  </r>
  <r>
    <x v="8"/>
    <n v="46.398752038091295"/>
    <n v="12.80655116319315"/>
    <n v="41.8688119930166"/>
    <n v="12"/>
    <n v="19.353185539527448"/>
    <n v="40.724506455496538"/>
    <m/>
    <x v="3080"/>
  </r>
  <r>
    <x v="9"/>
    <n v="40.259495448384079"/>
    <n v="10.726832703317152"/>
    <n v="41.850142504608968"/>
    <n v="13"/>
    <n v="17.738573441350848"/>
    <n v="40.642343138892116"/>
    <m/>
    <x v="3081"/>
  </r>
  <r>
    <x v="10"/>
    <n v="34.6531492366463"/>
    <n v="9.0730707336857748"/>
    <n v="41.848166958747598"/>
    <n v="14"/>
    <n v="16.418307725795643"/>
    <n v="40.581810078554518"/>
    <m/>
    <x v="3082"/>
  </r>
  <r>
    <x v="11"/>
    <n v="28.700421552200893"/>
    <n v="7.6975237868815629"/>
    <n v="41.841349586166629"/>
    <n v="15"/>
    <n v="15.242354076221213"/>
    <n v="40.512399130311366"/>
    <m/>
    <x v="3083"/>
  </r>
  <r>
    <x v="0"/>
    <n v="25.889218642210622"/>
    <n v="47.742885181550541"/>
    <n v="41.810343651255138"/>
    <n v="16"/>
    <n v="13.935693078354381"/>
    <n v="40.440120544593007"/>
    <m/>
    <x v="3084"/>
  </r>
  <r>
    <x v="1"/>
    <n v="23.437738511187536"/>
    <n v="41.095342341662267"/>
    <n v="41.73183530974385"/>
    <n v="17"/>
    <n v="13.126212371964494"/>
    <n v="40.394819548895505"/>
    <m/>
    <x v="3085"/>
  </r>
  <r>
    <x v="2"/>
    <n v="21.905694869738038"/>
    <n v="35.06105881738101"/>
    <n v="41.532544904369061"/>
    <n v="18"/>
    <n v="12.254589355145226"/>
    <n v="40.323237405833666"/>
    <m/>
    <x v="3086"/>
  </r>
  <r>
    <x v="3"/>
    <n v="22.521694421260449"/>
    <n v="29.49463605246337"/>
    <n v="41.314190229446574"/>
    <n v="19"/>
    <n v="11.280898424789479"/>
    <n v="40.239516499179537"/>
    <m/>
    <x v="3087"/>
  </r>
  <r>
    <x v="4"/>
    <n v="23.641365667019581"/>
    <n v="24.710498429080687"/>
    <n v="41.170588354507061"/>
    <n v="20"/>
    <n v="10.342107897632259"/>
    <n v="40.16906661595285"/>
    <m/>
    <x v="3088"/>
  </r>
  <r>
    <x v="5"/>
    <n v="24.797637937911016"/>
    <n v="20.942936841985826"/>
    <n v="41.033600186693626"/>
    <n v="21"/>
    <n v="9.591621964416456"/>
    <n v="40.124548596542169"/>
    <m/>
    <x v="3089"/>
  </r>
  <r>
    <x v="6"/>
    <n v="26.208052661435449"/>
    <n v="17.847010202821096"/>
    <n v="40.87119092037679"/>
    <n v="22"/>
    <n v="8.9443102291635679"/>
    <n v="40.079723520781272"/>
    <m/>
    <x v="3090"/>
  </r>
  <r>
    <x v="7"/>
    <n v="29.723346214330331"/>
    <n v="14.948931700585456"/>
    <n v="40.701628392330115"/>
    <n v="23"/>
    <n v="8.1981989150591055"/>
    <n v="40.032605037252125"/>
    <m/>
    <x v="3091"/>
  </r>
  <r>
    <x v="8"/>
    <n v="33.547291420135885"/>
    <n v="12.685199488543535"/>
    <n v="40.516338448880084"/>
    <n v="24"/>
    <n v="7.6125911698523332"/>
    <n v="39.997267149860726"/>
    <m/>
    <x v="3092"/>
  </r>
  <r>
    <x v="9"/>
    <n v="38.196394071430262"/>
    <n v="10.71399165521817"/>
    <n v="40.353604428521805"/>
    <n v="25"/>
    <n v="7.0357989511521755"/>
    <n v="39.956765560626224"/>
    <m/>
    <x v="3093"/>
  </r>
  <r>
    <x v="10"/>
    <n v="42.846915666436381"/>
    <n v="9.0287578119095304"/>
    <n v="40.248403165318287"/>
    <n v="0"/>
    <n v="47.988223748773308"/>
    <n v="39.909417017701045"/>
    <m/>
    <x v="3094"/>
  </r>
  <r>
    <x v="11"/>
    <n v="45.995294719443301"/>
    <n v="7.4959852099569169"/>
    <n v="40.189158341886646"/>
    <n v="1"/>
    <n v="43.597572056845856"/>
    <n v="39.619273162221127"/>
    <m/>
    <x v="3095"/>
  </r>
  <r>
    <x v="0"/>
    <n v="47.378193240858074"/>
    <n v="47.232580961727187"/>
    <n v="40.163059384817544"/>
    <n v="2"/>
    <n v="40.494325241535655"/>
    <n v="39.428662633627681"/>
    <m/>
    <x v="3096"/>
  </r>
  <r>
    <x v="1"/>
    <n v="48.541713768849945"/>
    <n v="39.799954706726055"/>
    <n v="39.892117382360347"/>
    <n v="3"/>
    <n v="37.338939462312794"/>
    <n v="39.226033868400641"/>
    <m/>
    <x v="3097"/>
  </r>
  <r>
    <x v="2"/>
    <n v="50.012577059671365"/>
    <n v="33.641753430384824"/>
    <n v="39.660367053179797"/>
    <n v="4"/>
    <n v="34.537025860543864"/>
    <n v="39.05398615761073"/>
    <m/>
    <x v="3098"/>
  </r>
  <r>
    <x v="3"/>
    <n v="49.38111494515406"/>
    <n v="28.561223865356588"/>
    <n v="39.512816614386907"/>
    <n v="5"/>
    <n v="32.085590564770861"/>
    <n v="38.850973612609899"/>
    <m/>
    <x v="3099"/>
  </r>
  <r>
    <x v="4"/>
    <n v="50.170042670925206"/>
    <n v="23.820075338293375"/>
    <n v="39.312187338072263"/>
    <n v="6"/>
    <n v="29.282170591673228"/>
    <n v="38.626946833293886"/>
    <m/>
    <x v="3100"/>
  </r>
  <r>
    <x v="5"/>
    <n v="50.974237370685017"/>
    <n v="19.887276610926378"/>
    <n v="39.15335518869059"/>
    <n v="7"/>
    <n v="26.752376120360065"/>
    <n v="38.444663481824151"/>
    <m/>
    <x v="3101"/>
  </r>
  <r>
    <x v="6"/>
    <n v="52.692392506510366"/>
    <n v="16.744853770517715"/>
    <n v="39.068710163789603"/>
    <n v="8"/>
    <n v="24.648773739447371"/>
    <n v="38.276498897846992"/>
    <m/>
    <x v="3102"/>
  </r>
  <r>
    <x v="7"/>
    <n v="53.145132021802283"/>
    <n v="13.744547068160225"/>
    <n v="39.056274098270784"/>
    <n v="9"/>
    <n v="22.139678169335127"/>
    <n v="38.1099406528838"/>
    <m/>
    <x v="3103"/>
  </r>
  <r>
    <x v="8"/>
    <n v="53.140710127618711"/>
    <n v="11.627428356214711"/>
    <n v="39.103056082845868"/>
    <n v="10"/>
    <n v="20.495166676340833"/>
    <n v="38.008136885941049"/>
    <m/>
    <x v="3104"/>
  </r>
  <r>
    <x v="9"/>
    <n v="51.062863130115197"/>
    <n v="10.030183444395339"/>
    <n v="39.140265753654049"/>
    <n v="11"/>
    <n v="19.346551776839807"/>
    <n v="37.902845633614788"/>
    <m/>
    <x v="3105"/>
  </r>
  <r>
    <x v="10"/>
    <n v="48.799847632933172"/>
    <n v="8.6436664596038177"/>
    <n v="39.14796955620271"/>
    <n v="12"/>
    <n v="18.243980765367596"/>
    <n v="37.729699618187354"/>
    <m/>
    <x v="3106"/>
  </r>
  <r>
    <x v="11"/>
    <n v="49.402645819292786"/>
    <n v="7.3263419890077612"/>
    <n v="39.115093127934827"/>
    <n v="13"/>
    <n v="16.921377126793377"/>
    <n v="37.574699936985162"/>
    <m/>
    <x v="3107"/>
  </r>
  <r>
    <x v="0"/>
    <n v="49.691566126103119"/>
    <n v="45.471457945755404"/>
    <n v="39.060894984251817"/>
    <n v="14"/>
    <n v="15.48125992451309"/>
    <n v="37.466195441591083"/>
    <m/>
    <x v="3108"/>
  </r>
  <r>
    <x v="1"/>
    <n v="51.55281944580998"/>
    <n v="38.293577567052544"/>
    <n v="38.845483254103975"/>
    <n v="15"/>
    <n v="14.266593169023251"/>
    <n v="37.391840740646792"/>
    <m/>
    <x v="3109"/>
  </r>
  <r>
    <x v="2"/>
    <n v="53.313089147023611"/>
    <n v="32.682675578231013"/>
    <n v="38.721844568752843"/>
    <n v="16"/>
    <n v="13.324129636438132"/>
    <n v="37.328933861965723"/>
    <m/>
    <x v="3110"/>
  </r>
  <r>
    <x v="3"/>
    <n v="55.77563655941367"/>
    <n v="27.257133569311399"/>
    <n v="38.544965751644639"/>
    <n v="17"/>
    <n v="12.15985344062976"/>
    <n v="37.30181759380902"/>
    <m/>
    <x v="3111"/>
  </r>
  <r>
    <x v="4"/>
    <n v="57.532124795163561"/>
    <n v="22.787666367312482"/>
    <n v="38.462831591730414"/>
    <n v="18"/>
    <n v="11.124357115314373"/>
    <n v="37.283992613211588"/>
    <m/>
    <x v="3112"/>
  </r>
  <r>
    <x v="5"/>
    <n v="58.743659265765253"/>
    <n v="19.337083949069996"/>
    <n v="38.368623008307431"/>
    <n v="19"/>
    <n v="10.329825001229064"/>
    <n v="37.290653345326831"/>
    <m/>
    <x v="3113"/>
  </r>
  <r>
    <x v="6"/>
    <n v="59.589675519792131"/>
    <n v="16.66401934464534"/>
    <n v="38.243169964051866"/>
    <n v="20"/>
    <n v="9.7411146355880867"/>
    <n v="37.312861548666326"/>
    <m/>
    <x v="3114"/>
  </r>
  <r>
    <x v="7"/>
    <n v="60.429396880312503"/>
    <n v="14.048629967898282"/>
    <n v="38.08276220163534"/>
    <n v="21"/>
    <n v="8.986483441644296"/>
    <n v="37.315244331209122"/>
    <m/>
    <x v="3115"/>
  </r>
  <r>
    <x v="8"/>
    <n v="60.78598748946041"/>
    <n v="11.869291216467907"/>
    <n v="37.926127594890119"/>
    <n v="22"/>
    <n v="8.3082107015201903"/>
    <n v="37.319443229786224"/>
    <m/>
    <x v="3116"/>
  </r>
  <r>
    <x v="9"/>
    <n v="60.635337054598779"/>
    <n v="10.080258160961671"/>
    <n v="37.776275595887178"/>
    <n v="23"/>
    <n v="7.7211374352752031"/>
    <n v="37.322805885586853"/>
    <m/>
    <x v="3117"/>
  </r>
  <r>
    <x v="10"/>
    <n v="61.582476213036301"/>
    <n v="8.4299696758625462"/>
    <n v="37.645449891509223"/>
    <n v="24"/>
    <n v="7.0658197151866524"/>
    <n v="37.336838267032384"/>
    <m/>
    <x v="3118"/>
  </r>
  <r>
    <x v="11"/>
    <n v="62.729943528672983"/>
    <n v="6.9740540550682404"/>
    <n v="37.540468382899213"/>
    <n v="25"/>
    <n v="6.3965936216623538"/>
    <n v="37.361807405247234"/>
    <m/>
    <x v="3119"/>
  </r>
  <r>
    <x v="0"/>
    <n v="64.306749977617514"/>
    <n v="44.071281699794376"/>
    <n v="37.438877392279117"/>
    <n v="0"/>
    <n v="44.071281699794376"/>
    <n v="37.406680272721452"/>
    <m/>
    <x v="3120"/>
  </r>
  <r>
    <x v="1"/>
    <n v="64.465189199352537"/>
    <n v="37.489926112270176"/>
    <n v="36.915939752826304"/>
    <n v="1"/>
    <n v="41.024329920834369"/>
    <n v="37.702340495258902"/>
    <m/>
    <x v="3121"/>
  </r>
  <r>
    <x v="2"/>
    <n v="64.060541835702239"/>
    <n v="31.532963267027693"/>
    <n v="36.620406657887294"/>
    <n v="2"/>
    <n v="37.758836910970537"/>
    <n v="37.889205167781135"/>
    <m/>
    <x v="3122"/>
  </r>
  <r>
    <x v="3"/>
    <n v="63.12343929309602"/>
    <n v="26.723261529868953"/>
    <n v="36.453113776220903"/>
    <n v="3"/>
    <n v="35.016295366649011"/>
    <n v="38.079017179854965"/>
    <m/>
    <x v="3123"/>
  </r>
  <r>
    <x v="4"/>
    <n v="62.961691202203241"/>
    <n v="22.175310575063115"/>
    <n v="36.308801963557322"/>
    <n v="4"/>
    <n v="31.796356503032715"/>
    <n v="38.226123235830499"/>
    <m/>
    <x v="3124"/>
  </r>
  <r>
    <x v="5"/>
    <n v="63.068414521975313"/>
    <n v="18.521639161408793"/>
    <n v="36.398311966005636"/>
    <n v="5"/>
    <n v="29.061229044004673"/>
    <n v="38.454827510948185"/>
    <m/>
    <x v="3125"/>
  </r>
  <r>
    <x v="6"/>
    <n v="60.933529315390444"/>
    <n v="15.621368888937946"/>
    <n v="36.491792332365392"/>
    <n v="6"/>
    <n v="26.821345346831805"/>
    <n v="38.662335260987959"/>
    <m/>
    <x v="3126"/>
  </r>
  <r>
    <x v="7"/>
    <n v="58.77442500497019"/>
    <n v="13.030505024054319"/>
    <n v="36.61886017796796"/>
    <n v="7"/>
    <n v="24.482154236668404"/>
    <n v="38.901830190082343"/>
    <m/>
    <x v="3127"/>
  </r>
  <r>
    <x v="8"/>
    <n v="57.907265798813235"/>
    <n v="10.895253222948813"/>
    <n v="36.805971071492628"/>
    <n v="8"/>
    <n v="22.400237432444328"/>
    <n v="39.145903362490088"/>
    <m/>
    <x v="3128"/>
  </r>
  <r>
    <x v="9"/>
    <n v="57.545623206983343"/>
    <n v="9.2298910825049489"/>
    <n v="36.971384834998936"/>
    <n v="9"/>
    <n v="20.765327315607877"/>
    <n v="39.411260392300775"/>
    <m/>
    <x v="3129"/>
  </r>
  <r>
    <x v="10"/>
    <n v="57.392659331285927"/>
    <n v="7.7475898698975065"/>
    <n v="37.108622157653421"/>
    <n v="10"/>
    <n v="19.073734769936305"/>
    <n v="39.651188234353761"/>
    <m/>
    <x v="3130"/>
  </r>
  <r>
    <x v="11"/>
    <n v="57.573377869502529"/>
    <n v="6.3137126160375656"/>
    <n v="37.231233740317784"/>
    <n v="11"/>
    <n v="17.009080568569491"/>
    <n v="39.888382329463433"/>
    <m/>
    <x v="3131"/>
  </r>
  <r>
    <x v="0"/>
    <n v="57.732168731004613"/>
    <n v="40.672187043351194"/>
    <n v="37.397477954543696"/>
    <n v="12"/>
    <n v="16.151485069137994"/>
    <n v="40.143606435189035"/>
    <m/>
    <x v="3132"/>
  </r>
  <r>
    <x v="1"/>
    <n v="57.591328895563301"/>
    <n v="35.568960995166549"/>
    <n v="38.362240935173588"/>
    <n v="13"/>
    <n v="15.456566438973262"/>
    <n v="40.349835986609797"/>
    <m/>
    <x v="3133"/>
  </r>
  <r>
    <x v="2"/>
    <n v="57.582705022449467"/>
    <n v="30.445559536196129"/>
    <n v="39.132834891455545"/>
    <n v="14"/>
    <n v="14.477471461765223"/>
    <n v="40.526975818590543"/>
    <m/>
    <x v="3134"/>
  </r>
  <r>
    <x v="3"/>
    <n v="57.321343974504863"/>
    <n v="25.785234747555727"/>
    <n v="39.743018321198726"/>
    <n v="15"/>
    <n v="13.417350306828782"/>
    <n v="40.672817674690897"/>
    <m/>
    <x v="3135"/>
  </r>
  <r>
    <x v="4"/>
    <n v="56.360657638612274"/>
    <n v="22.75712559097709"/>
    <n v="40.159515301829245"/>
    <n v="16"/>
    <n v="12.958060016322655"/>
    <n v="40.821268222700695"/>
    <m/>
    <x v="3136"/>
  </r>
  <r>
    <x v="5"/>
    <n v="55.706485880901283"/>
    <n v="19.129261542747191"/>
    <n v="40.367497356923842"/>
    <n v="17"/>
    <n v="11.919216202564362"/>
    <n v="40.926069523646035"/>
    <m/>
    <x v="3137"/>
  </r>
  <r>
    <x v="6"/>
    <n v="57.177137468019623"/>
    <n v="16.44730988535467"/>
    <n v="40.535050035474534"/>
    <n v="18"/>
    <n v="11.214276998870167"/>
    <n v="41.022332160468302"/>
    <m/>
    <x v="3138"/>
  </r>
  <r>
    <x v="7"/>
    <n v="59.462104550439143"/>
    <n v="14.24672583196466"/>
    <n v="40.684493847774334"/>
    <n v="19"/>
    <n v="10.629635746312323"/>
    <n v="41.098462048249843"/>
    <m/>
    <x v="3139"/>
  </r>
  <r>
    <x v="8"/>
    <n v="60.046278254269652"/>
    <n v="11.970442685739814"/>
    <n v="40.729513491528849"/>
    <n v="20"/>
    <n v="9.7732821999159256"/>
    <n v="41.14203819223912"/>
    <m/>
    <x v="3140"/>
  </r>
  <r>
    <x v="9"/>
    <n v="59.886222075217255"/>
    <n v="10.121933679759101"/>
    <n v="40.816025483366658"/>
    <n v="21"/>
    <n v="9.0431685724350448"/>
    <n v="41.189971054794988"/>
    <m/>
    <x v="3141"/>
  </r>
  <r>
    <x v="10"/>
    <n v="58.300349070548869"/>
    <n v="8.5445651572158692"/>
    <n v="40.887292635023847"/>
    <n v="22"/>
    <n v="8.3536065548287315"/>
    <n v="41.231515250308817"/>
    <m/>
    <x v="3142"/>
  </r>
  <r>
    <x v="11"/>
    <n v="54.889838029261178"/>
    <n v="7.3943000085059944"/>
    <n v="40.964784775125565"/>
    <n v="23"/>
    <n v="7.9105745847897806"/>
    <n v="41.267196567656264"/>
    <m/>
    <x v="3143"/>
  </r>
  <r>
    <x v="0"/>
    <n v="51.914441064019456"/>
    <n v="46.94314641744549"/>
    <n v="41.002457877082705"/>
    <n v="24"/>
    <n v="7.4029030810871879"/>
    <n v="41.277758984329395"/>
    <m/>
    <x v="3144"/>
  </r>
  <r>
    <x v="1"/>
    <n v="50.575045360798129"/>
    <n v="40.577821710999281"/>
    <n v="41.179189245402867"/>
    <n v="25"/>
    <n v="7.0023773325643814"/>
    <n v="41.29095063305985"/>
    <m/>
    <x v="3145"/>
  </r>
  <r>
    <x v="2"/>
    <n v="49.891331792115551"/>
    <n v="34.411751829526814"/>
    <n v="41.144972024808936"/>
    <n v="0"/>
    <n v="48.062694704049846"/>
    <n v="41.301901554739025"/>
    <m/>
    <x v="3146"/>
  </r>
  <r>
    <x v="3"/>
    <n v="50.029466501726468"/>
    <n v="28.492465121654146"/>
    <n v="41.103150977416362"/>
    <n v="1"/>
    <n v="43.547002999884626"/>
    <n v="41.37257191357137"/>
    <m/>
    <x v="3147"/>
  </r>
  <r>
    <x v="4"/>
    <n v="50.565530320503505"/>
    <n v="24.109008949091965"/>
    <n v="41.243791777819403"/>
    <n v="2"/>
    <n v="40.321299073967253"/>
    <n v="41.49075647057559"/>
    <m/>
    <x v="3148"/>
  </r>
  <r>
    <x v="5"/>
    <n v="52.158600557971816"/>
    <n v="20.218353953326684"/>
    <n v="41.344369144261492"/>
    <n v="3"/>
    <n v="37.002227122318665"/>
    <n v="41.604514361812122"/>
    <m/>
    <x v="3149"/>
  </r>
  <r>
    <x v="6"/>
    <n v="52.629869130866268"/>
    <n v="17.418694665303374"/>
    <n v="41.498335788016334"/>
    <n v="4"/>
    <n v="34.883864217121406"/>
    <n v="41.700686492084564"/>
    <m/>
    <x v="3150"/>
  </r>
  <r>
    <x v="7"/>
    <n v="53.246649600826515"/>
    <n v="14.539353516368969"/>
    <n v="41.598931326438446"/>
    <n v="5"/>
    <n v="31.862583669541667"/>
    <n v="41.777013579602368"/>
    <m/>
    <x v="3151"/>
  </r>
  <r>
    <x v="8"/>
    <n v="53.14946105981759"/>
    <n v="12.532770632685626"/>
    <n v="41.698934877665138"/>
    <n v="6"/>
    <n v="30.054526889606031"/>
    <n v="41.862901184512452"/>
    <m/>
    <x v="3152"/>
  </r>
  <r>
    <x v="9"/>
    <n v="53.830280842092058"/>
    <n v="10.585170165530794"/>
    <n v="41.748525189650891"/>
    <n v="7"/>
    <n v="27.777142064172857"/>
    <n v="41.836089709963801"/>
    <m/>
    <x v="3153"/>
  </r>
  <r>
    <x v="10"/>
    <n v="54.062345728690694"/>
    <n v="9.0482640678770387"/>
    <n v="41.776166187723526"/>
    <n v="8"/>
    <n v="25.982557334888646"/>
    <n v="41.8125265810447"/>
    <m/>
    <x v="3154"/>
  </r>
  <r>
    <x v="11"/>
    <n v="54.09599285109568"/>
    <n v="7.6391751712274258"/>
    <n v="41.789973878141666"/>
    <n v="9"/>
    <n v="24.004353183323243"/>
    <n v="41.806292949055532"/>
    <m/>
    <x v="3155"/>
  </r>
  <r>
    <x v="0"/>
    <n v="54.970088103527765"/>
    <n v="48.09190031152648"/>
    <n v="41.79879606024555"/>
    <n v="10"/>
    <n v="22.275855053916878"/>
    <n v="41.790781017600978"/>
    <m/>
    <x v="3156"/>
  </r>
  <r>
    <x v="1"/>
    <n v="55.908639941932741"/>
    <n v="40.35540977713876"/>
    <n v="41.789809719483507"/>
    <n v="11"/>
    <n v="20.454605995864974"/>
    <n v="41.806145979851408"/>
    <m/>
    <x v="3157"/>
  </r>
  <r>
    <x v="2"/>
    <n v="57.444973892345295"/>
    <n v="34.139915021475048"/>
    <n v="41.736582931892954"/>
    <n v="12"/>
    <n v="18.935584013318408"/>
    <n v="41.867383148240719"/>
    <m/>
    <x v="3158"/>
  </r>
  <r>
    <x v="3"/>
    <n v="59.258664800514218"/>
    <n v="29.406630324273969"/>
    <n v="41.77947631383406"/>
    <n v="13"/>
    <n v="17.847954170713216"/>
    <n v="41.923797860982475"/>
    <m/>
    <x v="3159"/>
  </r>
  <r>
    <x v="4"/>
    <n v="62.268282723265223"/>
    <n v="24.762761830965498"/>
    <n v="41.819400153948472"/>
    <n v="14"/>
    <n v="16.446336519120013"/>
    <n v="41.939697856183884"/>
    <m/>
    <x v="3160"/>
  </r>
  <r>
    <x v="5"/>
    <n v="65.398280251882952"/>
    <n v="21.219137137733206"/>
    <n v="41.875447083339864"/>
    <n v="15"/>
    <n v="15.421432704961047"/>
    <n v="41.96324350316884"/>
    <m/>
    <x v="3161"/>
  </r>
  <r>
    <x v="6"/>
    <n v="67.621077279963785"/>
    <n v="18.072565665047069"/>
    <n v="41.864403062479809"/>
    <n v="16"/>
    <n v="14.372877579084758"/>
    <n v="41.954439628002"/>
    <m/>
    <x v="3162"/>
  </r>
  <r>
    <x v="7"/>
    <n v="69.055640225917372"/>
    <n v="15.18937659934242"/>
    <n v="41.840765859462593"/>
    <n v="17"/>
    <n v="13.218761799664968"/>
    <n v="41.945833417165062"/>
    <m/>
    <x v="3163"/>
  </r>
  <r>
    <x v="8"/>
    <n v="71.895791003780573"/>
    <n v="12.855107660593033"/>
    <n v="41.809136829307171"/>
    <n v="18"/>
    <n v="12.242030483920969"/>
    <n v="41.944491235350803"/>
    <m/>
    <x v="3164"/>
  </r>
  <r>
    <x v="9"/>
    <n v="72.71963234108533"/>
    <n v="10.764836653002995"/>
    <n v="41.806775385879284"/>
    <n v="19"/>
    <n v="11.217913690167489"/>
    <n v="41.947735917352155"/>
    <m/>
    <x v="3165"/>
  </r>
  <r>
    <x v="10"/>
    <n v="74.073316371571124"/>
    <n v="9.1380140555948497"/>
    <n v="41.810438650684084"/>
    <n v="20"/>
    <n v="10.420375844420169"/>
    <n v="41.967740915711168"/>
    <m/>
    <x v="3166"/>
  </r>
  <r>
    <x v="11"/>
    <n v="75.760826096490163"/>
    <n v="7.6965193549026969"/>
    <n v="41.768452000228976"/>
    <n v="21"/>
    <n v="9.6040152118717756"/>
    <n v="41.977169949768459"/>
    <m/>
    <x v="3167"/>
  </r>
  <r>
    <x v="0"/>
    <n v="76.874900510618616"/>
    <n v="48.03348909657322"/>
    <n v="41.73697826947997"/>
    <n v="22"/>
    <n v="8.8353043390192845"/>
    <n v="41.975655974807765"/>
    <m/>
    <x v="3168"/>
  </r>
  <r>
    <x v="1"/>
    <n v="77.257339859871379"/>
    <n v="40.009435657800154"/>
    <n v="41.722001034876563"/>
    <n v="23"/>
    <n v="8.0531672098771683"/>
    <n v="41.978102873568268"/>
    <m/>
    <x v="3169"/>
  </r>
  <r>
    <x v="2"/>
    <n v="77.629629094268779"/>
    <n v="34.418722004092245"/>
    <n v="41.758752864403377"/>
    <n v="24"/>
    <n v="7.5809903389482649"/>
    <n v="41.98982556805516"/>
    <m/>
    <x v="3170"/>
  </r>
  <r>
    <x v="3"/>
    <n v="78.032178552621161"/>
    <n v="29.66613528501766"/>
    <n v="41.810224922732708"/>
    <n v="25"/>
    <n v="7.150214775233219"/>
    <n v="41.996107136662204"/>
    <m/>
    <x v="3171"/>
  </r>
  <r>
    <x v="4"/>
    <n v="76.748652166561257"/>
    <n v="25.127066872009532"/>
    <n v="41.871018042906925"/>
    <n v="0"/>
    <n v="49.01674454828661"/>
    <n v="41.99946427030337"/>
    <m/>
    <x v="3172"/>
  </r>
  <r>
    <x v="5"/>
    <n v="73.388439565870911"/>
    <n v="21.147351002142862"/>
    <n v="41.917084012269711"/>
    <n v="1"/>
    <n v="45.142494519441563"/>
    <n v="42.075526417475388"/>
    <m/>
    <x v="3173"/>
  </r>
  <r>
    <x v="6"/>
    <n v="73.833665059628359"/>
    <n v="17.918923845435163"/>
    <n v="41.941747618438669"/>
    <n v="2"/>
    <n v="41.857030605660469"/>
    <n v="42.157339665340267"/>
    <m/>
    <x v="3174"/>
  </r>
  <r>
    <x v="7"/>
    <n v="74.302034678097911"/>
    <n v="14.983787903332212"/>
    <n v="41.965331475034525"/>
    <n v="3"/>
    <n v="38.300550880996511"/>
    <n v="42.260133794008361"/>
    <m/>
    <x v="3175"/>
  </r>
  <r>
    <x v="8"/>
    <n v="73.787925026967571"/>
    <n v="12.839758278311727"/>
    <n v="41.979412227322655"/>
    <n v="4"/>
    <n v="35.914279898611767"/>
    <n v="42.426676246292452"/>
    <m/>
    <x v="3176"/>
  </r>
  <r>
    <x v="9"/>
    <n v="76.182670995119295"/>
    <n v="10.788647874234252"/>
    <n v="41.978669716321335"/>
    <n v="5"/>
    <n v="33.022066335827752"/>
    <n v="42.519540715429656"/>
    <m/>
    <x v="3177"/>
  </r>
  <r>
    <x v="10"/>
    <n v="77.738525003311068"/>
    <n v="8.8651008276366134"/>
    <n v="41.989697280342511"/>
    <n v="6"/>
    <n v="29.692571983199258"/>
    <n v="42.647605474168948"/>
    <m/>
    <x v="3178"/>
  </r>
  <r>
    <x v="11"/>
    <n v="79.188877500208051"/>
    <n v="7.4919401050341605"/>
    <n v="42.046894919779604"/>
    <n v="7"/>
    <n v="27.459039823765153"/>
    <n v="42.787316418283638"/>
    <m/>
    <x v="3179"/>
  </r>
  <r>
    <x v="0"/>
    <n v="78.376905275719835"/>
    <n v="47.936137071651096"/>
    <n v="42.108584217216674"/>
    <n v="8"/>
    <n v="25.898403303034758"/>
    <n v="42.904551664950915"/>
    <m/>
    <x v="3180"/>
  </r>
  <r>
    <x v="1"/>
    <n v="79.011644684442658"/>
    <n v="40.248322549724421"/>
    <n v="42.297213529717354"/>
    <n v="9"/>
    <n v="23.794942108686826"/>
    <n v="42.960498241340169"/>
    <m/>
    <x v="3181"/>
  </r>
  <r>
    <x v="2"/>
    <n v="82.287028477650836"/>
    <n v="34.753290383232873"/>
    <n v="42.385204596110746"/>
    <n v="10"/>
    <n v="22.483282044297482"/>
    <n v="43.018856658727977"/>
    <m/>
    <x v="3182"/>
  </r>
  <r>
    <x v="3"/>
    <n v="89.224853402908522"/>
    <n v="30.061290566150106"/>
    <n v="42.349224630301094"/>
    <n v="11"/>
    <n v="21.281307769120996"/>
    <n v="43.073264353282681"/>
    <m/>
    <x v="3183"/>
  </r>
  <r>
    <x v="4"/>
    <n v="94.515850108717487"/>
    <n v="25.426495672867642"/>
    <n v="42.218063083558143"/>
    <n v="12"/>
    <n v="19.69718263533224"/>
    <n v="43.108320647035839"/>
    <m/>
    <x v="3184"/>
  </r>
  <r>
    <x v="5"/>
    <n v="96.636918282736474"/>
    <n v="21.307664442241105"/>
    <n v="42.139932596921717"/>
    <n v="13"/>
    <n v="18.062604105931928"/>
    <n v="43.162076289197991"/>
    <m/>
    <x v="3185"/>
  </r>
  <r>
    <x v="6"/>
    <n v="95.475494919407581"/>
    <n v="18.07221891330823"/>
    <n v="42.150273613394532"/>
    <n v="14"/>
    <n v="16.764202753417077"/>
    <n v="43.218543618491935"/>
    <m/>
    <x v="3186"/>
  </r>
  <r>
    <x v="7"/>
    <n v="95.54786769643259"/>
    <n v="15.075312793205068"/>
    <n v="42.195664709739155"/>
    <n v="15"/>
    <n v="15.302580390208639"/>
    <n v="43.289558200121263"/>
    <m/>
    <x v="3187"/>
  </r>
  <r>
    <x v="8"/>
    <n v="95.301700122492491"/>
    <n v="12.83493195680313"/>
    <n v="42.262762762259719"/>
    <n v="16"/>
    <n v="14.256693732786163"/>
    <n v="43.378356750166354"/>
    <m/>
    <x v="3188"/>
  </r>
  <r>
    <x v="9"/>
    <n v="94.672299562876105"/>
    <n v="10.86032704037188"/>
    <n v="42.327369109912134"/>
    <n v="17"/>
    <n v="13.200642345172373"/>
    <n v="43.428420561635328"/>
    <m/>
    <x v="3189"/>
  </r>
  <r>
    <x v="10"/>
    <n v="92.831576355822506"/>
    <n v="9.2368854839777246"/>
    <n v="42.403902783284998"/>
    <n v="18"/>
    <n v="12.285833690939175"/>
    <n v="43.473037095868094"/>
    <m/>
    <x v="3190"/>
  </r>
  <r>
    <x v="11"/>
    <n v="90.91010456061565"/>
    <n v="7.8929205383750656"/>
    <n v="42.446514938423007"/>
    <n v="19"/>
    <n v="11.487981168014297"/>
    <n v="43.507891860596835"/>
    <m/>
    <x v="3191"/>
  </r>
  <r>
    <x v="0"/>
    <n v="91.388188015003024"/>
    <n v="49.162227602905567"/>
    <n v="42.482808590800161"/>
    <n v="20"/>
    <n v="10.547667804193631"/>
    <n v="43.504356371792191"/>
    <m/>
    <x v="3192"/>
  </r>
  <r>
    <x v="1"/>
    <n v="87.257908818830458"/>
    <n v="40.820264481281434"/>
    <n v="42.62883205885754"/>
    <n v="21"/>
    <n v="9.5835765499023164"/>
    <n v="43.507394677563134"/>
    <m/>
    <x v="3193"/>
  </r>
  <r>
    <x v="2"/>
    <n v="78.904368942469304"/>
    <n v="34.519420605470152"/>
    <n v="42.828038328467983"/>
    <n v="22"/>
    <n v="8.8683374722861181"/>
    <n v="43.52417340492854"/>
    <m/>
    <x v="3194"/>
  </r>
  <r>
    <x v="3"/>
    <n v="68.849962147150066"/>
    <n v="29.208740512320897"/>
    <n v="42.951520048329513"/>
    <n v="23"/>
    <n v="8.2114235854501079"/>
    <n v="43.546153795484102"/>
    <m/>
    <x v="3195"/>
  </r>
  <r>
    <x v="4"/>
    <n v="61.20429860733082"/>
    <n v="24.918647509730881"/>
    <n v="43.03801499946097"/>
    <n v="24"/>
    <n v="7.665791515143316"/>
    <n v="43.567114769190425"/>
    <m/>
    <x v="3196"/>
  </r>
  <r>
    <x v="5"/>
    <n v="57.10185193920092"/>
    <n v="21.374881049314421"/>
    <n v="43.157518168077786"/>
    <n v="25"/>
    <n v="7.1955360793889138"/>
    <n v="43.588422982220756"/>
    <m/>
    <x v="3197"/>
  </r>
  <r>
    <x v="6"/>
    <n v="54.952702701776268"/>
    <n v="18.367261039548314"/>
    <n v="43.253968954464604"/>
    <n v="0"/>
    <n v="50.043583535108965"/>
    <n v="43.598732551033748"/>
    <m/>
    <x v="3198"/>
  </r>
  <r>
    <x v="7"/>
    <n v="53.377154025944492"/>
    <n v="15.511450134588696"/>
    <n v="43.332157322171426"/>
    <n v="1"/>
    <n v="46.246973365617436"/>
    <n v="43.616235159633547"/>
    <m/>
    <x v="3199"/>
  </r>
  <r>
    <x v="8"/>
    <n v="51.104194509011485"/>
    <n v="13.254873216543862"/>
    <n v="43.391877933791648"/>
    <n v="2"/>
    <n v="43.244751342679784"/>
    <n v="43.585469394357872"/>
    <m/>
    <x v="3200"/>
  </r>
  <r>
    <x v="9"/>
    <n v="48.147438176321636"/>
    <n v="11.357795917295517"/>
    <n v="43.457165362556339"/>
    <n v="3"/>
    <n v="40.548873986831723"/>
    <n v="43.576482710308888"/>
    <m/>
    <x v="3201"/>
  </r>
  <r>
    <x v="10"/>
    <n v="45.764031500151425"/>
    <n v="9.5138644923747684"/>
    <n v="43.500445754648993"/>
    <n v="4"/>
    <n v="37.167950231964006"/>
    <n v="43.511279382971068"/>
    <m/>
    <x v="3202"/>
  </r>
  <r>
    <x v="11"/>
    <n v="42.97739275997457"/>
    <n v="8.128829278826597"/>
    <n v="43.517566733028303"/>
    <n v="5"/>
    <n v="34.750940578808205"/>
    <n v="43.436934506077961"/>
    <m/>
    <x v="3203"/>
  </r>
  <r>
    <x v="0"/>
    <n v="39.837809351659423"/>
    <n v="50.111380145278453"/>
    <n v="43.517828533125304"/>
    <n v="6"/>
    <n v="31.578669728747553"/>
    <n v="43.344171383841065"/>
    <m/>
    <x v="3204"/>
  </r>
  <r>
    <x v="1"/>
    <n v="41.070056771358637"/>
    <n v="42.115105233749304"/>
    <n v="43.650649327071001"/>
    <n v="7"/>
    <n v="29.041715653773434"/>
    <n v="43.273204565333408"/>
    <m/>
    <x v="3205"/>
  </r>
  <r>
    <x v="2"/>
    <n v="40.815594293497398"/>
    <n v="35.322051784570156"/>
    <n v="43.598618790349505"/>
    <n v="8"/>
    <n v="26.653682084289727"/>
    <n v="43.215449440533632"/>
    <m/>
    <x v="3206"/>
  </r>
  <r>
    <x v="3"/>
    <n v="39.231176434879792"/>
    <n v="29.770957694675332"/>
    <n v="43.600744831747399"/>
    <n v="9"/>
    <n v="24.582780743422035"/>
    <n v="43.136497369733661"/>
    <m/>
    <x v="3207"/>
  </r>
  <r>
    <x v="4"/>
    <n v="36.22103121007089"/>
    <n v="25.695418105740227"/>
    <n v="43.623231808071253"/>
    <n v="10"/>
    <n v="23.21778592078606"/>
    <n v="43.105351456416564"/>
    <m/>
    <x v="3208"/>
  </r>
  <r>
    <x v="5"/>
    <n v="34.468671283012021"/>
    <n v="22.001811160828726"/>
    <n v="43.599637780605299"/>
    <n v="11"/>
    <n v="21.754567734788637"/>
    <n v="43.081278502128917"/>
    <m/>
    <x v="3209"/>
  </r>
  <r>
    <x v="6"/>
    <n v="30.85215746130125"/>
    <n v="18.875485429642591"/>
    <n v="43.542965277907939"/>
    <n v="12"/>
    <n v="20.422883804521227"/>
    <n v="43.058437890605802"/>
    <m/>
    <x v="3210"/>
  </r>
  <r>
    <x v="7"/>
    <n v="27.706670061359365"/>
    <n v="15.899634110120145"/>
    <n v="43.486837703121125"/>
    <n v="13"/>
    <n v="18.824913051400284"/>
    <n v="42.981245154615564"/>
    <m/>
    <x v="3211"/>
  </r>
  <r>
    <x v="8"/>
    <n v="28.799586912798151"/>
    <n v="13.679241503514373"/>
    <n v="43.440728418382136"/>
    <n v="14"/>
    <n v="17.72289960541298"/>
    <n v="42.854362696303525"/>
    <m/>
    <x v="3212"/>
  </r>
  <r>
    <x v="9"/>
    <n v="30.598224225276823"/>
    <n v="11.639118465897743"/>
    <n v="43.368939808911591"/>
    <n v="15"/>
    <n v="16.501360815817304"/>
    <n v="42.693239160959394"/>
    <m/>
    <x v="3213"/>
  </r>
  <r>
    <x v="10"/>
    <n v="33.739069589493774"/>
    <n v="9.6251508518402993"/>
    <n v="43.271550997150754"/>
    <n v="16"/>
    <n v="14.932555187617366"/>
    <n v="42.551761637665557"/>
    <m/>
    <x v="3214"/>
  </r>
  <r>
    <x v="11"/>
    <n v="36.504613982855695"/>
    <n v="8.1305309794571077"/>
    <n v="43.246689550810771"/>
    <n v="17"/>
    <n v="13.802965557314677"/>
    <n v="42.430726648944372"/>
    <m/>
    <x v="3215"/>
  </r>
  <r>
    <x v="0"/>
    <n v="38.023342406815708"/>
    <n v="50.9747153059255"/>
    <n v="43.219743782694664"/>
    <n v="18"/>
    <n v="12.756373014777044"/>
    <n v="42.320008341697807"/>
    <m/>
    <x v="3216"/>
  </r>
  <r>
    <x v="1"/>
    <n v="39.186922495492674"/>
    <n v="41.776906745059605"/>
    <n v="42.946883469336953"/>
    <n v="19"/>
    <n v="11.440252069151581"/>
    <n v="42.194868327378757"/>
    <m/>
    <x v="3217"/>
  </r>
  <r>
    <x v="2"/>
    <n v="40.532748234463448"/>
    <n v="35.335871053656454"/>
    <n v="42.927068109209571"/>
    <n v="20"/>
    <n v="10.588684932101396"/>
    <n v="42.105164938260849"/>
    <m/>
    <x v="3218"/>
  </r>
  <r>
    <x v="3"/>
    <n v="41.855722909871311"/>
    <n v="29.917123040780375"/>
    <n v="42.843096782453166"/>
    <n v="21"/>
    <n v="9.8100893693352393"/>
    <n v="42.031338744175159"/>
    <m/>
    <x v="3219"/>
  </r>
  <r>
    <x v="4"/>
    <n v="44.19455052894812"/>
    <n v="25.542056927211551"/>
    <n v="42.754905243489006"/>
    <n v="22"/>
    <n v="9.1650727447864124"/>
    <n v="41.928641814912538"/>
    <m/>
    <x v="3220"/>
  </r>
  <r>
    <x v="5"/>
    <n v="44.592534717008327"/>
    <n v="21.633439893295822"/>
    <n v="42.560502977288728"/>
    <n v="23"/>
    <n v="8.494396730485466"/>
    <n v="41.831857373321746"/>
    <m/>
    <x v="3221"/>
  </r>
  <r>
    <x v="6"/>
    <n v="45.514811767535726"/>
    <n v="18.510656193528273"/>
    <n v="42.455468994389619"/>
    <n v="24"/>
    <n v="7.9534523910526769"/>
    <n v="41.764844679482358"/>
    <m/>
    <x v="3222"/>
  </r>
  <r>
    <x v="7"/>
    <n v="44.374017291542536"/>
    <n v="15.59992375931675"/>
    <n v="42.398414139834031"/>
    <n v="25"/>
    <n v="7.3347152583643718"/>
    <n v="41.705291619775721"/>
    <m/>
    <x v="3223"/>
  </r>
  <r>
    <x v="8"/>
    <n v="42.080571450752664"/>
    <n v="13.212615541955854"/>
    <n v="42.387579239282317"/>
    <n v="0"/>
    <n v="50.27986875120633"/>
    <n v="41.647192393186259"/>
    <m/>
    <x v="3224"/>
  </r>
  <r>
    <x v="9"/>
    <n v="40.999956375737057"/>
    <n v="11.006091189452347"/>
    <n v="42.32791722298176"/>
    <n v="1"/>
    <n v="45.831635534395623"/>
    <n v="41.286751279718658"/>
    <m/>
    <x v="3225"/>
  </r>
  <r>
    <x v="10"/>
    <n v="41.871858478435996"/>
    <n v="9.4635514506303799"/>
    <n v="42.226662032573152"/>
    <n v="2"/>
    <n v="43.123431108018671"/>
    <n v="41.082595159994838"/>
    <m/>
    <x v="3226"/>
  </r>
  <r>
    <x v="11"/>
    <n v="42.189261008150837"/>
    <n v="7.9553834867023623"/>
    <n v="42.092573175047683"/>
    <n v="3"/>
    <n v="39.668629067771072"/>
    <n v="40.766178761965612"/>
    <m/>
    <x v="3227"/>
  </r>
  <r>
    <x v="0"/>
    <n v="42.880019975561169"/>
    <n v="49.201123269100421"/>
    <n v="42.002328548006702"/>
    <n v="4"/>
    <n v="36.164294393907042"/>
    <n v="40.474783409222354"/>
    <m/>
    <x v="3228"/>
  </r>
  <r>
    <x v="1"/>
    <n v="43.75402464772241"/>
    <n v="41.648106904231625"/>
    <n v="41.442183744616031"/>
    <n v="5"/>
    <n v="33.498638428610128"/>
    <n v="40.186055519824954"/>
    <m/>
    <x v="3229"/>
  </r>
  <r>
    <x v="2"/>
    <n v="44.357274945336123"/>
    <n v="34.790057429739818"/>
    <n v="40.963172844826147"/>
    <n v="6"/>
    <n v="30.620617678894355"/>
    <n v="39.900104563334274"/>
    <m/>
    <x v="3230"/>
  </r>
  <r>
    <x v="3"/>
    <n v="45.469885725589933"/>
    <n v="29.343878037513328"/>
    <n v="40.482125663883302"/>
    <n v="7"/>
    <n v="28.262021468976421"/>
    <n v="39.699639158667772"/>
    <m/>
    <x v="3231"/>
  </r>
  <r>
    <x v="4"/>
    <n v="46.258429706233748"/>
    <n v="24.278442196909761"/>
    <n v="40.082305961898918"/>
    <n v="8"/>
    <n v="25.587829128490029"/>
    <n v="39.579512859744277"/>
    <m/>
    <x v="3232"/>
  </r>
  <r>
    <x v="5"/>
    <n v="49.697009791834184"/>
    <n v="20.950719004451585"/>
    <n v="39.873058422086274"/>
    <n v="9"/>
    <n v="24.162310913641132"/>
    <n v="39.477470800049524"/>
    <m/>
    <x v="3233"/>
  </r>
  <r>
    <x v="6"/>
    <n v="53.639068850946352"/>
    <n v="18.13979963891693"/>
    <n v="39.479529710911422"/>
    <n v="10"/>
    <n v="22.892801037902878"/>
    <n v="39.389946565020232"/>
    <m/>
    <x v="3234"/>
  </r>
  <r>
    <x v="7"/>
    <n v="57.628402856937818"/>
    <n v="15.52949690573061"/>
    <n v="39.101161572795611"/>
    <n v="11"/>
    <n v="21.446219479226617"/>
    <n v="39.268365306592187"/>
    <m/>
    <x v="3235"/>
  </r>
  <r>
    <x v="8"/>
    <n v="62.692596659629466"/>
    <n v="12.824812436002279"/>
    <n v="38.841149141733801"/>
    <n v="12"/>
    <n v="19.380781868653028"/>
    <n v="39.169434652334729"/>
    <m/>
    <x v="3236"/>
  </r>
  <r>
    <x v="9"/>
    <n v="65.914539461296798"/>
    <n v="10.347932451796344"/>
    <n v="38.700948286000113"/>
    <n v="13"/>
    <n v="17.111999864187691"/>
    <n v="39.075139766269949"/>
    <m/>
    <x v="3237"/>
  </r>
  <r>
    <x v="10"/>
    <n v="68.534650853832218"/>
    <n v="8.591973876714798"/>
    <n v="38.643542926152165"/>
    <n v="14"/>
    <n v="15.547731878267355"/>
    <n v="39.121528309673209"/>
    <m/>
    <x v="3238"/>
  </r>
  <r>
    <x v="11"/>
    <n v="72.154131371328234"/>
    <n v="7.3687934109359965"/>
    <n v="38.636225949682171"/>
    <n v="15"/>
    <n v="14.591414251350395"/>
    <n v="39.228115865983433"/>
    <m/>
    <x v="3239"/>
  </r>
  <r>
    <x v="0"/>
    <n v="75.774753011691487"/>
    <n v="45.560182047061105"/>
    <n v="38.641984980617067"/>
    <n v="16"/>
    <n v="13.29858283988138"/>
    <n v="39.314378461595673"/>
    <m/>
    <x v="3240"/>
  </r>
  <r>
    <x v="1"/>
    <n v="78.447439774951263"/>
    <n v="38.53453605559735"/>
    <n v="38.604534030986997"/>
    <n v="17"/>
    <n v="12.308268409485992"/>
    <n v="39.410374057015602"/>
    <m/>
    <x v="3241"/>
  </r>
  <r>
    <x v="2"/>
    <n v="85.431382056660311"/>
    <n v="31.663250753611351"/>
    <n v="38.53615578109715"/>
    <n v="18"/>
    <n v="11.066982821469853"/>
    <n v="39.490893220852733"/>
    <m/>
    <x v="3242"/>
  </r>
  <r>
    <x v="3"/>
    <n v="92.26182777605122"/>
    <n v="26.745049974614805"/>
    <n v="38.500279219058037"/>
    <n v="19"/>
    <n v="10.229256316059869"/>
    <n v="39.58193514356465"/>
    <m/>
    <x v="3243"/>
  </r>
  <r>
    <x v="4"/>
    <n v="97.087987233390081"/>
    <n v="22.918333188127658"/>
    <n v="38.444540864769159"/>
    <n v="20"/>
    <n v="9.5920313119447123"/>
    <n v="39.682071745275081"/>
    <m/>
    <x v="3244"/>
  </r>
  <r>
    <x v="5"/>
    <n v="101.1916843634055"/>
    <n v="18.392782381815053"/>
    <n v="38.412087479624375"/>
    <n v="21"/>
    <n v="8.4236808242898427"/>
    <n v="39.758421852724744"/>
    <m/>
    <x v="3245"/>
  </r>
  <r>
    <x v="6"/>
    <n v="106.34097216345826"/>
    <n v="15.680406741164086"/>
    <n v="38.629193771950057"/>
    <n v="22"/>
    <n v="7.8584827833106621"/>
    <n v="39.875537587458027"/>
    <m/>
    <x v="3246"/>
  </r>
  <r>
    <x v="7"/>
    <n v="108.56907429845035"/>
    <n v="13.839416103828869"/>
    <n v="38.747124355043979"/>
    <n v="23"/>
    <n v="7.5897253636537707"/>
    <n v="39.990547474161914"/>
    <m/>
    <x v="3247"/>
  </r>
  <r>
    <x v="8"/>
    <n v="108.03110052096518"/>
    <n v="11.913506873733311"/>
    <n v="38.812857768135039"/>
    <n v="24"/>
    <n v="7.1494860850130992"/>
    <n v="40.063347041679165"/>
    <m/>
    <x v="3248"/>
  </r>
  <r>
    <x v="9"/>
    <n v="107.49422077856418"/>
    <n v="9.9747976127846911"/>
    <n v="38.834855077143871"/>
    <n v="25"/>
    <n v="6.5503756994065583"/>
    <n v="40.117545021037124"/>
    <m/>
    <x v="3249"/>
  </r>
  <r>
    <x v="10"/>
    <n v="106.13337508178783"/>
    <n v="8.5444135296598205"/>
    <n v="38.904321853807765"/>
    <n v="0"/>
    <n v="45.413913719393712"/>
    <n v="40.178832867064855"/>
    <m/>
    <x v="3250"/>
  </r>
  <r>
    <x v="11"/>
    <n v="104.15355798590319"/>
    <n v="7.4062271120128287"/>
    <n v="38.909665452012689"/>
    <n v="1"/>
    <n v="43.075527918124116"/>
    <n v="40.646972366892193"/>
    <m/>
    <x v="3251"/>
  </r>
  <r>
    <x v="0"/>
    <n v="101.96072480865001"/>
    <n v="45.316750874465612"/>
    <n v="38.951786851627951"/>
    <n v="2"/>
    <n v="38.851809734624155"/>
    <n v="41.083962156938362"/>
    <m/>
    <x v="3252"/>
  </r>
  <r>
    <x v="1"/>
    <n v="97.20341289320271"/>
    <n v="38.090077431313347"/>
    <n v="39.655843774106948"/>
    <n v="3"/>
    <n v="35.734791805736947"/>
    <n v="41.646066712373546"/>
    <m/>
    <x v="3253"/>
  </r>
  <r>
    <x v="2"/>
    <n v="90.541466553383032"/>
    <n v="31.430053100357149"/>
    <n v="40.302177917705578"/>
    <n v="4"/>
    <n v="32.26646788704214"/>
    <n v="42.13653560759267"/>
    <m/>
    <x v="3254"/>
  </r>
  <r>
    <x v="3"/>
    <n v="85.028145222467501"/>
    <n v="26.382750671737124"/>
    <n v="40.974295374273304"/>
    <n v="5"/>
    <n v="29.638300515986032"/>
    <n v="42.642570343635967"/>
    <m/>
    <x v="3255"/>
  </r>
  <r>
    <x v="4"/>
    <n v="82.263318646567228"/>
    <n v="22.707386184686523"/>
    <n v="41.534859774294084"/>
    <n v="6"/>
    <n v="27.914334715896576"/>
    <n v="43.17306712901928"/>
    <m/>
    <x v="3256"/>
  </r>
  <r>
    <x v="5"/>
    <n v="73.977892026067977"/>
    <n v="19.803973281931963"/>
    <n v="41.916464320499351"/>
    <n v="7"/>
    <n v="26.640316433509216"/>
    <n v="43.588765732562628"/>
    <m/>
    <x v="3257"/>
  </r>
  <r>
    <x v="6"/>
    <n v="67.142052892082987"/>
    <n v="16.446955531274611"/>
    <n v="42.204996024805006"/>
    <n v="8"/>
    <n v="24.210261322610901"/>
    <n v="43.964140916984782"/>
    <m/>
    <x v="3258"/>
  </r>
  <r>
    <x v="7"/>
    <n v="64.143863798724126"/>
    <n v="14.26668328892071"/>
    <n v="42.470423896415845"/>
    <n v="9"/>
    <n v="22.980733740745631"/>
    <n v="44.359069422542866"/>
    <m/>
    <x v="3259"/>
  </r>
  <r>
    <x v="8"/>
    <n v="61.065957454418729"/>
    <n v="12.056489382290762"/>
    <n v="42.681777599657515"/>
    <n v="10"/>
    <n v="21.251454049124376"/>
    <n v="44.713402359467906"/>
    <m/>
    <x v="3260"/>
  </r>
  <r>
    <x v="9"/>
    <n v="57.702622998432304"/>
    <n v="10.426331661100047"/>
    <n v="42.895383259338423"/>
    <n v="11"/>
    <n v="20.110655646750871"/>
    <n v="45.038186121568991"/>
    <m/>
    <x v="3261"/>
  </r>
  <r>
    <x v="10"/>
    <n v="53.757763073434511"/>
    <n v="8.5791469179917712"/>
    <n v="43.013143314405838"/>
    <n v="12"/>
    <n v="18.107800906778458"/>
    <n v="45.311719096907069"/>
    <m/>
    <x v="3262"/>
  </r>
  <r>
    <x v="11"/>
    <n v="48.918336397261648"/>
    <n v="7.6800162095120497"/>
    <n v="43.139846982967732"/>
    <n v="13"/>
    <n v="17.738245200131608"/>
    <n v="45.634541722312335"/>
    <m/>
    <x v="3263"/>
  </r>
  <r>
    <x v="0"/>
    <n v="44.477526526772614"/>
    <n v="49.893120870579097"/>
    <n v="43.195813445175553"/>
    <n v="14"/>
    <n v="16.986663888455446"/>
    <n v="45.849308080008768"/>
    <m/>
    <x v="3264"/>
  </r>
  <r>
    <x v="1"/>
    <n v="44.340172761057183"/>
    <n v="42.291249364704477"/>
    <n v="43.478994383096108"/>
    <n v="15"/>
    <n v="15.755959292115621"/>
    <n v="46.019394931456496"/>
    <m/>
    <x v="3265"/>
  </r>
  <r>
    <x v="2"/>
    <n v="44.754422457151804"/>
    <n v="35.798816568047343"/>
    <n v="43.858112163613988"/>
    <n v="16"/>
    <n v="14.59452337805048"/>
    <n v="46.167862189008687"/>
    <m/>
    <x v="3266"/>
  </r>
  <r>
    <x v="3"/>
    <n v="43.366266304697895"/>
    <n v="30.026419271872168"/>
    <n v="44.317204343483425"/>
    <n v="17"/>
    <n v="13.395277121287208"/>
    <n v="46.299283821235676"/>
    <m/>
    <x v="3267"/>
  </r>
  <r>
    <x v="4"/>
    <n v="44.327332974778678"/>
    <n v="25.187815735020781"/>
    <n v="44.670796889336309"/>
    <n v="18"/>
    <n v="12.296048778080808"/>
    <n v="46.431074886663204"/>
    <m/>
    <x v="3268"/>
  </r>
  <r>
    <x v="5"/>
    <n v="51.37994493689849"/>
    <n v="21.679429359918711"/>
    <n v="44.990756738332479"/>
    <n v="19"/>
    <n v="11.58110043915066"/>
    <n v="46.570321117323168"/>
    <m/>
    <x v="3269"/>
  </r>
  <r>
    <x v="6"/>
    <n v="58.423861783273537"/>
    <n v="18.17223669674506"/>
    <n v="45.263737891538938"/>
    <n v="20"/>
    <n v="10.622757762515169"/>
    <n v="46.681930983679699"/>
    <m/>
    <x v="3270"/>
  </r>
  <r>
    <x v="7"/>
    <n v="67.225333160038204"/>
    <n v="15.640482359991539"/>
    <n v="45.472081311754323"/>
    <n v="21"/>
    <n v="10.004743243189059"/>
    <n v="46.776323210138308"/>
    <m/>
    <x v="3271"/>
  </r>
  <r>
    <x v="8"/>
    <n v="74.549037008501969"/>
    <n v="13.44492617021668"/>
    <n v="45.662216708535666"/>
    <n v="22"/>
    <n v="9.4111162538131765"/>
    <n v="46.854194617215597"/>
    <m/>
    <x v="3272"/>
  </r>
  <r>
    <x v="9"/>
    <n v="79.802896473828071"/>
    <n v="11.191772019038213"/>
    <n v="45.804356762440172"/>
    <n v="23"/>
    <n v="8.5725195251366006"/>
    <n v="46.91603119482086"/>
    <m/>
    <x v="3273"/>
  </r>
  <r>
    <x v="10"/>
    <n v="86.528363098696545"/>
    <n v="9.4027207636440782"/>
    <n v="45.981130688312525"/>
    <n v="24"/>
    <n v="7.881158806345689"/>
    <n v="46.966861475550587"/>
    <m/>
    <x v="3274"/>
  </r>
  <r>
    <x v="11"/>
    <n v="97.812149436187269"/>
    <n v="8.0437982138628641"/>
    <n v="46.136579909108399"/>
    <n v="25"/>
    <n v="7.3777616207809524"/>
    <n v="47.014835510209039"/>
    <m/>
    <x v="3275"/>
  </r>
  <r>
    <x v="0"/>
    <n v="103.14153041656407"/>
    <n v="51.733796967062695"/>
    <n v="46.258414418766492"/>
    <n v="0"/>
    <n v="51.733796967062695"/>
    <n v="47.050381305596844"/>
    <m/>
    <x v="3276"/>
  </r>
  <r>
    <x v="1"/>
    <n v="104.98336833483641"/>
    <n v="44.755514938070718"/>
    <n v="47.002903195709628"/>
    <n v="1"/>
    <n v="48.974890083747418"/>
    <n v="47.222947005441938"/>
    <m/>
    <x v="3277"/>
  </r>
  <r>
    <x v="2"/>
    <n v="104.550438572448"/>
    <n v="38.782915737198778"/>
    <n v="47.423845327696682"/>
    <n v="2"/>
    <n v="46.440221232999143"/>
    <n v="47.265542966057417"/>
    <m/>
    <x v="3278"/>
  </r>
  <r>
    <x v="3"/>
    <n v="105.78823637117553"/>
    <n v="32.324770819915877"/>
    <n v="47.695866769940871"/>
    <n v="3"/>
    <n v="42.356121891194995"/>
    <n v="47.201972975208903"/>
    <m/>
    <x v="3279"/>
  </r>
  <r>
    <x v="4"/>
    <n v="103.84863276881362"/>
    <n v="27.267554753495844"/>
    <n v="47.973806400679848"/>
    <n v="4"/>
    <n v="39.097936823626675"/>
    <n v="47.099554156158248"/>
    <m/>
    <x v="3280"/>
  </r>
  <r>
    <x v="5"/>
    <n v="102.98244998998666"/>
    <n v="23.453806855760742"/>
    <n v="48.20140815114253"/>
    <n v="5"/>
    <n v="36.800007118660787"/>
    <n v="47.072449735258274"/>
    <m/>
    <x v="3281"/>
  </r>
  <r>
    <x v="6"/>
    <n v="97.605385015799371"/>
    <n v="19.5264689281451"/>
    <n v="48.339842041625012"/>
    <n v="6"/>
    <n v="33.526265863731687"/>
    <n v="47.093438335446145"/>
    <m/>
    <x v="3282"/>
  </r>
  <r>
    <x v="7"/>
    <n v="88.189875959064167"/>
    <n v="16.876362439070274"/>
    <n v="48.534370758920524"/>
    <n v="7"/>
    <n v="31.707881423208409"/>
    <n v="47.189001655905727"/>
    <m/>
    <x v="3283"/>
  </r>
  <r>
    <x v="8"/>
    <n v="81.878986664105227"/>
    <n v="14.368836520595927"/>
    <n v="48.636685460808202"/>
    <n v="8"/>
    <n v="29.541796147645002"/>
    <n v="47.085721559100449"/>
    <m/>
    <x v="3284"/>
  </r>
  <r>
    <x v="9"/>
    <n v="77.646901973236368"/>
    <n v="12.340802537208514"/>
    <n v="48.667889759452727"/>
    <n v="9"/>
    <n v="27.764228389233711"/>
    <n v="47.075911152815799"/>
    <m/>
    <x v="3285"/>
  </r>
  <r>
    <x v="10"/>
    <n v="74.046271522703734"/>
    <n v="10.413140698817273"/>
    <n v="48.673133230814258"/>
    <n v="10"/>
    <n v="25.636034837489063"/>
    <n v="47.080129619278999"/>
    <m/>
    <x v="3286"/>
  </r>
  <r>
    <x v="11"/>
    <n v="67.858561512362428"/>
    <n v="8.8357225266404171"/>
    <n v="48.683438602479214"/>
    <n v="11"/>
    <n v="23.803350813814905"/>
    <n v="47.083696570263946"/>
    <m/>
    <x v="3287"/>
  </r>
  <r>
    <x v="0"/>
    <n v="70.163070603446513"/>
    <n v="56.57297401719309"/>
    <n v="48.655553295600853"/>
    <n v="12"/>
    <n v="22.465906349749574"/>
    <n v="47.068876761048948"/>
    <m/>
    <x v="3288"/>
  </r>
  <r>
    <x v="1"/>
    <n v="72.933227175981074"/>
    <n v="47.491638795986617"/>
    <n v="48.272436483754355"/>
    <n v="13"/>
    <n v="20.637591029033377"/>
    <n v="47.02361644086259"/>
    <m/>
    <x v="3289"/>
  </r>
  <r>
    <x v="2"/>
    <n v="72.351477895968557"/>
    <n v="40.551055111785999"/>
    <n v="47.971244894529477"/>
    <n v="14"/>
    <n v="19.282836382999843"/>
    <n v="46.946977769095838"/>
    <m/>
    <x v="3290"/>
  </r>
  <r>
    <x v="3"/>
    <n v="70.697981709793979"/>
    <n v="34.131378419719162"/>
    <n v="47.687719350441846"/>
    <n v="15"/>
    <n v="17.760267269070305"/>
    <n v="46.863130421122072"/>
    <m/>
    <x v="3291"/>
  </r>
  <r>
    <x v="4"/>
    <n v="72.272490391603114"/>
    <n v="28.746966131503317"/>
    <n v="47.424451465511133"/>
    <n v="16"/>
    <n v="16.368715413114746"/>
    <n v="46.842612571287198"/>
    <m/>
    <x v="3292"/>
  </r>
  <r>
    <x v="5"/>
    <n v="72.099806651156428"/>
    <n v="24.353627143896915"/>
    <n v="47.194843717089029"/>
    <n v="17"/>
    <n v="15.17445650455884"/>
    <n v="46.854546672663702"/>
    <m/>
    <x v="3293"/>
  </r>
  <r>
    <x v="6"/>
    <n v="78.86685059837906"/>
    <n v="20.790905590565838"/>
    <n v="46.892482010684979"/>
    <n v="18"/>
    <n v="14.175872891990318"/>
    <n v="46.868312099284026"/>
    <m/>
    <x v="3294"/>
  </r>
  <r>
    <x v="7"/>
    <n v="87.079846350203695"/>
    <n v="17.541408001340237"/>
    <n v="46.669298492537315"/>
    <n v="19"/>
    <n v="13.087833634963832"/>
    <n v="46.910492256453999"/>
    <m/>
    <x v="3295"/>
  </r>
  <r>
    <x v="8"/>
    <n v="93.914454498844862"/>
    <n v="14.571664461785279"/>
    <n v="46.5739534886307"/>
    <n v="20"/>
    <n v="11.897052819706303"/>
    <n v="46.961325473938928"/>
    <m/>
    <x v="3296"/>
  </r>
  <r>
    <x v="9"/>
    <n v="102.13163231091998"/>
    <n v="12.374885101058501"/>
    <n v="46.565768911929688"/>
    <n v="21"/>
    <n v="11.0560072387325"/>
    <n v="47.039543239527461"/>
    <m/>
    <x v="3297"/>
  </r>
  <r>
    <x v="10"/>
    <n v="107.47273171752808"/>
    <n v="10.480125614639453"/>
    <n v="46.439132824072253"/>
    <n v="22"/>
    <n v="10.245910051484303"/>
    <n v="47.125213351122063"/>
    <m/>
    <x v="3298"/>
  </r>
  <r>
    <x v="11"/>
    <n v="112.86677403050493"/>
    <n v="8.6544680319310743"/>
    <n v="46.402440465270601"/>
    <n v="23"/>
    <n v="9.2587283149878807"/>
    <n v="47.189648014352137"/>
    <m/>
    <x v="3299"/>
  </r>
  <r>
    <x v="0"/>
    <n v="111.55875613314079"/>
    <n v="54.082714740190873"/>
    <n v="46.433114020624458"/>
    <n v="24"/>
    <n v="8.5288082742346649"/>
    <n v="47.248888076533611"/>
    <m/>
    <x v="3300"/>
  </r>
  <r>
    <x v="1"/>
    <n v="112.2700170193104"/>
    <n v="45.533893466024956"/>
    <n v="46.64350205549119"/>
    <n v="25"/>
    <n v="7.8576298585161917"/>
    <n v="47.314010804951323"/>
    <m/>
    <x v="3301"/>
  </r>
  <r>
    <x v="2"/>
    <n v="116.26935227492936"/>
    <n v="38.708139075216323"/>
    <n v="46.802520766068859"/>
    <n v="0"/>
    <n v="54.063433914971554"/>
    <n v="47.389573811052351"/>
    <m/>
    <x v="3302"/>
  </r>
  <r>
    <x v="3"/>
    <n v="118.31712226356881"/>
    <n v="32.420137167669587"/>
    <n v="46.909465830622302"/>
    <n v="1"/>
    <n v="49.549935552056432"/>
    <n v="47.676428380074427"/>
    <m/>
    <x v="3303"/>
  </r>
  <r>
    <x v="4"/>
    <n v="120.32020032043482"/>
    <n v="27.254515766759635"/>
    <n v="46.890710301077107"/>
    <n v="2"/>
    <n v="45.582026356544247"/>
    <n v="47.927316109327599"/>
    <m/>
    <x v="3304"/>
  </r>
  <r>
    <x v="5"/>
    <n v="124.54141715282003"/>
    <n v="22.388276052270616"/>
    <n v="46.902210697692595"/>
    <n v="3"/>
    <n v="40.973467834011259"/>
    <n v="48.179554005766633"/>
    <m/>
    <x v="3305"/>
  </r>
  <r>
    <x v="6"/>
    <n v="123.50737224707483"/>
    <n v="19.340212722606001"/>
    <n v="47.158804085708653"/>
    <n v="4"/>
    <n v="38.732027141477047"/>
    <n v="48.589068806728811"/>
    <m/>
    <x v="3306"/>
  </r>
  <r>
    <x v="7"/>
    <n v="121.01253846424335"/>
    <n v="16.921665475947261"/>
    <n v="47.381037321048616"/>
    <n v="5"/>
    <n v="37.083353221197079"/>
    <n v="48.919987874603173"/>
    <m/>
    <x v="3307"/>
  </r>
  <r>
    <x v="8"/>
    <n v="113.68738319585577"/>
    <n v="14.518464713228692"/>
    <n v="47.493112995878612"/>
    <n v="6"/>
    <n v="34.816370689936122"/>
    <n v="49.210070106621863"/>
    <m/>
    <x v="3308"/>
  </r>
  <r>
    <x v="9"/>
    <n v="106.15749656361508"/>
    <n v="11.551750529985149"/>
    <n v="47.641617720042227"/>
    <n v="7"/>
    <n v="30.313600116337032"/>
    <n v="49.392125777834522"/>
    <m/>
    <x v="3309"/>
  </r>
  <r>
    <x v="10"/>
    <n v="102.00736132760447"/>
    <n v="10.241625282428723"/>
    <n v="47.897927591775392"/>
    <n v="8"/>
    <n v="29.409355662802216"/>
    <n v="49.688157242198777"/>
    <m/>
    <x v="3310"/>
  </r>
  <r>
    <x v="11"/>
    <n v="97.155959334131751"/>
    <n v="8.853846141731136"/>
    <n v="48.069825189594305"/>
    <n v="9"/>
    <n v="27.821177686487005"/>
    <n v="49.898889059227805"/>
    <m/>
    <x v="3311"/>
  </r>
  <r>
    <x v="0"/>
    <n v="92.420047793277888"/>
    <n v="55.45023696682464"/>
    <n v="48.213381865497688"/>
    <n v="10"/>
    <n v="25.684188675785826"/>
    <n v="50.037390626648154"/>
    <m/>
    <x v="3312"/>
  </r>
  <r>
    <x v="1"/>
    <n v="88.493721808742464"/>
    <n v="46.567515084779807"/>
    <n v="48.979711000140973"/>
    <n v="11"/>
    <n v="23.603283389412393"/>
    <n v="50.21803898434456"/>
    <m/>
    <x v="3313"/>
  </r>
  <r>
    <x v="2"/>
    <n v="87.167372428187704"/>
    <n v="39.403281994813682"/>
    <n v="49.503493243625307"/>
    <n v="12"/>
    <n v="21.854892027233699"/>
    <n v="50.402511032058854"/>
    <m/>
    <x v="3314"/>
  </r>
  <r>
    <x v="3"/>
    <n v="86.624262160059274"/>
    <n v="32.298226225625839"/>
    <n v="50.012747503285198"/>
    <n v="13"/>
    <n v="19.602968960182281"/>
    <n v="50.611989855520825"/>
    <m/>
    <x v="3315"/>
  </r>
  <r>
    <x v="4"/>
    <n v="83.093597174212448"/>
    <n v="27.329268344760322"/>
    <n v="50.710493040257234"/>
    <n v="14"/>
    <n v="18.150897185353962"/>
    <n v="50.839416182465818"/>
    <m/>
    <x v="3316"/>
  </r>
  <r>
    <x v="5"/>
    <n v="78.438067260852563"/>
    <n v="24.056133074374969"/>
    <n v="51.075107036818459"/>
    <n v="15"/>
    <n v="17.483276296299593"/>
    <n v="50.984174743848257"/>
    <m/>
    <x v="3317"/>
  </r>
  <r>
    <x v="6"/>
    <n v="73.659056956132446"/>
    <n v="20.784728752315736"/>
    <n v="51.189349626342874"/>
    <n v="16"/>
    <n v="16.529825781697561"/>
    <n v="51.08951431011301"/>
    <m/>
    <x v="3318"/>
  </r>
  <r>
    <x v="7"/>
    <n v="68.041717031215455"/>
    <n v="17.650157362342245"/>
    <n v="51.218061129972448"/>
    <n v="17"/>
    <n v="15.360289763933146"/>
    <n v="51.207936719910457"/>
    <m/>
    <x v="3319"/>
  </r>
  <r>
    <x v="8"/>
    <n v="69.770746405464209"/>
    <n v="15.483745420292173"/>
    <n v="51.301466722879773"/>
    <n v="18"/>
    <n v="14.745305013785005"/>
    <n v="51.319519967822288"/>
    <m/>
    <x v="3320"/>
  </r>
  <r>
    <x v="9"/>
    <n v="71.202179263930219"/>
    <n v="13.217764696250727"/>
    <n v="51.295395559819084"/>
    <n v="19"/>
    <n v="13.774082071010346"/>
    <n v="51.426040706852135"/>
    <m/>
    <x v="3321"/>
  </r>
  <r>
    <x v="10"/>
    <n v="73.170089548925375"/>
    <n v="11.358959668251615"/>
    <n v="51.322654118395704"/>
    <n v="20"/>
    <n v="12.952992655151588"/>
    <n v="51.517365582730434"/>
    <m/>
    <x v="3322"/>
  </r>
  <r>
    <x v="11"/>
    <n v="71.767818110298066"/>
    <n v="9.7869645351031469"/>
    <n v="51.287225026576969"/>
    <n v="21"/>
    <n v="12.212553745259637"/>
    <n v="51.583174899121786"/>
    <m/>
    <x v="3323"/>
  </r>
  <r>
    <x v="0"/>
    <n v="75.787922037353397"/>
    <n v="60.43137634200599"/>
    <n v="51.22171767982644"/>
    <n v="22"/>
    <n v="11.115778005090291"/>
    <n v="51.62831085082771"/>
    <m/>
    <x v="3324"/>
  </r>
  <r>
    <x v="1"/>
    <n v="79.197737785649579"/>
    <n v="49.972099667428033"/>
    <n v="51.109250293009296"/>
    <n v="23"/>
    <n v="10.058469154437763"/>
    <n v="51.677223901295683"/>
    <m/>
    <x v="3325"/>
  </r>
  <r>
    <x v="2"/>
    <n v="81.011737568999294"/>
    <n v="42.713434682602951"/>
    <n v="51.147575615222451"/>
    <n v="24"/>
    <n v="9.4079651078738777"/>
    <n v="51.739841013752148"/>
    <m/>
    <x v="3326"/>
  </r>
  <r>
    <x v="3"/>
    <n v="84.398376873530708"/>
    <n v="36.83357221594413"/>
    <n v="51.264083061202044"/>
    <n v="25"/>
    <n v="8.8777304408799296"/>
    <n v="51.766988972434049"/>
    <m/>
    <x v="3327"/>
  </r>
  <r>
    <x v="4"/>
    <n v="86.538065590906186"/>
    <n v="29.69925932240826"/>
    <n v="51.268004085374763"/>
    <n v="0"/>
    <n v="57.935970596769508"/>
    <n v="51.784904565605437"/>
    <m/>
    <x v="3328"/>
  </r>
  <r>
    <x v="5"/>
    <n v="86.8995398808445"/>
    <n v="24.798709906283648"/>
    <n v="51.600787327447939"/>
    <n v="1"/>
    <n v="52.936919896974061"/>
    <n v="52.068114448185462"/>
    <m/>
    <x v="3329"/>
  </r>
  <r>
    <x v="6"/>
    <n v="84.810082650702071"/>
    <n v="20.971353525907968"/>
    <n v="51.900464513461216"/>
    <n v="2"/>
    <n v="48.987237958471162"/>
    <n v="52.353581133940274"/>
    <m/>
    <x v="3330"/>
  </r>
  <r>
    <x v="7"/>
    <n v="85.514573380164975"/>
    <n v="18.192293716239934"/>
    <n v="52.00853754543887"/>
    <n v="3"/>
    <n v="46.501917647000759"/>
    <n v="52.743399189462984"/>
    <m/>
    <x v="3331"/>
  </r>
  <r>
    <x v="8"/>
    <n v="85.777971870692554"/>
    <n v="15.444282860397646"/>
    <n v="52.075044026655895"/>
    <n v="4"/>
    <n v="43.199434557780933"/>
    <n v="53.092405147600836"/>
    <m/>
    <x v="3332"/>
  </r>
  <r>
    <x v="9"/>
    <n v="86.061998428412934"/>
    <n v="13.394945326998728"/>
    <n v="52.209868864379509"/>
    <n v="5"/>
    <n v="40.999463353449499"/>
    <n v="53.395559074322101"/>
    <m/>
    <x v="3333"/>
  </r>
  <r>
    <x v="10"/>
    <n v="82.726760971022301"/>
    <n v="11.12867057142981"/>
    <n v="52.283939856609386"/>
    <n v="6"/>
    <n v="37.274122251307091"/>
    <n v="53.581229158685538"/>
    <m/>
    <x v="3334"/>
  </r>
  <r>
    <x v="11"/>
    <n v="83.514729418499869"/>
    <n v="9.3611667812247212"/>
    <n v="52.443706306539276"/>
    <n v="7"/>
    <n v="34.310024885254343"/>
    <n v="53.674181519380745"/>
    <m/>
    <x v="3335"/>
  </r>
  <r>
    <x v="0"/>
    <n v="84.907089928513074"/>
    <n v="59.700338327694539"/>
    <n v="52.589784023860325"/>
    <n v="8"/>
    <n v="32.254235192694097"/>
    <n v="53.792419195022362"/>
    <m/>
    <x v="3336"/>
  </r>
  <r>
    <x v="1"/>
    <n v="86.846257333498428"/>
    <n v="50.221214261813586"/>
    <n v="53.330387065091678"/>
    <n v="9"/>
    <n v="29.690948846661776"/>
    <n v="53.927430806064521"/>
    <m/>
    <x v="3337"/>
  </r>
  <r>
    <x v="2"/>
    <n v="87.256979516893466"/>
    <n v="43.470733081470343"/>
    <n v="54.006127282044673"/>
    <n v="10"/>
    <n v="28.122941504687329"/>
    <n v="54.058889102924518"/>
    <m/>
    <x v="3338"/>
  </r>
  <r>
    <x v="3"/>
    <n v="89.17308257201644"/>
    <n v="36.859058873066729"/>
    <n v="54.370277790020197"/>
    <n v="11"/>
    <n v="26.093656033555344"/>
    <n v="54.0399842615656"/>
    <m/>
    <x v="3339"/>
  </r>
  <r>
    <x v="4"/>
    <n v="94.85600598946921"/>
    <n v="31.862350395883862"/>
    <n v="54.666692699683594"/>
    <n v="12"/>
    <n v="24.682856143970287"/>
    <n v="54.067315822334663"/>
    <m/>
    <x v="3340"/>
  </r>
  <r>
    <x v="5"/>
    <n v="101.16658906611592"/>
    <n v="26.746611615369961"/>
    <n v="54.652970428906563"/>
    <n v="13"/>
    <n v="22.673224373939643"/>
    <n v="54.105134149241493"/>
    <m/>
    <x v="3341"/>
  </r>
  <r>
    <x v="6"/>
    <n v="109.11828885770115"/>
    <n v="21.673828233762777"/>
    <n v="54.70586567779921"/>
    <n v="14"/>
    <n v="20.105137764016956"/>
    <n v="54.162267099246954"/>
    <m/>
    <x v="3342"/>
  </r>
  <r>
    <x v="7"/>
    <n v="118.25899340996811"/>
    <n v="18.624585844150584"/>
    <n v="54.858696228070656"/>
    <n v="15"/>
    <n v="18.905360440873689"/>
    <n v="54.298541715448735"/>
    <m/>
    <x v="3343"/>
  </r>
  <r>
    <x v="8"/>
    <n v="127.12219060886787"/>
    <n v="16.320644305601132"/>
    <n v="54.923817157595657"/>
    <n v="16"/>
    <n v="18.128528313963137"/>
    <n v="54.431042211888233"/>
    <m/>
    <x v="3344"/>
  </r>
  <r>
    <x v="9"/>
    <n v="135.22735216151059"/>
    <n v="13.876406776492907"/>
    <n v="54.971103549956688"/>
    <n v="17"/>
    <n v="16.866663610743046"/>
    <n v="54.504402793392202"/>
    <m/>
    <x v="3345"/>
  </r>
  <r>
    <x v="10"/>
    <n v="144.69437453447793"/>
    <n v="12.167152495974085"/>
    <n v="55.04319049775183"/>
    <n v="18"/>
    <n v="16.183334990687818"/>
    <n v="54.544655513010298"/>
    <m/>
    <x v="3346"/>
  </r>
  <r>
    <x v="11"/>
    <n v="152.57592440805189"/>
    <n v="10.310671943811546"/>
    <n v="55.033677259051977"/>
    <n v="19"/>
    <n v="15.006967895367378"/>
    <n v="54.566337221850176"/>
    <m/>
    <x v="3347"/>
  </r>
  <r>
    <x v="0"/>
    <n v="157.16472126925581"/>
    <n v="64.514258095698395"/>
    <n v="55.013079590645276"/>
    <n v="20"/>
    <n v="13.841418426434752"/>
    <n v="54.587242450759142"/>
    <m/>
    <x v="3348"/>
  </r>
  <r>
    <x v="1"/>
    <n v="160.16717163374341"/>
    <n v="54.613525672008031"/>
    <n v="54.494062599902819"/>
    <n v="21"/>
    <n v="12.821889093289723"/>
    <n v="54.636248682548981"/>
    <m/>
    <x v="3349"/>
  </r>
  <r>
    <x v="2"/>
    <n v="165.46991466170564"/>
    <n v="45.837711383311266"/>
    <n v="54.102712120438426"/>
    <n v="22"/>
    <n v="11.77610418640799"/>
    <n v="54.651184402791451"/>
    <m/>
    <x v="3350"/>
  </r>
  <r>
    <x v="3"/>
    <n v="168.92077119012916"/>
    <n v="38.78575578587877"/>
    <n v="53.998364898854788"/>
    <n v="23"/>
    <n v="10.90380017259999"/>
    <n v="54.683189517596723"/>
    <m/>
    <x v="3351"/>
  </r>
  <r>
    <x v="4"/>
    <n v="167.67813247020845"/>
    <n v="31.773155635833181"/>
    <n v="53.893853866876221"/>
    <n v="24"/>
    <n v="9.7744625500795692"/>
    <n v="54.722092244402383"/>
    <m/>
    <x v="3352"/>
  </r>
  <r>
    <x v="5"/>
    <n v="167.38197577281605"/>
    <n v="27.090430733172177"/>
    <n v="53.750532372093922"/>
    <n v="25"/>
    <n v="9.1195909486934355"/>
    <n v="54.788714236784116"/>
    <m/>
    <x v="3353"/>
  </r>
  <r>
    <x v="6"/>
    <n v="169.41523596082962"/>
    <n v="22.667226810527154"/>
    <n v="53.700217379244819"/>
    <n v="0"/>
    <n v="61.759304011599809"/>
    <n v="54.855628981172551"/>
    <m/>
    <x v="3354"/>
  </r>
  <r>
    <x v="7"/>
    <n v="166.88667755714457"/>
    <n v="19.047871886063099"/>
    <n v="53.795190649770639"/>
    <n v="1"/>
    <n v="56.790720154664093"/>
    <n v="55.357571232752314"/>
    <m/>
    <x v="3355"/>
  </r>
  <r>
    <x v="8"/>
    <n v="162.2795089135038"/>
    <n v="16.628005855947858"/>
    <n v="53.911115141336431"/>
    <n v="2"/>
    <n v="54.249781708027776"/>
    <n v="55.865427423260698"/>
    <m/>
    <x v="3356"/>
  </r>
  <r>
    <x v="9"/>
    <n v="160.64157569873268"/>
    <n v="14.344971937161345"/>
    <n v="53.958792330328542"/>
    <n v="3"/>
    <n v="51.213498081861879"/>
    <n v="56.115279310816192"/>
    <m/>
    <x v="3357"/>
  </r>
  <r>
    <x v="10"/>
    <n v="159.57350405966983"/>
    <n v="12.105316444425037"/>
    <n v="53.997481196805737"/>
    <n v="4"/>
    <n v="47.292012568518068"/>
    <n v="56.323887106641259"/>
    <m/>
    <x v="3358"/>
  </r>
  <r>
    <x v="11"/>
    <n v="158.91566959978192"/>
    <n v="10.176787099168022"/>
    <n v="54.031057333393456"/>
    <n v="5"/>
    <n v="43.50600949235583"/>
    <n v="56.589673101422939"/>
    <m/>
    <x v="3359"/>
  </r>
  <r>
    <x v="0"/>
    <n v="157.04331805454896"/>
    <n v="61.140647655872407"/>
    <n v="54.043131828666354"/>
    <n v="6"/>
    <n v="38.52897912069249"/>
    <n v="56.866472597271837"/>
    <m/>
    <x v="3360"/>
  </r>
  <r>
    <x v="1"/>
    <n v="154.33381857488624"/>
    <n v="52.069747555489457"/>
    <n v="54.765889013482514"/>
    <n v="7"/>
    <n v="35.9062335064161"/>
    <n v="57.24053816531228"/>
    <m/>
    <x v="3361"/>
  </r>
  <r>
    <x v="2"/>
    <n v="148.11271754910879"/>
    <n v="45.159454443017665"/>
    <n v="55.344735381822126"/>
    <n v="8"/>
    <n v="34.076891941763108"/>
    <n v="57.578121352303171"/>
    <m/>
    <x v="3362"/>
  </r>
  <r>
    <x v="3"/>
    <n v="140.01308783163711"/>
    <n v="38.106434078017983"/>
    <n v="55.843046603262323"/>
    <n v="9"/>
    <n v="31.465635854271685"/>
    <n v="57.870968886855927"/>
    <m/>
    <x v="3363"/>
  </r>
  <r>
    <x v="4"/>
    <n v="132.51123540555034"/>
    <n v="30.841565919748238"/>
    <n v="56.090809825625328"/>
    <n v="10"/>
    <n v="27.867726146341973"/>
    <n v="58.180809286812043"/>
    <m/>
    <x v="3364"/>
  </r>
  <r>
    <x v="5"/>
    <n v="122.48221867546765"/>
    <n v="26.763383279652995"/>
    <n v="56.580237483339353"/>
    <n v="11"/>
    <n v="26.462632103937683"/>
    <n v="58.536352969913047"/>
    <m/>
    <x v="3365"/>
  </r>
  <r>
    <x v="6"/>
    <n v="114.15174277185041"/>
    <n v="23.284553068945012"/>
    <n v="56.940828265424607"/>
    <n v="12"/>
    <n v="25.193403557212594"/>
    <n v="58.860339448692386"/>
    <m/>
    <x v="3366"/>
  </r>
  <r>
    <x v="7"/>
    <n v="110.50807516824658"/>
    <n v="19.801381081240692"/>
    <n v="57.180444735314474"/>
    <n v="13"/>
    <n v="23.444519199013307"/>
    <n v="59.141275591428901"/>
    <m/>
    <x v="3367"/>
  </r>
  <r>
    <x v="8"/>
    <n v="108.0206599157804"/>
    <n v="16.93790758439663"/>
    <n v="57.413679270138061"/>
    <n v="14"/>
    <n v="21.944845082741043"/>
    <n v="59.389268035769589"/>
    <m/>
    <x v="3368"/>
  </r>
  <r>
    <x v="9"/>
    <n v="102.64880563379272"/>
    <n v="14.596449569263216"/>
    <n v="57.578595448455069"/>
    <n v="15"/>
    <n v="20.694117142806775"/>
    <n v="59.58207200873408"/>
    <m/>
    <x v="3369"/>
  </r>
  <r>
    <x v="10"/>
    <n v="98.534024590556498"/>
    <n v="12.323561332245202"/>
    <n v="57.684411151640603"/>
    <n v="16"/>
    <n v="19.118896164266804"/>
    <n v="59.749088524255228"/>
    <m/>
    <x v="3370"/>
  </r>
  <r>
    <x v="11"/>
    <n v="98.532421580793411"/>
    <n v="10.255271318441812"/>
    <n v="57.733935953107483"/>
    <n v="17"/>
    <n v="17.410075325587311"/>
    <n v="59.913141074140647"/>
    <m/>
    <x v="3371"/>
  </r>
  <r>
    <x v="0"/>
    <n v="98.418454743268015"/>
    <n v="65.838569357177377"/>
    <n v="57.823192516203164"/>
    <n v="18"/>
    <n v="16.476038060026116"/>
    <n v="60.07781063746728"/>
    <m/>
    <x v="3372"/>
  </r>
  <r>
    <x v="1"/>
    <n v="101.30817431020223"/>
    <n v="55.832248949696996"/>
    <n v="58.343696661646895"/>
    <n v="19"/>
    <n v="15.289188485638467"/>
    <n v="60.20698923573147"/>
    <m/>
    <x v="3373"/>
  </r>
  <r>
    <x v="2"/>
    <n v="111.58485714384523"/>
    <n v="48.398477382378942"/>
    <n v="58.790415054604651"/>
    <n v="20"/>
    <n v="14.503002555597581"/>
    <n v="60.313819652276273"/>
    <m/>
    <x v="3374"/>
  </r>
  <r>
    <x v="3"/>
    <n v="121.35290767993415"/>
    <n v="39.716895023377582"/>
    <n v="58.961842632920614"/>
    <n v="21"/>
    <n v="13.02352131656296"/>
    <n v="60.377245630233759"/>
    <m/>
    <x v="3375"/>
  </r>
  <r>
    <x v="4"/>
    <n v="130.9857608372632"/>
    <n v="34.022845694889355"/>
    <n v="59.315017844434443"/>
    <n v="22"/>
    <n v="12.208173236279215"/>
    <n v="60.46641397297072"/>
    <m/>
    <x v="3376"/>
  </r>
  <r>
    <x v="5"/>
    <n v="142.06873448727487"/>
    <n v="29.107223363207126"/>
    <n v="59.632154769059099"/>
    <n v="23"/>
    <n v="11.42898698447669"/>
    <n v="60.536859682907334"/>
    <m/>
    <x v="3377"/>
  </r>
  <r>
    <x v="6"/>
    <n v="148.80624467160791"/>
    <n v="24.84206012322916"/>
    <n v="59.909532293740057"/>
    <n v="24"/>
    <n v="10.673859447232866"/>
    <n v="60.591964835805193"/>
    <m/>
    <x v="3378"/>
  </r>
  <r>
    <x v="7"/>
    <n v="154.12557686438109"/>
    <n v="21.317405557594025"/>
    <n v="60.07000437152508"/>
    <n v="25"/>
    <n v="10.022939997937176"/>
    <n v="60.624351965191472"/>
    <m/>
    <x v="3379"/>
  </r>
  <r>
    <x v="8"/>
    <n v="160.54605999347589"/>
    <n v="18.009862743457127"/>
    <n v="60.225648011595467"/>
    <n v="0"/>
    <n v="68.535524407926545"/>
    <n v="60.647440799548015"/>
    <m/>
    <x v="3380"/>
  </r>
  <r>
    <x v="9"/>
    <n v="164.02597019695492"/>
    <n v="15.284251639969183"/>
    <n v="60.405805258524708"/>
    <n v="1"/>
    <n v="63.646778726527394"/>
    <n v="55.570735287849743"/>
    <m/>
    <x v="3381"/>
  </r>
  <r>
    <x v="10"/>
    <n v="163.65544983813942"/>
    <n v="12.645472541779942"/>
    <n v="60.546974851779126"/>
    <n v="2"/>
    <n v="57.622782190027067"/>
    <n v="50.856159085884748"/>
    <m/>
    <x v="3382"/>
  </r>
  <r>
    <x v="11"/>
    <n v="163.72960034069942"/>
    <n v="10.835438978563745"/>
    <n v="60.68852178583591"/>
    <n v="3"/>
    <n v="54.029703325500385"/>
    <n v="46.587804849586448"/>
    <m/>
    <x v="3383"/>
  </r>
  <r>
    <x v="0"/>
    <n v="163.69538005957619"/>
    <n v="69.22184630256163"/>
    <n v="60.804510785244538"/>
    <n v="4"/>
    <n v="50.880123498070603"/>
    <n v="42.585604603253088"/>
    <m/>
    <x v="3384"/>
  </r>
  <r>
    <x v="1"/>
    <n v="161.36267723763106"/>
    <n v="58.73591850392237"/>
    <n v="61.399258910856702"/>
    <n v="5"/>
    <n v="47.242802686315926"/>
    <n v="38.816706566358967"/>
    <m/>
    <x v="3385"/>
  </r>
  <r>
    <x v="2"/>
    <n v="155.61369548092043"/>
    <n v="49.512756641432702"/>
    <n v="61.819433064252202"/>
    <n v="6"/>
    <n v="43.578864289238588"/>
    <n v="35.31723970070594"/>
    <m/>
    <x v="3386"/>
  </r>
  <r>
    <x v="3"/>
    <n v="151.73430621838099"/>
    <n v="42.012533898217463"/>
    <n v="62.221821814820899"/>
    <n v="7"/>
    <n v="40.463606530793136"/>
    <n v="32.089175679280856"/>
    <m/>
    <x v="3387"/>
  </r>
  <r>
    <x v="4"/>
    <n v="149.6898393509513"/>
    <n v="36.084235704949656"/>
    <n v="62.488404508699688"/>
    <n v="8"/>
    <n v="38.030333658225132"/>
    <n v="29.0918714918147"/>
    <m/>
    <x v="3388"/>
  </r>
  <r>
    <x v="5"/>
    <n v="146.16065267076419"/>
    <n v="30.910177273633384"/>
    <n v="62.582831687120986"/>
    <n v="9"/>
    <n v="35.64848125367925"/>
    <n v="26.274809739353582"/>
    <m/>
    <x v="3389"/>
  </r>
  <r>
    <x v="6"/>
    <n v="145.44776858353737"/>
    <n v="25.885128628831755"/>
    <n v="62.606611786927772"/>
    <n v="10"/>
    <n v="32.667565868205493"/>
    <n v="23.6341814983403"/>
    <m/>
    <x v="3390"/>
  </r>
  <r>
    <x v="7"/>
    <n v="148.89909066220699"/>
    <n v="22.329089218051585"/>
    <n v="62.663847711582775"/>
    <n v="11"/>
    <n v="30.836449567458637"/>
    <n v="21.214361804399161"/>
    <m/>
    <x v="3391"/>
  </r>
  <r>
    <x v="8"/>
    <n v="149.3831908605697"/>
    <n v="19.180884848497147"/>
    <n v="62.643461124792481"/>
    <n v="12"/>
    <n v="28.986041484155468"/>
    <n v="18.930180354957777"/>
    <m/>
    <x v="3392"/>
  </r>
  <r>
    <x v="9"/>
    <n v="153.23860709929446"/>
    <n v="16.201853996122885"/>
    <n v="62.541001398177904"/>
    <n v="13"/>
    <n v="26.792417197612764"/>
    <n v="16.783066170946263"/>
    <m/>
    <x v="3393"/>
  </r>
  <r>
    <x v="10"/>
    <n v="158.4383737277366"/>
    <n v="13.565527613149042"/>
    <n v="62.469548170406725"/>
    <n v="14"/>
    <n v="24.547698717761648"/>
    <n v="14.7984426748268"/>
    <m/>
    <x v="3394"/>
  </r>
  <r>
    <x v="11"/>
    <n v="159.81544494984647"/>
    <n v="11.589367474719856"/>
    <n v="62.433719771296396"/>
    <n v="15"/>
    <n v="22.948840102342345"/>
    <n v="12.980094621659266"/>
    <m/>
    <x v="3395"/>
  </r>
  <r>
    <x v="0"/>
    <n v="162.40236011982259"/>
    <n v="73.08770911904071"/>
    <n v="62.360534237296399"/>
    <n v="16"/>
    <n v="21.333605587719855"/>
    <n v="11.280180540004279"/>
    <m/>
    <x v="3396"/>
  </r>
  <r>
    <x v="1"/>
    <n v="164.60083423686319"/>
    <n v="61.467050500993068"/>
    <n v="61.819000536493746"/>
    <n v="17"/>
    <n v="19.633114430496942"/>
    <n v="9.6999134594324392"/>
    <m/>
    <x v="3397"/>
  </r>
  <r>
    <x v="2"/>
    <n v="200.26213378806247"/>
    <n v="52.128283520129273"/>
    <n v="61.547089278440708"/>
    <n v="18"/>
    <n v="18.219949136592746"/>
    <n v="8.2456086868030347"/>
    <m/>
    <x v="3398"/>
  </r>
  <r>
    <x v="3"/>
    <n v="188.09773519008363"/>
    <n v="43.74532140842954"/>
    <n v="61.354291801665902"/>
    <n v="19"/>
    <n v="16.731399108993131"/>
    <n v="6.8959828248332018"/>
    <m/>
    <x v="3399"/>
  </r>
  <r>
    <x v="4"/>
    <n v="175.53671073456931"/>
    <n v="36.69801236468814"/>
    <n v="61.214589422617443"/>
    <n v="20"/>
    <n v="15.359253258023719"/>
    <n v="5.6566199278707492"/>
    <m/>
    <x v="3400"/>
  </r>
  <r>
    <x v="5"/>
    <n v="164.27419665975063"/>
    <n v="31.06474792237746"/>
    <n v="61.064348700335557"/>
    <n v="21"/>
    <n v="14.22729394351185"/>
    <n v="4.5188974643134365"/>
    <m/>
    <x v="3401"/>
  </r>
  <r>
    <x v="6"/>
    <n v="152.06254471948313"/>
    <n v="26.257162139089225"/>
    <n v="60.920443783600888"/>
    <n v="22"/>
    <n v="13.159190320423461"/>
    <n v="3.4650238388681145"/>
    <m/>
    <x v="3402"/>
  </r>
  <r>
    <x v="7"/>
    <n v="134.98575207213534"/>
    <n v="22.196576403914708"/>
    <n v="60.758817564598445"/>
    <n v="23"/>
    <n v="12.172906548597942"/>
    <n v="2.4902690003182282"/>
    <m/>
    <x v="3403"/>
  </r>
  <r>
    <x v="8"/>
    <n v="119.41299608224107"/>
    <n v="18.514896625502413"/>
    <n v="60.634993735695332"/>
    <n v="24"/>
    <n v="11.111085693947674"/>
    <n v="1.5885722189406029"/>
    <m/>
    <x v="3404"/>
  </r>
  <r>
    <x v="9"/>
    <n v="104.08635522461206"/>
    <n v="15.737408015610271"/>
    <n v="60.560653198403521"/>
    <n v="25"/>
    <n v="10.334639261750468"/>
    <n v="0.7655288342037383"/>
    <m/>
    <x v="3405"/>
  </r>
  <r>
    <x v="10"/>
    <m/>
    <n v="13.332643018931892"/>
    <n v="60.470662996912914"/>
    <n v="0"/>
    <m/>
    <m/>
    <m/>
    <x v="3406"/>
  </r>
  <r>
    <x v="11"/>
    <m/>
    <n v="11.113661503719797"/>
    <n v="60.448682820808187"/>
    <n v="1"/>
    <m/>
    <m/>
    <m/>
    <x v="3407"/>
  </r>
  <r>
    <x v="0"/>
    <m/>
    <n v="69.567740063823607"/>
    <n v="60.486143689455787"/>
    <n v="2"/>
    <m/>
    <m/>
    <m/>
    <x v="3408"/>
  </r>
  <r>
    <x v="1"/>
    <m/>
    <n v="59.699627323648208"/>
    <n v="49.783414448867525"/>
    <n v="3"/>
    <m/>
    <m/>
    <m/>
    <x v="3409"/>
  </r>
  <r>
    <x v="2"/>
    <m/>
    <n v="50.875099921093096"/>
    <n v="40.598856399075487"/>
    <n v="4"/>
    <m/>
    <m/>
    <m/>
    <x v="3410"/>
  </r>
  <r>
    <x v="3"/>
    <m/>
    <n v="42.837255944614547"/>
    <n v="32.771917949676535"/>
    <n v="5"/>
    <m/>
    <m/>
    <m/>
    <x v="3410"/>
  </r>
  <r>
    <x v="4"/>
    <m/>
    <n v="35.721447669855834"/>
    <n v="26.181570881274304"/>
    <n v="6"/>
    <m/>
    <m/>
    <m/>
    <x v="3410"/>
  </r>
  <r>
    <x v="5"/>
    <m/>
    <n v="30.129365963602115"/>
    <n v="20.685963547450335"/>
    <n v="7"/>
    <m/>
    <m/>
    <m/>
    <x v="3410"/>
  </r>
  <r>
    <x v="6"/>
    <m/>
    <n v="25.206591715573357"/>
    <n v="16.050676476126931"/>
    <n v="8"/>
    <m/>
    <m/>
    <m/>
    <x v="3410"/>
  </r>
  <r>
    <x v="7"/>
    <m/>
    <n v="21.391721516044445"/>
    <n v="12.172739289115643"/>
    <n v="9"/>
    <m/>
    <m/>
    <m/>
    <x v="3410"/>
  </r>
  <r>
    <x v="8"/>
    <m/>
    <n v="18.031683133105599"/>
    <n v="8.881705209724192"/>
    <n v="10"/>
    <m/>
    <m/>
    <m/>
    <x v="3410"/>
  </r>
  <r>
    <x v="9"/>
    <m/>
    <n v="15.152471705921307"/>
    <n v="6.1076001123233299"/>
    <n v="11"/>
    <m/>
    <m/>
    <m/>
    <x v="3410"/>
  </r>
  <r>
    <x v="10"/>
    <m/>
    <n v="13.18977187425115"/>
    <n v="3.7764506191046672"/>
    <n v="12"/>
    <m/>
    <m/>
    <m/>
    <x v="3410"/>
  </r>
  <r>
    <x v="11"/>
    <m/>
    <n v="11.357157149929185"/>
    <n v="1.7472549461429516"/>
    <n v="13"/>
    <m/>
    <m/>
    <m/>
    <x v="3410"/>
  </r>
  <r>
    <x v="12"/>
    <m/>
    <m/>
    <m/>
    <n v="14"/>
    <m/>
    <m/>
    <m/>
    <x v="341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pivotTable1.xml><?xml version="1.0" encoding="utf-8"?>
<pivotTableDefinition xmlns="http://schemas.openxmlformats.org/spreadsheetml/2006/main" name="Kontingenční tabulka 1" cacheId="0" applyNumberFormats="0" applyBorderFormats="0" applyFontFormats="0" applyPatternFormats="0" applyAlignmentFormats="0" applyWidthHeightFormats="1" dataCaption="Hodnoty" updatedVersion="3" minRefreshableVersion="3" showCalcMbrs="0" useAutoFormatting="1" itemPrintTitles="1" createdVersion="3" indent="0" outline="1" outlineData="1" multipleFieldFilters="0">
  <location ref="A3:C20" firstHeaderRow="1" firstDataRow="1" firstDataCol="0"/>
  <pivotFields count="7">
    <pivotField showAll="0"/>
    <pivotField showAll="0"/>
    <pivotField showAll="0"/>
    <pivotField showAll="0"/>
    <pivotField showAll="0"/>
    <pivotField showAll="0"/>
    <pivotField showAll="0"/>
  </pivotFields>
  <pivotTableStyleInfo name="PivotStyleLight16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Kontingenční tabulka 4" cacheId="1" applyNumberFormats="0" applyBorderFormats="0" applyFontFormats="0" applyPatternFormats="0" applyAlignmentFormats="0" applyWidthHeightFormats="1" dataCaption="Hodnoty" updatedVersion="3" minRefreshableVersion="3" showCalcMbrs="0" useAutoFormatting="1" itemPrintTitles="1" createdVersion="3" indent="0" outline="1" outlineData="1" multipleFieldFilters="0">
  <location ref="A3:C289" firstHeaderRow="1" firstDataRow="2" firstDataCol="1"/>
  <pivotFields count="2">
    <pivotField axis="axisCol" showAll="0">
      <items count="13">
        <item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t="default"/>
      </items>
    </pivotField>
    <pivotField axis="axisRow" numFmtId="2" showAll="0">
      <items count="3407">
        <item x="1309"/>
        <item x="1310"/>
        <item x="1308"/>
        <item x="1213"/>
        <item x="1307"/>
        <item x="1214"/>
        <item x="1306"/>
        <item x="1212"/>
        <item x="1215"/>
        <item x="1311"/>
        <item x="1305"/>
        <item x="1216"/>
        <item x="1303"/>
        <item x="1304"/>
        <item x="1312"/>
        <item x="1211"/>
        <item x="1217"/>
        <item x="2880"/>
        <item x="2879"/>
        <item x="2881"/>
        <item x="1302"/>
        <item x="1210"/>
        <item x="1284"/>
        <item x="1313"/>
        <item x="1218"/>
        <item x="1301"/>
        <item x="2878"/>
        <item x="1283"/>
        <item x="1282"/>
        <item x="2882"/>
        <item x="1285"/>
        <item x="2828"/>
        <item x="2829"/>
        <item x="1209"/>
        <item x="1219"/>
        <item x="2830"/>
        <item x="1314"/>
        <item x="2831"/>
        <item x="2827"/>
        <item x="2745"/>
        <item x="2746"/>
        <item x="2826"/>
        <item x="2883"/>
        <item x="2744"/>
        <item x="2833"/>
        <item x="2832"/>
        <item x="2743"/>
        <item x="2747"/>
        <item x="1300"/>
        <item x="2884"/>
        <item x="2742"/>
        <item x="3086"/>
        <item x="2748"/>
        <item x="1220"/>
        <item x="1281"/>
        <item x="2825"/>
        <item x="2885"/>
        <item x="2834"/>
        <item x="2877"/>
        <item x="3087"/>
        <item x="2741"/>
        <item x="2886"/>
        <item x="3085"/>
        <item x="1208"/>
        <item x="2749"/>
        <item x="3088"/>
        <item x="1315"/>
        <item x="2740"/>
        <item x="2824"/>
        <item x="2835"/>
        <item x="2739"/>
        <item x="2836"/>
        <item x="2887"/>
        <item x="3089"/>
        <item x="2738"/>
        <item x="2888"/>
        <item x="2889"/>
        <item x="2837"/>
        <item x="2750"/>
        <item x="2890"/>
        <item x="2844"/>
        <item x="3084"/>
        <item x="2845"/>
        <item x="2823"/>
        <item x="1221"/>
        <item x="3090"/>
        <item x="1299"/>
        <item x="1280"/>
        <item x="2838"/>
        <item x="1241"/>
        <item x="2841"/>
        <item x="2839"/>
        <item x="2891"/>
        <item x="1316"/>
        <item x="2843"/>
        <item x="1286"/>
        <item x="2840"/>
        <item x="2842"/>
        <item x="2893"/>
        <item x="2892"/>
        <item x="2737"/>
        <item x="2876"/>
        <item x="2894"/>
        <item x="1240"/>
        <item x="2846"/>
        <item x="3211"/>
        <item x="2736"/>
        <item x="2751"/>
        <item x="1242"/>
        <item x="2721"/>
        <item x="1239"/>
        <item x="1238"/>
        <item x="2720"/>
        <item x="2847"/>
        <item x="2735"/>
        <item x="1279"/>
        <item x="1207"/>
        <item x="2769"/>
        <item x="2722"/>
        <item x="2770"/>
        <item x="3083"/>
        <item x="1237"/>
        <item x="3212"/>
        <item x="2771"/>
        <item x="2719"/>
        <item x="2775"/>
        <item x="2773"/>
        <item x="2774"/>
        <item x="1278"/>
        <item x="1222"/>
        <item x="2734"/>
        <item x="2772"/>
        <item x="3091"/>
        <item x="2895"/>
        <item x="1243"/>
        <item x="1236"/>
        <item x="2776"/>
        <item x="2733"/>
        <item x="2768"/>
        <item x="1317"/>
        <item x="2723"/>
        <item x="3213"/>
        <item x="2822"/>
        <item x="1235"/>
        <item x="2752"/>
        <item x="3210"/>
        <item x="1298"/>
        <item x="2732"/>
        <item x="2848"/>
        <item x="2718"/>
        <item x="2777"/>
        <item x="2896"/>
        <item x="1287"/>
        <item x="2767"/>
        <item x="2731"/>
        <item x="2724"/>
        <item x="1223"/>
        <item x="2725"/>
        <item x="2730"/>
        <item x="2899"/>
        <item x="2875"/>
        <item x="2897"/>
        <item x="2898"/>
        <item x="2729"/>
        <item x="1277"/>
        <item x="2900"/>
        <item x="2778"/>
        <item x="2726"/>
        <item x="2717"/>
        <item x="2753"/>
        <item x="1234"/>
        <item x="3092"/>
        <item x="2728"/>
        <item x="2821"/>
        <item x="2766"/>
        <item x="3214"/>
        <item x="2727"/>
        <item x="1206"/>
        <item x="1224"/>
        <item x="2907"/>
        <item x="2901"/>
        <item x="1244"/>
        <item x="2908"/>
        <item x="3209"/>
        <item x="2849"/>
        <item x="877"/>
        <item x="3082"/>
        <item x="2902"/>
        <item x="903"/>
        <item x="1288"/>
        <item x="2906"/>
        <item x="2779"/>
        <item x="1225"/>
        <item x="2909"/>
        <item x="2874"/>
        <item x="878"/>
        <item x="2820"/>
        <item x="1295"/>
        <item x="1276"/>
        <item x="1318"/>
        <item x="904"/>
        <item x="2699"/>
        <item x="1134"/>
        <item x="876"/>
        <item x="600"/>
        <item x="2765"/>
        <item x="2905"/>
        <item x="1226"/>
        <item x="599"/>
        <item x="2700"/>
        <item x="2716"/>
        <item x="3208"/>
        <item x="1296"/>
        <item x="1260"/>
        <item x="1233"/>
        <item x="2698"/>
        <item x="1129"/>
        <item x="1297"/>
        <item x="902"/>
        <item x="3215"/>
        <item x="2910"/>
        <item x="1135"/>
        <item x="2754"/>
        <item x="2903"/>
        <item x="2701"/>
        <item x="1259"/>
        <item x="1227"/>
        <item x="1130"/>
        <item x="2904"/>
        <item x="1133"/>
        <item x="1128"/>
        <item x="981"/>
        <item x="906"/>
        <item x="2780"/>
        <item x="905"/>
        <item x="2873"/>
        <item x="1132"/>
        <item x="2697"/>
        <item x="1136"/>
        <item x="982"/>
        <item x="2702"/>
        <item x="2460"/>
        <item x="2764"/>
        <item x="2667"/>
        <item x="1131"/>
        <item x="1294"/>
        <item x="1127"/>
        <item x="875"/>
        <item x="879"/>
        <item x="2666"/>
        <item x="1258"/>
        <item x="1261"/>
        <item x="2461"/>
        <item x="2665"/>
        <item x="3216"/>
        <item x="909"/>
        <item x="908"/>
        <item x="598"/>
        <item x="1245"/>
        <item x="3093"/>
        <item x="899"/>
        <item x="2819"/>
        <item x="901"/>
        <item x="1228"/>
        <item x="1319"/>
        <item x="900"/>
        <item x="2664"/>
        <item x="2459"/>
        <item x="2850"/>
        <item x="2696"/>
        <item x="2872"/>
        <item x="1137"/>
        <item x="1330"/>
        <item x="1205"/>
        <item x="1289"/>
        <item x="980"/>
        <item x="2668"/>
        <item x="1320"/>
        <item x="2781"/>
        <item x="1496"/>
        <item x="983"/>
        <item x="907"/>
        <item x="1126"/>
        <item x="601"/>
        <item x="1495"/>
        <item x="2715"/>
        <item x="1275"/>
        <item x="1293"/>
        <item x="3217"/>
        <item x="3207"/>
        <item x="2911"/>
        <item x="1494"/>
        <item x="1232"/>
        <item x="2669"/>
        <item x="1125"/>
        <item x="2670"/>
        <item x="910"/>
        <item x="2801"/>
        <item x="2755"/>
        <item x="1493"/>
        <item x="1492"/>
        <item x="1329"/>
        <item x="1497"/>
        <item x="2763"/>
        <item x="1262"/>
        <item x="2462"/>
        <item x="1331"/>
        <item x="979"/>
        <item x="2694"/>
        <item x="3204"/>
        <item x="2695"/>
        <item x="2703"/>
        <item x="1181"/>
        <item x="1231"/>
        <item x="1138"/>
        <item x="1229"/>
        <item x="2619"/>
        <item x="1230"/>
        <item x="842"/>
        <item x="2802"/>
        <item x="2620"/>
        <item x="2800"/>
        <item x="597"/>
        <item x="2934"/>
        <item x="2458"/>
        <item x="1292"/>
        <item x="2618"/>
        <item x="1322"/>
        <item x="2663"/>
        <item x="898"/>
        <item x="2617"/>
        <item x="3081"/>
        <item x="2642"/>
        <item x="1290"/>
        <item x="2641"/>
        <item x="1491"/>
        <item x="2797"/>
        <item x="1178"/>
        <item x="1291"/>
        <item x="3218"/>
        <item x="1182"/>
        <item x="2616"/>
        <item x="2796"/>
        <item x="2671"/>
        <item x="2622"/>
        <item x="2799"/>
        <item x="841"/>
        <item x="1257"/>
        <item x="1328"/>
        <item x="2782"/>
        <item x="1177"/>
        <item x="1321"/>
        <item x="2614"/>
        <item x="2798"/>
        <item x="3206"/>
        <item x="2615"/>
        <item x="2693"/>
        <item x="2762"/>
        <item x="1326"/>
        <item x="2933"/>
        <item x="3225"/>
        <item x="1180"/>
        <item x="3205"/>
        <item x="840"/>
        <item x="2621"/>
        <item x="1490"/>
        <item x="1327"/>
        <item x="2912"/>
        <item x="1187"/>
        <item x="2613"/>
        <item x="1179"/>
        <item x="2623"/>
        <item x="897"/>
        <item x="1188"/>
        <item x="2704"/>
        <item x="985"/>
        <item x="1176"/>
        <item x="2795"/>
        <item x="2640"/>
        <item x="1323"/>
        <item x="2794"/>
        <item x="984"/>
        <item x="2931"/>
        <item x="911"/>
        <item x="1256"/>
        <item x="2624"/>
        <item x="1124"/>
        <item x="874"/>
        <item x="839"/>
        <item x="2756"/>
        <item x="2932"/>
        <item x="978"/>
        <item x="2871"/>
        <item x="1204"/>
        <item x="3219"/>
        <item x="3226"/>
        <item x="2423"/>
        <item x="2612"/>
        <item x="2643"/>
        <item x="2761"/>
        <item x="1246"/>
        <item x="2463"/>
        <item x="3224"/>
        <item x="843"/>
        <item x="1139"/>
        <item x="2692"/>
        <item x="2639"/>
        <item x="2803"/>
        <item x="3227"/>
        <item x="2424"/>
        <item x="2818"/>
        <item x="2425"/>
        <item x="2793"/>
        <item x="2783"/>
        <item x="880"/>
        <item x="986"/>
        <item x="2930"/>
        <item x="2714"/>
        <item x="2625"/>
        <item x="1175"/>
        <item x="2672"/>
        <item x="1183"/>
        <item x="1189"/>
        <item x="1157"/>
        <item x="2422"/>
        <item x="2638"/>
        <item x="596"/>
        <item x="2375"/>
        <item x="1325"/>
        <item x="2374"/>
        <item x="1190"/>
        <item x="2691"/>
        <item x="2792"/>
        <item x="2376"/>
        <item x="1186"/>
        <item x="2935"/>
        <item x="2690"/>
        <item x="3094"/>
        <item x="2421"/>
        <item x="3228"/>
        <item x="1332"/>
        <item x="1156"/>
        <item x="2662"/>
        <item x="1498"/>
        <item x="3203"/>
        <item x="2373"/>
        <item x="1158"/>
        <item x="2627"/>
        <item x="2913"/>
        <item x="2457"/>
        <item x="2611"/>
        <item x="2377"/>
        <item x="2184"/>
        <item x="2626"/>
        <item x="2705"/>
        <item x="2760"/>
        <item x="2628"/>
        <item x="2644"/>
        <item x="977"/>
        <item x="2426"/>
        <item x="2420"/>
        <item x="3267"/>
        <item x="2372"/>
        <item x="594"/>
        <item x="2804"/>
        <item x="2183"/>
        <item x="1263"/>
        <item x="1191"/>
        <item x="2419"/>
        <item x="1255"/>
        <item x="2637"/>
        <item x="2464"/>
        <item x="1184"/>
        <item x="2713"/>
        <item x="2379"/>
        <item x="595"/>
        <item x="912"/>
        <item x="3229"/>
        <item x="2757"/>
        <item x="2378"/>
        <item x="2759"/>
        <item x="838"/>
        <item x="2418"/>
        <item x="2185"/>
        <item x="1123"/>
        <item x="1377"/>
        <item x="2758"/>
        <item x="2673"/>
        <item x="3220"/>
        <item x="2689"/>
        <item x="1174"/>
        <item x="1324"/>
        <item x="2784"/>
        <item x="1376"/>
        <item x="987"/>
        <item x="2645"/>
        <item x="2312"/>
        <item x="2851"/>
        <item x="3268"/>
        <item x="2186"/>
        <item x="1185"/>
        <item x="3265"/>
        <item x="3230"/>
        <item x="3223"/>
        <item x="2427"/>
        <item x="2361"/>
        <item x="2381"/>
        <item x="2380"/>
        <item x="3264"/>
        <item x="1489"/>
        <item x="2360"/>
        <item x="896"/>
        <item x="2712"/>
        <item x="2610"/>
        <item x="1274"/>
        <item x="3221"/>
        <item x="2706"/>
        <item x="913"/>
        <item x="3266"/>
        <item x="2371"/>
        <item x="2311"/>
        <item x="2362"/>
        <item x="844"/>
        <item x="2629"/>
        <item x="1254"/>
        <item x="2366"/>
        <item x="2359"/>
        <item x="2187"/>
        <item x="2465"/>
        <item x="1140"/>
        <item x="1911"/>
        <item x="2791"/>
        <item x="2636"/>
        <item x="2688"/>
        <item x="2313"/>
        <item x="1378"/>
        <item x="1247"/>
        <item x="1159"/>
        <item x="1333"/>
        <item x="2363"/>
        <item x="1912"/>
        <item x="1375"/>
        <item x="2182"/>
        <item x="1913"/>
        <item x="2206"/>
        <item x="3231"/>
        <item x="2365"/>
        <item x="2367"/>
        <item x="2929"/>
        <item x="2456"/>
        <item x="2805"/>
        <item x="3222"/>
        <item x="2936"/>
        <item x="2661"/>
        <item x="1499"/>
        <item x="2370"/>
        <item x="2358"/>
        <item x="873"/>
        <item x="2817"/>
        <item x="1173"/>
        <item x="602"/>
        <item x="2870"/>
        <item x="2417"/>
        <item x="2609"/>
        <item x="1379"/>
        <item x="3202"/>
        <item x="2205"/>
        <item x="2188"/>
        <item x="2382"/>
        <item x="2203"/>
        <item x="2364"/>
        <item x="593"/>
        <item x="2368"/>
        <item x="2204"/>
        <item x="2686"/>
        <item x="2914"/>
        <item x="1910"/>
        <item x="2785"/>
        <item x="1160"/>
        <item x="2687"/>
        <item x="2635"/>
        <item x="2711"/>
        <item x="1044"/>
        <item x="1043"/>
        <item x="3095"/>
        <item x="1914"/>
        <item x="1155"/>
        <item x="2707"/>
        <item x="1264"/>
        <item x="1380"/>
        <item x="837"/>
        <item x="2630"/>
        <item x="2428"/>
        <item x="2786"/>
        <item x="2329"/>
        <item x="2310"/>
        <item x="2674"/>
        <item x="3232"/>
        <item x="914"/>
        <item x="2328"/>
        <item x="2950"/>
        <item x="3080"/>
        <item x="2685"/>
        <item x="1896"/>
        <item x="976"/>
        <item x="2948"/>
        <item x="2466"/>
        <item x="1253"/>
        <item x="2064"/>
        <item x="2581"/>
        <item x="2949"/>
        <item x="2357"/>
        <item x="2369"/>
        <item x="2579"/>
        <item x="2631"/>
        <item x="2646"/>
        <item x="2202"/>
        <item x="2314"/>
        <item x="2207"/>
        <item x="1248"/>
        <item x="1374"/>
        <item x="2063"/>
        <item x="2787"/>
        <item x="1045"/>
        <item x="2680"/>
        <item x="2790"/>
        <item x="2327"/>
        <item x="2708"/>
        <item x="2062"/>
        <item x="2806"/>
        <item x="2189"/>
        <item x="1909"/>
        <item x="2580"/>
        <item x="1122"/>
        <item x="1042"/>
        <item x="2383"/>
        <item x="988"/>
        <item x="1488"/>
        <item x="2326"/>
        <item x="2937"/>
        <item x="1265"/>
        <item x="1268"/>
        <item x="2208"/>
        <item x="1381"/>
        <item x="2578"/>
        <item x="2634"/>
        <item x="2951"/>
        <item x="2315"/>
        <item x="1895"/>
        <item x="1192"/>
        <item x="2679"/>
        <item x="2681"/>
        <item x="2710"/>
        <item x="2788"/>
        <item x="3096"/>
        <item x="1897"/>
        <item x="2577"/>
        <item x="2684"/>
        <item x="2660"/>
        <item x="1249"/>
        <item x="2675"/>
        <item x="2330"/>
        <item x="2065"/>
        <item x="2190"/>
        <item x="1098"/>
        <item x="2633"/>
        <item x="2939"/>
        <item x="2952"/>
        <item x="2677"/>
        <item x="2061"/>
        <item x="2676"/>
        <item x="2201"/>
        <item x="1141"/>
        <item x="1915"/>
        <item x="1252"/>
        <item x="2947"/>
        <item x="2558"/>
        <item x="1373"/>
        <item x="2632"/>
        <item x="881"/>
        <item x="2309"/>
        <item x="2384"/>
        <item x="845"/>
        <item x="2416"/>
        <item x="2954"/>
        <item x="1894"/>
        <item x="1269"/>
        <item x="2324"/>
        <item x="915"/>
        <item x="2608"/>
        <item x="2678"/>
        <item x="2789"/>
        <item x="2066"/>
        <item x="2582"/>
        <item x="2325"/>
        <item x="2953"/>
        <item x="1251"/>
        <item x="2467"/>
        <item x="1099"/>
        <item x="2940"/>
        <item x="2557"/>
        <item x="2067"/>
        <item x="2928"/>
        <item x="2209"/>
        <item x="1908"/>
        <item x="2323"/>
        <item x="2576"/>
        <item x="895"/>
        <item x="2181"/>
        <item x="2683"/>
        <item x="916"/>
        <item x="2429"/>
        <item x="2709"/>
        <item x="2356"/>
        <item x="3201"/>
        <item x="2316"/>
        <item x="1203"/>
        <item x="2938"/>
        <item x="1900"/>
        <item x="2136"/>
        <item x="2559"/>
        <item x="1334"/>
        <item x="2852"/>
        <item x="2807"/>
        <item x="1250"/>
        <item x="2385"/>
        <item x="2331"/>
        <item x="2682"/>
        <item x="2941"/>
        <item x="1382"/>
        <item x="1898"/>
        <item x="2200"/>
        <item x="1893"/>
        <item x="2455"/>
        <item x="2322"/>
        <item x="1097"/>
        <item x="3097"/>
        <item x="2556"/>
        <item x="1266"/>
        <item x="2068"/>
        <item x="1041"/>
        <item x="1487"/>
        <item x="1273"/>
        <item x="1193"/>
        <item x="1899"/>
        <item x="2135"/>
        <item x="2318"/>
        <item x="1335"/>
        <item x="3106"/>
        <item x="2915"/>
        <item x="2317"/>
        <item x="2137"/>
        <item x="2555"/>
        <item x="3263"/>
        <item x="1161"/>
        <item x="1907"/>
        <item x="2647"/>
        <item x="2321"/>
        <item x="2191"/>
        <item x="2430"/>
        <item x="1154"/>
        <item x="2560"/>
        <item x="2583"/>
        <item x="2955"/>
        <item x="1267"/>
        <item x="1172"/>
        <item x="2431"/>
        <item x="2607"/>
        <item x="2069"/>
        <item x="1100"/>
        <item x="2554"/>
        <item x="1500"/>
        <item x="2319"/>
        <item x="1873"/>
        <item x="836"/>
        <item x="2060"/>
        <item x="2946"/>
        <item x="2386"/>
        <item x="3099"/>
        <item x="3107"/>
        <item x="2255"/>
        <item x="2575"/>
        <item x="1142"/>
        <item x="2308"/>
        <item x="2256"/>
        <item x="2808"/>
        <item x="1064"/>
        <item x="1892"/>
        <item x="2320"/>
        <item x="917"/>
        <item x="2816"/>
        <item x="2542"/>
        <item x="2659"/>
        <item x="2192"/>
        <item x="1874"/>
        <item x="2543"/>
        <item x="1336"/>
        <item x="2541"/>
        <item x="1121"/>
        <item x="3108"/>
        <item x="3233"/>
        <item x="872"/>
        <item x="2956"/>
        <item x="2468"/>
        <item x="1901"/>
        <item x="1486"/>
        <item x="2134"/>
        <item x="2210"/>
        <item x="2070"/>
        <item x="2561"/>
        <item x="3146"/>
        <item x="2943"/>
        <item x="2606"/>
        <item x="1916"/>
        <item x="975"/>
        <item x="2199"/>
        <item x="2945"/>
        <item x="2332"/>
        <item x="1065"/>
        <item x="1372"/>
        <item x="3098"/>
        <item x="1891"/>
        <item x="3147"/>
        <item x="2258"/>
        <item x="1194"/>
        <item x="2869"/>
        <item x="1906"/>
        <item x="2415"/>
        <item x="2254"/>
        <item x="2257"/>
        <item x="2355"/>
        <item x="2944"/>
        <item x="1046"/>
        <item x="1872"/>
        <item x="2138"/>
        <item x="1096"/>
        <item x="989"/>
        <item x="2553"/>
        <item x="3100"/>
        <item x="2432"/>
        <item x="2574"/>
        <item x="2927"/>
        <item x="2584"/>
        <item x="2252"/>
        <item x="2250"/>
        <item x="2540"/>
        <item x="2251"/>
        <item x="2942"/>
        <item x="2072"/>
        <item x="2253"/>
        <item x="2071"/>
        <item x="2249"/>
        <item x="1270"/>
        <item x="2544"/>
        <item x="2648"/>
        <item x="2605"/>
        <item x="1063"/>
        <item x="3148"/>
        <item x="3145"/>
        <item x="2809"/>
        <item x="1905"/>
        <item x="592"/>
        <item x="2562"/>
        <item x="1383"/>
        <item x="846"/>
        <item x="1101"/>
        <item x="2603"/>
        <item x="1871"/>
        <item x="2248"/>
        <item x="2247"/>
        <item x="2059"/>
        <item x="2552"/>
        <item x="2604"/>
        <item x="1171"/>
        <item x="2073"/>
        <item x="2387"/>
        <item x="2077"/>
        <item x="2139"/>
        <item x="2193"/>
        <item x="2078"/>
        <item x="1271"/>
        <item x="3101"/>
        <item x="2307"/>
        <item x="2246"/>
        <item x="1066"/>
        <item x="2180"/>
        <item x="1870"/>
        <item x="3105"/>
        <item x="2539"/>
        <item x="3200"/>
        <item x="2545"/>
        <item x="2469"/>
        <item x="1904"/>
        <item x="2198"/>
        <item x="2454"/>
        <item x="2863"/>
        <item x="1153"/>
        <item x="1875"/>
        <item x="1917"/>
        <item x="2602"/>
        <item x="1095"/>
        <item x="2245"/>
        <item x="2815"/>
        <item x="1195"/>
        <item x="1272"/>
        <item x="1040"/>
        <item x="2810"/>
        <item x="3269"/>
        <item x="2259"/>
        <item x="1890"/>
        <item x="2551"/>
        <item x="1902"/>
        <item x="1162"/>
        <item x="894"/>
        <item x="3109"/>
        <item x="2076"/>
        <item x="2388"/>
        <item x="2538"/>
        <item x="2433"/>
        <item x="2916"/>
        <item x="2074"/>
        <item x="2333"/>
        <item x="2868"/>
        <item x="2546"/>
        <item x="2197"/>
        <item x="2414"/>
        <item x="2957"/>
        <item x="3144"/>
        <item x="2649"/>
        <item x="2537"/>
        <item x="2133"/>
        <item x="603"/>
        <item x="2864"/>
        <item x="2658"/>
        <item x="1485"/>
        <item x="1903"/>
        <item x="2573"/>
        <item x="1152"/>
        <item x="2058"/>
        <item x="2079"/>
        <item x="2585"/>
        <item x="1371"/>
        <item x="2306"/>
        <item x="3149"/>
        <item x="1918"/>
        <item x="2075"/>
        <item x="1202"/>
        <item x="2098"/>
        <item x="2354"/>
        <item x="2211"/>
        <item x="2244"/>
        <item x="2140"/>
        <item x="2865"/>
        <item x="2994"/>
        <item x="1501"/>
        <item x="561"/>
        <item x="2563"/>
        <item x="2196"/>
        <item x="1062"/>
        <item x="2099"/>
        <item x="1094"/>
        <item x="2389"/>
        <item x="1713"/>
        <item x="2601"/>
        <item x="2536"/>
        <item x="2195"/>
        <item x="918"/>
        <item x="3079"/>
        <item x="974"/>
        <item x="2995"/>
        <item x="2194"/>
        <item x="2434"/>
        <item x="835"/>
        <item x="2057"/>
        <item x="3150"/>
        <item x="1067"/>
        <item x="1196"/>
        <item x="2097"/>
        <item x="1143"/>
        <item x="2547"/>
        <item x="2260"/>
        <item x="3102"/>
        <item x="2926"/>
        <item x="1869"/>
        <item x="2100"/>
        <item x="1102"/>
        <item x="2550"/>
        <item x="990"/>
        <item x="1085"/>
        <item x="2993"/>
        <item x="562"/>
        <item x="1090"/>
        <item x="3001"/>
        <item x="1084"/>
        <item x="2866"/>
        <item x="2996"/>
        <item x="2549"/>
        <item x="2096"/>
        <item x="2548"/>
        <item x="2095"/>
        <item x="2413"/>
        <item x="871"/>
        <item x="2243"/>
        <item x="2470"/>
        <item x="2242"/>
        <item x="2867"/>
        <item x="1088"/>
        <item x="1151"/>
        <item x="1337"/>
        <item x="1089"/>
        <item x="3104"/>
        <item x="3103"/>
        <item x="3152"/>
        <item x="2101"/>
        <item x="1087"/>
        <item x="2334"/>
        <item x="1083"/>
        <item x="2853"/>
        <item x="1103"/>
        <item x="3151"/>
        <item x="1876"/>
        <item x="1714"/>
        <item x="1086"/>
        <item x="2997"/>
        <item x="2390"/>
        <item x="2992"/>
        <item x="3110"/>
        <item x="2141"/>
        <item x="3199"/>
        <item x="1384"/>
        <item x="882"/>
        <item x="1163"/>
        <item x="1039"/>
        <item x="2985"/>
        <item x="2179"/>
        <item x="3002"/>
        <item x="2650"/>
        <item x="2353"/>
        <item x="2305"/>
        <item x="1082"/>
        <item x="2657"/>
        <item x="1018"/>
        <item x="2080"/>
        <item x="2535"/>
        <item x="3234"/>
        <item x="2600"/>
        <item x="2862"/>
        <item x="2102"/>
        <item x="1919"/>
        <item x="1104"/>
        <item x="2212"/>
        <item x="1197"/>
        <item x="3262"/>
        <item x="1484"/>
        <item x="2958"/>
        <item x="560"/>
        <item x="1170"/>
        <item x="847"/>
        <item x="1019"/>
        <item x="2435"/>
        <item x="2986"/>
        <item x="1165"/>
        <item x="3153"/>
        <item x="1120"/>
        <item x="973"/>
        <item x="1093"/>
        <item x="2453"/>
        <item x="1091"/>
        <item x="1164"/>
        <item x="2094"/>
        <item x="3000"/>
        <item x="1081"/>
        <item x="1047"/>
        <item x="2103"/>
        <item x="2104"/>
        <item x="3154"/>
        <item x="1150"/>
        <item x="1020"/>
        <item x="3155"/>
        <item x="2142"/>
        <item x="1877"/>
        <item x="2526"/>
        <item x="2056"/>
        <item x="2105"/>
        <item x="2412"/>
        <item x="2998"/>
        <item x="2572"/>
        <item x="1370"/>
        <item x="2987"/>
        <item x="2599"/>
        <item x="2261"/>
        <item x="1017"/>
        <item x="2523"/>
        <item x="2436"/>
        <item x="2471"/>
        <item x="2656"/>
        <item x="1369"/>
        <item x="1092"/>
        <item x="2524"/>
        <item x="1061"/>
        <item x="2525"/>
        <item x="2586"/>
        <item x="1889"/>
        <item x="2564"/>
        <item x="2391"/>
        <item x="2925"/>
        <item x="2999"/>
        <item x="2598"/>
        <item x="2811"/>
        <item x="2241"/>
        <item x="2991"/>
        <item x="1021"/>
        <item x="2814"/>
        <item x="2143"/>
        <item x="2534"/>
        <item x="972"/>
        <item x="1920"/>
        <item x="2132"/>
        <item x="2988"/>
        <item x="2352"/>
        <item x="1015"/>
        <item x="2335"/>
        <item x="2917"/>
        <item x="1712"/>
        <item x="1105"/>
        <item x="2527"/>
        <item x="893"/>
        <item x="3143"/>
        <item x="2081"/>
        <item x="2093"/>
        <item x="3198"/>
        <item x="3156"/>
        <item x="2533"/>
        <item x="1022"/>
        <item x="2522"/>
        <item x="919"/>
        <item x="1016"/>
        <item x="1868"/>
        <item x="2984"/>
        <item x="1169"/>
        <item x="2587"/>
        <item x="1367"/>
        <item x="1715"/>
        <item x="2472"/>
        <item x="2213"/>
        <item x="2106"/>
        <item x="1166"/>
        <item x="2521"/>
        <item x="1535"/>
        <item x="2528"/>
        <item x="1014"/>
        <item x="2411"/>
        <item x="1068"/>
        <item x="2532"/>
        <item x="563"/>
        <item x="1167"/>
        <item x="1201"/>
        <item x="1483"/>
        <item x="2437"/>
        <item x="2597"/>
        <item x="3003"/>
        <item x="1080"/>
        <item x="2438"/>
        <item x="1536"/>
        <item x="2304"/>
        <item x="2474"/>
        <item x="2392"/>
        <item x="2651"/>
        <item x="991"/>
        <item x="2473"/>
        <item x="2262"/>
        <item x="2092"/>
        <item x="2812"/>
        <item x="2530"/>
        <item x="1921"/>
        <item x="2531"/>
        <item x="2529"/>
        <item x="1168"/>
        <item x="2351"/>
        <item x="2596"/>
        <item x="1368"/>
        <item x="1198"/>
        <item x="3137"/>
        <item x="1716"/>
        <item x="2595"/>
        <item x="3111"/>
        <item x="1502"/>
        <item x="2924"/>
        <item x="2055"/>
        <item x="2861"/>
        <item x="2813"/>
        <item x="3157"/>
        <item x="2520"/>
        <item x="2282"/>
        <item x="3004"/>
        <item x="1149"/>
        <item x="1989"/>
        <item x="2144"/>
        <item x="2655"/>
        <item x="2336"/>
        <item x="2410"/>
        <item x="2475"/>
        <item x="1988"/>
        <item x="1144"/>
        <item x="2107"/>
        <item x="2594"/>
        <item x="2439"/>
        <item x="2178"/>
        <item x="1711"/>
        <item x="2082"/>
        <item x="3061"/>
        <item x="2240"/>
        <item x="2959"/>
        <item x="971"/>
        <item x="1366"/>
        <item x="834"/>
        <item x="2394"/>
        <item x="3136"/>
        <item x="2281"/>
        <item x="2565"/>
        <item x="2571"/>
        <item x="848"/>
        <item x="2393"/>
        <item x="2854"/>
        <item x="2476"/>
        <item x="1878"/>
        <item x="2593"/>
        <item x="1060"/>
        <item x="1023"/>
        <item x="1888"/>
        <item x="2592"/>
        <item x="2588"/>
        <item x="2990"/>
        <item x="2989"/>
        <item x="2350"/>
        <item x="2340"/>
        <item x="1534"/>
        <item x="1537"/>
        <item x="1717"/>
        <item x="3062"/>
        <item x="2214"/>
        <item x="1013"/>
        <item x="2981"/>
        <item x="1990"/>
        <item x="2339"/>
        <item x="1385"/>
        <item x="2337"/>
        <item x="1338"/>
        <item x="2108"/>
        <item x="1987"/>
        <item x="2283"/>
        <item x="2983"/>
        <item x="2344"/>
        <item x="2091"/>
        <item x="2342"/>
        <item x="1459"/>
        <item x="1922"/>
        <item x="1991"/>
        <item x="2263"/>
        <item x="2341"/>
        <item x="870"/>
        <item x="2395"/>
        <item x="1993"/>
        <item x="2054"/>
        <item x="1038"/>
        <item x="2338"/>
        <item x="2591"/>
        <item x="2280"/>
        <item x="2343"/>
        <item x="3005"/>
        <item x="2654"/>
        <item x="1941"/>
        <item x="3197"/>
        <item x="2440"/>
        <item x="2652"/>
        <item x="2345"/>
        <item x="1200"/>
        <item x="3138"/>
        <item x="2477"/>
        <item x="1986"/>
        <item x="2349"/>
        <item x="2589"/>
        <item x="1992"/>
        <item x="2590"/>
        <item x="2452"/>
        <item x="591"/>
        <item x="2982"/>
        <item x="2855"/>
        <item x="2145"/>
        <item x="3135"/>
        <item x="1867"/>
        <item x="1079"/>
        <item x="3130"/>
        <item x="2918"/>
        <item x="2284"/>
        <item x="883"/>
        <item x="3158"/>
        <item x="1119"/>
        <item x="3060"/>
        <item x="2083"/>
        <item x="2131"/>
        <item x="3025"/>
        <item x="3112"/>
        <item x="2519"/>
        <item x="3129"/>
        <item x="3024"/>
        <item x="1940"/>
        <item x="3131"/>
        <item x="3134"/>
        <item x="3133"/>
        <item x="2346"/>
        <item x="2347"/>
        <item x="3235"/>
        <item x="1983"/>
        <item x="1148"/>
        <item x="2960"/>
        <item x="3261"/>
        <item x="2980"/>
        <item x="3132"/>
        <item x="1199"/>
        <item x="1982"/>
        <item x="1984"/>
        <item x="2285"/>
        <item x="1943"/>
        <item x="1106"/>
        <item x="1942"/>
        <item x="2279"/>
        <item x="2396"/>
        <item x="1994"/>
        <item x="1879"/>
        <item x="1985"/>
        <item x="2303"/>
        <item x="2653"/>
        <item x="3128"/>
        <item x="2109"/>
        <item x="2570"/>
        <item x="1482"/>
        <item x="2348"/>
        <item x="3078"/>
        <item x="970"/>
        <item x="1887"/>
        <item x="2177"/>
        <item x="2239"/>
        <item x="1012"/>
        <item x="2084"/>
        <item x="2566"/>
        <item x="2923"/>
        <item x="1718"/>
        <item x="1944"/>
        <item x="2148"/>
        <item x="2147"/>
        <item x="2215"/>
        <item x="2146"/>
        <item x="2409"/>
        <item x="3006"/>
        <item x="1457"/>
        <item x="637"/>
        <item x="2478"/>
        <item x="1538"/>
        <item x="3142"/>
        <item x="2090"/>
        <item x="892"/>
        <item x="638"/>
        <item x="1939"/>
        <item x="1147"/>
        <item x="2961"/>
        <item x="2518"/>
        <item x="1145"/>
        <item x="3270"/>
        <item x="2085"/>
        <item x="992"/>
        <item x="2149"/>
        <item x="2053"/>
        <item x="1069"/>
        <item x="1923"/>
        <item x="1981"/>
        <item x="1980"/>
        <item x="1339"/>
        <item x="1995"/>
        <item x="3026"/>
        <item x="2286"/>
        <item x="3113"/>
        <item x="849"/>
        <item x="3127"/>
        <item x="2567"/>
        <item x="1024"/>
        <item x="1365"/>
        <item x="1048"/>
        <item x="2150"/>
        <item x="2278"/>
        <item x="1458"/>
        <item x="1880"/>
        <item x="2919"/>
        <item x="2110"/>
        <item x="1710"/>
        <item x="2087"/>
        <item x="2979"/>
        <item x="2441"/>
        <item x="2089"/>
        <item x="2264"/>
        <item x="2151"/>
        <item x="3023"/>
        <item x="1979"/>
        <item x="1386"/>
        <item x="2920"/>
        <item x="2568"/>
        <item x="1059"/>
        <item x="2856"/>
        <item x="2223"/>
        <item x="1886"/>
        <item x="1945"/>
        <item x="2479"/>
        <item x="1456"/>
        <item x="2088"/>
        <item x="1503"/>
        <item x="2517"/>
        <item x="639"/>
        <item x="3159"/>
        <item x="1539"/>
        <item x="2010"/>
        <item x="2860"/>
        <item x="2397"/>
        <item x="2222"/>
        <item x="1938"/>
        <item x="2086"/>
        <item x="3063"/>
        <item x="1146"/>
        <item x="2224"/>
        <item x="2176"/>
        <item x="3139"/>
        <item x="2011"/>
        <item x="1996"/>
        <item x="2238"/>
        <item x="2130"/>
        <item x="2569"/>
        <item x="2221"/>
        <item x="850"/>
        <item x="3114"/>
        <item x="1924"/>
        <item x="2962"/>
        <item x="2491"/>
        <item x="2400"/>
        <item x="2492"/>
        <item x="2489"/>
        <item x="2399"/>
        <item x="2219"/>
        <item x="604"/>
        <item x="920"/>
        <item x="2225"/>
        <item x="2216"/>
        <item x="2111"/>
        <item x="2302"/>
        <item x="2921"/>
        <item x="2490"/>
        <item x="2493"/>
        <item x="2227"/>
        <item x="2978"/>
        <item x="1011"/>
        <item x="969"/>
        <item x="1946"/>
        <item x="3141"/>
        <item x="2112"/>
        <item x="2226"/>
        <item x="564"/>
        <item x="3059"/>
        <item x="2012"/>
        <item x="1937"/>
        <item x="2220"/>
        <item x="2488"/>
        <item x="2152"/>
        <item x="1460"/>
        <item x="1925"/>
        <item x="1936"/>
        <item x="3140"/>
        <item x="2228"/>
        <item x="2480"/>
        <item x="1935"/>
        <item x="2398"/>
        <item x="1866"/>
        <item x="833"/>
        <item x="2277"/>
        <item x="2287"/>
        <item x="1881"/>
        <item x="2009"/>
        <item x="1387"/>
        <item x="1978"/>
        <item x="2052"/>
        <item x="524"/>
        <item x="2516"/>
        <item x="1883"/>
        <item x="2401"/>
        <item x="2408"/>
        <item x="1078"/>
        <item x="2451"/>
        <item x="2217"/>
        <item x="559"/>
        <item x="1719"/>
        <item x="1885"/>
        <item x="3115"/>
        <item x="2113"/>
        <item x="1882"/>
        <item x="1926"/>
        <item x="636"/>
        <item x="2487"/>
        <item x="2265"/>
        <item x="1540"/>
        <item x="2218"/>
        <item x="3022"/>
        <item x="1362"/>
        <item x="2857"/>
        <item x="2175"/>
        <item x="1037"/>
        <item x="1364"/>
        <item x="3117"/>
        <item x="2494"/>
        <item x="1884"/>
        <item x="3007"/>
        <item x="2402"/>
        <item x="1609"/>
        <item x="3027"/>
        <item x="968"/>
        <item x="3030"/>
        <item x="1481"/>
        <item x="3116"/>
        <item x="3021"/>
        <item x="2237"/>
        <item x="2013"/>
        <item x="2922"/>
        <item x="1927"/>
        <item x="590"/>
        <item x="1934"/>
        <item x="3126"/>
        <item x="2051"/>
        <item x="525"/>
        <item x="2229"/>
        <item x="2481"/>
        <item x="1107"/>
        <item x="3260"/>
        <item x="3029"/>
        <item x="1340"/>
        <item x="2442"/>
        <item x="2482"/>
        <item x="1363"/>
        <item x="1977"/>
        <item x="1388"/>
        <item x="3196"/>
        <item x="2008"/>
        <item x="526"/>
        <item x="1997"/>
        <item x="851"/>
        <item x="2486"/>
        <item x="3031"/>
        <item x="2483"/>
        <item x="2114"/>
        <item x="1947"/>
        <item x="2153"/>
        <item x="2174"/>
        <item x="1476"/>
        <item x="1058"/>
        <item x="2407"/>
        <item x="1455"/>
        <item x="1928"/>
        <item x="2484"/>
        <item x="2858"/>
        <item x="1610"/>
        <item x="2129"/>
        <item x="869"/>
        <item x="884"/>
        <item x="523"/>
        <item x="2403"/>
        <item x="2173"/>
        <item x="2495"/>
        <item x="891"/>
        <item x="3118"/>
        <item x="3028"/>
        <item x="1070"/>
        <item x="2963"/>
        <item x="1933"/>
        <item x="2485"/>
        <item x="1025"/>
        <item x="2859"/>
        <item x="1361"/>
        <item x="2496"/>
        <item x="1948"/>
        <item x="993"/>
        <item x="3032"/>
        <item x="1480"/>
        <item x="2515"/>
        <item x="1010"/>
        <item x="1533"/>
        <item x="2266"/>
        <item x="2276"/>
        <item x="699"/>
        <item x="2007"/>
        <item x="1608"/>
        <item x="2301"/>
        <item x="2977"/>
        <item x="2497"/>
        <item x="2236"/>
        <item x="1611"/>
        <item x="1477"/>
        <item x="2405"/>
        <item x="2404"/>
        <item x="1931"/>
        <item x="2288"/>
        <item x="3160"/>
        <item x="1612"/>
        <item x="2014"/>
        <item x="2154"/>
        <item x="700"/>
        <item x="2498"/>
        <item x="1929"/>
        <item x="1930"/>
        <item x="2050"/>
        <item x="2172"/>
        <item x="967"/>
        <item x="1865"/>
        <item x="1932"/>
        <item x="2406"/>
        <item x="1118"/>
        <item x="640"/>
        <item x="2115"/>
        <item x="2230"/>
        <item x="1709"/>
        <item x="3236"/>
        <item x="1478"/>
        <item x="3119"/>
        <item x="2006"/>
        <item x="1949"/>
        <item x="3058"/>
        <item x="3064"/>
        <item x="1976"/>
        <item x="635"/>
        <item x="1606"/>
        <item x="1479"/>
        <item x="890"/>
        <item x="2171"/>
        <item x="1965"/>
        <item x="698"/>
        <item x="1071"/>
        <item x="2273"/>
        <item x="2443"/>
        <item x="2272"/>
        <item x="2267"/>
        <item x="3124"/>
        <item x="3020"/>
        <item x="1049"/>
        <item x="1077"/>
        <item x="1605"/>
        <item x="889"/>
        <item x="2499"/>
        <item x="3125"/>
        <item x="1720"/>
        <item x="1461"/>
        <item x="3123"/>
        <item x="701"/>
        <item x="1998"/>
        <item x="2514"/>
        <item x="2170"/>
        <item x="1966"/>
        <item x="1389"/>
        <item x="2005"/>
        <item x="2015"/>
        <item x="1964"/>
        <item x="2450"/>
        <item x="1475"/>
        <item x="2235"/>
        <item x="2271"/>
        <item x="1607"/>
        <item x="3008"/>
        <item x="2268"/>
        <item x="852"/>
        <item x="1108"/>
        <item x="966"/>
        <item x="2274"/>
        <item x="2444"/>
        <item x="2019"/>
        <item x="1963"/>
        <item x="2155"/>
        <item x="2016"/>
        <item x="1864"/>
        <item x="1360"/>
        <item x="1009"/>
        <item x="2169"/>
        <item x="2018"/>
        <item x="1857"/>
        <item x="885"/>
        <item x="2275"/>
        <item x="2168"/>
        <item x="2269"/>
        <item x="996"/>
        <item x="1613"/>
        <item x="888"/>
        <item x="1967"/>
        <item x="2020"/>
        <item x="1390"/>
        <item x="2049"/>
        <item x="702"/>
        <item x="3077"/>
        <item x="1359"/>
        <item x="1341"/>
        <item x="1504"/>
        <item x="2500"/>
        <item x="886"/>
        <item x="1858"/>
        <item x="921"/>
        <item x="1975"/>
        <item x="522"/>
        <item x="2017"/>
        <item x="1604"/>
        <item x="2964"/>
        <item x="1072"/>
        <item x="1006"/>
        <item x="995"/>
        <item x="2167"/>
        <item x="994"/>
        <item x="2231"/>
        <item x="3122"/>
        <item x="2289"/>
        <item x="697"/>
        <item x="1603"/>
        <item x="2513"/>
        <item x="2004"/>
        <item x="2128"/>
        <item x="3033"/>
        <item x="1856"/>
        <item x="3259"/>
        <item x="2270"/>
        <item x="1950"/>
        <item x="2048"/>
        <item x="1859"/>
        <item x="3057"/>
        <item x="3120"/>
        <item x="965"/>
        <item x="964"/>
        <item x="1008"/>
        <item x="1999"/>
        <item x="2445"/>
        <item x="1541"/>
        <item x="2300"/>
        <item x="1391"/>
        <item x="1968"/>
        <item x="2976"/>
        <item x="703"/>
        <item x="997"/>
        <item x="3121"/>
        <item x="2234"/>
        <item x="2021"/>
        <item x="1974"/>
        <item x="3010"/>
        <item x="2165"/>
        <item x="2116"/>
        <item x="887"/>
        <item x="2166"/>
        <item x="868"/>
        <item x="1454"/>
        <item x="1005"/>
        <item x="2232"/>
        <item x="1962"/>
        <item x="1007"/>
        <item x="2156"/>
        <item x="634"/>
        <item x="832"/>
        <item x="998"/>
        <item x="2003"/>
        <item x="2025"/>
        <item x="2024"/>
        <item x="2502"/>
        <item x="2501"/>
        <item x="1073"/>
        <item x="1050"/>
        <item x="3009"/>
        <item x="1863"/>
        <item x="2449"/>
        <item x="2023"/>
        <item x="1860"/>
        <item x="1855"/>
        <item x="776"/>
        <item x="1969"/>
        <item x="565"/>
        <item x="963"/>
        <item x="2233"/>
        <item x="1462"/>
        <item x="1004"/>
        <item x="962"/>
        <item x="999"/>
        <item x="2446"/>
        <item x="2002"/>
        <item x="1026"/>
        <item x="696"/>
        <item x="1036"/>
        <item x="641"/>
        <item x="1961"/>
        <item x="605"/>
        <item x="961"/>
        <item x="521"/>
        <item x="3161"/>
        <item x="2022"/>
        <item x="1358"/>
        <item x="1057"/>
        <item x="2503"/>
        <item x="2512"/>
        <item x="2047"/>
        <item x="2290"/>
        <item x="1973"/>
        <item x="2164"/>
        <item x="1076"/>
        <item x="2000"/>
        <item x="2447"/>
        <item x="1861"/>
        <item x="2511"/>
        <item x="3019"/>
        <item x="1951"/>
        <item x="853"/>
        <item x="2026"/>
        <item x="633"/>
        <item x="1854"/>
        <item x="2505"/>
        <item x="960"/>
        <item x="3237"/>
        <item x="1074"/>
        <item x="1862"/>
        <item x="2157"/>
        <item x="1342"/>
        <item x="2506"/>
        <item x="3065"/>
        <item x="2509"/>
        <item x="860"/>
        <item x="922"/>
        <item x="2507"/>
        <item x="2163"/>
        <item x="1395"/>
        <item x="1602"/>
        <item x="2975"/>
        <item x="1960"/>
        <item x="2510"/>
        <item x="1970"/>
        <item x="3034"/>
        <item x="2504"/>
        <item x="2117"/>
        <item x="2448"/>
        <item x="3011"/>
        <item x="2965"/>
        <item x="2299"/>
        <item x="1075"/>
        <item x="1003"/>
        <item x="589"/>
        <item x="777"/>
        <item x="1117"/>
        <item x="1396"/>
        <item x="1853"/>
        <item x="3056"/>
        <item x="558"/>
        <item x="1394"/>
        <item x="2508"/>
        <item x="1959"/>
        <item x="1397"/>
        <item x="2001"/>
        <item x="642"/>
        <item x="2162"/>
        <item x="861"/>
        <item x="1000"/>
        <item x="775"/>
        <item x="1398"/>
        <item x="1109"/>
        <item x="1392"/>
        <item x="1972"/>
        <item x="1002"/>
        <item x="2118"/>
        <item x="1001"/>
        <item x="1971"/>
        <item x="1474"/>
        <item x="2127"/>
        <item x="1852"/>
        <item x="2027"/>
        <item x="859"/>
        <item x="527"/>
        <item x="2046"/>
        <item x="1721"/>
        <item x="2291"/>
        <item x="3258"/>
        <item x="1952"/>
        <item x="2158"/>
        <item x="1463"/>
        <item x="1027"/>
        <item x="3271"/>
        <item x="632"/>
        <item x="3012"/>
        <item x="1601"/>
        <item x="1393"/>
        <item x="1851"/>
        <item x="959"/>
        <item x="3067"/>
        <item x="2298"/>
        <item x="1399"/>
        <item x="1505"/>
        <item x="3066"/>
        <item x="923"/>
        <item x="2161"/>
        <item x="3162"/>
        <item x="1614"/>
        <item x="1958"/>
        <item x="1532"/>
        <item x="778"/>
        <item x="2119"/>
        <item x="1600"/>
        <item x="3018"/>
        <item x="1453"/>
        <item x="1542"/>
        <item x="695"/>
        <item x="1357"/>
        <item x="1464"/>
        <item x="704"/>
        <item x="1599"/>
        <item x="3287"/>
        <item x="1051"/>
        <item x="1708"/>
        <item x="1343"/>
        <item x="3035"/>
        <item x="3319"/>
        <item x="3016"/>
        <item x="1056"/>
        <item x="1953"/>
        <item x="1400"/>
        <item x="2159"/>
        <item x="3017"/>
        <item x="3039"/>
        <item x="2028"/>
        <item x="858"/>
        <item x="1850"/>
        <item x="2126"/>
        <item x="2160"/>
        <item x="867"/>
        <item x="1954"/>
        <item x="643"/>
        <item x="566"/>
        <item x="1957"/>
        <item x="3013"/>
        <item x="3015"/>
        <item x="3238"/>
        <item x="940"/>
        <item x="942"/>
        <item x="3055"/>
        <item x="943"/>
        <item x="857"/>
        <item x="707"/>
        <item x="941"/>
        <item x="854"/>
        <item x="779"/>
        <item x="924"/>
        <item x="3037"/>
        <item x="958"/>
        <item x="939"/>
        <item x="3038"/>
        <item x="3036"/>
        <item x="1028"/>
        <item x="3014"/>
        <item x="1401"/>
        <item x="862"/>
        <item x="1956"/>
        <item x="2297"/>
        <item x="944"/>
        <item x="3195"/>
        <item x="569"/>
        <item x="2966"/>
        <item x="1356"/>
        <item x="1402"/>
        <item x="1116"/>
        <item x="2974"/>
        <item x="1849"/>
        <item x="2045"/>
        <item x="3068"/>
        <item x="1955"/>
        <item x="3163"/>
        <item x="2292"/>
        <item x="2120"/>
        <item x="708"/>
        <item x="520"/>
        <item x="1345"/>
        <item x="504"/>
        <item x="1597"/>
        <item x="1344"/>
        <item x="831"/>
        <item x="706"/>
        <item x="1110"/>
        <item x="1598"/>
        <item x="938"/>
        <item x="1451"/>
        <item x="2029"/>
        <item x="2296"/>
        <item x="774"/>
        <item x="856"/>
        <item x="705"/>
        <item x="855"/>
        <item x="780"/>
        <item x="945"/>
        <item x="567"/>
        <item x="1848"/>
        <item x="1450"/>
        <item x="1055"/>
        <item x="3076"/>
        <item x="506"/>
        <item x="3054"/>
        <item x="1035"/>
        <item x="1052"/>
        <item x="1506"/>
        <item x="3320"/>
        <item x="957"/>
        <item x="2044"/>
        <item x="1452"/>
        <item x="2121"/>
        <item x="644"/>
        <item x="2125"/>
        <item x="1465"/>
        <item x="3040"/>
        <item x="3288"/>
        <item x="2122"/>
        <item x="568"/>
        <item x="505"/>
        <item x="709"/>
        <item x="946"/>
        <item x="503"/>
        <item x="866"/>
        <item x="1722"/>
        <item x="2030"/>
        <item x="694"/>
        <item x="937"/>
        <item x="2293"/>
        <item x="570"/>
        <item x="2295"/>
        <item x="925"/>
        <item x="2043"/>
        <item x="1596"/>
        <item x="1346"/>
        <item x="645"/>
        <item x="588"/>
        <item x="2123"/>
        <item x="2967"/>
        <item x="1054"/>
        <item x="1847"/>
        <item x="1473"/>
        <item x="1543"/>
        <item x="3291"/>
        <item x="1053"/>
        <item x="2124"/>
        <item x="2031"/>
        <item x="1111"/>
        <item x="2034"/>
        <item x="863"/>
        <item x="947"/>
        <item x="2033"/>
        <item x="2042"/>
        <item x="926"/>
        <item x="1355"/>
        <item x="2041"/>
        <item x="2032"/>
        <item x="1029"/>
        <item x="3321"/>
        <item x="2040"/>
        <item x="2973"/>
        <item x="1115"/>
        <item x="2294"/>
        <item x="631"/>
        <item x="1757"/>
        <item x="2972"/>
        <item x="956"/>
        <item x="1403"/>
        <item x="1756"/>
        <item x="2971"/>
        <item x="3069"/>
        <item x="1845"/>
        <item x="507"/>
        <item x="864"/>
        <item x="1531"/>
        <item x="606"/>
        <item x="1846"/>
        <item x="2039"/>
        <item x="865"/>
        <item x="1707"/>
        <item x="528"/>
        <item x="403"/>
        <item x="948"/>
        <item x="3323"/>
        <item x="1404"/>
        <item x="1449"/>
        <item x="710"/>
        <item x="3164"/>
        <item x="1758"/>
        <item x="936"/>
        <item x="557"/>
        <item x="1794"/>
        <item x="2038"/>
        <item x="404"/>
        <item x="2035"/>
        <item x="3293"/>
        <item x="1112"/>
        <item x="781"/>
        <item x="402"/>
        <item x="3239"/>
        <item x="502"/>
        <item x="1114"/>
        <item x="3292"/>
        <item x="1823"/>
        <item x="1034"/>
        <item x="3290"/>
        <item x="1774"/>
        <item x="927"/>
        <item x="1354"/>
        <item x="1347"/>
        <item x="3053"/>
        <item x="1723"/>
        <item x="1759"/>
        <item x="1353"/>
        <item x="1507"/>
        <item x="1793"/>
        <item x="1755"/>
        <item x="955"/>
        <item x="1840"/>
        <item x="1824"/>
        <item x="1615"/>
        <item x="2970"/>
        <item x="1844"/>
        <item x="1841"/>
        <item x="3165"/>
        <item x="2037"/>
        <item x="405"/>
        <item x="1352"/>
        <item x="1775"/>
        <item x="646"/>
        <item x="1825"/>
        <item x="1466"/>
        <item x="949"/>
        <item x="813"/>
        <item x="2036"/>
        <item x="3070"/>
        <item x="812"/>
        <item x="401"/>
        <item x="1351"/>
        <item x="1839"/>
        <item x="3289"/>
        <item x="1595"/>
        <item x="1795"/>
        <item x="934"/>
        <item x="1113"/>
        <item x="935"/>
        <item x="930"/>
        <item x="3322"/>
        <item x="1822"/>
        <item x="1842"/>
        <item x="810"/>
        <item x="830"/>
        <item x="1348"/>
        <item x="1544"/>
        <item x="1773"/>
        <item x="933"/>
        <item x="931"/>
        <item x="1030"/>
        <item x="3173"/>
        <item x="2968"/>
        <item x="3041"/>
        <item x="954"/>
        <item x="1776"/>
        <item x="811"/>
        <item x="773"/>
        <item x="1826"/>
        <item x="2969"/>
        <item x="1792"/>
        <item x="1843"/>
        <item x="1033"/>
        <item x="3318"/>
        <item x="814"/>
        <item x="932"/>
        <item x="950"/>
        <item x="1760"/>
        <item x="1830"/>
        <item x="3176"/>
        <item x="607"/>
        <item x="1829"/>
        <item x="3174"/>
        <item x="953"/>
        <item x="1349"/>
        <item x="929"/>
        <item x="3257"/>
        <item x="3075"/>
        <item x="1777"/>
        <item x="1838"/>
        <item x="1468"/>
        <item x="3286"/>
        <item x="1796"/>
        <item x="3166"/>
        <item x="587"/>
        <item x="1032"/>
        <item x="693"/>
        <item x="1350"/>
        <item x="1827"/>
        <item x="1472"/>
        <item x="1828"/>
        <item x="519"/>
        <item x="951"/>
        <item x="1467"/>
        <item x="928"/>
        <item x="3175"/>
        <item x="1405"/>
        <item x="1031"/>
        <item x="809"/>
        <item x="952"/>
        <item x="571"/>
        <item x="782"/>
        <item x="816"/>
        <item x="1754"/>
        <item x="1469"/>
        <item x="1508"/>
        <item x="1724"/>
        <item x="529"/>
        <item x="1821"/>
        <item x="3272"/>
        <item x="1831"/>
        <item x="711"/>
        <item x="1761"/>
        <item x="1791"/>
        <item x="508"/>
        <item x="1772"/>
        <item x="815"/>
        <item x="1706"/>
        <item x="400"/>
        <item x="1778"/>
        <item x="1530"/>
        <item x="396"/>
        <item x="1762"/>
        <item x="1797"/>
        <item x="1837"/>
        <item x="1741"/>
        <item x="1740"/>
        <item x="1448"/>
        <item x="808"/>
        <item x="1820"/>
        <item x="1765"/>
        <item x="1742"/>
        <item x="1763"/>
        <item x="1798"/>
        <item x="647"/>
        <item x="399"/>
        <item x="1766"/>
        <item x="3071"/>
        <item x="397"/>
        <item x="1739"/>
        <item x="1771"/>
        <item x="1764"/>
        <item x="1738"/>
        <item x="1799"/>
        <item x="406"/>
        <item x="1753"/>
        <item x="1770"/>
        <item x="1836"/>
        <item x="817"/>
        <item x="1734"/>
        <item x="3167"/>
        <item x="1470"/>
        <item x="3240"/>
        <item x="3324"/>
        <item x="1800"/>
        <item x="630"/>
        <item x="1735"/>
        <item x="829"/>
        <item x="1832"/>
        <item x="783"/>
        <item x="1779"/>
        <item x="1616"/>
        <item x="1819"/>
        <item x="501"/>
        <item x="1743"/>
        <item x="1509"/>
        <item x="395"/>
        <item x="1835"/>
        <item x="3177"/>
        <item x="1737"/>
        <item x="586"/>
        <item x="1752"/>
        <item x="1471"/>
        <item x="1705"/>
        <item x="1767"/>
        <item x="1733"/>
        <item x="3052"/>
        <item x="1703"/>
        <item x="398"/>
        <item x="712"/>
        <item x="1751"/>
        <item x="653"/>
        <item x="556"/>
        <item x="1834"/>
        <item x="1736"/>
        <item x="584"/>
        <item x="3172"/>
        <item x="1704"/>
        <item x="1769"/>
        <item x="807"/>
        <item x="3042"/>
        <item x="1790"/>
        <item x="572"/>
        <item x="3168"/>
        <item x="3074"/>
        <item x="1801"/>
        <item x="818"/>
        <item x="1510"/>
        <item x="1545"/>
        <item x="1780"/>
        <item x="1768"/>
        <item x="1833"/>
        <item x="772"/>
        <item x="1744"/>
        <item x="652"/>
        <item x="1594"/>
        <item x="3169"/>
        <item x="1641"/>
        <item x="3072"/>
        <item x="608"/>
        <item x="654"/>
        <item x="1818"/>
        <item x="1750"/>
        <item x="1406"/>
        <item x="1640"/>
        <item x="281"/>
        <item x="1643"/>
        <item x="1702"/>
        <item x="1732"/>
        <item x="573"/>
        <item x="1749"/>
        <item x="280"/>
        <item x="3170"/>
        <item x="1748"/>
        <item x="3285"/>
        <item x="648"/>
        <item x="585"/>
        <item x="3178"/>
        <item x="1817"/>
        <item x="1701"/>
        <item x="784"/>
        <item x="1644"/>
        <item x="1725"/>
        <item x="1745"/>
        <item x="1694"/>
        <item x="1638"/>
        <item x="1802"/>
        <item x="3171"/>
        <item x="1636"/>
        <item x="1700"/>
        <item x="655"/>
        <item x="282"/>
        <item x="650"/>
        <item x="1693"/>
        <item x="1642"/>
        <item x="574"/>
        <item x="1637"/>
        <item x="1645"/>
        <item x="509"/>
        <item x="3073"/>
        <item x="1781"/>
        <item x="1635"/>
        <item x="828"/>
        <item x="651"/>
        <item x="1529"/>
        <item x="3180"/>
        <item x="1789"/>
        <item x="794"/>
        <item x="1726"/>
        <item x="649"/>
        <item x="3317"/>
        <item x="819"/>
        <item x="3241"/>
        <item x="692"/>
        <item x="1731"/>
        <item x="1816"/>
        <item x="713"/>
        <item x="1746"/>
        <item x="609"/>
        <item x="1639"/>
        <item x="3043"/>
        <item x="1730"/>
        <item x="1727"/>
        <item x="1728"/>
        <item x="583"/>
        <item x="1447"/>
        <item x="1747"/>
        <item x="656"/>
        <item x="1729"/>
        <item x="1692"/>
        <item x="1695"/>
        <item x="3294"/>
        <item x="3194"/>
        <item x="1634"/>
        <item x="771"/>
        <item x="795"/>
        <item x="279"/>
        <item x="530"/>
        <item x="806"/>
        <item x="3181"/>
        <item x="518"/>
        <item x="657"/>
        <item x="658"/>
        <item x="748"/>
        <item x="3179"/>
        <item x="3325"/>
        <item x="805"/>
        <item x="747"/>
        <item x="1815"/>
        <item x="659"/>
        <item x="283"/>
        <item x="1784"/>
        <item x="678"/>
        <item x="1407"/>
        <item x="1699"/>
        <item x="1511"/>
        <item x="1696"/>
        <item x="796"/>
        <item x="1549"/>
        <item x="1783"/>
        <item x="1785"/>
        <item x="679"/>
        <item x="286"/>
        <item x="1803"/>
        <item x="1782"/>
        <item x="575"/>
        <item x="1788"/>
        <item x="3273"/>
        <item x="1546"/>
        <item x="1446"/>
        <item x="500"/>
        <item x="1646"/>
        <item x="749"/>
        <item x="278"/>
        <item x="1513"/>
        <item x="820"/>
        <item x="610"/>
        <item x="629"/>
        <item x="1698"/>
        <item x="285"/>
        <item x="1814"/>
        <item x="394"/>
        <item x="1808"/>
        <item x="1408"/>
        <item x="785"/>
        <item x="746"/>
        <item x="677"/>
        <item x="1804"/>
        <item x="660"/>
        <item x="1809"/>
        <item x="797"/>
        <item x="1807"/>
        <item x="284"/>
        <item x="576"/>
        <item x="1697"/>
        <item x="770"/>
        <item x="1632"/>
        <item x="1647"/>
        <item x="1617"/>
        <item x="803"/>
        <item x="804"/>
        <item x="1550"/>
        <item x="1440"/>
        <item x="1810"/>
        <item x="731"/>
        <item x="827"/>
        <item x="1633"/>
        <item x="1512"/>
        <item x="1813"/>
        <item x="1787"/>
        <item x="750"/>
        <item x="1806"/>
        <item x="821"/>
        <item x="1418"/>
        <item x="3051"/>
        <item x="676"/>
        <item x="287"/>
        <item x="745"/>
        <item x="793"/>
        <item x="1410"/>
        <item x="1409"/>
        <item x="531"/>
        <item x="510"/>
        <item x="802"/>
        <item x="1441"/>
        <item x="611"/>
        <item x="1786"/>
        <item x="1805"/>
        <item x="1812"/>
        <item x="3326"/>
        <item x="751"/>
        <item x="752"/>
        <item x="1648"/>
        <item x="1691"/>
        <item x="1439"/>
        <item x="577"/>
        <item x="732"/>
        <item x="1811"/>
        <item x="730"/>
        <item x="754"/>
        <item x="407"/>
        <item x="3044"/>
        <item x="822"/>
        <item x="798"/>
        <item x="823"/>
        <item x="1547"/>
        <item x="578"/>
        <item x="753"/>
        <item x="1419"/>
        <item x="1649"/>
        <item x="769"/>
        <item x="1551"/>
        <item x="1548"/>
        <item x="277"/>
        <item x="801"/>
        <item x="1631"/>
        <item x="744"/>
        <item x="532"/>
        <item x="579"/>
        <item x="799"/>
        <item x="733"/>
        <item x="680"/>
        <item x="1593"/>
        <item x="800"/>
        <item x="1553"/>
        <item x="3284"/>
        <item x="734"/>
        <item x="1411"/>
        <item x="1417"/>
        <item x="288"/>
        <item x="1650"/>
        <item x="393"/>
        <item x="824"/>
        <item x="755"/>
        <item x="714"/>
        <item x="1437"/>
        <item x="3256"/>
        <item x="517"/>
        <item x="3182"/>
        <item x="612"/>
        <item x="826"/>
        <item x="1514"/>
        <item x="1528"/>
        <item x="792"/>
        <item x="1442"/>
        <item x="786"/>
        <item x="675"/>
        <item x="1420"/>
        <item x="3334"/>
        <item x="661"/>
        <item x="3045"/>
        <item x="729"/>
        <item x="1555"/>
        <item x="1445"/>
        <item x="1554"/>
        <item x="756"/>
        <item x="1651"/>
        <item x="739"/>
        <item x="1443"/>
        <item x="825"/>
        <item x="740"/>
        <item x="1412"/>
        <item x="582"/>
        <item x="738"/>
        <item x="3316"/>
        <item x="1552"/>
        <item x="743"/>
        <item x="735"/>
        <item x="1438"/>
        <item x="533"/>
        <item x="741"/>
        <item x="3046"/>
        <item x="3335"/>
        <item x="768"/>
        <item x="499"/>
        <item x="691"/>
        <item x="757"/>
        <item x="1515"/>
        <item x="613"/>
        <item x="1690"/>
        <item x="1436"/>
        <item x="742"/>
        <item x="787"/>
        <item x="737"/>
        <item x="791"/>
        <item x="580"/>
        <item x="767"/>
        <item x="1556"/>
        <item x="1592"/>
        <item x="289"/>
        <item x="1421"/>
        <item x="3050"/>
        <item x="1416"/>
        <item x="1444"/>
        <item x="555"/>
        <item x="790"/>
        <item x="758"/>
        <item x="3327"/>
        <item x="736"/>
        <item x="1652"/>
        <item x="789"/>
        <item x="276"/>
        <item x="788"/>
        <item x="3047"/>
        <item x="1413"/>
        <item x="3330"/>
        <item x="392"/>
        <item x="3336"/>
        <item x="766"/>
        <item x="681"/>
        <item x="290"/>
        <item x="3255"/>
        <item x="759"/>
        <item x="728"/>
        <item x="674"/>
        <item x="1415"/>
        <item x="1630"/>
        <item x="3242"/>
        <item x="1670"/>
        <item x="3331"/>
        <item x="3049"/>
        <item x="760"/>
        <item x="1435"/>
        <item x="765"/>
        <item x="1414"/>
        <item x="3048"/>
        <item x="761"/>
        <item x="391"/>
        <item x="3332"/>
        <item x="516"/>
        <item x="1669"/>
        <item x="715"/>
        <item x="1434"/>
        <item x="1516"/>
        <item x="581"/>
        <item x="534"/>
        <item x="1689"/>
        <item x="614"/>
        <item x="662"/>
        <item x="1587"/>
        <item x="3333"/>
        <item x="1653"/>
        <item x="1662"/>
        <item x="511"/>
        <item x="1589"/>
        <item x="1557"/>
        <item x="1618"/>
        <item x="1591"/>
        <item x="1668"/>
        <item x="762"/>
        <item x="727"/>
        <item x="1663"/>
        <item x="3274"/>
        <item x="628"/>
        <item x="3328"/>
        <item x="1588"/>
        <item x="1422"/>
        <item x="3315"/>
        <item x="1586"/>
        <item x="408"/>
        <item x="1671"/>
        <item x="1433"/>
        <item x="1590"/>
        <item x="3337"/>
        <item x="3329"/>
        <item x="1667"/>
        <item x="291"/>
        <item x="3295"/>
        <item x="498"/>
        <item x="1661"/>
        <item x="1517"/>
        <item x="3314"/>
        <item x="764"/>
        <item x="763"/>
        <item x="3338"/>
        <item x="3193"/>
        <item x="1665"/>
        <item x="1664"/>
        <item x="682"/>
        <item x="1666"/>
        <item x="424"/>
        <item x="716"/>
        <item x="390"/>
        <item x="690"/>
        <item x="1558"/>
        <item x="726"/>
        <item x="1654"/>
        <item x="615"/>
        <item x="1688"/>
        <item x="1432"/>
        <item x="673"/>
        <item x="1584"/>
        <item x="293"/>
        <item x="1660"/>
        <item x="3283"/>
        <item x="497"/>
        <item x="1423"/>
        <item x="1672"/>
        <item x="1585"/>
        <item x="3313"/>
        <item x="292"/>
        <item x="275"/>
        <item x="1527"/>
        <item x="425"/>
        <item x="554"/>
        <item x="1518"/>
        <item x="389"/>
        <item x="663"/>
        <item x="725"/>
        <item x="294"/>
        <item x="1659"/>
        <item x="3339"/>
        <item x="3183"/>
        <item x="423"/>
        <item x="515"/>
        <item x="1629"/>
        <item x="683"/>
        <item x="1559"/>
        <item x="1687"/>
        <item x="409"/>
        <item x="1431"/>
        <item x="535"/>
        <item x="536"/>
        <item x="496"/>
        <item x="1673"/>
        <item x="717"/>
        <item x="616"/>
        <item x="388"/>
        <item x="295"/>
        <item x="512"/>
        <item x="426"/>
        <item x="1583"/>
        <item x="1430"/>
        <item x="3254"/>
        <item x="724"/>
        <item x="1686"/>
        <item x="1658"/>
        <item x="1655"/>
        <item x="672"/>
        <item x="684"/>
        <item x="3191"/>
        <item x="664"/>
        <item x="689"/>
        <item x="493"/>
        <item x="513"/>
        <item x="1619"/>
        <item x="537"/>
        <item x="495"/>
        <item x="1685"/>
        <item x="1560"/>
        <item x="494"/>
        <item x="3192"/>
        <item x="1674"/>
        <item x="1657"/>
        <item x="1424"/>
        <item x="492"/>
        <item x="514"/>
        <item x="1675"/>
        <item x="1656"/>
        <item x="1429"/>
        <item x="296"/>
        <item x="1519"/>
        <item x="627"/>
        <item x="1628"/>
        <item x="427"/>
        <item x="3243"/>
        <item x="3312"/>
        <item x="1582"/>
        <item x="491"/>
        <item x="1428"/>
        <item x="688"/>
        <item x="1676"/>
        <item x="671"/>
        <item x="541"/>
        <item x="665"/>
        <item x="274"/>
        <item x="1526"/>
        <item x="3190"/>
        <item x="1677"/>
        <item x="685"/>
        <item x="1684"/>
        <item x="718"/>
        <item x="422"/>
        <item x="1561"/>
        <item x="723"/>
        <item x="1678"/>
        <item x="1425"/>
        <item x="540"/>
        <item x="410"/>
        <item x="387"/>
        <item x="1426"/>
        <item x="666"/>
        <item x="1562"/>
        <item x="372"/>
        <item x="1581"/>
        <item x="542"/>
        <item x="3296"/>
        <item x="687"/>
        <item x="1427"/>
        <item x="617"/>
        <item x="1679"/>
        <item x="670"/>
        <item x="686"/>
        <item x="1683"/>
        <item x="490"/>
        <item x="539"/>
        <item x="669"/>
        <item x="373"/>
        <item x="3184"/>
        <item x="360"/>
        <item x="430"/>
        <item x="489"/>
        <item x="1627"/>
        <item x="428"/>
        <item x="3189"/>
        <item x="668"/>
        <item x="371"/>
        <item x="370"/>
        <item x="3340"/>
        <item x="1680"/>
        <item x="667"/>
        <item x="1620"/>
        <item x="488"/>
        <item x="429"/>
        <item x="553"/>
        <item x="487"/>
        <item x="538"/>
        <item x="722"/>
        <item x="1563"/>
        <item x="3188"/>
        <item x="1681"/>
        <item x="3186"/>
        <item x="1682"/>
        <item x="297"/>
        <item x="3187"/>
        <item x="1520"/>
        <item x="719"/>
        <item x="359"/>
        <item x="369"/>
        <item x="378"/>
        <item x="421"/>
        <item x="374"/>
        <item x="361"/>
        <item x="618"/>
        <item x="1580"/>
        <item x="431"/>
        <item x="543"/>
        <item x="721"/>
        <item x="3185"/>
        <item x="252"/>
        <item x="486"/>
        <item x="626"/>
        <item x="377"/>
        <item x="375"/>
        <item x="1564"/>
        <item x="420"/>
        <item x="376"/>
        <item x="1621"/>
        <item x="3244"/>
        <item x="3311"/>
        <item x="720"/>
        <item x="3253"/>
        <item x="386"/>
        <item x="253"/>
        <item x="1626"/>
        <item x="273"/>
        <item x="411"/>
        <item x="3282"/>
        <item x="1525"/>
        <item x="3275"/>
        <item x="1524"/>
        <item x="485"/>
        <item x="362"/>
        <item x="368"/>
        <item x="432"/>
        <item x="484"/>
        <item x="1579"/>
        <item x="482"/>
        <item x="3372"/>
        <item x="483"/>
        <item x="379"/>
        <item x="3371"/>
        <item x="3370"/>
        <item x="1622"/>
        <item x="552"/>
        <item x="1565"/>
        <item x="433"/>
        <item x="367"/>
        <item x="305"/>
        <item x="1566"/>
        <item x="481"/>
        <item x="298"/>
        <item x="304"/>
        <item x="619"/>
        <item x="358"/>
        <item x="303"/>
        <item x="380"/>
        <item x="1521"/>
        <item x="1625"/>
        <item x="306"/>
        <item x="480"/>
        <item x="1624"/>
        <item x="457"/>
        <item x="456"/>
        <item x="363"/>
        <item x="419"/>
        <item x="1623"/>
        <item x="1523"/>
        <item x="455"/>
        <item x="412"/>
        <item x="454"/>
        <item x="1567"/>
        <item x="254"/>
        <item x="479"/>
        <item x="434"/>
        <item x="478"/>
        <item x="251"/>
        <item x="366"/>
        <item x="625"/>
        <item x="620"/>
        <item x="365"/>
        <item x="458"/>
        <item x="551"/>
        <item x="3341"/>
        <item x="3245"/>
        <item x="3373"/>
        <item x="1578"/>
        <item x="622"/>
        <item x="413"/>
        <item x="302"/>
        <item x="477"/>
        <item x="1568"/>
        <item x="364"/>
        <item x="299"/>
        <item x="453"/>
        <item x="272"/>
        <item x="3252"/>
        <item x="623"/>
        <item x="3310"/>
        <item x="1522"/>
        <item x="255"/>
        <item x="3297"/>
        <item x="624"/>
        <item x="621"/>
        <item x="307"/>
        <item x="476"/>
        <item x="414"/>
        <item x="544"/>
        <item x="381"/>
        <item x="385"/>
        <item x="3369"/>
        <item x="1569"/>
        <item x="474"/>
        <item x="3281"/>
        <item x="3276"/>
        <item x="459"/>
        <item x="460"/>
        <item x="415"/>
        <item x="301"/>
        <item x="357"/>
        <item x="416"/>
        <item x="435"/>
        <item x="452"/>
        <item x="473"/>
        <item x="475"/>
        <item x="550"/>
        <item x="461"/>
        <item x="462"/>
        <item x="418"/>
        <item x="547"/>
        <item x="463"/>
        <item x="256"/>
        <item x="3280"/>
        <item x="300"/>
        <item x="464"/>
        <item x="3405"/>
        <item x="3251"/>
        <item x="472"/>
        <item x="331"/>
        <item x="330"/>
        <item x="417"/>
        <item x="465"/>
        <item x="471"/>
        <item x="3278"/>
        <item x="1577"/>
        <item x="308"/>
        <item x="546"/>
        <item x="466"/>
        <item x="451"/>
        <item x="1570"/>
        <item x="356"/>
        <item x="3277"/>
        <item x="545"/>
        <item x="257"/>
        <item x="250"/>
        <item x="382"/>
        <item x="467"/>
        <item x="329"/>
        <item x="328"/>
        <item x="470"/>
        <item x="549"/>
        <item x="436"/>
        <item x="258"/>
        <item x="3279"/>
        <item x="548"/>
        <item x="354"/>
        <item x="384"/>
        <item x="469"/>
        <item x="259"/>
        <item x="309"/>
        <item x="3250"/>
        <item x="3309"/>
        <item x="355"/>
        <item x="383"/>
        <item x="468"/>
        <item x="3246"/>
        <item x="327"/>
        <item x="271"/>
        <item x="450"/>
        <item x="1576"/>
        <item x="332"/>
        <item x="1571"/>
        <item x="326"/>
        <item x="353"/>
        <item x="260"/>
        <item x="310"/>
        <item x="437"/>
        <item x="3298"/>
        <item x="3249"/>
        <item x="261"/>
        <item x="352"/>
        <item x="3368"/>
        <item x="3248"/>
        <item x="1575"/>
        <item x="249"/>
        <item x="3247"/>
        <item x="311"/>
        <item x="449"/>
        <item x="1574"/>
        <item x="3342"/>
        <item x="333"/>
        <item x="1573"/>
        <item x="325"/>
        <item x="262"/>
        <item x="1572"/>
        <item x="248"/>
        <item x="438"/>
        <item x="448"/>
        <item x="351"/>
        <item x="84"/>
        <item x="334"/>
        <item x="3367"/>
        <item x="312"/>
        <item x="270"/>
        <item x="439"/>
        <item x="85"/>
        <item x="3300"/>
        <item x="3374"/>
        <item x="447"/>
        <item x="440"/>
        <item x="324"/>
        <item x="212"/>
        <item x="335"/>
        <item x="263"/>
        <item x="3301"/>
        <item x="211"/>
        <item x="336"/>
        <item x="247"/>
        <item x="3299"/>
        <item x="213"/>
        <item x="337"/>
        <item x="350"/>
        <item x="83"/>
        <item x="264"/>
        <item x="210"/>
        <item x="441"/>
        <item x="446"/>
        <item x="86"/>
        <item x="3308"/>
        <item x="313"/>
        <item x="269"/>
        <item x="214"/>
        <item x="338"/>
        <item x="3366"/>
        <item x="265"/>
        <item x="323"/>
        <item x="268"/>
        <item x="445"/>
        <item x="266"/>
        <item x="267"/>
        <item x="215"/>
        <item x="246"/>
        <item x="339"/>
        <item x="124"/>
        <item x="209"/>
        <item x="125"/>
        <item x="444"/>
        <item x="442"/>
        <item x="130"/>
        <item x="443"/>
        <item x="127"/>
        <item x="87"/>
        <item x="3302"/>
        <item x="349"/>
        <item x="129"/>
        <item x="139"/>
        <item x="126"/>
        <item x="140"/>
        <item x="221"/>
        <item x="345"/>
        <item x="138"/>
        <item x="222"/>
        <item x="128"/>
        <item x="220"/>
        <item x="223"/>
        <item x="314"/>
        <item x="344"/>
        <item x="225"/>
        <item x="224"/>
        <item x="226"/>
        <item x="322"/>
        <item x="216"/>
        <item x="208"/>
        <item x="217"/>
        <item x="218"/>
        <item x="137"/>
        <item x="346"/>
        <item x="340"/>
        <item x="131"/>
        <item x="82"/>
        <item x="3343"/>
        <item x="3303"/>
        <item x="227"/>
        <item x="123"/>
        <item x="343"/>
        <item x="141"/>
        <item x="219"/>
        <item x="228"/>
        <item x="348"/>
        <item x="229"/>
        <item x="207"/>
        <item x="315"/>
        <item x="341"/>
        <item x="3404"/>
        <item x="143"/>
        <item x="142"/>
        <item x="347"/>
        <item x="245"/>
        <item x="88"/>
        <item x="321"/>
        <item x="316"/>
        <item x="3304"/>
        <item x="230"/>
        <item x="342"/>
        <item x="231"/>
        <item x="144"/>
        <item x="3307"/>
        <item x="132"/>
        <item x="3375"/>
        <item x="206"/>
        <item x="136"/>
        <item x="186"/>
        <item x="176"/>
        <item x="3365"/>
        <item x="232"/>
        <item x="317"/>
        <item x="89"/>
        <item x="187"/>
        <item x="189"/>
        <item x="171"/>
        <item x="320"/>
        <item x="188"/>
        <item x="170"/>
        <item x="134"/>
        <item x="177"/>
        <item x="81"/>
        <item x="191"/>
        <item x="190"/>
        <item x="172"/>
        <item x="3306"/>
        <item x="133"/>
        <item x="192"/>
        <item x="185"/>
        <item x="193"/>
        <item x="135"/>
        <item x="178"/>
        <item x="145"/>
        <item x="175"/>
        <item x="244"/>
        <item x="169"/>
        <item x="3305"/>
        <item x="90"/>
        <item x="233"/>
        <item x="174"/>
        <item x="318"/>
        <item x="122"/>
        <item x="173"/>
        <item x="168"/>
        <item x="319"/>
        <item x="194"/>
        <item x="184"/>
        <item x="205"/>
        <item x="234"/>
        <item x="3344"/>
        <item x="195"/>
        <item x="235"/>
        <item x="80"/>
        <item x="204"/>
        <item x="91"/>
        <item x="179"/>
        <item x="243"/>
        <item x="236"/>
        <item x="183"/>
        <item x="181"/>
        <item x="180"/>
        <item x="167"/>
        <item x="237"/>
        <item x="57"/>
        <item x="56"/>
        <item x="196"/>
        <item x="146"/>
        <item x="121"/>
        <item x="3376"/>
        <item x="182"/>
        <item x="242"/>
        <item x="203"/>
        <item x="238"/>
        <item x="3364"/>
        <item x="197"/>
        <item x="55"/>
        <item x="239"/>
        <item x="92"/>
        <item x="79"/>
        <item x="58"/>
        <item x="241"/>
        <item x="202"/>
        <item x="3403"/>
        <item x="54"/>
        <item x="3345"/>
        <item x="166"/>
        <item x="198"/>
        <item x="240"/>
        <item x="147"/>
        <item x="201"/>
        <item x="199"/>
        <item x="53"/>
        <item x="200"/>
        <item x="120"/>
        <item x="93"/>
        <item x="3363"/>
        <item x="59"/>
        <item x="78"/>
        <item x="165"/>
        <item x="52"/>
        <item x="3377"/>
        <item x="148"/>
        <item x="3346"/>
        <item x="51"/>
        <item x="60"/>
        <item x="94"/>
        <item x="119"/>
        <item x="3390"/>
        <item x="164"/>
        <item x="3389"/>
        <item x="77"/>
        <item x="3362"/>
        <item x="95"/>
        <item x="163"/>
        <item x="3378"/>
        <item x="149"/>
        <item x="3391"/>
        <item x="61"/>
        <item x="3392"/>
        <item x="3388"/>
        <item x="50"/>
        <item x="101"/>
        <item x="98"/>
        <item x="100"/>
        <item x="99"/>
        <item x="118"/>
        <item x="96"/>
        <item x="97"/>
        <item x="76"/>
        <item x="3387"/>
        <item x="162"/>
        <item x="3402"/>
        <item x="102"/>
        <item x="150"/>
        <item x="3347"/>
        <item x="103"/>
        <item x="105"/>
        <item x="104"/>
        <item x="106"/>
        <item x="3393"/>
        <item x="62"/>
        <item x="3379"/>
        <item x="3361"/>
        <item x="161"/>
        <item x="117"/>
        <item x="3386"/>
        <item x="49"/>
        <item x="107"/>
        <item x="63"/>
        <item x="151"/>
        <item x="3360"/>
        <item x="3348"/>
        <item x="75"/>
        <item x="3394"/>
        <item x="3359"/>
        <item x="160"/>
        <item x="152"/>
        <item x="3358"/>
        <item x="3395"/>
        <item x="9"/>
        <item x="64"/>
        <item x="116"/>
        <item x="3349"/>
        <item x="108"/>
        <item x="48"/>
        <item x="3380"/>
        <item x="3357"/>
        <item x="3385"/>
        <item x="8"/>
        <item x="10"/>
        <item x="3356"/>
        <item x="3396"/>
        <item x="159"/>
        <item x="153"/>
        <item x="3382"/>
        <item x="3384"/>
        <item x="3383"/>
        <item x="7"/>
        <item x="109"/>
        <item x="74"/>
        <item x="3381"/>
        <item x="115"/>
        <item x="158"/>
        <item x="3401"/>
        <item x="11"/>
        <item x="3397"/>
        <item x="65"/>
        <item x="47"/>
        <item x="3350"/>
        <item x="110"/>
        <item x="154"/>
        <item x="3355"/>
        <item x="31"/>
        <item x="6"/>
        <item x="114"/>
        <item x="3353"/>
        <item x="12"/>
        <item x="32"/>
        <item x="3352"/>
        <item x="157"/>
        <item x="111"/>
        <item x="155"/>
        <item x="33"/>
        <item x="30"/>
        <item x="73"/>
        <item x="3351"/>
        <item x="156"/>
        <item x="3354"/>
        <item x="112"/>
        <item x="66"/>
        <item x="113"/>
        <item x="29"/>
        <item x="13"/>
        <item x="5"/>
        <item x="34"/>
        <item x="28"/>
        <item x="27"/>
        <item x="46"/>
        <item x="35"/>
        <item x="4"/>
        <item x="67"/>
        <item x="26"/>
        <item x="14"/>
        <item x="72"/>
        <item x="17"/>
        <item x="16"/>
        <item x="36"/>
        <item x="15"/>
        <item x="3400"/>
        <item x="25"/>
        <item x="3"/>
        <item x="18"/>
        <item x="68"/>
        <item x="71"/>
        <item x="69"/>
        <item x="70"/>
        <item x="2"/>
        <item x="24"/>
        <item x="45"/>
        <item x="37"/>
        <item x="19"/>
        <item x="23"/>
        <item x="38"/>
        <item x="1"/>
        <item x="22"/>
        <item x="20"/>
        <item x="44"/>
        <item x="21"/>
        <item x="39"/>
        <item x="43"/>
        <item x="0"/>
        <item x="3399"/>
        <item x="42"/>
        <item x="40"/>
        <item x="41"/>
        <item x="3398"/>
        <item t="default"/>
      </items>
    </pivotField>
  </pivotFields>
  <rowFields count="1">
    <field x="1"/>
  </rowFields>
  <rowItems count="285">
    <i>
      <x v="2"/>
    </i>
    <i>
      <x v="7"/>
    </i>
    <i>
      <x v="17"/>
    </i>
    <i>
      <x v="22"/>
    </i>
    <i>
      <x v="45"/>
    </i>
    <i>
      <x v="52"/>
    </i>
    <i>
      <x v="80"/>
    </i>
    <i>
      <x v="81"/>
    </i>
    <i>
      <x v="99"/>
    </i>
    <i>
      <x v="106"/>
    </i>
    <i>
      <x v="131"/>
    </i>
    <i>
      <x v="135"/>
    </i>
    <i>
      <x v="155"/>
    </i>
    <i>
      <x v="178"/>
    </i>
    <i>
      <x v="196"/>
    </i>
    <i>
      <x v="203"/>
    </i>
    <i>
      <x v="204"/>
    </i>
    <i>
      <x v="209"/>
    </i>
    <i>
      <x v="212"/>
    </i>
    <i>
      <x v="213"/>
    </i>
    <i>
      <x v="228"/>
    </i>
    <i>
      <x v="230"/>
    </i>
    <i>
      <x v="241"/>
    </i>
    <i>
      <x v="254"/>
    </i>
    <i>
      <x v="265"/>
    </i>
    <i>
      <x v="266"/>
    </i>
    <i>
      <x v="277"/>
    </i>
    <i>
      <x v="309"/>
    </i>
    <i>
      <x v="341"/>
    </i>
    <i>
      <x v="342"/>
    </i>
    <i>
      <x v="363"/>
    </i>
    <i>
      <x v="373"/>
    </i>
    <i>
      <x v="376"/>
    </i>
    <i>
      <x v="378"/>
    </i>
    <i>
      <x v="381"/>
    </i>
    <i>
      <x v="409"/>
    </i>
    <i>
      <x v="433"/>
    </i>
    <i>
      <x v="439"/>
    </i>
    <i>
      <x v="440"/>
    </i>
    <i>
      <x v="452"/>
    </i>
    <i>
      <x v="455"/>
    </i>
    <i>
      <x v="456"/>
    </i>
    <i>
      <x v="476"/>
    </i>
    <i>
      <x v="492"/>
    </i>
    <i>
      <x v="508"/>
    </i>
    <i>
      <x v="512"/>
    </i>
    <i>
      <x v="529"/>
    </i>
    <i>
      <x v="533"/>
    </i>
    <i>
      <x v="570"/>
    </i>
    <i>
      <x v="582"/>
    </i>
    <i>
      <x v="589"/>
    </i>
    <i>
      <x v="599"/>
    </i>
    <i>
      <x v="603"/>
    </i>
    <i>
      <x v="608"/>
    </i>
    <i>
      <x v="619"/>
    </i>
    <i>
      <x v="632"/>
    </i>
    <i>
      <x v="637"/>
    </i>
    <i>
      <x v="642"/>
    </i>
    <i>
      <x v="654"/>
    </i>
    <i>
      <x v="667"/>
    </i>
    <i>
      <x v="670"/>
    </i>
    <i>
      <x v="699"/>
    </i>
    <i>
      <x v="702"/>
    </i>
    <i>
      <x v="704"/>
    </i>
    <i>
      <x v="715"/>
    </i>
    <i>
      <x v="719"/>
    </i>
    <i>
      <x v="737"/>
    </i>
    <i>
      <x v="771"/>
    </i>
    <i>
      <x v="784"/>
    </i>
    <i>
      <x v="785"/>
    </i>
    <i>
      <x v="799"/>
    </i>
    <i>
      <x v="833"/>
    </i>
    <i>
      <x v="853"/>
    </i>
    <i>
      <x v="872"/>
    </i>
    <i>
      <x v="904"/>
    </i>
    <i>
      <x v="915"/>
    </i>
    <i>
      <x v="916"/>
    </i>
    <i>
      <x v="919"/>
    </i>
    <i>
      <x v="922"/>
    </i>
    <i>
      <x v="927"/>
    </i>
    <i>
      <x v="937"/>
    </i>
    <i>
      <x v="950"/>
    </i>
    <i>
      <x v="957"/>
    </i>
    <i>
      <x v="984"/>
    </i>
    <i>
      <x v="1049"/>
    </i>
    <i>
      <x v="1068"/>
    </i>
    <i>
      <x v="1070"/>
    </i>
    <i>
      <x v="1077"/>
    </i>
    <i>
      <x v="1084"/>
    </i>
    <i>
      <x v="1093"/>
    </i>
    <i>
      <x v="1097"/>
    </i>
    <i>
      <x v="1115"/>
    </i>
    <i>
      <x v="1116"/>
    </i>
    <i>
      <x v="1118"/>
    </i>
    <i>
      <x v="1119"/>
    </i>
    <i>
      <x v="1131"/>
    </i>
    <i>
      <x v="1143"/>
    </i>
    <i>
      <x v="1152"/>
    </i>
    <i>
      <x v="1153"/>
    </i>
    <i>
      <x v="1161"/>
    </i>
    <i>
      <x v="1163"/>
    </i>
    <i>
      <x v="1164"/>
    </i>
    <i>
      <x v="1180"/>
    </i>
    <i>
      <x v="1183"/>
    </i>
    <i>
      <x v="1192"/>
    </i>
    <i>
      <x v="1230"/>
    </i>
    <i>
      <x v="1235"/>
    </i>
    <i>
      <x v="1267"/>
    </i>
    <i>
      <x v="1274"/>
    </i>
    <i>
      <x v="1276"/>
    </i>
    <i>
      <x v="1282"/>
    </i>
    <i>
      <x v="1298"/>
    </i>
    <i>
      <x v="1305"/>
    </i>
    <i>
      <x v="1318"/>
    </i>
    <i>
      <x v="1348"/>
    </i>
    <i>
      <x v="1349"/>
    </i>
    <i>
      <x v="1376"/>
    </i>
    <i>
      <x v="1405"/>
    </i>
    <i>
      <x v="1407"/>
    </i>
    <i>
      <x v="1413"/>
    </i>
    <i>
      <x v="1441"/>
    </i>
    <i>
      <x v="1461"/>
    </i>
    <i>
      <x v="1463"/>
    </i>
    <i>
      <x v="1467"/>
    </i>
    <i>
      <x v="1486"/>
    </i>
    <i>
      <x v="1502"/>
    </i>
    <i>
      <x v="1515"/>
    </i>
    <i>
      <x v="1557"/>
    </i>
    <i>
      <x v="1562"/>
    </i>
    <i>
      <x v="1582"/>
    </i>
    <i>
      <x v="1594"/>
    </i>
    <i>
      <x v="1614"/>
    </i>
    <i>
      <x v="1617"/>
    </i>
    <i>
      <x v="1670"/>
    </i>
    <i>
      <x v="1671"/>
    </i>
    <i>
      <x v="1679"/>
    </i>
    <i>
      <x v="1690"/>
    </i>
    <i>
      <x v="1692"/>
    </i>
    <i>
      <x v="1710"/>
    </i>
    <i>
      <x v="1722"/>
    </i>
    <i>
      <x v="1732"/>
    </i>
    <i>
      <x v="1735"/>
    </i>
    <i>
      <x v="1741"/>
    </i>
    <i>
      <x v="1742"/>
    </i>
    <i>
      <x v="1757"/>
    </i>
    <i>
      <x v="1775"/>
    </i>
    <i>
      <x v="1789"/>
    </i>
    <i>
      <x v="1818"/>
    </i>
    <i>
      <x v="1840"/>
    </i>
    <i>
      <x v="1854"/>
    </i>
    <i>
      <x v="1865"/>
    </i>
    <i>
      <x v="1887"/>
    </i>
    <i>
      <x v="1911"/>
    </i>
    <i>
      <x v="1921"/>
    </i>
    <i>
      <x v="1927"/>
    </i>
    <i>
      <x v="1931"/>
    </i>
    <i>
      <x v="1949"/>
    </i>
    <i>
      <x v="1954"/>
    </i>
    <i>
      <x v="1959"/>
    </i>
    <i>
      <x v="1965"/>
    </i>
    <i>
      <x v="1967"/>
    </i>
    <i>
      <x v="1974"/>
    </i>
    <i>
      <x v="1976"/>
    </i>
    <i>
      <x v="1979"/>
    </i>
    <i>
      <x v="1981"/>
    </i>
    <i>
      <x v="1994"/>
    </i>
    <i>
      <x v="1997"/>
    </i>
    <i>
      <x v="2009"/>
    </i>
    <i>
      <x v="2015"/>
    </i>
    <i>
      <x v="2032"/>
    </i>
    <i>
      <x v="2035"/>
    </i>
    <i>
      <x v="2044"/>
    </i>
    <i>
      <x v="2058"/>
    </i>
    <i>
      <x v="2072"/>
    </i>
    <i>
      <x v="2079"/>
    </i>
    <i>
      <x v="2081"/>
    </i>
    <i>
      <x v="2083"/>
    </i>
    <i>
      <x v="2088"/>
    </i>
    <i>
      <x v="2118"/>
    </i>
    <i>
      <x v="2161"/>
    </i>
    <i>
      <x v="2191"/>
    </i>
    <i>
      <x v="2208"/>
    </i>
    <i>
      <x v="2227"/>
    </i>
    <i>
      <x v="2232"/>
    </i>
    <i>
      <x v="2247"/>
    </i>
    <i>
      <x v="2253"/>
    </i>
    <i>
      <x v="2258"/>
    </i>
    <i>
      <x v="2259"/>
    </i>
    <i>
      <x v="2260"/>
    </i>
    <i>
      <x v="2277"/>
    </i>
    <i>
      <x v="2293"/>
    </i>
    <i>
      <x v="2299"/>
    </i>
    <i>
      <x v="2314"/>
    </i>
    <i>
      <x v="2331"/>
    </i>
    <i>
      <x v="2337"/>
    </i>
    <i>
      <x v="2358"/>
    </i>
    <i>
      <x v="2361"/>
    </i>
    <i>
      <x v="2379"/>
    </i>
    <i>
      <x v="2385"/>
    </i>
    <i>
      <x v="2422"/>
    </i>
    <i>
      <x v="2444"/>
    </i>
    <i>
      <x v="2449"/>
    </i>
    <i>
      <x v="2452"/>
    </i>
    <i>
      <x v="2456"/>
    </i>
    <i>
      <x v="2458"/>
    </i>
    <i>
      <x v="2463"/>
    </i>
    <i>
      <x v="2484"/>
    </i>
    <i>
      <x v="2492"/>
    </i>
    <i>
      <x v="2508"/>
    </i>
    <i>
      <x v="2512"/>
    </i>
    <i>
      <x v="2525"/>
    </i>
    <i>
      <x v="2535"/>
    </i>
    <i>
      <x v="2539"/>
    </i>
    <i>
      <x v="2551"/>
    </i>
    <i>
      <x v="2569"/>
    </i>
    <i>
      <x v="2588"/>
    </i>
    <i>
      <x v="2597"/>
    </i>
    <i>
      <x v="2603"/>
    </i>
    <i>
      <x v="2621"/>
    </i>
    <i>
      <x v="2625"/>
    </i>
    <i>
      <x v="2644"/>
    </i>
    <i>
      <x v="2655"/>
    </i>
    <i>
      <x v="2687"/>
    </i>
    <i>
      <x v="2734"/>
    </i>
    <i>
      <x v="2735"/>
    </i>
    <i>
      <x v="2745"/>
    </i>
    <i>
      <x v="2747"/>
    </i>
    <i>
      <x v="2751"/>
    </i>
    <i>
      <x v="2754"/>
    </i>
    <i>
      <x v="2762"/>
    </i>
    <i>
      <x v="2765"/>
    </i>
    <i>
      <x v="2783"/>
    </i>
    <i>
      <x v="2789"/>
    </i>
    <i>
      <x v="2805"/>
    </i>
    <i>
      <x v="2815"/>
    </i>
    <i>
      <x v="2817"/>
    </i>
    <i>
      <x v="2845"/>
    </i>
    <i>
      <x v="2851"/>
    </i>
    <i>
      <x v="2856"/>
    </i>
    <i>
      <x v="2866"/>
    </i>
    <i>
      <x v="2870"/>
    </i>
    <i>
      <x v="2874"/>
    </i>
    <i>
      <x v="2880"/>
    </i>
    <i>
      <x v="2896"/>
    </i>
    <i>
      <x v="2899"/>
    </i>
    <i>
      <x v="2932"/>
    </i>
    <i>
      <x v="2938"/>
    </i>
    <i>
      <x v="2950"/>
    </i>
    <i>
      <x v="2969"/>
    </i>
    <i>
      <x v="3002"/>
    </i>
    <i>
      <x v="3010"/>
    </i>
    <i>
      <x v="3040"/>
    </i>
    <i>
      <x v="3045"/>
    </i>
    <i>
      <x v="3048"/>
    </i>
    <i>
      <x v="3052"/>
    </i>
    <i>
      <x v="3056"/>
    </i>
    <i>
      <x v="3062"/>
    </i>
    <i>
      <x v="3069"/>
    </i>
    <i>
      <x v="3092"/>
    </i>
    <i>
      <x v="3117"/>
    </i>
    <i>
      <x v="3133"/>
    </i>
    <i>
      <x v="3134"/>
    </i>
    <i>
      <x v="3151"/>
    </i>
    <i>
      <x v="3153"/>
    </i>
    <i>
      <x v="3177"/>
    </i>
    <i>
      <x v="3193"/>
    </i>
    <i>
      <x v="3203"/>
    </i>
    <i>
      <x v="3210"/>
    </i>
    <i>
      <x v="3237"/>
    </i>
    <i>
      <x v="3243"/>
    </i>
    <i>
      <x v="3254"/>
    </i>
    <i>
      <x v="3276"/>
    </i>
    <i>
      <x v="3300"/>
    </i>
    <i>
      <x v="3301"/>
    </i>
    <i>
      <x v="3313"/>
    </i>
    <i>
      <x v="3314"/>
    </i>
    <i>
      <x v="3321"/>
    </i>
    <i>
      <x v="3325"/>
    </i>
    <i>
      <x v="3346"/>
    </i>
    <i>
      <x v="3356"/>
    </i>
    <i>
      <x v="3373"/>
    </i>
    <i>
      <x v="3376"/>
    </i>
    <i>
      <x v="3387"/>
    </i>
    <i>
      <x v="3400"/>
    </i>
    <i t="grand">
      <x/>
    </i>
  </rowItems>
  <colFields count="1">
    <field x="0"/>
  </colFields>
  <colItems count="2">
    <i>
      <x/>
    </i>
    <i t="grand">
      <x/>
    </i>
  </colItems>
  <pivotTableStyleInfo name="PivotStyleLight16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Kontingenční tabulka 1" cacheId="2" applyNumberFormats="0" applyBorderFormats="0" applyFontFormats="0" applyPatternFormats="0" applyAlignmentFormats="0" applyWidthHeightFormats="1" dataCaption="Hodnoty" updatedVersion="3" minRefreshableVersion="3" showCalcMbrs="0" useAutoFormatting="1" itemPrintTitles="1" createdVersion="3" indent="0" outline="1" outlineData="1" multipleFieldFilters="0">
  <location ref="A3:B3422" firstHeaderRow="1" firstDataRow="1" firstDataCol="1"/>
  <pivotFields count="8"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numFmtId="2" showAll="0"/>
    <pivotField numFmtId="4" showAll="0"/>
    <pivotField axis="axisRow" dataField="1" numFmtId="4" showAll="0">
      <items count="3404">
        <item x="2861"/>
        <item x="2862"/>
        <item x="2863"/>
        <item x="2864"/>
        <item x="2759"/>
        <item x="2758"/>
        <item x="2865"/>
        <item x="2860"/>
        <item x="2760"/>
        <item x="2757"/>
        <item x="2756"/>
        <item x="2755"/>
        <item x="2859"/>
        <item x="2866"/>
        <item x="2761"/>
        <item x="2754"/>
        <item x="2773"/>
        <item x="2776"/>
        <item x="2774"/>
        <item x="2775"/>
        <item x="2771"/>
        <item x="2772"/>
        <item x="2858"/>
        <item x="2777"/>
        <item x="2762"/>
        <item x="2763"/>
        <item x="2770"/>
        <item x="1249"/>
        <item x="2753"/>
        <item x="2778"/>
        <item x="2769"/>
        <item x="2768"/>
        <item x="1250"/>
        <item x="2767"/>
        <item x="2779"/>
        <item x="1248"/>
        <item x="2766"/>
        <item x="2764"/>
        <item x="2780"/>
        <item x="2765"/>
        <item x="1251"/>
        <item x="2781"/>
        <item x="2867"/>
        <item x="1252"/>
        <item x="2857"/>
        <item x="2752"/>
        <item x="2751"/>
        <item x="1253"/>
        <item x="1247"/>
        <item x="2868"/>
        <item x="2782"/>
        <item x="2750"/>
        <item x="1246"/>
        <item x="2856"/>
        <item x="1245"/>
        <item x="1254"/>
        <item x="1244"/>
        <item x="2869"/>
        <item x="2783"/>
        <item x="2749"/>
        <item x="1255"/>
        <item x="2870"/>
        <item x="1243"/>
        <item x="2784"/>
        <item x="2855"/>
        <item x="1256"/>
        <item x="2748"/>
        <item x="2871"/>
        <item x="1257"/>
        <item x="1242"/>
        <item x="2872"/>
        <item x="2785"/>
        <item x="2915"/>
        <item x="2916"/>
        <item x="2914"/>
        <item x="2910"/>
        <item x="1258"/>
        <item x="2747"/>
        <item x="2911"/>
        <item x="2909"/>
        <item x="2917"/>
        <item x="2873"/>
        <item x="2912"/>
        <item x="2913"/>
        <item x="2746"/>
        <item x="2786"/>
        <item x="1259"/>
        <item x="2874"/>
        <item x="1241"/>
        <item x="2908"/>
        <item x="2875"/>
        <item x="2854"/>
        <item x="2745"/>
        <item x="2744"/>
        <item x="2876"/>
        <item x="2918"/>
        <item x="2787"/>
        <item x="2743"/>
        <item x="2740"/>
        <item x="2738"/>
        <item x="2742"/>
        <item x="2739"/>
        <item x="2737"/>
        <item x="2741"/>
        <item x="2877"/>
        <item x="2736"/>
        <item x="2907"/>
        <item x="1240"/>
        <item x="2788"/>
        <item x="2807"/>
        <item x="2735"/>
        <item x="2805"/>
        <item x="2804"/>
        <item x="2919"/>
        <item x="2806"/>
        <item x="2789"/>
        <item x="2906"/>
        <item x="2803"/>
        <item x="2878"/>
        <item x="2802"/>
        <item x="2808"/>
        <item x="2853"/>
        <item x="2734"/>
        <item x="2801"/>
        <item x="2790"/>
        <item x="1260"/>
        <item x="2800"/>
        <item x="2879"/>
        <item x="2809"/>
        <item x="1239"/>
        <item x="2791"/>
        <item x="2905"/>
        <item x="2852"/>
        <item x="2799"/>
        <item x="2792"/>
        <item x="2851"/>
        <item x="2733"/>
        <item x="2793"/>
        <item x="2810"/>
        <item x="2732"/>
        <item x="2904"/>
        <item x="2798"/>
        <item x="1238"/>
        <item x="2731"/>
        <item x="2850"/>
        <item x="2880"/>
        <item x="2811"/>
        <item x="2920"/>
        <item x="2730"/>
        <item x="2848"/>
        <item x="2849"/>
        <item x="2729"/>
        <item x="2812"/>
        <item x="2903"/>
        <item x="2728"/>
        <item x="2797"/>
        <item x="2813"/>
        <item x="2847"/>
        <item x="2881"/>
        <item x="1318"/>
        <item x="2794"/>
        <item x="1316"/>
        <item x="1317"/>
        <item x="1315"/>
        <item x="2814"/>
        <item x="2846"/>
        <item x="2882"/>
        <item x="1237"/>
        <item x="2727"/>
        <item x="1319"/>
        <item x="2796"/>
        <item x="2815"/>
        <item x="2845"/>
        <item x="2902"/>
        <item x="2921"/>
        <item x="1321"/>
        <item x="2839"/>
        <item x="2840"/>
        <item x="2795"/>
        <item x="2844"/>
        <item x="2841"/>
        <item x="1320"/>
        <item x="2883"/>
        <item x="2816"/>
        <item x="2838"/>
        <item x="2842"/>
        <item x="2726"/>
        <item x="2837"/>
        <item x="2843"/>
        <item x="2817"/>
        <item x="1322"/>
        <item x="1314"/>
        <item x="2835"/>
        <item x="2836"/>
        <item x="2834"/>
        <item x="2901"/>
        <item x="2922"/>
        <item x="1261"/>
        <item x="2884"/>
        <item x="2833"/>
        <item x="2725"/>
        <item x="2900"/>
        <item x="2885"/>
        <item x="2832"/>
        <item x="2923"/>
        <item x="2724"/>
        <item x="1236"/>
        <item x="2886"/>
        <item x="2818"/>
        <item x="1323"/>
        <item x="2899"/>
        <item x="2831"/>
        <item x="2924"/>
        <item x="2887"/>
        <item x="1340"/>
        <item x="1313"/>
        <item x="2830"/>
        <item x="1341"/>
        <item x="1324"/>
        <item x="2888"/>
        <item x="2925"/>
        <item x="2723"/>
        <item x="2898"/>
        <item x="2819"/>
        <item x="1339"/>
        <item x="2889"/>
        <item x="1343"/>
        <item x="1342"/>
        <item x="1262"/>
        <item x="1338"/>
        <item x="2820"/>
        <item x="2897"/>
        <item x="1312"/>
        <item x="1277"/>
        <item x="1278"/>
        <item x="2722"/>
        <item x="1275"/>
        <item x="1235"/>
        <item x="1276"/>
        <item x="2821"/>
        <item x="2890"/>
        <item x="1279"/>
        <item x="1335"/>
        <item x="1280"/>
        <item x="1281"/>
        <item x="2829"/>
        <item x="1311"/>
        <item x="1234"/>
        <item x="2896"/>
        <item x="1325"/>
        <item x="2828"/>
        <item x="1282"/>
        <item x="1336"/>
        <item x="2822"/>
        <item x="1337"/>
        <item x="2926"/>
        <item x="2827"/>
        <item x="1233"/>
        <item x="2826"/>
        <item x="1309"/>
        <item x="2825"/>
        <item x="1283"/>
        <item x="2824"/>
        <item x="2895"/>
        <item x="2823"/>
        <item x="1310"/>
        <item x="1263"/>
        <item x="1274"/>
        <item x="1232"/>
        <item x="2894"/>
        <item x="2721"/>
        <item x="1231"/>
        <item x="2720"/>
        <item x="2893"/>
        <item x="2719"/>
        <item x="2718"/>
        <item x="1334"/>
        <item x="1308"/>
        <item x="2891"/>
        <item x="1230"/>
        <item x="1344"/>
        <item x="2708"/>
        <item x="2705"/>
        <item x="2717"/>
        <item x="2709"/>
        <item x="2707"/>
        <item x="2706"/>
        <item x="2704"/>
        <item x="2892"/>
        <item x="2703"/>
        <item x="1273"/>
        <item x="2702"/>
        <item x="2927"/>
        <item x="2716"/>
        <item x="1229"/>
        <item x="1264"/>
        <item x="2710"/>
        <item x="1228"/>
        <item x="2715"/>
        <item x="2701"/>
        <item x="1333"/>
        <item x="2711"/>
        <item x="2714"/>
        <item x="1227"/>
        <item x="1265"/>
        <item x="1326"/>
        <item x="2712"/>
        <item x="2713"/>
        <item x="1266"/>
        <item x="1267"/>
        <item x="1284"/>
        <item x="1272"/>
        <item x="2928"/>
        <item x="2700"/>
        <item x="1268"/>
        <item x="1271"/>
        <item x="1270"/>
        <item x="1269"/>
        <item x="1332"/>
        <item x="1226"/>
        <item x="1300"/>
        <item x="1327"/>
        <item x="1307"/>
        <item x="1306"/>
        <item x="1299"/>
        <item x="1301"/>
        <item x="1345"/>
        <item x="1305"/>
        <item x="1302"/>
        <item x="1328"/>
        <item x="2699"/>
        <item x="1304"/>
        <item x="2929"/>
        <item x="1303"/>
        <item x="1298"/>
        <item x="1331"/>
        <item x="1329"/>
        <item x="1330"/>
        <item x="1285"/>
        <item x="1225"/>
        <item x="2930"/>
        <item x="2698"/>
        <item x="1224"/>
        <item x="1222"/>
        <item x="1221"/>
        <item x="1223"/>
        <item x="1297"/>
        <item x="2931"/>
        <item x="1346"/>
        <item x="1220"/>
        <item x="1219"/>
        <item x="1218"/>
        <item x="1296"/>
        <item x="2932"/>
        <item x="1286"/>
        <item x="1217"/>
        <item x="2697"/>
        <item x="1216"/>
        <item x="2696"/>
        <item x="2933"/>
        <item x="2695"/>
        <item x="1295"/>
        <item x="2694"/>
        <item x="1215"/>
        <item x="1294"/>
        <item x="1287"/>
        <item x="2934"/>
        <item x="1293"/>
        <item x="2693"/>
        <item x="1288"/>
        <item x="1292"/>
        <item x="2935"/>
        <item x="1289"/>
        <item x="1291"/>
        <item x="1290"/>
        <item x="2936"/>
        <item x="2692"/>
        <item x="2937"/>
        <item x="2651"/>
        <item x="2650"/>
        <item x="1214"/>
        <item x="2652"/>
        <item x="1347"/>
        <item x="2649"/>
        <item x="2653"/>
        <item x="2648"/>
        <item x="2647"/>
        <item x="2691"/>
        <item x="2654"/>
        <item x="2655"/>
        <item x="2646"/>
        <item x="2656"/>
        <item x="2690"/>
        <item x="2657"/>
        <item x="2645"/>
        <item x="2658"/>
        <item x="1213"/>
        <item x="2689"/>
        <item x="2644"/>
        <item x="2688"/>
        <item x="2659"/>
        <item x="2660"/>
        <item x="2679"/>
        <item x="2680"/>
        <item x="2687"/>
        <item x="2661"/>
        <item x="2643"/>
        <item x="2681"/>
        <item x="2678"/>
        <item x="2686"/>
        <item x="2683"/>
        <item x="2682"/>
        <item x="2642"/>
        <item x="2684"/>
        <item x="2938"/>
        <item x="2677"/>
        <item x="2685"/>
        <item x="2662"/>
        <item x="2641"/>
        <item x="2676"/>
        <item x="2675"/>
        <item x="2640"/>
        <item x="2663"/>
        <item x="1348"/>
        <item x="2664"/>
        <item x="2665"/>
        <item x="2666"/>
        <item x="2674"/>
        <item x="2639"/>
        <item x="2939"/>
        <item x="3121"/>
        <item x="2667"/>
        <item x="1212"/>
        <item x="2673"/>
        <item x="2668"/>
        <item x="2669"/>
        <item x="2672"/>
        <item x="2671"/>
        <item x="2670"/>
        <item x="3122"/>
        <item x="3120"/>
        <item x="1349"/>
        <item x="3123"/>
        <item x="2638"/>
        <item x="2940"/>
        <item x="3124"/>
        <item x="3119"/>
        <item x="1211"/>
        <item x="2637"/>
        <item x="2636"/>
        <item x="2635"/>
        <item x="1210"/>
        <item x="3125"/>
        <item x="2634"/>
        <item x="2941"/>
        <item x="2633"/>
        <item x="1209"/>
        <item x="3118"/>
        <item x="2632"/>
        <item x="1208"/>
        <item x="1350"/>
        <item x="2942"/>
        <item x="3126"/>
        <item x="1207"/>
        <item x="2631"/>
        <item x="2943"/>
        <item x="1206"/>
        <item x="1200"/>
        <item x="1205"/>
        <item x="2944"/>
        <item x="2630"/>
        <item x="3127"/>
        <item x="2945"/>
        <item x="1198"/>
        <item x="1197"/>
        <item x="1199"/>
        <item x="1196"/>
        <item x="1204"/>
        <item x="2629"/>
        <item x="1201"/>
        <item x="2946"/>
        <item x="3128"/>
        <item x="1203"/>
        <item x="1202"/>
        <item x="1195"/>
        <item x="2947"/>
        <item x="2628"/>
        <item x="2948"/>
        <item x="2615"/>
        <item x="2614"/>
        <item x="2617"/>
        <item x="2616"/>
        <item x="3129"/>
        <item x="1351"/>
        <item x="2619"/>
        <item x="2618"/>
        <item x="3117"/>
        <item x="2949"/>
        <item x="1194"/>
        <item x="2627"/>
        <item x="2613"/>
        <item x="2612"/>
        <item x="2620"/>
        <item x="2621"/>
        <item x="2611"/>
        <item x="2622"/>
        <item x="2626"/>
        <item x="2623"/>
        <item x="3116"/>
        <item x="2625"/>
        <item x="2610"/>
        <item x="2624"/>
        <item x="1193"/>
        <item x="2609"/>
        <item x="3115"/>
        <item x="2608"/>
        <item x="1192"/>
        <item x="2600"/>
        <item x="2596"/>
        <item x="1352"/>
        <item x="2599"/>
        <item x="2597"/>
        <item x="2601"/>
        <item x="2598"/>
        <item x="3114"/>
        <item x="2595"/>
        <item x="2950"/>
        <item x="2607"/>
        <item x="2594"/>
        <item x="2593"/>
        <item x="2606"/>
        <item x="2602"/>
        <item x="2592"/>
        <item x="2605"/>
        <item x="2603"/>
        <item x="3113"/>
        <item x="1191"/>
        <item x="2604"/>
        <item x="2591"/>
        <item x="1165"/>
        <item x="1167"/>
        <item x="2395"/>
        <item x="2396"/>
        <item x="2397"/>
        <item x="2590"/>
        <item x="1168"/>
        <item x="1166"/>
        <item x="2394"/>
        <item x="1169"/>
        <item x="1353"/>
        <item x="3112"/>
        <item x="2393"/>
        <item x="2951"/>
        <item x="2398"/>
        <item x="1164"/>
        <item x="2581"/>
        <item x="2580"/>
        <item x="1190"/>
        <item x="1170"/>
        <item x="2579"/>
        <item x="2589"/>
        <item x="2582"/>
        <item x="2392"/>
        <item x="2588"/>
        <item x="2583"/>
        <item x="2399"/>
        <item x="2587"/>
        <item x="2584"/>
        <item x="2578"/>
        <item x="2586"/>
        <item x="2585"/>
        <item x="1171"/>
        <item x="2391"/>
        <item x="3111"/>
        <item x="1172"/>
        <item x="1174"/>
        <item x="1173"/>
        <item x="1163"/>
        <item x="1354"/>
        <item x="1175"/>
        <item x="2400"/>
        <item x="2577"/>
        <item x="2576"/>
        <item x="2575"/>
        <item x="1162"/>
        <item x="2574"/>
        <item x="2390"/>
        <item x="3130"/>
        <item x="1161"/>
        <item x="3110"/>
        <item x="2573"/>
        <item x="2968"/>
        <item x="2401"/>
        <item x="2952"/>
        <item x="3242"/>
        <item x="2572"/>
        <item x="2969"/>
        <item x="2967"/>
        <item x="2349"/>
        <item x="2389"/>
        <item x="3241"/>
        <item x="2571"/>
        <item x="2348"/>
        <item x="3109"/>
        <item x="2350"/>
        <item x="2347"/>
        <item x="1176"/>
        <item x="1160"/>
        <item x="1189"/>
        <item x="2402"/>
        <item x="2970"/>
        <item x="2570"/>
        <item x="2346"/>
        <item x="3240"/>
        <item x="2966"/>
        <item x="2403"/>
        <item x="2971"/>
        <item x="2345"/>
        <item x="3239"/>
        <item x="2404"/>
        <item x="1355"/>
        <item x="3108"/>
        <item x="2972"/>
        <item x="2569"/>
        <item x="2965"/>
        <item x="2344"/>
        <item x="2388"/>
        <item x="1159"/>
        <item x="2568"/>
        <item x="3238"/>
        <item x="2405"/>
        <item x="2351"/>
        <item x="1177"/>
        <item x="3243"/>
        <item x="2953"/>
        <item x="2343"/>
        <item x="3236"/>
        <item x="2973"/>
        <item x="3237"/>
        <item x="3235"/>
        <item x="2964"/>
        <item x="2567"/>
        <item x="2406"/>
        <item x="3234"/>
        <item x="2387"/>
        <item x="2566"/>
        <item x="2407"/>
        <item x="3107"/>
        <item x="2408"/>
        <item x="2963"/>
        <item x="2409"/>
        <item x="1178"/>
        <item x="3244"/>
        <item x="2410"/>
        <item x="2342"/>
        <item x="2565"/>
        <item x="2564"/>
        <item x="2352"/>
        <item x="2563"/>
        <item x="2962"/>
        <item x="3245"/>
        <item x="1158"/>
        <item x="2562"/>
        <item x="2954"/>
        <item x="3246"/>
        <item x="3233"/>
        <item x="3106"/>
        <item x="2561"/>
        <item x="2353"/>
        <item x="2411"/>
        <item x="2386"/>
        <item x="1188"/>
        <item x="3247"/>
        <item x="2560"/>
        <item x="3248"/>
        <item x="1179"/>
        <item x="2341"/>
        <item x="3249"/>
        <item x="2559"/>
        <item x="2354"/>
        <item x="2385"/>
        <item x="2412"/>
        <item x="2955"/>
        <item x="2384"/>
        <item x="2355"/>
        <item x="2383"/>
        <item x="2558"/>
        <item x="2356"/>
        <item x="3100"/>
        <item x="3105"/>
        <item x="2382"/>
        <item x="3099"/>
        <item x="2961"/>
        <item x="2357"/>
        <item x="1157"/>
        <item x="1180"/>
        <item x="2456"/>
        <item x="2956"/>
        <item x="3232"/>
        <item x="2455"/>
        <item x="3101"/>
        <item x="2413"/>
        <item x="2358"/>
        <item x="2958"/>
        <item x="2359"/>
        <item x="2381"/>
        <item x="2360"/>
        <item x="3104"/>
        <item x="2361"/>
        <item x="2457"/>
        <item x="2959"/>
        <item x="2454"/>
        <item x="2957"/>
        <item x="2340"/>
        <item x="3131"/>
        <item x="2960"/>
        <item x="3102"/>
        <item x="3103"/>
        <item x="2380"/>
        <item x="3098"/>
        <item x="2453"/>
        <item x="2362"/>
        <item x="2974"/>
        <item x="2557"/>
        <item x="2452"/>
        <item x="2414"/>
        <item x="2379"/>
        <item x="2364"/>
        <item x="2365"/>
        <item x="2363"/>
        <item x="2366"/>
        <item x="2378"/>
        <item x="2451"/>
        <item x="1181"/>
        <item x="2367"/>
        <item x="1187"/>
        <item x="2458"/>
        <item x="1182"/>
        <item x="2415"/>
        <item x="2556"/>
        <item x="2377"/>
        <item x="3097"/>
        <item x="2368"/>
        <item x="2450"/>
        <item x="1186"/>
        <item x="1183"/>
        <item x="2369"/>
        <item x="1185"/>
        <item x="1184"/>
        <item x="2459"/>
        <item x="2370"/>
        <item x="2339"/>
        <item x="2416"/>
        <item x="1156"/>
        <item x="2376"/>
        <item x="2449"/>
        <item x="2371"/>
        <item x="2372"/>
        <item x="2373"/>
        <item x="2417"/>
        <item x="2555"/>
        <item x="2375"/>
        <item x="2975"/>
        <item x="3231"/>
        <item x="2460"/>
        <item x="2374"/>
        <item x="2448"/>
        <item x="3096"/>
        <item x="2418"/>
        <item x="2461"/>
        <item x="2419"/>
        <item x="2496"/>
        <item x="2420"/>
        <item x="2497"/>
        <item x="2495"/>
        <item x="2554"/>
        <item x="2494"/>
        <item x="2421"/>
        <item x="2462"/>
        <item x="3250"/>
        <item x="3095"/>
        <item x="2976"/>
        <item x="2498"/>
        <item x="2447"/>
        <item x="2463"/>
        <item x="3132"/>
        <item x="2338"/>
        <item x="2977"/>
        <item x="2493"/>
        <item x="1155"/>
        <item x="2492"/>
        <item x="2491"/>
        <item x="2422"/>
        <item x="2464"/>
        <item x="2490"/>
        <item x="2499"/>
        <item x="3230"/>
        <item x="2978"/>
        <item x="3094"/>
        <item x="2489"/>
        <item x="2553"/>
        <item x="2465"/>
        <item x="2552"/>
        <item x="2423"/>
        <item x="2446"/>
        <item x="2979"/>
        <item x="2466"/>
        <item x="2551"/>
        <item x="2488"/>
        <item x="2500"/>
        <item x="2467"/>
        <item x="2550"/>
        <item x="2468"/>
        <item x="3229"/>
        <item x="2424"/>
        <item x="2469"/>
        <item x="2487"/>
        <item x="2549"/>
        <item x="1154"/>
        <item x="2337"/>
        <item x="2980"/>
        <item x="2221"/>
        <item x="2501"/>
        <item x="3133"/>
        <item x="1356"/>
        <item x="3093"/>
        <item x="2548"/>
        <item x="2981"/>
        <item x="2336"/>
        <item x="2220"/>
        <item x="3092"/>
        <item x="2445"/>
        <item x="2222"/>
        <item x="2425"/>
        <item x="2982"/>
        <item x="2547"/>
        <item x="2486"/>
        <item x="2470"/>
        <item x="2444"/>
        <item x="2335"/>
        <item x="2502"/>
        <item x="3091"/>
        <item x="2443"/>
        <item x="2983"/>
        <item x="2485"/>
        <item x="2426"/>
        <item x="2442"/>
        <item x="2984"/>
        <item x="2985"/>
        <item x="2334"/>
        <item x="3251"/>
        <item x="2503"/>
        <item x="2441"/>
        <item x="2223"/>
        <item x="2219"/>
        <item x="2440"/>
        <item x="2546"/>
        <item x="2504"/>
        <item x="2427"/>
        <item x="3090"/>
        <item x="2439"/>
        <item x="2224"/>
        <item x="3134"/>
        <item x="2438"/>
        <item x="2484"/>
        <item x="2471"/>
        <item x="2333"/>
        <item x="2505"/>
        <item x="2428"/>
        <item x="2545"/>
        <item x="2986"/>
        <item x="2225"/>
        <item x="2437"/>
        <item x="2429"/>
        <item x="2483"/>
        <item x="2433"/>
        <item x="2432"/>
        <item x="2430"/>
        <item x="2226"/>
        <item x="2434"/>
        <item x="2431"/>
        <item x="2472"/>
        <item x="3228"/>
        <item x="2227"/>
        <item x="2218"/>
        <item x="2332"/>
        <item x="2436"/>
        <item x="2482"/>
        <item x="1153"/>
        <item x="2228"/>
        <item x="2435"/>
        <item x="3089"/>
        <item x="2544"/>
        <item x="3135"/>
        <item x="2229"/>
        <item x="2473"/>
        <item x="2331"/>
        <item x="2474"/>
        <item x="2478"/>
        <item x="2479"/>
        <item x="2477"/>
        <item x="2330"/>
        <item x="2476"/>
        <item x="2480"/>
        <item x="2987"/>
        <item x="2481"/>
        <item x="2329"/>
        <item x="2543"/>
        <item x="2475"/>
        <item x="2230"/>
        <item x="2328"/>
        <item x="2217"/>
        <item x="2325"/>
        <item x="2324"/>
        <item x="2506"/>
        <item x="3136"/>
        <item x="2323"/>
        <item x="3088"/>
        <item x="2320"/>
        <item x="2322"/>
        <item x="2216"/>
        <item x="2327"/>
        <item x="2321"/>
        <item x="2326"/>
        <item x="3137"/>
        <item x="2215"/>
        <item x="2319"/>
        <item x="2214"/>
        <item x="2988"/>
        <item x="2318"/>
        <item x="2213"/>
        <item x="3138"/>
        <item x="2212"/>
        <item x="1152"/>
        <item x="2231"/>
        <item x="2542"/>
        <item x="2211"/>
        <item x="2317"/>
        <item x="2507"/>
        <item x="3087"/>
        <item x="3023"/>
        <item x="3139"/>
        <item x="2541"/>
        <item x="2316"/>
        <item x="2210"/>
        <item x="2540"/>
        <item x="3227"/>
        <item x="3140"/>
        <item x="3024"/>
        <item x="3022"/>
        <item x="2238"/>
        <item x="3252"/>
        <item x="2989"/>
        <item x="2539"/>
        <item x="2239"/>
        <item x="2237"/>
        <item x="2240"/>
        <item x="2538"/>
        <item x="2241"/>
        <item x="2236"/>
        <item x="2232"/>
        <item x="3141"/>
        <item x="2283"/>
        <item x="2235"/>
        <item x="2537"/>
        <item x="2233"/>
        <item x="2280"/>
        <item x="2536"/>
        <item x="2282"/>
        <item x="2234"/>
        <item x="2284"/>
        <item x="2209"/>
        <item x="3086"/>
        <item x="2281"/>
        <item x="3025"/>
        <item x="2285"/>
        <item x="1138"/>
        <item x="2535"/>
        <item x="1139"/>
        <item x="2099"/>
        <item x="2315"/>
        <item x="2534"/>
        <item x="2531"/>
        <item x="1137"/>
        <item x="2286"/>
        <item x="2508"/>
        <item x="2279"/>
        <item x="2532"/>
        <item x="3019"/>
        <item x="2287"/>
        <item x="2533"/>
        <item x="2100"/>
        <item x="3144"/>
        <item x="3018"/>
        <item x="2990"/>
        <item x="3021"/>
        <item x="2288"/>
        <item x="3026"/>
        <item x="3020"/>
        <item x="2530"/>
        <item x="1136"/>
        <item x="2208"/>
        <item x="3017"/>
        <item x="2098"/>
        <item x="2289"/>
        <item x="3016"/>
        <item x="3143"/>
        <item x="2242"/>
        <item x="1135"/>
        <item x="1140"/>
        <item x="2529"/>
        <item x="2096"/>
        <item x="3085"/>
        <item x="1151"/>
        <item x="2528"/>
        <item x="2097"/>
        <item x="3142"/>
        <item x="2101"/>
        <item x="2527"/>
        <item x="2095"/>
        <item x="2509"/>
        <item x="3030"/>
        <item x="3029"/>
        <item x="2526"/>
        <item x="2278"/>
        <item x="1134"/>
        <item x="3031"/>
        <item x="3015"/>
        <item x="2525"/>
        <item x="3032"/>
        <item x="1150"/>
        <item x="2094"/>
        <item x="3027"/>
        <item x="2991"/>
        <item x="2102"/>
        <item x="3028"/>
        <item x="3145"/>
        <item x="2290"/>
        <item x="3033"/>
        <item x="2207"/>
        <item x="2510"/>
        <item x="1141"/>
        <item x="2093"/>
        <item x="1149"/>
        <item x="2524"/>
        <item x="1357"/>
        <item x="2243"/>
        <item x="2511"/>
        <item x="2314"/>
        <item x="2512"/>
        <item x="1148"/>
        <item x="1133"/>
        <item x="2992"/>
        <item x="2523"/>
        <item x="2513"/>
        <item x="2514"/>
        <item x="3084"/>
        <item x="1145"/>
        <item x="2522"/>
        <item x="2515"/>
        <item x="2092"/>
        <item x="1144"/>
        <item x="2516"/>
        <item x="2517"/>
        <item x="1147"/>
        <item x="2521"/>
        <item x="1146"/>
        <item x="3146"/>
        <item x="2103"/>
        <item x="2244"/>
        <item x="1143"/>
        <item x="3014"/>
        <item x="2291"/>
        <item x="2206"/>
        <item x="1132"/>
        <item x="2520"/>
        <item x="1130"/>
        <item x="2518"/>
        <item x="2277"/>
        <item x="1142"/>
        <item x="1131"/>
        <item x="2104"/>
        <item x="2519"/>
        <item x="2276"/>
        <item x="2993"/>
        <item x="2292"/>
        <item x="2105"/>
        <item x="2275"/>
        <item x="2091"/>
        <item x="3226"/>
        <item x="3034"/>
        <item x="2293"/>
        <item x="1129"/>
        <item x="2274"/>
        <item x="2994"/>
        <item x="2106"/>
        <item x="3013"/>
        <item x="3147"/>
        <item x="2245"/>
        <item x="2107"/>
        <item x="2273"/>
        <item x="2205"/>
        <item x="2090"/>
        <item x="2294"/>
        <item x="3083"/>
        <item x="3253"/>
        <item x="2108"/>
        <item x="2313"/>
        <item x="2312"/>
        <item x="2204"/>
        <item x="2311"/>
        <item x="1128"/>
        <item x="2995"/>
        <item x="2109"/>
        <item x="2310"/>
        <item x="2203"/>
        <item x="2272"/>
        <item x="3035"/>
        <item x="3148"/>
        <item x="2246"/>
        <item x="2309"/>
        <item x="2295"/>
        <item x="2996"/>
        <item x="2110"/>
        <item x="2202"/>
        <item x="2296"/>
        <item x="2271"/>
        <item x="2308"/>
        <item x="2267"/>
        <item x="2201"/>
        <item x="2172"/>
        <item x="2997"/>
        <item x="2297"/>
        <item x="2089"/>
        <item x="2270"/>
        <item x="2173"/>
        <item x="1127"/>
        <item x="2266"/>
        <item x="2298"/>
        <item x="3149"/>
        <item x="2268"/>
        <item x="2247"/>
        <item x="2307"/>
        <item x="1126"/>
        <item x="2299"/>
        <item x="2269"/>
        <item x="3166"/>
        <item x="2111"/>
        <item x="2300"/>
        <item x="2174"/>
        <item x="1125"/>
        <item x="3082"/>
        <item x="2200"/>
        <item x="2301"/>
        <item x="3155"/>
        <item x="3165"/>
        <item x="3012"/>
        <item x="2171"/>
        <item x="3150"/>
        <item x="3167"/>
        <item x="3036"/>
        <item x="2306"/>
        <item x="1124"/>
        <item x="3164"/>
        <item x="3151"/>
        <item x="3156"/>
        <item x="2265"/>
        <item x="3154"/>
        <item x="3152"/>
        <item x="3153"/>
        <item x="2264"/>
        <item x="1123"/>
        <item x="3162"/>
        <item x="3161"/>
        <item x="2175"/>
        <item x="2248"/>
        <item x="3168"/>
        <item x="3081"/>
        <item x="3163"/>
        <item x="2263"/>
        <item x="3157"/>
        <item x="2305"/>
        <item x="2302"/>
        <item x="2262"/>
        <item x="2199"/>
        <item x="2112"/>
        <item x="3160"/>
        <item x="3080"/>
        <item x="3079"/>
        <item x="2261"/>
        <item x="3070"/>
        <item x="3078"/>
        <item x="3062"/>
        <item x="3063"/>
        <item x="1122"/>
        <item x="3037"/>
        <item x="2304"/>
        <item x="2303"/>
        <item x="3159"/>
        <item x="3069"/>
        <item x="2998"/>
        <item x="3077"/>
        <item x="3068"/>
        <item x="2088"/>
        <item x="3169"/>
        <item x="3158"/>
        <item x="2260"/>
        <item x="2115"/>
        <item x="3064"/>
        <item x="2176"/>
        <item x="2170"/>
        <item x="2114"/>
        <item x="3067"/>
        <item x="2116"/>
        <item x="1931"/>
        <item x="3038"/>
        <item x="2113"/>
        <item x="2249"/>
        <item x="1930"/>
        <item x="2259"/>
        <item x="3039"/>
        <item x="3061"/>
        <item x="1121"/>
        <item x="3254"/>
        <item x="3170"/>
        <item x="3066"/>
        <item x="3065"/>
        <item x="2177"/>
        <item x="2117"/>
        <item x="3171"/>
        <item x="2198"/>
        <item x="3076"/>
        <item x="2250"/>
        <item x="2999"/>
        <item x="1929"/>
        <item x="2258"/>
        <item x="1932"/>
        <item x="1933"/>
        <item x="3172"/>
        <item x="2178"/>
        <item x="3040"/>
        <item x="2257"/>
        <item x="3174"/>
        <item x="2251"/>
        <item x="3173"/>
        <item x="2118"/>
        <item x="3071"/>
        <item x="3175"/>
        <item x="2133"/>
        <item x="2132"/>
        <item x="1934"/>
        <item x="2130"/>
        <item x="2131"/>
        <item x="1928"/>
        <item x="2179"/>
        <item x="3225"/>
        <item x="3011"/>
        <item x="2252"/>
        <item x="2119"/>
        <item x="3075"/>
        <item x="3060"/>
        <item x="1910"/>
        <item x="2087"/>
        <item x="2129"/>
        <item x="2180"/>
        <item x="2181"/>
        <item x="2253"/>
        <item x="2197"/>
        <item x="3059"/>
        <item x="2120"/>
        <item x="1927"/>
        <item x="1911"/>
        <item x="1913"/>
        <item x="1120"/>
        <item x="2121"/>
        <item x="3000"/>
        <item x="1912"/>
        <item x="1935"/>
        <item x="3176"/>
        <item x="3072"/>
        <item x="2128"/>
        <item x="3074"/>
        <item x="2127"/>
        <item x="1914"/>
        <item x="1926"/>
        <item x="3041"/>
        <item x="1936"/>
        <item x="2196"/>
        <item x="2256"/>
        <item x="2122"/>
        <item x="1909"/>
        <item x="2125"/>
        <item x="2123"/>
        <item x="3073"/>
        <item x="2169"/>
        <item x="2134"/>
        <item x="3224"/>
        <item x="2126"/>
        <item x="3042"/>
        <item x="3177"/>
        <item x="2168"/>
        <item x="2195"/>
        <item x="2255"/>
        <item x="2254"/>
        <item x="3010"/>
        <item x="2167"/>
        <item x="1915"/>
        <item x="3043"/>
        <item x="1925"/>
        <item x="2124"/>
        <item x="3182"/>
        <item x="2135"/>
        <item x="2194"/>
        <item x="3183"/>
        <item x="3001"/>
        <item x="3044"/>
        <item x="2182"/>
        <item x="1937"/>
        <item x="2136"/>
        <item x="2166"/>
        <item x="1916"/>
        <item x="1924"/>
        <item x="2193"/>
        <item x="3184"/>
        <item x="2192"/>
        <item x="3045"/>
        <item x="1917"/>
        <item x="3255"/>
        <item x="2191"/>
        <item x="2190"/>
        <item x="2189"/>
        <item x="3181"/>
        <item x="1119"/>
        <item x="3223"/>
        <item x="1923"/>
        <item x="3058"/>
        <item x="2188"/>
        <item x="1908"/>
        <item x="1918"/>
        <item x="2187"/>
        <item x="2186"/>
        <item x="1919"/>
        <item x="2137"/>
        <item x="1938"/>
        <item x="3002"/>
        <item x="3185"/>
        <item x="2183"/>
        <item x="2165"/>
        <item x="2086"/>
        <item x="2185"/>
        <item x="3009"/>
        <item x="1358"/>
        <item x="1920"/>
        <item x="3178"/>
        <item x="1939"/>
        <item x="1922"/>
        <item x="1940"/>
        <item x="2184"/>
        <item x="2085"/>
        <item x="2164"/>
        <item x="3008"/>
        <item x="3186"/>
        <item x="3222"/>
        <item x="2138"/>
        <item x="1921"/>
        <item x="3003"/>
        <item x="3180"/>
        <item x="1941"/>
        <item x="3007"/>
        <item x="3179"/>
        <item x="3004"/>
        <item x="2084"/>
        <item x="3221"/>
        <item x="3005"/>
        <item x="2139"/>
        <item x="3220"/>
        <item x="3187"/>
        <item x="3006"/>
        <item x="2163"/>
        <item x="1942"/>
        <item x="3188"/>
        <item x="2083"/>
        <item x="1907"/>
        <item x="2140"/>
        <item x="1944"/>
        <item x="3046"/>
        <item x="3219"/>
        <item x="1943"/>
        <item x="3256"/>
        <item x="3189"/>
        <item x="2141"/>
        <item x="1906"/>
        <item x="2142"/>
        <item x="1945"/>
        <item x="3048"/>
        <item x="2143"/>
        <item x="2082"/>
        <item x="3057"/>
        <item x="1118"/>
        <item x="2162"/>
        <item x="1905"/>
        <item x="2144"/>
        <item x="1946"/>
        <item x="3218"/>
        <item x="3047"/>
        <item x="1947"/>
        <item x="3056"/>
        <item x="1904"/>
        <item x="2145"/>
        <item x="3055"/>
        <item x="3054"/>
        <item x="3049"/>
        <item x="1948"/>
        <item x="3053"/>
        <item x="1949"/>
        <item x="2081"/>
        <item x="3050"/>
        <item x="3052"/>
        <item x="1903"/>
        <item x="2161"/>
        <item x="3051"/>
        <item x="3190"/>
        <item x="1950"/>
        <item x="1951"/>
        <item x="2146"/>
        <item x="3257"/>
        <item x="1902"/>
        <item x="2080"/>
        <item x="2160"/>
        <item x="1901"/>
        <item x="1952"/>
        <item x="1900"/>
        <item x="3217"/>
        <item x="1899"/>
        <item x="1953"/>
        <item x="2147"/>
        <item x="2079"/>
        <item x="1359"/>
        <item x="1954"/>
        <item x="1898"/>
        <item x="3191"/>
        <item x="2159"/>
        <item x="3216"/>
        <item x="2148"/>
        <item x="1955"/>
        <item x="1117"/>
        <item x="1897"/>
        <item x="3258"/>
        <item x="2158"/>
        <item x="2149"/>
        <item x="2150"/>
        <item x="3215"/>
        <item x="2078"/>
        <item x="2151"/>
        <item x="3214"/>
        <item x="3192"/>
        <item x="2157"/>
        <item x="2152"/>
        <item x="2156"/>
        <item x="2153"/>
        <item x="2154"/>
        <item x="2155"/>
        <item x="3259"/>
        <item x="1360"/>
        <item x="3193"/>
        <item x="1896"/>
        <item x="1104"/>
        <item x="2077"/>
        <item x="1103"/>
        <item x="1102"/>
        <item x="3260"/>
        <item x="3194"/>
        <item x="1101"/>
        <item x="1105"/>
        <item x="1017"/>
        <item x="1018"/>
        <item x="1100"/>
        <item x="1019"/>
        <item x="3261"/>
        <item x="1016"/>
        <item x="3213"/>
        <item x="1099"/>
        <item x="3212"/>
        <item x="1106"/>
        <item x="1895"/>
        <item x="3195"/>
        <item x="3211"/>
        <item x="1894"/>
        <item x="1015"/>
        <item x="1116"/>
        <item x="1098"/>
        <item x="1361"/>
        <item x="1956"/>
        <item x="2076"/>
        <item x="1893"/>
        <item x="3196"/>
        <item x="1014"/>
        <item x="1892"/>
        <item x="1107"/>
        <item x="1020"/>
        <item x="3210"/>
        <item x="1013"/>
        <item x="3197"/>
        <item x="1891"/>
        <item x="1362"/>
        <item x="916"/>
        <item x="1012"/>
        <item x="3209"/>
        <item x="1021"/>
        <item x="3198"/>
        <item x="1890"/>
        <item x="938"/>
        <item x="3262"/>
        <item x="3208"/>
        <item x="917"/>
        <item x="1108"/>
        <item x="1097"/>
        <item x="915"/>
        <item x="3199"/>
        <item x="2075"/>
        <item x="3200"/>
        <item x="3201"/>
        <item x="940"/>
        <item x="1889"/>
        <item x="939"/>
        <item x="3207"/>
        <item x="918"/>
        <item x="1957"/>
        <item x="1363"/>
        <item x="1011"/>
        <item x="914"/>
        <item x="3203"/>
        <item x="3206"/>
        <item x="3204"/>
        <item x="1115"/>
        <item x="3205"/>
        <item x="937"/>
        <item x="1888"/>
        <item x="1114"/>
        <item x="1109"/>
        <item x="3202"/>
        <item x="1113"/>
        <item x="919"/>
        <item x="2074"/>
        <item x="2073"/>
        <item x="1112"/>
        <item x="941"/>
        <item x="913"/>
        <item x="1111"/>
        <item x="1096"/>
        <item x="1022"/>
        <item x="1958"/>
        <item x="2072"/>
        <item x="1110"/>
        <item x="1081"/>
        <item x="1010"/>
        <item x="1082"/>
        <item x="1887"/>
        <item x="1364"/>
        <item x="2071"/>
        <item x="920"/>
        <item x="1080"/>
        <item x="1365"/>
        <item x="1083"/>
        <item x="1366"/>
        <item x="2070"/>
        <item x="1079"/>
        <item x="942"/>
        <item x="3263"/>
        <item x="936"/>
        <item x="1078"/>
        <item x="2069"/>
        <item x="2064"/>
        <item x="2065"/>
        <item x="943"/>
        <item x="2022"/>
        <item x="1367"/>
        <item x="2066"/>
        <item x="2023"/>
        <item x="2067"/>
        <item x="2068"/>
        <item x="912"/>
        <item x="2020"/>
        <item x="1077"/>
        <item x="2024"/>
        <item x="2021"/>
        <item x="2050"/>
        <item x="2051"/>
        <item x="2019"/>
        <item x="2028"/>
        <item x="1084"/>
        <item x="935"/>
        <item x="2026"/>
        <item x="2027"/>
        <item x="2025"/>
        <item x="1959"/>
        <item x="1095"/>
        <item x="2049"/>
        <item x="2052"/>
        <item x="944"/>
        <item x="1886"/>
        <item x="911"/>
        <item x="2063"/>
        <item x="934"/>
        <item x="2048"/>
        <item x="2029"/>
        <item x="921"/>
        <item x="2018"/>
        <item x="2053"/>
        <item x="1009"/>
        <item x="2047"/>
        <item x="1076"/>
        <item x="878"/>
        <item x="1085"/>
        <item x="933"/>
        <item x="2046"/>
        <item x="910"/>
        <item x="1023"/>
        <item x="1960"/>
        <item x="879"/>
        <item x="880"/>
        <item x="2062"/>
        <item x="2045"/>
        <item x="2017"/>
        <item x="1885"/>
        <item x="2030"/>
        <item x="2059"/>
        <item x="2058"/>
        <item x="2060"/>
        <item x="945"/>
        <item x="877"/>
        <item x="2061"/>
        <item x="2054"/>
        <item x="2057"/>
        <item x="2056"/>
        <item x="2055"/>
        <item x="2031"/>
        <item x="909"/>
        <item x="2044"/>
        <item x="1075"/>
        <item x="932"/>
        <item x="922"/>
        <item x="1961"/>
        <item x="1094"/>
        <item x="881"/>
        <item x="2032"/>
        <item x="2033"/>
        <item x="1008"/>
        <item x="1086"/>
        <item x="2043"/>
        <item x="931"/>
        <item x="876"/>
        <item x="1368"/>
        <item x="946"/>
        <item x="2034"/>
        <item x="1962"/>
        <item x="2016"/>
        <item x="875"/>
        <item x="930"/>
        <item x="2035"/>
        <item x="1074"/>
        <item x="2036"/>
        <item x="908"/>
        <item x="882"/>
        <item x="2042"/>
        <item x="923"/>
        <item x="947"/>
        <item x="874"/>
        <item x="2037"/>
        <item x="1963"/>
        <item x="1087"/>
        <item x="1884"/>
        <item x="2038"/>
        <item x="1964"/>
        <item x="2039"/>
        <item x="1965"/>
        <item x="883"/>
        <item x="924"/>
        <item x="1966"/>
        <item x="1093"/>
        <item x="3264"/>
        <item x="1967"/>
        <item x="929"/>
        <item x="2015"/>
        <item x="907"/>
        <item x="1073"/>
        <item x="2014"/>
        <item x="873"/>
        <item x="948"/>
        <item x="1024"/>
        <item x="1054"/>
        <item x="2006"/>
        <item x="1055"/>
        <item x="2005"/>
        <item x="1968"/>
        <item x="2040"/>
        <item x="1369"/>
        <item x="2013"/>
        <item x="1053"/>
        <item x="2007"/>
        <item x="1975"/>
        <item x="2008"/>
        <item x="1974"/>
        <item x="2041"/>
        <item x="2009"/>
        <item x="1052"/>
        <item x="1976"/>
        <item x="1088"/>
        <item x="1973"/>
        <item x="2012"/>
        <item x="2004"/>
        <item x="1980"/>
        <item x="1979"/>
        <item x="1978"/>
        <item x="1977"/>
        <item x="2010"/>
        <item x="1092"/>
        <item x="2011"/>
        <item x="1971"/>
        <item x="1981"/>
        <item x="1972"/>
        <item x="1970"/>
        <item x="1051"/>
        <item x="1969"/>
        <item x="1058"/>
        <item x="906"/>
        <item x="1090"/>
        <item x="1057"/>
        <item x="1072"/>
        <item x="1089"/>
        <item x="2003"/>
        <item x="1056"/>
        <item x="1025"/>
        <item x="884"/>
        <item x="1091"/>
        <item x="872"/>
        <item x="2002"/>
        <item x="928"/>
        <item x="2001"/>
        <item x="1007"/>
        <item x="1059"/>
        <item x="2000"/>
        <item x="1050"/>
        <item x="1999"/>
        <item x="1006"/>
        <item x="1883"/>
        <item x="1982"/>
        <item x="949"/>
        <item x="1060"/>
        <item x="905"/>
        <item x="1370"/>
        <item x="1882"/>
        <item x="927"/>
        <item x="1998"/>
        <item x="1071"/>
        <item x="1983"/>
        <item x="1005"/>
        <item x="1881"/>
        <item x="1061"/>
        <item x="1026"/>
        <item x="885"/>
        <item x="1062"/>
        <item x="1880"/>
        <item x="1997"/>
        <item x="1004"/>
        <item x="1049"/>
        <item x="871"/>
        <item x="1984"/>
        <item x="1063"/>
        <item x="904"/>
        <item x="3265"/>
        <item x="1068"/>
        <item x="925"/>
        <item x="1070"/>
        <item x="1996"/>
        <item x="1069"/>
        <item x="1879"/>
        <item x="1064"/>
        <item x="903"/>
        <item x="1003"/>
        <item x="926"/>
        <item x="886"/>
        <item x="1985"/>
        <item x="902"/>
        <item x="1065"/>
        <item x="1048"/>
        <item x="1027"/>
        <item x="1986"/>
        <item x="1067"/>
        <item x="1995"/>
        <item x="1066"/>
        <item x="1002"/>
        <item x="1994"/>
        <item x="1878"/>
        <item x="1988"/>
        <item x="1987"/>
        <item x="1989"/>
        <item x="887"/>
        <item x="1990"/>
        <item x="1991"/>
        <item x="870"/>
        <item x="1047"/>
        <item x="1993"/>
        <item x="1001"/>
        <item x="1992"/>
        <item x="888"/>
        <item x="1028"/>
        <item x="950"/>
        <item x="1046"/>
        <item x="1371"/>
        <item x="1877"/>
        <item x="901"/>
        <item x="1000"/>
        <item x="1029"/>
        <item x="3266"/>
        <item x="1876"/>
        <item x="1045"/>
        <item x="1030"/>
        <item x="869"/>
        <item x="1031"/>
        <item x="889"/>
        <item x="1875"/>
        <item x="999"/>
        <item x="1044"/>
        <item x="3267"/>
        <item x="951"/>
        <item x="1372"/>
        <item x="1874"/>
        <item x="890"/>
        <item x="900"/>
        <item x="891"/>
        <item x="998"/>
        <item x="899"/>
        <item x="892"/>
        <item x="868"/>
        <item x="898"/>
        <item x="1032"/>
        <item x="1873"/>
        <item x="893"/>
        <item x="3268"/>
        <item x="897"/>
        <item x="1373"/>
        <item x="1872"/>
        <item x="1043"/>
        <item x="894"/>
        <item x="896"/>
        <item x="1042"/>
        <item x="997"/>
        <item x="1871"/>
        <item x="895"/>
        <item x="1406"/>
        <item x="1407"/>
        <item x="1041"/>
        <item x="1870"/>
        <item x="1869"/>
        <item x="1040"/>
        <item x="3269"/>
        <item x="1039"/>
        <item x="952"/>
        <item x="1038"/>
        <item x="1868"/>
        <item x="867"/>
        <item x="1405"/>
        <item x="1408"/>
        <item x="1409"/>
        <item x="1037"/>
        <item x="1036"/>
        <item x="1033"/>
        <item x="1374"/>
        <item x="1867"/>
        <item x="1402"/>
        <item x="1401"/>
        <item x="1403"/>
        <item x="1410"/>
        <item x="1035"/>
        <item x="3270"/>
        <item x="1866"/>
        <item x="1411"/>
        <item x="1375"/>
        <item x="1404"/>
        <item x="1400"/>
        <item x="1399"/>
        <item x="1412"/>
        <item x="1865"/>
        <item x="1413"/>
        <item x="1034"/>
        <item x="1398"/>
        <item x="1376"/>
        <item x="1864"/>
        <item x="1414"/>
        <item x="996"/>
        <item x="1415"/>
        <item x="1863"/>
        <item x="3271"/>
        <item x="1397"/>
        <item x="1377"/>
        <item x="953"/>
        <item x="866"/>
        <item x="1396"/>
        <item x="1378"/>
        <item x="1862"/>
        <item x="1379"/>
        <item x="3272"/>
        <item x="954"/>
        <item x="1416"/>
        <item x="1395"/>
        <item x="995"/>
        <item x="3273"/>
        <item x="1496"/>
        <item x="865"/>
        <item x="1495"/>
        <item x="1861"/>
        <item x="1497"/>
        <item x="994"/>
        <item x="1499"/>
        <item x="1498"/>
        <item x="1494"/>
        <item x="993"/>
        <item x="955"/>
        <item x="3296"/>
        <item x="1394"/>
        <item x="992"/>
        <item x="1380"/>
        <item x="3297"/>
        <item x="3295"/>
        <item x="1493"/>
        <item x="1860"/>
        <item x="991"/>
        <item x="956"/>
        <item x="1393"/>
        <item x="990"/>
        <item x="957"/>
        <item x="1491"/>
        <item x="3294"/>
        <item x="1492"/>
        <item x="3293"/>
        <item x="989"/>
        <item x="1417"/>
        <item x="1490"/>
        <item x="864"/>
        <item x="958"/>
        <item x="988"/>
        <item x="1392"/>
        <item x="3298"/>
        <item x="3292"/>
        <item x="1381"/>
        <item x="863"/>
        <item x="987"/>
        <item x="1859"/>
        <item x="959"/>
        <item x="1858"/>
        <item x="1516"/>
        <item x="862"/>
        <item x="960"/>
        <item x="986"/>
        <item x="1523"/>
        <item x="1857"/>
        <item x="1522"/>
        <item x="1391"/>
        <item x="1517"/>
        <item x="1489"/>
        <item x="1382"/>
        <item x="3299"/>
        <item x="1521"/>
        <item x="1526"/>
        <item x="1518"/>
        <item x="1520"/>
        <item x="1524"/>
        <item x="1519"/>
        <item x="1500"/>
        <item x="861"/>
        <item x="1856"/>
        <item x="1390"/>
        <item x="1525"/>
        <item x="1515"/>
        <item x="985"/>
        <item x="1389"/>
        <item x="1385"/>
        <item x="1388"/>
        <item x="1383"/>
        <item x="1386"/>
        <item x="1855"/>
        <item x="3301"/>
        <item x="3291"/>
        <item x="860"/>
        <item x="1387"/>
        <item x="3302"/>
        <item x="3300"/>
        <item x="1384"/>
        <item x="1527"/>
        <item x="984"/>
        <item x="1854"/>
        <item x="859"/>
        <item x="1528"/>
        <item x="1418"/>
        <item x="3274"/>
        <item x="1529"/>
        <item x="1853"/>
        <item x="1530"/>
        <item x="858"/>
        <item x="1514"/>
        <item x="983"/>
        <item x="857"/>
        <item x="982"/>
        <item x="1852"/>
        <item x="981"/>
        <item x="1488"/>
        <item x="3303"/>
        <item x="980"/>
        <item x="1531"/>
        <item x="3290"/>
        <item x="1501"/>
        <item x="979"/>
        <item x="1851"/>
        <item x="856"/>
        <item x="978"/>
        <item x="1419"/>
        <item x="1532"/>
        <item x="1850"/>
        <item x="855"/>
        <item x="977"/>
        <item x="1513"/>
        <item x="3304"/>
        <item x="1502"/>
        <item x="1849"/>
        <item x="1750"/>
        <item x="1751"/>
        <item x="3275"/>
        <item x="3289"/>
        <item x="1533"/>
        <item x="854"/>
        <item x="1749"/>
        <item x="961"/>
        <item x="976"/>
        <item x="3305"/>
        <item x="1420"/>
        <item x="1534"/>
        <item x="1748"/>
        <item x="1848"/>
        <item x="1752"/>
        <item x="1503"/>
        <item x="1747"/>
        <item x="1753"/>
        <item x="1535"/>
        <item x="975"/>
        <item x="853"/>
        <item x="1504"/>
        <item x="1487"/>
        <item x="3306"/>
        <item x="1746"/>
        <item x="1486"/>
        <item x="1512"/>
        <item x="3288"/>
        <item x="974"/>
        <item x="3276"/>
        <item x="1421"/>
        <item x="1745"/>
        <item x="1847"/>
        <item x="1834"/>
        <item x="1833"/>
        <item x="1505"/>
        <item x="1835"/>
        <item x="1485"/>
        <item x="1846"/>
        <item x="1832"/>
        <item x="1744"/>
        <item x="1831"/>
        <item x="1845"/>
        <item x="973"/>
        <item x="1840"/>
        <item x="1844"/>
        <item x="1836"/>
        <item x="1743"/>
        <item x="1839"/>
        <item x="1484"/>
        <item x="1841"/>
        <item x="1842"/>
        <item x="1843"/>
        <item x="1838"/>
        <item x="1837"/>
        <item x="1506"/>
        <item x="1422"/>
        <item x="1830"/>
        <item x="1483"/>
        <item x="1754"/>
        <item x="3307"/>
        <item x="852"/>
        <item x="962"/>
        <item x="1508"/>
        <item x="1509"/>
        <item x="1507"/>
        <item x="851"/>
        <item x="1510"/>
        <item x="1511"/>
        <item x="1482"/>
        <item x="1481"/>
        <item x="1829"/>
        <item x="3287"/>
        <item x="3277"/>
        <item x="850"/>
        <item x="972"/>
        <item x="1742"/>
        <item x="1480"/>
        <item x="849"/>
        <item x="1423"/>
        <item x="963"/>
        <item x="1828"/>
        <item x="3308"/>
        <item x="848"/>
        <item x="971"/>
        <item x="1536"/>
        <item x="1741"/>
        <item x="970"/>
        <item x="1479"/>
        <item x="964"/>
        <item x="1827"/>
        <item x="965"/>
        <item x="969"/>
        <item x="1755"/>
        <item x="1424"/>
        <item x="3278"/>
        <item x="3309"/>
        <item x="967"/>
        <item x="968"/>
        <item x="1825"/>
        <item x="847"/>
        <item x="966"/>
        <item x="1826"/>
        <item x="3286"/>
        <item x="1740"/>
        <item x="1824"/>
        <item x="846"/>
        <item x="1425"/>
        <item x="3279"/>
        <item x="1756"/>
        <item x="1478"/>
        <item x="1426"/>
        <item x="1814"/>
        <item x="1815"/>
        <item x="1427"/>
        <item x="1823"/>
        <item x="1477"/>
        <item x="1816"/>
        <item x="1821"/>
        <item x="1822"/>
        <item x="1820"/>
        <item x="1817"/>
        <item x="1818"/>
        <item x="845"/>
        <item x="1819"/>
        <item x="1813"/>
        <item x="1757"/>
        <item x="3280"/>
        <item x="844"/>
        <item x="1739"/>
        <item x="1812"/>
        <item x="3281"/>
        <item x="1797"/>
        <item x="1537"/>
        <item x="1796"/>
        <item x="3285"/>
        <item x="1758"/>
        <item x="1798"/>
        <item x="1738"/>
        <item x="1799"/>
        <item x="3282"/>
        <item x="3283"/>
        <item x="1795"/>
        <item x="3284"/>
        <item x="1737"/>
        <item x="1428"/>
        <item x="1811"/>
        <item x="1476"/>
        <item x="1810"/>
        <item x="1736"/>
        <item x="1806"/>
        <item x="1794"/>
        <item x="1805"/>
        <item x="1809"/>
        <item x="1807"/>
        <item x="1808"/>
        <item x="1735"/>
        <item x="1800"/>
        <item x="843"/>
        <item x="1804"/>
        <item x="1759"/>
        <item x="1734"/>
        <item x="1803"/>
        <item x="1793"/>
        <item x="1802"/>
        <item x="1801"/>
        <item x="1733"/>
        <item x="1792"/>
        <item x="1791"/>
        <item x="1760"/>
        <item x="1732"/>
        <item x="1790"/>
        <item x="3310"/>
        <item x="1761"/>
        <item x="1789"/>
        <item x="842"/>
        <item x="1429"/>
        <item x="1475"/>
        <item x="1788"/>
        <item x="1762"/>
        <item x="1474"/>
        <item x="1731"/>
        <item x="601"/>
        <item x="1763"/>
        <item x="1473"/>
        <item x="1430"/>
        <item x="602"/>
        <item x="1472"/>
        <item x="1787"/>
        <item x="841"/>
        <item x="1786"/>
        <item x="1782"/>
        <item x="1783"/>
        <item x="1781"/>
        <item x="1785"/>
        <item x="1784"/>
        <item x="1780"/>
        <item x="1431"/>
        <item x="1471"/>
        <item x="1779"/>
        <item x="1764"/>
        <item x="1778"/>
        <item x="1730"/>
        <item x="1538"/>
        <item x="1470"/>
        <item x="1777"/>
        <item x="1774"/>
        <item x="1775"/>
        <item x="1773"/>
        <item x="603"/>
        <item x="1772"/>
        <item x="1776"/>
        <item x="1771"/>
        <item x="1432"/>
        <item x="1770"/>
        <item x="840"/>
        <item x="1469"/>
        <item x="1769"/>
        <item x="3311"/>
        <item x="633"/>
        <item x="1768"/>
        <item x="839"/>
        <item x="1767"/>
        <item x="838"/>
        <item x="600"/>
        <item x="1433"/>
        <item x="634"/>
        <item x="1766"/>
        <item x="1765"/>
        <item x="1729"/>
        <item x="1434"/>
        <item x="837"/>
        <item x="631"/>
        <item x="632"/>
        <item x="1435"/>
        <item x="836"/>
        <item x="599"/>
        <item x="1468"/>
        <item x="635"/>
        <item x="604"/>
        <item x="835"/>
        <item x="1436"/>
        <item x="598"/>
        <item x="1437"/>
        <item x="630"/>
        <item x="1438"/>
        <item x="597"/>
        <item x="1439"/>
        <item x="636"/>
        <item x="1467"/>
        <item x="1539"/>
        <item x="1728"/>
        <item x="834"/>
        <item x="629"/>
        <item x="596"/>
        <item x="1440"/>
        <item x="1466"/>
        <item x="628"/>
        <item x="3312"/>
        <item x="833"/>
        <item x="605"/>
        <item x="595"/>
        <item x="625"/>
        <item x="627"/>
        <item x="1441"/>
        <item x="1465"/>
        <item x="1727"/>
        <item x="626"/>
        <item x="1463"/>
        <item x="1461"/>
        <item x="1442"/>
        <item x="1462"/>
        <item x="1726"/>
        <item x="1460"/>
        <item x="1459"/>
        <item x="832"/>
        <item x="1725"/>
        <item x="1464"/>
        <item x="1458"/>
        <item x="1637"/>
        <item x="1724"/>
        <item x="1636"/>
        <item x="1540"/>
        <item x="1639"/>
        <item x="817"/>
        <item x="1638"/>
        <item x="1457"/>
        <item x="594"/>
        <item x="624"/>
        <item x="1640"/>
        <item x="1723"/>
        <item x="1443"/>
        <item x="606"/>
        <item x="1641"/>
        <item x="1643"/>
        <item x="1635"/>
        <item x="831"/>
        <item x="816"/>
        <item x="1642"/>
        <item x="815"/>
        <item x="1444"/>
        <item x="623"/>
        <item x="1456"/>
        <item x="1722"/>
        <item x="818"/>
        <item x="814"/>
        <item x="620"/>
        <item x="610"/>
        <item x="621"/>
        <item x="622"/>
        <item x="607"/>
        <item x="1721"/>
        <item x="611"/>
        <item x="1445"/>
        <item x="1455"/>
        <item x="813"/>
        <item x="608"/>
        <item x="619"/>
        <item x="609"/>
        <item x="830"/>
        <item x="1644"/>
        <item x="612"/>
        <item x="1634"/>
        <item x="637"/>
        <item x="819"/>
        <item x="812"/>
        <item x="1541"/>
        <item x="618"/>
        <item x="1720"/>
        <item x="1451"/>
        <item x="1450"/>
        <item x="1452"/>
        <item x="1446"/>
        <item x="617"/>
        <item x="1449"/>
        <item x="1454"/>
        <item x="1574"/>
        <item x="1448"/>
        <item x="593"/>
        <item x="811"/>
        <item x="1447"/>
        <item x="1453"/>
        <item x="615"/>
        <item x="616"/>
        <item x="820"/>
        <item x="1719"/>
        <item x="3313"/>
        <item x="1645"/>
        <item x="810"/>
        <item x="614"/>
        <item x="821"/>
        <item x="829"/>
        <item x="1573"/>
        <item x="613"/>
        <item x="1575"/>
        <item x="1718"/>
        <item x="1542"/>
        <item x="822"/>
        <item x="1646"/>
        <item x="809"/>
        <item x="824"/>
        <item x="825"/>
        <item x="823"/>
        <item x="1633"/>
        <item x="828"/>
        <item x="826"/>
        <item x="1717"/>
        <item x="827"/>
        <item x="808"/>
        <item x="1576"/>
        <item x="592"/>
        <item x="1572"/>
        <item x="1543"/>
        <item x="1571"/>
        <item x="1570"/>
        <item x="1647"/>
        <item x="3314"/>
        <item x="1632"/>
        <item x="1569"/>
        <item x="1716"/>
        <item x="3322"/>
        <item x="1648"/>
        <item x="1568"/>
        <item x="638"/>
        <item x="3323"/>
        <item x="807"/>
        <item x="3315"/>
        <item x="1544"/>
        <item x="1649"/>
        <item x="1577"/>
        <item x="3316"/>
        <item x="3321"/>
        <item x="1715"/>
        <item x="1714"/>
        <item x="1567"/>
        <item x="1713"/>
        <item x="3324"/>
        <item x="1710"/>
        <item x="1712"/>
        <item x="3325"/>
        <item x="1711"/>
        <item x="3320"/>
        <item x="1545"/>
        <item x="3318"/>
        <item x="3317"/>
        <item x="1631"/>
        <item x="1709"/>
        <item x="1629"/>
        <item x="1650"/>
        <item x="1630"/>
        <item x="3319"/>
        <item x="1628"/>
        <item x="1627"/>
        <item x="806"/>
        <item x="1546"/>
        <item x="1708"/>
        <item x="1578"/>
        <item x="1566"/>
        <item x="1626"/>
        <item x="1547"/>
        <item x="591"/>
        <item x="1651"/>
        <item x="1707"/>
        <item x="1652"/>
        <item x="1625"/>
        <item x="1579"/>
        <item x="1706"/>
        <item x="1624"/>
        <item x="1653"/>
        <item x="1705"/>
        <item x="1580"/>
        <item x="1565"/>
        <item x="1703"/>
        <item x="1702"/>
        <item x="3326"/>
        <item x="1704"/>
        <item x="1680"/>
        <item x="1654"/>
        <item x="1681"/>
        <item x="1701"/>
        <item x="639"/>
        <item x="1548"/>
        <item x="1700"/>
        <item x="1683"/>
        <item x="1623"/>
        <item x="805"/>
        <item x="1564"/>
        <item x="1581"/>
        <item x="1682"/>
        <item x="1684"/>
        <item x="1699"/>
        <item x="1678"/>
        <item x="1676"/>
        <item x="1655"/>
        <item x="1675"/>
        <item x="1677"/>
        <item x="1679"/>
        <item x="1685"/>
        <item x="1674"/>
        <item x="1691"/>
        <item x="1690"/>
        <item x="1689"/>
        <item x="1688"/>
        <item x="1687"/>
        <item x="1686"/>
        <item x="1698"/>
        <item x="1692"/>
        <item x="1582"/>
        <item x="1673"/>
        <item x="1672"/>
        <item x="1549"/>
        <item x="1693"/>
        <item x="1694"/>
        <item x="1622"/>
        <item x="1697"/>
        <item x="1583"/>
        <item x="1550"/>
        <item x="590"/>
        <item x="562"/>
        <item x="1671"/>
        <item x="564"/>
        <item x="563"/>
        <item x="3327"/>
        <item x="804"/>
        <item x="561"/>
        <item x="1563"/>
        <item x="1696"/>
        <item x="1695"/>
        <item x="803"/>
        <item x="802"/>
        <item x="1553"/>
        <item x="1558"/>
        <item x="560"/>
        <item x="1551"/>
        <item x="1621"/>
        <item x="801"/>
        <item x="1557"/>
        <item x="1559"/>
        <item x="3328"/>
        <item x="565"/>
        <item x="1555"/>
        <item x="1556"/>
        <item x="640"/>
        <item x="1552"/>
        <item x="1554"/>
        <item x="1656"/>
        <item x="800"/>
        <item x="3329"/>
        <item x="1560"/>
        <item x="799"/>
        <item x="559"/>
        <item x="1670"/>
        <item x="798"/>
        <item x="1562"/>
        <item x="1561"/>
        <item x="797"/>
        <item x="3330"/>
        <item x="1584"/>
        <item x="558"/>
        <item x="796"/>
        <item x="1620"/>
        <item x="566"/>
        <item x="795"/>
        <item x="3331"/>
        <item x="589"/>
        <item x="1657"/>
        <item x="794"/>
        <item x="567"/>
        <item x="1669"/>
        <item x="557"/>
        <item x="3332"/>
        <item x="641"/>
        <item x="793"/>
        <item x="1619"/>
        <item x="3333"/>
        <item x="1618"/>
        <item x="588"/>
        <item x="792"/>
        <item x="791"/>
        <item x="790"/>
        <item x="1585"/>
        <item x="789"/>
        <item x="788"/>
        <item x="1617"/>
        <item x="587"/>
        <item x="1668"/>
        <item x="737"/>
        <item x="738"/>
        <item x="787"/>
        <item x="739"/>
        <item x="556"/>
        <item x="1658"/>
        <item x="736"/>
        <item x="740"/>
        <item x="786"/>
        <item x="1616"/>
        <item x="673"/>
        <item x="586"/>
        <item x="674"/>
        <item x="584"/>
        <item x="741"/>
        <item x="785"/>
        <item x="735"/>
        <item x="585"/>
        <item x="1615"/>
        <item x="675"/>
        <item x="676"/>
        <item x="677"/>
        <item x="583"/>
        <item x="742"/>
        <item x="678"/>
        <item x="568"/>
        <item x="1586"/>
        <item x="547"/>
        <item x="743"/>
        <item x="548"/>
        <item x="642"/>
        <item x="784"/>
        <item x="549"/>
        <item x="1614"/>
        <item x="1659"/>
        <item x="545"/>
        <item x="582"/>
        <item x="744"/>
        <item x="550"/>
        <item x="1667"/>
        <item x="551"/>
        <item x="546"/>
        <item x="679"/>
        <item x="672"/>
        <item x="734"/>
        <item x="555"/>
        <item x="544"/>
        <item x="783"/>
        <item x="1666"/>
        <item x="552"/>
        <item x="671"/>
        <item x="1613"/>
        <item x="782"/>
        <item x="1589"/>
        <item x="1587"/>
        <item x="1665"/>
        <item x="680"/>
        <item x="670"/>
        <item x="581"/>
        <item x="1660"/>
        <item x="554"/>
        <item x="781"/>
        <item x="1588"/>
        <item x="1664"/>
        <item x="543"/>
        <item x="1590"/>
        <item x="1661"/>
        <item x="1662"/>
        <item x="1663"/>
        <item x="780"/>
        <item x="1612"/>
        <item x="1591"/>
        <item x="779"/>
        <item x="553"/>
        <item x="669"/>
        <item x="1593"/>
        <item x="778"/>
        <item x="569"/>
        <item x="1611"/>
        <item x="681"/>
        <item x="1592"/>
        <item x="775"/>
        <item x="1594"/>
        <item x="1595"/>
        <item x="776"/>
        <item x="777"/>
        <item x="772"/>
        <item x="774"/>
        <item x="773"/>
        <item x="3334"/>
        <item x="580"/>
        <item x="733"/>
        <item x="1610"/>
        <item x="682"/>
        <item x="771"/>
        <item x="1596"/>
        <item x="668"/>
        <item x="578"/>
        <item x="683"/>
        <item x="1609"/>
        <item x="570"/>
        <item x="542"/>
        <item x="684"/>
        <item x="577"/>
        <item x="643"/>
        <item x="770"/>
        <item x="579"/>
        <item x="745"/>
        <item x="1597"/>
        <item x="1608"/>
        <item x="667"/>
        <item x="571"/>
        <item x="1598"/>
        <item x="573"/>
        <item x="574"/>
        <item x="572"/>
        <item x="575"/>
        <item x="3351"/>
        <item x="576"/>
        <item x="769"/>
        <item x="1599"/>
        <item x="3350"/>
        <item x="3352"/>
        <item x="1607"/>
        <item x="685"/>
        <item x="1606"/>
        <item x="541"/>
        <item x="1600"/>
        <item x="720"/>
        <item x="719"/>
        <item x="746"/>
        <item x="1605"/>
        <item x="732"/>
        <item x="666"/>
        <item x="1604"/>
        <item x="718"/>
        <item x="1603"/>
        <item x="1602"/>
        <item x="1601"/>
        <item x="717"/>
        <item x="644"/>
        <item x="3349"/>
        <item x="3353"/>
        <item x="731"/>
        <item x="768"/>
        <item x="747"/>
        <item x="716"/>
        <item x="721"/>
        <item x="686"/>
        <item x="767"/>
        <item x="3354"/>
        <item x="748"/>
        <item x="766"/>
        <item x="3355"/>
        <item x="3348"/>
        <item x="730"/>
        <item x="3335"/>
        <item x="715"/>
        <item x="3356"/>
        <item x="765"/>
        <item x="3357"/>
        <item x="729"/>
        <item x="749"/>
        <item x="665"/>
        <item x="3347"/>
        <item x="722"/>
        <item x="728"/>
        <item x="764"/>
        <item x="714"/>
        <item x="723"/>
        <item x="750"/>
        <item x="727"/>
        <item x="725"/>
        <item x="724"/>
        <item x="687"/>
        <item x="726"/>
        <item x="763"/>
        <item x="751"/>
        <item x="540"/>
        <item x="664"/>
        <item x="645"/>
        <item x="752"/>
        <item x="539"/>
        <item x="713"/>
        <item x="753"/>
        <item x="762"/>
        <item x="754"/>
        <item x="538"/>
        <item x="3336"/>
        <item x="757"/>
        <item x="755"/>
        <item x="758"/>
        <item x="537"/>
        <item x="756"/>
        <item x="688"/>
        <item x="663"/>
        <item x="761"/>
        <item x="759"/>
        <item x="536"/>
        <item x="646"/>
        <item x="3346"/>
        <item x="760"/>
        <item x="712"/>
        <item x="535"/>
        <item x="534"/>
        <item x="689"/>
        <item x="3338"/>
        <item x="647"/>
        <item x="3337"/>
        <item x="690"/>
        <item x="533"/>
        <item x="711"/>
        <item x="691"/>
        <item x="3339"/>
        <item x="648"/>
        <item x="692"/>
        <item x="693"/>
        <item x="694"/>
        <item x="3358"/>
        <item x="662"/>
        <item x="695"/>
        <item x="696"/>
        <item x="532"/>
        <item x="710"/>
        <item x="3340"/>
        <item x="3341"/>
        <item x="697"/>
        <item x="3342"/>
        <item x="3345"/>
        <item x="698"/>
        <item x="661"/>
        <item x="3344"/>
        <item x="3343"/>
        <item x="709"/>
        <item x="699"/>
        <item x="531"/>
        <item x="700"/>
        <item x="701"/>
        <item x="649"/>
        <item x="650"/>
        <item x="530"/>
        <item x="702"/>
        <item x="660"/>
        <item x="708"/>
        <item x="659"/>
        <item x="707"/>
        <item x="651"/>
        <item x="703"/>
        <item x="658"/>
        <item x="657"/>
        <item x="652"/>
        <item x="706"/>
        <item x="705"/>
        <item x="704"/>
        <item x="3359"/>
        <item x="656"/>
        <item x="653"/>
        <item x="654"/>
        <item x="655"/>
        <item x="529"/>
        <item x="528"/>
        <item x="527"/>
        <item x="526"/>
        <item x="525"/>
        <item x="3360"/>
        <item x="524"/>
        <item x="523"/>
        <item x="522"/>
        <item x="3361"/>
        <item x="521"/>
        <item x="520"/>
        <item x="519"/>
        <item x="3362"/>
        <item x="518"/>
        <item x="517"/>
        <item x="3363"/>
        <item x="3364"/>
        <item x="516"/>
        <item x="515"/>
        <item x="514"/>
        <item x="513"/>
        <item x="3365"/>
        <item x="512"/>
        <item x="511"/>
        <item x="3366"/>
        <item x="510"/>
        <item x="3367"/>
        <item x="3368"/>
        <item x="509"/>
        <item x="3369"/>
        <item x="508"/>
        <item x="436"/>
        <item x="429"/>
        <item x="430"/>
        <item x="437"/>
        <item x="431"/>
        <item x="432"/>
        <item x="507"/>
        <item x="428"/>
        <item x="434"/>
        <item x="435"/>
        <item x="433"/>
        <item x="427"/>
        <item x="438"/>
        <item x="506"/>
        <item x="439"/>
        <item x="505"/>
        <item x="440"/>
        <item x="426"/>
        <item x="441"/>
        <item x="3370"/>
        <item x="442"/>
        <item x="443"/>
        <item x="444"/>
        <item x="504"/>
        <item x="503"/>
        <item x="425"/>
        <item x="502"/>
        <item x="501"/>
        <item x="499"/>
        <item x="500"/>
        <item x="498"/>
        <item x="424"/>
        <item x="421"/>
        <item x="497"/>
        <item x="422"/>
        <item x="445"/>
        <item x="423"/>
        <item x="496"/>
        <item x="3371"/>
        <item x="495"/>
        <item x="420"/>
        <item x="419"/>
        <item x="418"/>
        <item x="3372"/>
        <item x="417"/>
        <item x="446"/>
        <item x="494"/>
        <item x="416"/>
        <item x="415"/>
        <item x="414"/>
        <item x="413"/>
        <item x="493"/>
        <item x="412"/>
        <item x="3373"/>
        <item x="411"/>
        <item x="447"/>
        <item x="492"/>
        <item x="491"/>
        <item x="410"/>
        <item x="490"/>
        <item x="489"/>
        <item x="3374"/>
        <item x="488"/>
        <item x="487"/>
        <item x="409"/>
        <item x="448"/>
        <item x="486"/>
        <item x="3375"/>
        <item x="408"/>
        <item x="401"/>
        <item x="485"/>
        <item x="465"/>
        <item x="402"/>
        <item x="407"/>
        <item x="464"/>
        <item x="400"/>
        <item x="3376"/>
        <item x="406"/>
        <item x="403"/>
        <item x="466"/>
        <item x="404"/>
        <item x="405"/>
        <item x="467"/>
        <item x="463"/>
        <item x="468"/>
        <item x="449"/>
        <item x="484"/>
        <item x="3377"/>
        <item x="462"/>
        <item x="461"/>
        <item x="399"/>
        <item x="483"/>
        <item x="450"/>
        <item x="3378"/>
        <item x="482"/>
        <item x="460"/>
        <item x="469"/>
        <item x="471"/>
        <item x="470"/>
        <item x="481"/>
        <item x="451"/>
        <item x="3379"/>
        <item x="3402"/>
        <item x="398"/>
        <item x="472"/>
        <item x="459"/>
        <item x="3401"/>
        <item x="452"/>
        <item x="457"/>
        <item x="453"/>
        <item x="318"/>
        <item x="454"/>
        <item x="3380"/>
        <item x="455"/>
        <item x="456"/>
        <item x="458"/>
        <item x="473"/>
        <item x="319"/>
        <item x="397"/>
        <item x="480"/>
        <item x="474"/>
        <item x="317"/>
        <item x="3400"/>
        <item x="320"/>
        <item x="475"/>
        <item x="479"/>
        <item x="478"/>
        <item x="477"/>
        <item x="476"/>
        <item x="321"/>
        <item x="3381"/>
        <item x="322"/>
        <item x="316"/>
        <item x="396"/>
        <item x="395"/>
        <item x="394"/>
        <item x="323"/>
        <item x="393"/>
        <item x="3399"/>
        <item x="324"/>
        <item x="392"/>
        <item x="315"/>
        <item x="3398"/>
        <item x="391"/>
        <item x="3397"/>
        <item x="390"/>
        <item x="314"/>
        <item x="325"/>
        <item x="3396"/>
        <item x="3382"/>
        <item x="389"/>
        <item x="326"/>
        <item x="3395"/>
        <item x="313"/>
        <item x="388"/>
        <item x="327"/>
        <item x="387"/>
        <item x="386"/>
        <item x="3394"/>
        <item x="3383"/>
        <item x="328"/>
        <item x="385"/>
        <item x="312"/>
        <item x="329"/>
        <item x="311"/>
        <item x="310"/>
        <item x="309"/>
        <item x="3384"/>
        <item x="330"/>
        <item x="308"/>
        <item x="307"/>
        <item x="331"/>
        <item x="384"/>
        <item x="306"/>
        <item x="3393"/>
        <item x="305"/>
        <item x="303"/>
        <item x="383"/>
        <item x="302"/>
        <item x="332"/>
        <item x="3392"/>
        <item x="304"/>
        <item x="382"/>
        <item x="3391"/>
        <item x="333"/>
        <item x="381"/>
        <item x="372"/>
        <item x="334"/>
        <item x="3385"/>
        <item x="371"/>
        <item x="380"/>
        <item x="335"/>
        <item x="370"/>
        <item x="301"/>
        <item x="379"/>
        <item x="3390"/>
        <item x="369"/>
        <item x="293"/>
        <item x="336"/>
        <item x="294"/>
        <item x="378"/>
        <item x="368"/>
        <item x="3386"/>
        <item x="3387"/>
        <item x="373"/>
        <item x="377"/>
        <item x="367"/>
        <item x="300"/>
        <item x="3389"/>
        <item x="3388"/>
        <item x="299"/>
        <item x="375"/>
        <item x="295"/>
        <item x="376"/>
        <item x="296"/>
        <item x="298"/>
        <item x="374"/>
        <item x="297"/>
        <item x="292"/>
        <item x="366"/>
        <item x="337"/>
        <item x="365"/>
        <item x="291"/>
        <item x="364"/>
        <item x="290"/>
        <item x="338"/>
        <item x="289"/>
        <item x="363"/>
        <item x="288"/>
        <item x="287"/>
        <item x="339"/>
        <item x="286"/>
        <item x="362"/>
        <item x="285"/>
        <item x="340"/>
        <item x="284"/>
        <item x="344"/>
        <item x="343"/>
        <item x="345"/>
        <item x="341"/>
        <item x="342"/>
        <item x="346"/>
        <item x="283"/>
        <item x="347"/>
        <item x="348"/>
        <item x="361"/>
        <item x="282"/>
        <item x="349"/>
        <item x="350"/>
        <item x="281"/>
        <item x="351"/>
        <item x="352"/>
        <item x="280"/>
        <item x="353"/>
        <item x="360"/>
        <item x="359"/>
        <item x="358"/>
        <item x="357"/>
        <item x="279"/>
        <item x="354"/>
        <item x="356"/>
        <item x="355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53"/>
        <item x="262"/>
        <item x="254"/>
        <item x="261"/>
        <item x="255"/>
        <item x="256"/>
        <item x="260"/>
        <item x="252"/>
        <item x="259"/>
        <item x="251"/>
        <item x="258"/>
        <item x="257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19"/>
        <item x="224"/>
        <item x="218"/>
        <item x="217"/>
        <item x="222"/>
        <item x="223"/>
        <item x="220"/>
        <item x="221"/>
        <item x="216"/>
        <item x="215"/>
        <item x="213"/>
        <item x="214"/>
        <item x="212"/>
        <item x="211"/>
        <item x="210"/>
        <item x="209"/>
        <item x="208"/>
        <item x="207"/>
        <item x="165"/>
        <item x="164"/>
        <item x="166"/>
        <item x="167"/>
        <item x="168"/>
        <item x="206"/>
        <item x="163"/>
        <item x="169"/>
        <item x="162"/>
        <item x="170"/>
        <item x="171"/>
        <item x="205"/>
        <item x="172"/>
        <item x="161"/>
        <item x="173"/>
        <item x="204"/>
        <item x="203"/>
        <item x="160"/>
        <item x="174"/>
        <item x="202"/>
        <item x="175"/>
        <item x="201"/>
        <item x="176"/>
        <item x="178"/>
        <item x="177"/>
        <item x="179"/>
        <item x="180"/>
        <item x="200"/>
        <item x="159"/>
        <item x="199"/>
        <item x="181"/>
        <item x="198"/>
        <item x="158"/>
        <item x="182"/>
        <item x="197"/>
        <item x="183"/>
        <item x="184"/>
        <item x="196"/>
        <item x="185"/>
        <item x="157"/>
        <item x="195"/>
        <item x="186"/>
        <item x="194"/>
        <item x="124"/>
        <item x="193"/>
        <item x="125"/>
        <item x="187"/>
        <item x="123"/>
        <item x="188"/>
        <item x="126"/>
        <item x="122"/>
        <item x="189"/>
        <item x="192"/>
        <item x="191"/>
        <item x="190"/>
        <item x="156"/>
        <item x="121"/>
        <item x="127"/>
        <item x="155"/>
        <item x="128"/>
        <item x="154"/>
        <item x="129"/>
        <item x="153"/>
        <item x="130"/>
        <item x="131"/>
        <item x="120"/>
        <item x="132"/>
        <item x="152"/>
        <item x="119"/>
        <item x="118"/>
        <item x="151"/>
        <item x="117"/>
        <item x="150"/>
        <item x="149"/>
        <item x="148"/>
        <item x="147"/>
        <item x="116"/>
        <item x="133"/>
        <item x="146"/>
        <item x="115"/>
        <item x="114"/>
        <item x="145"/>
        <item x="134"/>
        <item x="144"/>
        <item x="143"/>
        <item x="142"/>
        <item x="141"/>
        <item x="113"/>
        <item x="140"/>
        <item x="135"/>
        <item x="139"/>
        <item x="136"/>
        <item x="138"/>
        <item x="137"/>
        <item x="112"/>
        <item x="111"/>
        <item x="97"/>
        <item x="98"/>
        <item x="110"/>
        <item x="96"/>
        <item x="95"/>
        <item x="94"/>
        <item x="93"/>
        <item x="99"/>
        <item x="92"/>
        <item x="109"/>
        <item x="91"/>
        <item x="100"/>
        <item x="108"/>
        <item x="90"/>
        <item x="107"/>
        <item x="106"/>
        <item x="101"/>
        <item x="105"/>
        <item x="104"/>
        <item x="102"/>
        <item x="103"/>
        <item x="89"/>
        <item x="88"/>
        <item x="87"/>
        <item x="86"/>
        <item x="85"/>
        <item x="84"/>
        <item x="83"/>
        <item x="82"/>
        <item x="81"/>
        <item x="80"/>
        <item x="79"/>
        <item x="77"/>
        <item x="78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50"/>
        <item x="62"/>
        <item x="51"/>
        <item x="49"/>
        <item x="52"/>
        <item x="61"/>
        <item x="59"/>
        <item x="58"/>
        <item x="60"/>
        <item x="48"/>
        <item x="57"/>
        <item x="53"/>
        <item x="47"/>
        <item x="54"/>
        <item x="56"/>
        <item x="55"/>
        <item x="46"/>
        <item x="14"/>
        <item x="45"/>
        <item x="15"/>
        <item x="44"/>
        <item x="43"/>
        <item x="16"/>
        <item x="13"/>
        <item x="42"/>
        <item x="17"/>
        <item x="41"/>
        <item x="18"/>
        <item x="12"/>
        <item x="40"/>
        <item x="11"/>
        <item x="19"/>
        <item x="10"/>
        <item x="39"/>
        <item x="20"/>
        <item x="9"/>
        <item x="21"/>
        <item x="22"/>
        <item x="38"/>
        <item x="8"/>
        <item x="23"/>
        <item x="24"/>
        <item x="37"/>
        <item x="7"/>
        <item x="36"/>
        <item x="32"/>
        <item x="33"/>
        <item x="35"/>
        <item x="31"/>
        <item x="34"/>
        <item x="29"/>
        <item x="30"/>
        <item x="28"/>
        <item x="25"/>
        <item x="6"/>
        <item x="27"/>
        <item x="26"/>
        <item x="5"/>
        <item x="4"/>
        <item x="3"/>
        <item x="2"/>
        <item x="1"/>
        <item x="0"/>
        <item t="default"/>
      </items>
    </pivotField>
    <pivotField showAll="0"/>
    <pivotField numFmtId="4" showAll="0"/>
    <pivotField numFmtId="4" showAll="0"/>
    <pivotField showAll="0"/>
  </pivotFields>
  <rowFields count="2">
    <field x="0"/>
    <field x="3"/>
  </rowFields>
  <rowItems count="3419">
    <i>
      <x/>
    </i>
    <i r="1">
      <x v="6"/>
    </i>
    <i r="1">
      <x v="9"/>
    </i>
    <i r="1">
      <x v="30"/>
    </i>
    <i r="1">
      <x v="41"/>
    </i>
    <i r="1">
      <x v="48"/>
    </i>
    <i r="1">
      <x v="83"/>
    </i>
    <i r="1">
      <x v="86"/>
    </i>
    <i r="1">
      <x v="92"/>
    </i>
    <i r="1">
      <x v="104"/>
    </i>
    <i r="1">
      <x v="111"/>
    </i>
    <i r="1">
      <x v="121"/>
    </i>
    <i r="1">
      <x v="136"/>
    </i>
    <i r="1">
      <x v="137"/>
    </i>
    <i r="1">
      <x v="169"/>
    </i>
    <i r="1">
      <x v="180"/>
    </i>
    <i r="1">
      <x v="189"/>
    </i>
    <i r="1">
      <x v="195"/>
    </i>
    <i r="1">
      <x v="220"/>
    </i>
    <i r="1">
      <x v="225"/>
    </i>
    <i r="1">
      <x v="226"/>
    </i>
    <i r="1">
      <x v="237"/>
    </i>
    <i r="1">
      <x v="245"/>
    </i>
    <i r="1">
      <x v="261"/>
    </i>
    <i r="1">
      <x v="270"/>
    </i>
    <i r="1">
      <x v="284"/>
    </i>
    <i r="1">
      <x v="315"/>
    </i>
    <i r="1">
      <x v="322"/>
    </i>
    <i r="1">
      <x v="335"/>
    </i>
    <i r="1">
      <x v="345"/>
    </i>
    <i r="1">
      <x v="356"/>
    </i>
    <i r="1">
      <x v="361"/>
    </i>
    <i r="1">
      <x v="377"/>
    </i>
    <i r="1">
      <x v="383"/>
    </i>
    <i r="1">
      <x v="405"/>
    </i>
    <i r="1">
      <x v="416"/>
    </i>
    <i r="1">
      <x v="433"/>
    </i>
    <i r="1">
      <x v="447"/>
    </i>
    <i r="1">
      <x v="448"/>
    </i>
    <i r="1">
      <x v="475"/>
    </i>
    <i r="1">
      <x v="492"/>
    </i>
    <i r="1">
      <x v="496"/>
    </i>
    <i r="1">
      <x v="497"/>
    </i>
    <i r="1">
      <x v="500"/>
    </i>
    <i r="1">
      <x v="509"/>
    </i>
    <i r="1">
      <x v="522"/>
    </i>
    <i r="1">
      <x v="543"/>
    </i>
    <i r="1">
      <x v="560"/>
    </i>
    <i r="1">
      <x v="577"/>
    </i>
    <i r="1">
      <x v="579"/>
    </i>
    <i r="1">
      <x v="581"/>
    </i>
    <i r="1">
      <x v="598"/>
    </i>
    <i r="1">
      <x v="620"/>
    </i>
    <i r="1">
      <x v="637"/>
    </i>
    <i r="1">
      <x v="638"/>
    </i>
    <i r="1">
      <x v="650"/>
    </i>
    <i r="1">
      <x v="655"/>
    </i>
    <i r="1">
      <x v="677"/>
    </i>
    <i r="1">
      <x v="680"/>
    </i>
    <i r="1">
      <x v="689"/>
    </i>
    <i r="1">
      <x v="692"/>
    </i>
    <i r="1">
      <x v="708"/>
    </i>
    <i r="1">
      <x v="709"/>
    </i>
    <i r="1">
      <x v="735"/>
    </i>
    <i r="1">
      <x v="758"/>
    </i>
    <i r="1">
      <x v="777"/>
    </i>
    <i r="1">
      <x v="788"/>
    </i>
    <i r="1">
      <x v="800"/>
    </i>
    <i r="1">
      <x v="815"/>
    </i>
    <i r="1">
      <x v="819"/>
    </i>
    <i r="1">
      <x v="825"/>
    </i>
    <i r="1">
      <x v="831"/>
    </i>
    <i r="1">
      <x v="848"/>
    </i>
    <i r="1">
      <x v="867"/>
    </i>
    <i r="1">
      <x v="875"/>
    </i>
    <i r="1">
      <x v="894"/>
    </i>
    <i r="1">
      <x v="905"/>
    </i>
    <i r="1">
      <x v="911"/>
    </i>
    <i r="1">
      <x v="912"/>
    </i>
    <i r="1">
      <x v="942"/>
    </i>
    <i r="1">
      <x v="958"/>
    </i>
    <i r="1">
      <x v="961"/>
    </i>
    <i r="1">
      <x v="978"/>
    </i>
    <i r="1">
      <x v="995"/>
    </i>
    <i r="1">
      <x v="1004"/>
    </i>
    <i r="1">
      <x v="1010"/>
    </i>
    <i r="1">
      <x v="1011"/>
    </i>
    <i r="1">
      <x v="1013"/>
    </i>
    <i r="1">
      <x v="1038"/>
    </i>
    <i r="1">
      <x v="1063"/>
    </i>
    <i r="1">
      <x v="1078"/>
    </i>
    <i r="1">
      <x v="1101"/>
    </i>
    <i r="1">
      <x v="1107"/>
    </i>
    <i r="1">
      <x v="1113"/>
    </i>
    <i r="1">
      <x v="1131"/>
    </i>
    <i r="1">
      <x v="1136"/>
    </i>
    <i r="1">
      <x v="1153"/>
    </i>
    <i r="1">
      <x v="1155"/>
    </i>
    <i r="1">
      <x v="1166"/>
    </i>
    <i r="1">
      <x v="1169"/>
    </i>
    <i r="1">
      <x v="1177"/>
    </i>
    <i r="1">
      <x v="1199"/>
    </i>
    <i r="1">
      <x v="1214"/>
    </i>
    <i r="1">
      <x v="1248"/>
    </i>
    <i r="1">
      <x v="1255"/>
    </i>
    <i r="1">
      <x v="1265"/>
    </i>
    <i r="1">
      <x v="1266"/>
    </i>
    <i r="1">
      <x v="1274"/>
    </i>
    <i r="1">
      <x v="1294"/>
    </i>
    <i r="1">
      <x v="1299"/>
    </i>
    <i r="1">
      <x v="1322"/>
    </i>
    <i r="1">
      <x v="1325"/>
    </i>
    <i r="1">
      <x v="1341"/>
    </i>
    <i r="1">
      <x v="1348"/>
    </i>
    <i r="1">
      <x v="1350"/>
    </i>
    <i r="1">
      <x v="1382"/>
    </i>
    <i r="1">
      <x v="1387"/>
    </i>
    <i r="1">
      <x v="1389"/>
    </i>
    <i r="1">
      <x v="1397"/>
    </i>
    <i r="1">
      <x v="1408"/>
    </i>
    <i r="1">
      <x v="1444"/>
    </i>
    <i r="1">
      <x v="1456"/>
    </i>
    <i r="1">
      <x v="1468"/>
    </i>
    <i r="1">
      <x v="1477"/>
    </i>
    <i r="1">
      <x v="1478"/>
    </i>
    <i r="1">
      <x v="1480"/>
    </i>
    <i r="1">
      <x v="1484"/>
    </i>
    <i r="1">
      <x v="1521"/>
    </i>
    <i r="1">
      <x v="1534"/>
    </i>
    <i r="1">
      <x v="1543"/>
    </i>
    <i r="1">
      <x v="1566"/>
    </i>
    <i r="1">
      <x v="1569"/>
    </i>
    <i r="1">
      <x v="1576"/>
    </i>
    <i r="1">
      <x v="1581"/>
    </i>
    <i r="1">
      <x v="1587"/>
    </i>
    <i r="1">
      <x v="1593"/>
    </i>
    <i r="1">
      <x v="1621"/>
    </i>
    <i r="1">
      <x v="1651"/>
    </i>
    <i r="1">
      <x v="1674"/>
    </i>
    <i r="1">
      <x v="1677"/>
    </i>
    <i r="1">
      <x v="1681"/>
    </i>
    <i r="1">
      <x v="1683"/>
    </i>
    <i r="1">
      <x v="1688"/>
    </i>
    <i r="1">
      <x v="1692"/>
    </i>
    <i r="1">
      <x v="1712"/>
    </i>
    <i r="1">
      <x v="1730"/>
    </i>
    <i r="1">
      <x v="1734"/>
    </i>
    <i r="1">
      <x v="1739"/>
    </i>
    <i r="1">
      <x v="1745"/>
    </i>
    <i r="1">
      <x v="1788"/>
    </i>
    <i r="1">
      <x v="1799"/>
    </i>
    <i r="1">
      <x v="1805"/>
    </i>
    <i r="1">
      <x v="1819"/>
    </i>
    <i r="1">
      <x v="1829"/>
    </i>
    <i r="1">
      <x v="1843"/>
    </i>
    <i r="1">
      <x v="1848"/>
    </i>
    <i r="1">
      <x v="1872"/>
    </i>
    <i r="1">
      <x v="1891"/>
    </i>
    <i r="1">
      <x v="1901"/>
    </i>
    <i r="1">
      <x v="1906"/>
    </i>
    <i r="1">
      <x v="1907"/>
    </i>
    <i r="1">
      <x v="1914"/>
    </i>
    <i r="1">
      <x v="1923"/>
    </i>
    <i r="1">
      <x v="1939"/>
    </i>
    <i r="1">
      <x v="1948"/>
    </i>
    <i r="1">
      <x v="1953"/>
    </i>
    <i r="1">
      <x v="1955"/>
    </i>
    <i r="1">
      <x v="1958"/>
    </i>
    <i r="1">
      <x v="2001"/>
    </i>
    <i r="1">
      <x v="2026"/>
    </i>
    <i r="1">
      <x v="2043"/>
    </i>
    <i r="1">
      <x v="2047"/>
    </i>
    <i r="1">
      <x v="2057"/>
    </i>
    <i r="1">
      <x v="2061"/>
    </i>
    <i r="1">
      <x v="2086"/>
    </i>
    <i r="1">
      <x v="2093"/>
    </i>
    <i r="1">
      <x v="2109"/>
    </i>
    <i r="1">
      <x v="2121"/>
    </i>
    <i r="1">
      <x v="2139"/>
    </i>
    <i r="1">
      <x v="2140"/>
    </i>
    <i r="1">
      <x v="2154"/>
    </i>
    <i r="1">
      <x v="2160"/>
    </i>
    <i r="1">
      <x v="2164"/>
    </i>
    <i r="1">
      <x v="2171"/>
    </i>
    <i r="1">
      <x v="2202"/>
    </i>
    <i r="1">
      <x v="2208"/>
    </i>
    <i r="1">
      <x v="2213"/>
    </i>
    <i r="1">
      <x v="2232"/>
    </i>
    <i r="1">
      <x v="2240"/>
    </i>
    <i r="1">
      <x v="2249"/>
    </i>
    <i r="1">
      <x v="2272"/>
    </i>
    <i r="1">
      <x v="2273"/>
    </i>
    <i r="1">
      <x v="2291"/>
    </i>
    <i r="1">
      <x v="2293"/>
    </i>
    <i r="1">
      <x v="2313"/>
    </i>
    <i r="1">
      <x v="2319"/>
    </i>
    <i r="1">
      <x v="2322"/>
    </i>
    <i r="1">
      <x v="2346"/>
    </i>
    <i r="1">
      <x v="2354"/>
    </i>
    <i r="1">
      <x v="2389"/>
    </i>
    <i r="1">
      <x v="2398"/>
    </i>
    <i r="1">
      <x v="2416"/>
    </i>
    <i r="1">
      <x v="2417"/>
    </i>
    <i r="1">
      <x v="2430"/>
    </i>
    <i r="1">
      <x v="2444"/>
    </i>
    <i r="1">
      <x v="2457"/>
    </i>
    <i r="1">
      <x v="2478"/>
    </i>
    <i r="1">
      <x v="2481"/>
    </i>
    <i r="1">
      <x v="2484"/>
    </i>
    <i r="1">
      <x v="2500"/>
    </i>
    <i r="1">
      <x v="2505"/>
    </i>
    <i r="1">
      <x v="2508"/>
    </i>
    <i r="1">
      <x v="2522"/>
    </i>
    <i r="1">
      <x v="2558"/>
    </i>
    <i r="1">
      <x v="2559"/>
    </i>
    <i r="1">
      <x v="2561"/>
    </i>
    <i r="1">
      <x v="2562"/>
    </i>
    <i r="1">
      <x v="2608"/>
    </i>
    <i r="1">
      <x v="2610"/>
    </i>
    <i r="1">
      <x v="2614"/>
    </i>
    <i r="1">
      <x v="2620"/>
    </i>
    <i r="1">
      <x v="2640"/>
    </i>
    <i r="1">
      <x v="2654"/>
    </i>
    <i r="1">
      <x v="2673"/>
    </i>
    <i r="1">
      <x v="2689"/>
    </i>
    <i r="1">
      <x v="2694"/>
    </i>
    <i r="1">
      <x v="2699"/>
    </i>
    <i r="1">
      <x v="2703"/>
    </i>
    <i r="1">
      <x v="2715"/>
    </i>
    <i r="1">
      <x v="2731"/>
    </i>
    <i r="1">
      <x v="2749"/>
    </i>
    <i r="1">
      <x v="2764"/>
    </i>
    <i r="1">
      <x v="2785"/>
    </i>
    <i r="1">
      <x v="2792"/>
    </i>
    <i r="1">
      <x v="2799"/>
    </i>
    <i r="1">
      <x v="2813"/>
    </i>
    <i r="1">
      <x v="2814"/>
    </i>
    <i r="1">
      <x v="2831"/>
    </i>
    <i r="1">
      <x v="2848"/>
    </i>
    <i r="1">
      <x v="2860"/>
    </i>
    <i r="1">
      <x v="2867"/>
    </i>
    <i r="1">
      <x v="2884"/>
    </i>
    <i r="1">
      <x v="2885"/>
    </i>
    <i r="1">
      <x v="2902"/>
    </i>
    <i r="1">
      <x v="2918"/>
    </i>
    <i r="1">
      <x v="2930"/>
    </i>
    <i r="1">
      <x v="2946"/>
    </i>
    <i r="1">
      <x v="2976"/>
    </i>
    <i r="1">
      <x v="2981"/>
    </i>
    <i r="1">
      <x v="2992"/>
    </i>
    <i r="1">
      <x v="2995"/>
    </i>
    <i r="1">
      <x v="3001"/>
    </i>
    <i r="1">
      <x v="3024"/>
    </i>
    <i r="1">
      <x v="3034"/>
    </i>
    <i r="1">
      <x v="3036"/>
    </i>
    <i r="1">
      <x v="3048"/>
    </i>
    <i r="1">
      <x v="3060"/>
    </i>
    <i r="1">
      <x v="3069"/>
    </i>
    <i r="1">
      <x v="3090"/>
    </i>
    <i r="1">
      <x v="3106"/>
    </i>
    <i r="1">
      <x v="3116"/>
    </i>
    <i r="1">
      <x v="3126"/>
    </i>
    <i r="1">
      <x v="3138"/>
    </i>
    <i r="1">
      <x v="3147"/>
    </i>
    <i r="1">
      <x v="3162"/>
    </i>
    <i r="1">
      <x v="3174"/>
    </i>
    <i r="1">
      <x v="3186"/>
    </i>
    <i r="1">
      <x v="3200"/>
    </i>
    <i r="1">
      <x v="3211"/>
    </i>
    <i r="1">
      <x v="3222"/>
    </i>
    <i r="1">
      <x v="3248"/>
    </i>
    <i r="1">
      <x v="3251"/>
    </i>
    <i r="1">
      <x v="3261"/>
    </i>
    <i r="1">
      <x v="3262"/>
    </i>
    <i r="1">
      <x v="3279"/>
    </i>
    <i r="1">
      <x v="3295"/>
    </i>
    <i r="1">
      <x v="3304"/>
    </i>
    <i r="1">
      <x v="3318"/>
    </i>
    <i r="1">
      <x v="3330"/>
    </i>
    <i r="1">
      <x v="3348"/>
    </i>
    <i r="1">
      <x v="3349"/>
    </i>
    <i r="1">
      <x v="3368"/>
    </i>
    <i r="1">
      <x v="3381"/>
    </i>
    <i r="1">
      <x v="3384"/>
    </i>
    <i r="1">
      <x v="3402"/>
    </i>
    <i>
      <x v="1"/>
    </i>
    <i r="1">
      <x v="5"/>
    </i>
    <i r="1">
      <x v="13"/>
    </i>
    <i r="1">
      <x v="26"/>
    </i>
    <i r="1">
      <x v="35"/>
    </i>
    <i r="1">
      <x v="50"/>
    </i>
    <i r="1">
      <x v="74"/>
    </i>
    <i r="1">
      <x v="84"/>
    </i>
    <i r="1">
      <x v="91"/>
    </i>
    <i r="1">
      <x v="114"/>
    </i>
    <i r="1">
      <x v="118"/>
    </i>
    <i r="1">
      <x v="122"/>
    </i>
    <i r="1">
      <x v="125"/>
    </i>
    <i r="1">
      <x v="160"/>
    </i>
    <i r="1">
      <x v="173"/>
    </i>
    <i r="1">
      <x v="181"/>
    </i>
    <i r="1">
      <x v="185"/>
    </i>
    <i r="1">
      <x v="206"/>
    </i>
    <i r="1">
      <x v="208"/>
    </i>
    <i r="1">
      <x v="216"/>
    </i>
    <i r="1">
      <x v="235"/>
    </i>
    <i r="1">
      <x v="240"/>
    </i>
    <i r="1">
      <x v="255"/>
    </i>
    <i r="1">
      <x v="277"/>
    </i>
    <i r="1">
      <x v="280"/>
    </i>
    <i r="1">
      <x v="296"/>
    </i>
    <i r="1">
      <x v="310"/>
    </i>
    <i r="1">
      <x v="311"/>
    </i>
    <i r="1">
      <x v="318"/>
    </i>
    <i r="1">
      <x v="341"/>
    </i>
    <i r="1">
      <x v="342"/>
    </i>
    <i r="1">
      <x v="352"/>
    </i>
    <i r="1">
      <x v="379"/>
    </i>
    <i r="1">
      <x v="409"/>
    </i>
    <i r="1">
      <x v="414"/>
    </i>
    <i r="1">
      <x v="417"/>
    </i>
    <i r="1">
      <x v="427"/>
    </i>
    <i r="1">
      <x v="432"/>
    </i>
    <i r="1">
      <x v="443"/>
    </i>
    <i r="1">
      <x v="457"/>
    </i>
    <i r="1">
      <x v="467"/>
    </i>
    <i r="1">
      <x v="489"/>
    </i>
    <i r="1">
      <x v="506"/>
    </i>
    <i r="1">
      <x v="526"/>
    </i>
    <i r="1">
      <x v="531"/>
    </i>
    <i r="1">
      <x v="544"/>
    </i>
    <i r="1">
      <x v="553"/>
    </i>
    <i r="1">
      <x v="554"/>
    </i>
    <i r="1">
      <x v="568"/>
    </i>
    <i r="1">
      <x v="587"/>
    </i>
    <i r="1">
      <x v="604"/>
    </i>
    <i r="1">
      <x v="606"/>
    </i>
    <i r="1">
      <x v="629"/>
    </i>
    <i r="1">
      <x v="645"/>
    </i>
    <i r="1">
      <x v="653"/>
    </i>
    <i r="1">
      <x v="659"/>
    </i>
    <i r="1">
      <x v="666"/>
    </i>
    <i r="1">
      <x v="670"/>
    </i>
    <i r="1">
      <x v="671"/>
    </i>
    <i r="1">
      <x v="721"/>
    </i>
    <i r="1">
      <x v="722"/>
    </i>
    <i r="1">
      <x v="736"/>
    </i>
    <i r="1">
      <x v="765"/>
    </i>
    <i r="1">
      <x v="775"/>
    </i>
    <i r="1">
      <x v="776"/>
    </i>
    <i r="1">
      <x v="779"/>
    </i>
    <i r="1">
      <x v="786"/>
    </i>
    <i r="1">
      <x v="792"/>
    </i>
    <i r="1">
      <x v="798"/>
    </i>
    <i r="1">
      <x v="804"/>
    </i>
    <i r="1">
      <x v="824"/>
    </i>
    <i r="1">
      <x v="837"/>
    </i>
    <i r="1">
      <x v="870"/>
    </i>
    <i r="1">
      <x v="879"/>
    </i>
    <i r="1">
      <x v="884"/>
    </i>
    <i r="1">
      <x v="887"/>
    </i>
    <i r="1">
      <x v="909"/>
    </i>
    <i r="1">
      <x v="914"/>
    </i>
    <i r="1">
      <x v="923"/>
    </i>
    <i r="1">
      <x v="933"/>
    </i>
    <i r="1">
      <x v="935"/>
    </i>
    <i r="1">
      <x v="949"/>
    </i>
    <i r="1">
      <x v="999"/>
    </i>
    <i r="1">
      <x v="1003"/>
    </i>
    <i r="1">
      <x v="1007"/>
    </i>
    <i r="1">
      <x v="1009"/>
    </i>
    <i r="1">
      <x v="1016"/>
    </i>
    <i r="1">
      <x v="1024"/>
    </i>
    <i r="1">
      <x v="1037"/>
    </i>
    <i r="1">
      <x v="1048"/>
    </i>
    <i r="1">
      <x v="1073"/>
    </i>
    <i r="1">
      <x v="1077"/>
    </i>
    <i r="1">
      <x v="1089"/>
    </i>
    <i r="1">
      <x v="1090"/>
    </i>
    <i r="1">
      <x v="1111"/>
    </i>
    <i r="1">
      <x v="1123"/>
    </i>
    <i r="1">
      <x v="1137"/>
    </i>
    <i r="1">
      <x v="1146"/>
    </i>
    <i r="1">
      <x v="1151"/>
    </i>
    <i r="1">
      <x v="1167"/>
    </i>
    <i r="1">
      <x v="1182"/>
    </i>
    <i r="1">
      <x v="1190"/>
    </i>
    <i r="1">
      <x v="1200"/>
    </i>
    <i r="1">
      <x v="1210"/>
    </i>
    <i r="1">
      <x v="1236"/>
    </i>
    <i r="1">
      <x v="1262"/>
    </i>
    <i r="1">
      <x v="1289"/>
    </i>
    <i r="1">
      <x v="1295"/>
    </i>
    <i r="1">
      <x v="1303"/>
    </i>
    <i r="1">
      <x v="1304"/>
    </i>
    <i r="1">
      <x v="1312"/>
    </i>
    <i r="1">
      <x v="1316"/>
    </i>
    <i r="1">
      <x v="1335"/>
    </i>
    <i r="1">
      <x v="1337"/>
    </i>
    <i r="1">
      <x v="1352"/>
    </i>
    <i r="1">
      <x v="1353"/>
    </i>
    <i r="1">
      <x v="1384"/>
    </i>
    <i r="1">
      <x v="1385"/>
    </i>
    <i r="1">
      <x v="1421"/>
    </i>
    <i r="1">
      <x v="1424"/>
    </i>
    <i r="1">
      <x v="1448"/>
    </i>
    <i r="1">
      <x v="1454"/>
    </i>
    <i r="1">
      <x v="1465"/>
    </i>
    <i r="1">
      <x v="1466"/>
    </i>
    <i r="1">
      <x v="1489"/>
    </i>
    <i r="1">
      <x v="1492"/>
    </i>
    <i r="1">
      <x v="1499"/>
    </i>
    <i r="1">
      <x v="1512"/>
    </i>
    <i r="1">
      <x v="1519"/>
    </i>
    <i r="1">
      <x v="1536"/>
    </i>
    <i r="1">
      <x v="1540"/>
    </i>
    <i r="1">
      <x v="1547"/>
    </i>
    <i r="1">
      <x v="1561"/>
    </i>
    <i r="1">
      <x v="1589"/>
    </i>
    <i r="1">
      <x v="1598"/>
    </i>
    <i r="1">
      <x v="1602"/>
    </i>
    <i r="1">
      <x v="1630"/>
    </i>
    <i r="1">
      <x v="1647"/>
    </i>
    <i r="1">
      <x v="1652"/>
    </i>
    <i r="1">
      <x v="1656"/>
    </i>
    <i r="1">
      <x v="1671"/>
    </i>
    <i r="1">
      <x v="1694"/>
    </i>
    <i r="1">
      <x v="1695"/>
    </i>
    <i r="1">
      <x v="1710"/>
    </i>
    <i r="1">
      <x v="1711"/>
    </i>
    <i r="1">
      <x v="1716"/>
    </i>
    <i r="1">
      <x v="1731"/>
    </i>
    <i r="1">
      <x v="1747"/>
    </i>
    <i r="1">
      <x v="1771"/>
    </i>
    <i r="1">
      <x v="1772"/>
    </i>
    <i r="1">
      <x v="1804"/>
    </i>
    <i r="1">
      <x v="1811"/>
    </i>
    <i r="1">
      <x v="1820"/>
    </i>
    <i r="1">
      <x v="1823"/>
    </i>
    <i r="1">
      <x v="1836"/>
    </i>
    <i r="1">
      <x v="1842"/>
    </i>
    <i r="1">
      <x v="1879"/>
    </i>
    <i r="1">
      <x v="1890"/>
    </i>
    <i r="1">
      <x v="1904"/>
    </i>
    <i r="1">
      <x v="1909"/>
    </i>
    <i r="1">
      <x v="1922"/>
    </i>
    <i r="1">
      <x v="1926"/>
    </i>
    <i r="1">
      <x v="1942"/>
    </i>
    <i r="1">
      <x v="1943"/>
    </i>
    <i r="1">
      <x v="1967"/>
    </i>
    <i r="1">
      <x v="1969"/>
    </i>
    <i r="1">
      <x v="1990"/>
    </i>
    <i r="1">
      <x v="1995"/>
    </i>
    <i r="1">
      <x v="2006"/>
    </i>
    <i r="1">
      <x v="2032"/>
    </i>
    <i r="1">
      <x v="2038"/>
    </i>
    <i r="1">
      <x v="2039"/>
    </i>
    <i r="1">
      <x v="2045"/>
    </i>
    <i r="1">
      <x v="2051"/>
    </i>
    <i r="1">
      <x v="2071"/>
    </i>
    <i r="1">
      <x v="2100"/>
    </i>
    <i r="1">
      <x v="2110"/>
    </i>
    <i r="1">
      <x v="2128"/>
    </i>
    <i r="1">
      <x v="2129"/>
    </i>
    <i r="1">
      <x v="2130"/>
    </i>
    <i r="1">
      <x v="2155"/>
    </i>
    <i r="1">
      <x v="2170"/>
    </i>
    <i r="1">
      <x v="2172"/>
    </i>
    <i r="1">
      <x v="2182"/>
    </i>
    <i r="1">
      <x v="2197"/>
    </i>
    <i r="1">
      <x v="2203"/>
    </i>
    <i r="1">
      <x v="2207"/>
    </i>
    <i r="1">
      <x v="2214"/>
    </i>
    <i r="1">
      <x v="2225"/>
    </i>
    <i r="1">
      <x v="2236"/>
    </i>
    <i r="1">
      <x v="2276"/>
    </i>
    <i r="1">
      <x v="2280"/>
    </i>
    <i r="1">
      <x v="2287"/>
    </i>
    <i r="1">
      <x v="2302"/>
    </i>
    <i r="1">
      <x v="2309"/>
    </i>
    <i r="1">
      <x v="2345"/>
    </i>
    <i r="1">
      <x v="2348"/>
    </i>
    <i r="1">
      <x v="2356"/>
    </i>
    <i r="1">
      <x v="2376"/>
    </i>
    <i r="1">
      <x v="2378"/>
    </i>
    <i r="1">
      <x v="2396"/>
    </i>
    <i r="1">
      <x v="2402"/>
    </i>
    <i r="1">
      <x v="2404"/>
    </i>
    <i r="1">
      <x v="2405"/>
    </i>
    <i r="1">
      <x v="2460"/>
    </i>
    <i r="1">
      <x v="2461"/>
    </i>
    <i r="1">
      <x v="2466"/>
    </i>
    <i r="1">
      <x v="2470"/>
    </i>
    <i r="1">
      <x v="2491"/>
    </i>
    <i r="1">
      <x v="2524"/>
    </i>
    <i r="1">
      <x v="2530"/>
    </i>
    <i r="1">
      <x v="2533"/>
    </i>
    <i r="1">
      <x v="2542"/>
    </i>
    <i r="1">
      <x v="2545"/>
    </i>
    <i r="1">
      <x v="2549"/>
    </i>
    <i r="1">
      <x v="2557"/>
    </i>
    <i r="1">
      <x v="2570"/>
    </i>
    <i r="1">
      <x v="2581"/>
    </i>
    <i r="1">
      <x v="2632"/>
    </i>
    <i r="1">
      <x v="2644"/>
    </i>
    <i r="1">
      <x v="2660"/>
    </i>
    <i r="1">
      <x v="2662"/>
    </i>
    <i r="1">
      <x v="2666"/>
    </i>
    <i r="1">
      <x v="2674"/>
    </i>
    <i r="1">
      <x v="2678"/>
    </i>
    <i r="1">
      <x v="2680"/>
    </i>
    <i r="1">
      <x v="2690"/>
    </i>
    <i r="1">
      <x v="2695"/>
    </i>
    <i r="1">
      <x v="2697"/>
    </i>
    <i r="1">
      <x v="2718"/>
    </i>
    <i r="1">
      <x v="2760"/>
    </i>
    <i r="1">
      <x v="2771"/>
    </i>
    <i r="1">
      <x v="2789"/>
    </i>
    <i r="1">
      <x v="2797"/>
    </i>
    <i r="1">
      <x v="2801"/>
    </i>
    <i r="1">
      <x v="2804"/>
    </i>
    <i r="1">
      <x v="2809"/>
    </i>
    <i r="1">
      <x v="2830"/>
    </i>
    <i r="1">
      <x v="2845"/>
    </i>
    <i r="1">
      <x v="2872"/>
    </i>
    <i r="1">
      <x v="2877"/>
    </i>
    <i r="1">
      <x v="2881"/>
    </i>
    <i r="1">
      <x v="2894"/>
    </i>
    <i r="1">
      <x v="2897"/>
    </i>
    <i r="1">
      <x v="2913"/>
    </i>
    <i r="1">
      <x v="2926"/>
    </i>
    <i r="1">
      <x v="2958"/>
    </i>
    <i r="1">
      <x v="2961"/>
    </i>
    <i r="1">
      <x v="2970"/>
    </i>
    <i r="1">
      <x v="2980"/>
    </i>
    <i r="1">
      <x v="3009"/>
    </i>
    <i r="1">
      <x v="3011"/>
    </i>
    <i r="1">
      <x v="3015"/>
    </i>
    <i r="1">
      <x v="3020"/>
    </i>
    <i r="1">
      <x v="3023"/>
    </i>
    <i r="1">
      <x v="3055"/>
    </i>
    <i r="1">
      <x v="3066"/>
    </i>
    <i r="1">
      <x v="3082"/>
    </i>
    <i r="1">
      <x v="3088"/>
    </i>
    <i r="1">
      <x v="3107"/>
    </i>
    <i r="1">
      <x v="3109"/>
    </i>
    <i r="1">
      <x v="3125"/>
    </i>
    <i r="1">
      <x v="3137"/>
    </i>
    <i r="1">
      <x v="3140"/>
    </i>
    <i r="1">
      <x v="3161"/>
    </i>
    <i r="1">
      <x v="3173"/>
    </i>
    <i r="1">
      <x v="3181"/>
    </i>
    <i r="1">
      <x v="3203"/>
    </i>
    <i r="1">
      <x v="3207"/>
    </i>
    <i r="1">
      <x v="3226"/>
    </i>
    <i r="1">
      <x v="3235"/>
    </i>
    <i r="1">
      <x v="3240"/>
    </i>
    <i r="1">
      <x v="3252"/>
    </i>
    <i r="1">
      <x v="3273"/>
    </i>
    <i r="1">
      <x v="3277"/>
    </i>
    <i r="1">
      <x v="3292"/>
    </i>
    <i r="1">
      <x v="3301"/>
    </i>
    <i r="1">
      <x v="3317"/>
    </i>
    <i r="1">
      <x v="3329"/>
    </i>
    <i r="1">
      <x v="3343"/>
    </i>
    <i r="1">
      <x v="3345"/>
    </i>
    <i r="1">
      <x v="3363"/>
    </i>
    <i r="1">
      <x v="3382"/>
    </i>
    <i r="1">
      <x v="3393"/>
    </i>
    <i r="1">
      <x v="3401"/>
    </i>
    <i>
      <x v="2"/>
    </i>
    <i r="1">
      <x v="4"/>
    </i>
    <i r="1">
      <x v="20"/>
    </i>
    <i r="1">
      <x v="27"/>
    </i>
    <i r="1">
      <x v="42"/>
    </i>
    <i r="1">
      <x v="58"/>
    </i>
    <i r="1">
      <x v="64"/>
    </i>
    <i r="1">
      <x v="72"/>
    </i>
    <i r="1">
      <x v="77"/>
    </i>
    <i r="1">
      <x v="109"/>
    </i>
    <i r="1">
      <x v="110"/>
    </i>
    <i r="1">
      <x v="127"/>
    </i>
    <i r="1">
      <x v="153"/>
    </i>
    <i r="1">
      <x v="167"/>
    </i>
    <i r="1">
      <x v="175"/>
    </i>
    <i r="1">
      <x v="178"/>
    </i>
    <i r="1">
      <x v="188"/>
    </i>
    <i r="1">
      <x v="197"/>
    </i>
    <i r="1">
      <x v="211"/>
    </i>
    <i r="1">
      <x v="221"/>
    </i>
    <i r="1">
      <x v="223"/>
    </i>
    <i r="1">
      <x v="259"/>
    </i>
    <i r="1">
      <x v="278"/>
    </i>
    <i r="1">
      <x v="290"/>
    </i>
    <i r="1">
      <x v="292"/>
    </i>
    <i r="1">
      <x v="300"/>
    </i>
    <i r="1">
      <x v="301"/>
    </i>
    <i r="1">
      <x v="326"/>
    </i>
    <i r="1">
      <x v="330"/>
    </i>
    <i r="1">
      <x v="338"/>
    </i>
    <i r="1">
      <x v="339"/>
    </i>
    <i r="1">
      <x v="346"/>
    </i>
    <i r="1">
      <x v="378"/>
    </i>
    <i r="1">
      <x v="396"/>
    </i>
    <i r="1">
      <x v="404"/>
    </i>
    <i r="1">
      <x v="420"/>
    </i>
    <i r="1">
      <x v="422"/>
    </i>
    <i r="1">
      <x v="428"/>
    </i>
    <i r="1">
      <x v="429"/>
    </i>
    <i r="1">
      <x v="446"/>
    </i>
    <i r="1">
      <x v="479"/>
    </i>
    <i r="1">
      <x v="488"/>
    </i>
    <i r="1">
      <x v="499"/>
    </i>
    <i r="1">
      <x v="534"/>
    </i>
    <i r="1">
      <x v="538"/>
    </i>
    <i r="1">
      <x v="539"/>
    </i>
    <i r="1">
      <x v="552"/>
    </i>
    <i r="1">
      <x v="559"/>
    </i>
    <i r="1">
      <x v="565"/>
    </i>
    <i r="1">
      <x v="608"/>
    </i>
    <i r="1">
      <x v="618"/>
    </i>
    <i r="1">
      <x v="631"/>
    </i>
    <i r="1">
      <x v="632"/>
    </i>
    <i r="1">
      <x v="641"/>
    </i>
    <i r="1">
      <x v="644"/>
    </i>
    <i r="1">
      <x v="647"/>
    </i>
    <i r="1">
      <x v="649"/>
    </i>
    <i r="1">
      <x v="669"/>
    </i>
    <i r="1">
      <x v="714"/>
    </i>
    <i r="1">
      <x v="729"/>
    </i>
    <i r="1">
      <x v="749"/>
    </i>
    <i r="1">
      <x v="751"/>
    </i>
    <i r="1">
      <x v="760"/>
    </i>
    <i r="1">
      <x v="761"/>
    </i>
    <i r="1">
      <x v="762"/>
    </i>
    <i r="1">
      <x v="774"/>
    </i>
    <i r="1">
      <x v="780"/>
    </i>
    <i r="1">
      <x v="783"/>
    </i>
    <i r="1">
      <x v="803"/>
    </i>
    <i r="1">
      <x v="850"/>
    </i>
    <i r="1">
      <x v="854"/>
    </i>
    <i r="1">
      <x v="865"/>
    </i>
    <i r="1">
      <x v="874"/>
    </i>
    <i r="1">
      <x v="888"/>
    </i>
    <i r="1">
      <x v="890"/>
    </i>
    <i r="1">
      <x v="904"/>
    </i>
    <i r="1">
      <x v="907"/>
    </i>
    <i r="1">
      <x v="921"/>
    </i>
    <i r="1">
      <x v="934"/>
    </i>
    <i r="1">
      <x v="938"/>
    </i>
    <i r="1">
      <x v="940"/>
    </i>
    <i r="1">
      <x v="946"/>
    </i>
    <i r="1">
      <x v="979"/>
    </i>
    <i r="1">
      <x v="980"/>
    </i>
    <i r="1">
      <x v="982"/>
    </i>
    <i r="1">
      <x v="986"/>
    </i>
    <i r="1">
      <x v="1006"/>
    </i>
    <i r="1">
      <x v="1039"/>
    </i>
    <i r="1">
      <x v="1041"/>
    </i>
    <i r="1">
      <x v="1045"/>
    </i>
    <i r="1">
      <x v="1046"/>
    </i>
    <i r="1">
      <x v="1072"/>
    </i>
    <i r="1">
      <x v="1082"/>
    </i>
    <i r="1">
      <x v="1092"/>
    </i>
    <i r="1">
      <x v="1104"/>
    </i>
    <i r="1">
      <x v="1117"/>
    </i>
    <i r="1">
      <x v="1128"/>
    </i>
    <i r="1">
      <x v="1147"/>
    </i>
    <i r="1">
      <x v="1154"/>
    </i>
    <i r="1">
      <x v="1157"/>
    </i>
    <i r="1">
      <x v="1159"/>
    </i>
    <i r="1">
      <x v="1197"/>
    </i>
    <i r="1">
      <x v="1203"/>
    </i>
    <i r="1">
      <x v="1233"/>
    </i>
    <i r="1">
      <x v="1237"/>
    </i>
    <i r="1">
      <x v="1246"/>
    </i>
    <i r="1">
      <x v="1256"/>
    </i>
    <i r="1">
      <x v="1268"/>
    </i>
    <i r="1">
      <x v="1290"/>
    </i>
    <i r="1">
      <x v="1292"/>
    </i>
    <i r="1">
      <x v="1301"/>
    </i>
    <i r="1">
      <x v="1302"/>
    </i>
    <i r="1">
      <x v="1311"/>
    </i>
    <i r="1">
      <x v="1346"/>
    </i>
    <i r="1">
      <x v="1364"/>
    </i>
    <i r="1">
      <x v="1369"/>
    </i>
    <i r="1">
      <x v="1393"/>
    </i>
    <i r="1">
      <x v="1404"/>
    </i>
    <i r="1">
      <x v="1435"/>
    </i>
    <i r="1">
      <x v="1440"/>
    </i>
    <i r="1">
      <x v="1441"/>
    </i>
    <i r="1">
      <x v="1445"/>
    </i>
    <i r="1">
      <x v="1446"/>
    </i>
    <i r="1">
      <x v="1451"/>
    </i>
    <i r="1">
      <x v="1473"/>
    </i>
    <i r="1">
      <x v="1493"/>
    </i>
    <i r="1">
      <x v="1508"/>
    </i>
    <i r="1">
      <x v="1511"/>
    </i>
    <i r="1">
      <x v="1527"/>
    </i>
    <i r="1">
      <x v="1530"/>
    </i>
    <i r="1">
      <x v="1531"/>
    </i>
    <i r="1">
      <x v="1554"/>
    </i>
    <i r="1">
      <x v="1568"/>
    </i>
    <i r="1">
      <x v="1572"/>
    </i>
    <i r="1">
      <x v="1605"/>
    </i>
    <i r="1">
      <x v="1608"/>
    </i>
    <i r="1">
      <x v="1609"/>
    </i>
    <i r="1">
      <x v="1612"/>
    </i>
    <i r="1">
      <x v="1623"/>
    </i>
    <i r="1">
      <x v="1624"/>
    </i>
    <i r="1">
      <x v="1679"/>
    </i>
    <i r="1">
      <x v="1693"/>
    </i>
    <i r="1">
      <x v="1696"/>
    </i>
    <i r="1">
      <x v="1703"/>
    </i>
    <i r="1">
      <x v="1719"/>
    </i>
    <i r="1">
      <x v="1723"/>
    </i>
    <i r="1">
      <x v="1727"/>
    </i>
    <i r="1">
      <x v="1775"/>
    </i>
    <i r="1">
      <x v="1780"/>
    </i>
    <i r="1">
      <x v="1783"/>
    </i>
    <i r="1">
      <x v="1802"/>
    </i>
    <i r="1">
      <x v="1807"/>
    </i>
    <i r="1">
      <x v="1816"/>
    </i>
    <i r="1">
      <x v="1828"/>
    </i>
    <i r="1">
      <x v="1837"/>
    </i>
    <i r="1">
      <x v="1847"/>
    </i>
    <i r="1">
      <x v="1862"/>
    </i>
    <i r="1">
      <x v="1867"/>
    </i>
    <i r="1">
      <x v="1897"/>
    </i>
    <i r="1">
      <x v="1911"/>
    </i>
    <i r="1">
      <x v="1929"/>
    </i>
    <i r="1">
      <x v="1937"/>
    </i>
    <i r="1">
      <x v="1945"/>
    </i>
    <i r="1">
      <x v="1960"/>
    </i>
    <i r="1">
      <x v="1962"/>
    </i>
    <i r="1">
      <x v="1973"/>
    </i>
    <i r="1">
      <x v="1975"/>
    </i>
    <i r="1">
      <x v="2011"/>
    </i>
    <i r="1">
      <x v="2021"/>
    </i>
    <i r="1">
      <x v="2024"/>
    </i>
    <i r="1">
      <x v="2027"/>
    </i>
    <i r="1">
      <x v="2030"/>
    </i>
    <i r="1">
      <x v="2042"/>
    </i>
    <i r="1">
      <x v="2068"/>
    </i>
    <i r="1">
      <x v="2079"/>
    </i>
    <i r="1">
      <x v="2087"/>
    </i>
    <i r="1">
      <x v="2097"/>
    </i>
    <i r="1">
      <x v="2111"/>
    </i>
    <i r="1">
      <x v="2124"/>
    </i>
    <i r="1">
      <x v="2141"/>
    </i>
    <i r="1">
      <x v="2150"/>
    </i>
    <i r="1">
      <x v="2158"/>
    </i>
    <i r="1">
      <x v="2190"/>
    </i>
    <i r="1">
      <x v="2199"/>
    </i>
    <i r="1">
      <x v="2200"/>
    </i>
    <i r="1">
      <x v="2201"/>
    </i>
    <i r="1">
      <x v="2211"/>
    </i>
    <i r="1">
      <x v="2230"/>
    </i>
    <i r="1">
      <x v="2243"/>
    </i>
    <i r="1">
      <x v="2253"/>
    </i>
    <i r="1">
      <x v="2254"/>
    </i>
    <i r="1">
      <x v="2289"/>
    </i>
    <i r="1">
      <x v="2290"/>
    </i>
    <i r="1">
      <x v="2292"/>
    </i>
    <i r="1">
      <x v="2329"/>
    </i>
    <i r="1">
      <x v="2344"/>
    </i>
    <i r="1">
      <x v="2366"/>
    </i>
    <i r="1">
      <x v="2372"/>
    </i>
    <i r="1">
      <x v="2374"/>
    </i>
    <i r="1">
      <x v="2377"/>
    </i>
    <i r="1">
      <x v="2388"/>
    </i>
    <i r="1">
      <x v="2391"/>
    </i>
    <i r="1">
      <x v="2408"/>
    </i>
    <i r="1">
      <x v="2409"/>
    </i>
    <i r="1">
      <x v="2438"/>
    </i>
    <i r="1">
      <x v="2454"/>
    </i>
    <i r="1">
      <x v="2463"/>
    </i>
    <i r="1">
      <x v="2495"/>
    </i>
    <i r="1">
      <x v="2496"/>
    </i>
    <i r="1">
      <x v="2502"/>
    </i>
    <i r="1">
      <x v="2519"/>
    </i>
    <i r="1">
      <x v="2539"/>
    </i>
    <i r="1">
      <x v="2546"/>
    </i>
    <i r="1">
      <x v="2550"/>
    </i>
    <i r="1">
      <x v="2551"/>
    </i>
    <i r="1">
      <x v="2553"/>
    </i>
    <i r="1">
      <x v="2565"/>
    </i>
    <i r="1">
      <x v="2583"/>
    </i>
    <i r="1">
      <x v="2615"/>
    </i>
    <i r="1">
      <x v="2623"/>
    </i>
    <i r="1">
      <x v="2631"/>
    </i>
    <i r="1">
      <x v="2668"/>
    </i>
    <i r="1">
      <x v="2670"/>
    </i>
    <i r="1">
      <x v="2672"/>
    </i>
    <i r="1">
      <x v="2676"/>
    </i>
    <i r="1">
      <x v="2679"/>
    </i>
    <i r="1">
      <x v="2701"/>
    </i>
    <i r="1">
      <x v="2719"/>
    </i>
    <i r="1">
      <x v="2727"/>
    </i>
    <i r="1">
      <x v="2735"/>
    </i>
    <i r="1">
      <x v="2736"/>
    </i>
    <i r="1">
      <x v="2762"/>
    </i>
    <i r="1">
      <x v="2790"/>
    </i>
    <i r="1">
      <x v="2794"/>
    </i>
    <i r="1">
      <x v="2800"/>
    </i>
    <i r="1">
      <x v="2810"/>
    </i>
    <i r="1">
      <x v="2811"/>
    </i>
    <i r="1">
      <x v="2825"/>
    </i>
    <i r="1">
      <x v="2844"/>
    </i>
    <i r="1">
      <x v="2870"/>
    </i>
    <i r="1">
      <x v="2875"/>
    </i>
    <i r="1">
      <x v="2896"/>
    </i>
    <i r="1">
      <x v="2900"/>
    </i>
    <i r="1">
      <x v="2907"/>
    </i>
    <i r="1">
      <x v="2908"/>
    </i>
    <i r="1">
      <x v="2920"/>
    </i>
    <i r="1">
      <x v="2956"/>
    </i>
    <i r="1">
      <x v="2960"/>
    </i>
    <i r="1">
      <x v="2965"/>
    </i>
    <i r="1">
      <x v="2977"/>
    </i>
    <i r="1">
      <x v="3008"/>
    </i>
    <i r="1">
      <x v="3013"/>
    </i>
    <i r="1">
      <x v="3014"/>
    </i>
    <i r="1">
      <x v="3019"/>
    </i>
    <i r="1">
      <x v="3021"/>
    </i>
    <i r="1">
      <x v="3040"/>
    </i>
    <i r="1">
      <x v="3078"/>
    </i>
    <i r="1">
      <x v="3086"/>
    </i>
    <i r="1">
      <x v="3087"/>
    </i>
    <i r="1">
      <x v="3094"/>
    </i>
    <i r="1">
      <x v="3110"/>
    </i>
    <i r="1">
      <x v="3124"/>
    </i>
    <i r="1">
      <x v="3136"/>
    </i>
    <i r="1">
      <x v="3142"/>
    </i>
    <i r="1">
      <x v="3160"/>
    </i>
    <i r="1">
      <x v="3172"/>
    </i>
    <i r="1">
      <x v="3180"/>
    </i>
    <i r="1">
      <x v="3201"/>
    </i>
    <i r="1">
      <x v="3205"/>
    </i>
    <i r="1">
      <x v="3228"/>
    </i>
    <i r="1">
      <x v="3229"/>
    </i>
    <i r="1">
      <x v="3238"/>
    </i>
    <i r="1">
      <x v="3246"/>
    </i>
    <i r="1">
      <x v="3274"/>
    </i>
    <i r="1">
      <x v="3278"/>
    </i>
    <i r="1">
      <x v="3293"/>
    </i>
    <i r="1">
      <x v="3294"/>
    </i>
    <i r="1">
      <x v="3316"/>
    </i>
    <i r="1">
      <x v="3328"/>
    </i>
    <i r="1">
      <x v="3340"/>
    </i>
    <i r="1">
      <x v="3341"/>
    </i>
    <i r="1">
      <x v="3357"/>
    </i>
    <i r="1">
      <x v="3378"/>
    </i>
    <i r="1">
      <x v="3396"/>
    </i>
    <i r="1">
      <x v="3400"/>
    </i>
    <i>
      <x v="3"/>
    </i>
    <i r="1">
      <x v="8"/>
    </i>
    <i r="1">
      <x v="21"/>
    </i>
    <i r="1">
      <x v="32"/>
    </i>
    <i r="1">
      <x v="49"/>
    </i>
    <i r="1">
      <x v="53"/>
    </i>
    <i r="1">
      <x v="63"/>
    </i>
    <i r="1">
      <x v="66"/>
    </i>
    <i r="1">
      <x v="73"/>
    </i>
    <i r="1">
      <x v="105"/>
    </i>
    <i r="1">
      <x v="120"/>
    </i>
    <i r="1">
      <x v="140"/>
    </i>
    <i r="1">
      <x v="142"/>
    </i>
    <i r="1">
      <x v="145"/>
    </i>
    <i r="1">
      <x v="170"/>
    </i>
    <i r="1">
      <x v="179"/>
    </i>
    <i r="1">
      <x v="190"/>
    </i>
    <i r="1">
      <x v="203"/>
    </i>
    <i r="1">
      <x v="205"/>
    </i>
    <i r="1">
      <x v="228"/>
    </i>
    <i r="1">
      <x v="230"/>
    </i>
    <i r="1">
      <x v="265"/>
    </i>
    <i r="1">
      <x v="267"/>
    </i>
    <i r="1">
      <x v="276"/>
    </i>
    <i r="1">
      <x v="288"/>
    </i>
    <i r="1">
      <x v="306"/>
    </i>
    <i r="1">
      <x v="312"/>
    </i>
    <i r="1">
      <x v="313"/>
    </i>
    <i r="1">
      <x v="319"/>
    </i>
    <i r="1">
      <x v="334"/>
    </i>
    <i r="1">
      <x v="348"/>
    </i>
    <i r="1">
      <x v="354"/>
    </i>
    <i r="1">
      <x v="380"/>
    </i>
    <i r="1">
      <x v="381"/>
    </i>
    <i r="1">
      <x v="399"/>
    </i>
    <i r="1">
      <x v="419"/>
    </i>
    <i r="1">
      <x v="421"/>
    </i>
    <i r="1">
      <x v="424"/>
    </i>
    <i r="1">
      <x v="440"/>
    </i>
    <i r="1">
      <x v="444"/>
    </i>
    <i r="1">
      <x v="483"/>
    </i>
    <i r="1">
      <x v="486"/>
    </i>
    <i r="1">
      <x v="491"/>
    </i>
    <i r="1">
      <x v="532"/>
    </i>
    <i r="1">
      <x v="537"/>
    </i>
    <i r="1">
      <x v="546"/>
    </i>
    <i r="1">
      <x v="556"/>
    </i>
    <i r="1">
      <x v="557"/>
    </i>
    <i r="1">
      <x v="580"/>
    </i>
    <i r="1">
      <x v="593"/>
    </i>
    <i r="1">
      <x v="613"/>
    </i>
    <i r="1">
      <x v="621"/>
    </i>
    <i r="1">
      <x v="626"/>
    </i>
    <i r="1">
      <x v="628"/>
    </i>
    <i r="1">
      <x v="640"/>
    </i>
    <i r="1">
      <x v="651"/>
    </i>
    <i r="1">
      <x v="657"/>
    </i>
    <i r="1">
      <x v="681"/>
    </i>
    <i r="1">
      <x v="713"/>
    </i>
    <i r="1">
      <x v="727"/>
    </i>
    <i r="1">
      <x v="739"/>
    </i>
    <i r="1">
      <x v="754"/>
    </i>
    <i r="1">
      <x v="764"/>
    </i>
    <i r="1">
      <x v="766"/>
    </i>
    <i r="1">
      <x v="767"/>
    </i>
    <i r="1">
      <x v="771"/>
    </i>
    <i r="1">
      <x v="781"/>
    </i>
    <i r="1">
      <x v="785"/>
    </i>
    <i r="1">
      <x v="814"/>
    </i>
    <i r="1">
      <x v="818"/>
    </i>
    <i r="1">
      <x v="829"/>
    </i>
    <i r="1">
      <x v="864"/>
    </i>
    <i r="1">
      <x v="881"/>
    </i>
    <i r="1">
      <x v="882"/>
    </i>
    <i r="1">
      <x v="886"/>
    </i>
    <i r="1">
      <x v="892"/>
    </i>
    <i r="1">
      <x v="910"/>
    </i>
    <i r="1">
      <x v="928"/>
    </i>
    <i r="1">
      <x v="943"/>
    </i>
    <i r="1">
      <x v="948"/>
    </i>
    <i r="1">
      <x v="951"/>
    </i>
    <i r="1">
      <x v="960"/>
    </i>
    <i r="1">
      <x v="966"/>
    </i>
    <i r="1">
      <x v="985"/>
    </i>
    <i r="1">
      <x v="987"/>
    </i>
    <i r="1">
      <x v="991"/>
    </i>
    <i r="1">
      <x v="992"/>
    </i>
    <i r="1">
      <x v="1001"/>
    </i>
    <i r="1">
      <x v="1056"/>
    </i>
    <i r="1">
      <x v="1069"/>
    </i>
    <i r="1">
      <x v="1075"/>
    </i>
    <i r="1">
      <x v="1076"/>
    </i>
    <i r="1">
      <x v="1079"/>
    </i>
    <i r="1">
      <x v="1085"/>
    </i>
    <i r="1">
      <x v="1130"/>
    </i>
    <i r="1">
      <x v="1133"/>
    </i>
    <i r="1">
      <x v="1140"/>
    </i>
    <i r="1">
      <x v="1156"/>
    </i>
    <i r="1">
      <x v="1160"/>
    </i>
    <i r="1">
      <x v="1165"/>
    </i>
    <i r="1">
      <x v="1176"/>
    </i>
    <i r="1">
      <x v="1185"/>
    </i>
    <i r="1">
      <x v="1196"/>
    </i>
    <i r="1">
      <x v="1250"/>
    </i>
    <i r="1">
      <x v="1260"/>
    </i>
    <i r="1">
      <x v="1261"/>
    </i>
    <i r="1">
      <x v="1275"/>
    </i>
    <i r="1">
      <x v="1279"/>
    </i>
    <i r="1">
      <x v="1287"/>
    </i>
    <i r="1">
      <x v="1288"/>
    </i>
    <i r="1">
      <x v="1309"/>
    </i>
    <i r="1">
      <x v="1318"/>
    </i>
    <i r="1">
      <x v="1351"/>
    </i>
    <i r="1">
      <x v="1355"/>
    </i>
    <i r="1">
      <x v="1357"/>
    </i>
    <i r="1">
      <x v="1366"/>
    </i>
    <i r="1">
      <x v="1394"/>
    </i>
    <i r="1">
      <x v="1398"/>
    </i>
    <i r="1">
      <x v="1402"/>
    </i>
    <i r="1">
      <x v="1428"/>
    </i>
    <i r="1">
      <x v="1439"/>
    </i>
    <i r="1">
      <x v="1442"/>
    </i>
    <i r="1">
      <x v="1443"/>
    </i>
    <i r="1">
      <x v="1455"/>
    </i>
    <i r="1">
      <x v="1467"/>
    </i>
    <i r="1">
      <x v="1483"/>
    </i>
    <i r="1">
      <x v="1517"/>
    </i>
    <i r="1">
      <x v="1524"/>
    </i>
    <i r="1">
      <x v="1533"/>
    </i>
    <i r="1">
      <x v="1550"/>
    </i>
    <i r="1">
      <x v="1551"/>
    </i>
    <i r="1">
      <x v="1555"/>
    </i>
    <i r="1">
      <x v="1556"/>
    </i>
    <i r="1">
      <x v="1573"/>
    </i>
    <i r="1">
      <x v="1600"/>
    </i>
    <i r="1">
      <x v="1607"/>
    </i>
    <i r="1">
      <x v="1619"/>
    </i>
    <i r="1">
      <x v="1625"/>
    </i>
    <i r="1">
      <x v="1632"/>
    </i>
    <i r="1">
      <x v="1643"/>
    </i>
    <i r="1">
      <x v="1664"/>
    </i>
    <i r="1">
      <x v="1680"/>
    </i>
    <i r="1">
      <x v="1691"/>
    </i>
    <i r="1">
      <x v="1721"/>
    </i>
    <i r="1">
      <x v="1724"/>
    </i>
    <i r="1">
      <x v="1746"/>
    </i>
    <i r="1">
      <x v="1750"/>
    </i>
    <i r="1">
      <x v="1752"/>
    </i>
    <i r="1">
      <x v="1773"/>
    </i>
    <i r="1">
      <x v="1778"/>
    </i>
    <i r="1">
      <x v="1792"/>
    </i>
    <i r="1">
      <x v="1808"/>
    </i>
    <i r="1">
      <x v="1825"/>
    </i>
    <i r="1">
      <x v="1827"/>
    </i>
    <i r="1">
      <x v="1830"/>
    </i>
    <i r="1">
      <x v="1831"/>
    </i>
    <i r="1">
      <x v="1850"/>
    </i>
    <i r="1">
      <x v="1861"/>
    </i>
    <i r="1">
      <x v="1885"/>
    </i>
    <i r="1">
      <x v="1900"/>
    </i>
    <i r="1">
      <x v="1920"/>
    </i>
    <i r="1">
      <x v="1938"/>
    </i>
    <i r="1">
      <x v="1954"/>
    </i>
    <i r="1">
      <x v="1961"/>
    </i>
    <i r="1">
      <x v="1964"/>
    </i>
    <i r="1">
      <x v="1987"/>
    </i>
    <i r="1">
      <x v="1994"/>
    </i>
    <i r="1">
      <x v="2000"/>
    </i>
    <i r="1">
      <x v="2018"/>
    </i>
    <i r="1">
      <x v="2019"/>
    </i>
    <i r="1">
      <x v="2023"/>
    </i>
    <i r="1">
      <x v="2052"/>
    </i>
    <i r="1">
      <x v="2053"/>
    </i>
    <i r="1">
      <x v="2054"/>
    </i>
    <i r="1">
      <x v="2078"/>
    </i>
    <i r="1">
      <x v="2084"/>
    </i>
    <i r="1">
      <x v="2101"/>
    </i>
    <i r="1">
      <x v="2105"/>
    </i>
    <i r="1">
      <x v="2127"/>
    </i>
    <i r="1">
      <x v="2135"/>
    </i>
    <i r="1">
      <x v="2137"/>
    </i>
    <i r="1">
      <x v="2183"/>
    </i>
    <i r="1">
      <x v="2189"/>
    </i>
    <i r="1">
      <x v="2196"/>
    </i>
    <i r="1">
      <x v="2210"/>
    </i>
    <i r="1">
      <x v="2226"/>
    </i>
    <i r="1">
      <x v="2227"/>
    </i>
    <i r="1">
      <x v="2228"/>
    </i>
    <i r="1">
      <x v="2234"/>
    </i>
    <i r="1">
      <x v="2252"/>
    </i>
    <i r="1">
      <x v="2281"/>
    </i>
    <i r="1">
      <x v="2283"/>
    </i>
    <i r="1">
      <x v="2288"/>
    </i>
    <i r="1">
      <x v="2295"/>
    </i>
    <i r="1">
      <x v="2321"/>
    </i>
    <i r="1">
      <x v="2347"/>
    </i>
    <i r="1">
      <x v="2349"/>
    </i>
    <i r="1">
      <x v="2360"/>
    </i>
    <i r="1">
      <x v="2361"/>
    </i>
    <i r="1">
      <x v="2367"/>
    </i>
    <i r="1">
      <x v="2380"/>
    </i>
    <i r="1">
      <x v="2383"/>
    </i>
    <i r="1">
      <x v="2410"/>
    </i>
    <i r="1">
      <x v="2421"/>
    </i>
    <i r="1">
      <x v="2445"/>
    </i>
    <i r="1">
      <x v="2451"/>
    </i>
    <i r="1">
      <x v="2465"/>
    </i>
    <i r="1">
      <x v="2473"/>
    </i>
    <i r="1">
      <x v="2497"/>
    </i>
    <i r="1">
      <x v="2498"/>
    </i>
    <i r="1">
      <x v="2501"/>
    </i>
    <i r="1">
      <x v="2536"/>
    </i>
    <i r="1">
      <x v="2538"/>
    </i>
    <i r="1">
      <x v="2547"/>
    </i>
    <i r="1">
      <x v="2552"/>
    </i>
    <i r="1">
      <x v="2576"/>
    </i>
    <i r="1">
      <x v="2587"/>
    </i>
    <i r="1">
      <x v="2590"/>
    </i>
    <i r="1">
      <x v="2597"/>
    </i>
    <i r="1">
      <x v="2616"/>
    </i>
    <i r="1">
      <x v="2618"/>
    </i>
    <i r="1">
      <x v="2635"/>
    </i>
    <i r="1">
      <x v="2663"/>
    </i>
    <i r="1">
      <x v="2665"/>
    </i>
    <i r="1">
      <x v="2677"/>
    </i>
    <i r="1">
      <x v="2683"/>
    </i>
    <i r="1">
      <x v="2716"/>
    </i>
    <i r="1">
      <x v="2725"/>
    </i>
    <i r="1">
      <x v="2740"/>
    </i>
    <i r="1">
      <x v="2745"/>
    </i>
    <i r="1">
      <x v="2759"/>
    </i>
    <i r="1">
      <x v="2766"/>
    </i>
    <i r="1">
      <x v="2768"/>
    </i>
    <i r="1">
      <x v="2782"/>
    </i>
    <i r="1">
      <x v="2805"/>
    </i>
    <i r="1">
      <x v="2806"/>
    </i>
    <i r="1">
      <x v="2817"/>
    </i>
    <i r="1">
      <x v="2835"/>
    </i>
    <i r="1">
      <x v="2842"/>
    </i>
    <i r="1">
      <x v="2868"/>
    </i>
    <i r="1">
      <x v="2871"/>
    </i>
    <i r="1">
      <x v="2898"/>
    </i>
    <i r="1">
      <x v="2901"/>
    </i>
    <i r="1">
      <x v="2905"/>
    </i>
    <i r="1">
      <x v="2916"/>
    </i>
    <i r="1">
      <x v="2917"/>
    </i>
    <i r="1">
      <x v="2952"/>
    </i>
    <i r="1">
      <x v="2953"/>
    </i>
    <i r="1">
      <x v="2959"/>
    </i>
    <i r="1">
      <x v="2967"/>
    </i>
    <i r="1">
      <x v="3003"/>
    </i>
    <i r="1">
      <x v="3010"/>
    </i>
    <i r="1">
      <x v="3017"/>
    </i>
    <i r="1">
      <x v="3018"/>
    </i>
    <i r="1">
      <x v="3029"/>
    </i>
    <i r="1">
      <x v="3038"/>
    </i>
    <i r="1">
      <x v="3073"/>
    </i>
    <i r="1">
      <x v="3084"/>
    </i>
    <i r="1">
      <x v="3089"/>
    </i>
    <i r="1">
      <x v="3092"/>
    </i>
    <i r="1">
      <x v="3112"/>
    </i>
    <i r="1">
      <x v="3120"/>
    </i>
    <i r="1">
      <x v="3135"/>
    </i>
    <i r="1">
      <x v="3144"/>
    </i>
    <i r="1">
      <x v="3159"/>
    </i>
    <i r="1">
      <x v="3171"/>
    </i>
    <i r="1">
      <x v="3178"/>
    </i>
    <i r="1">
      <x v="3195"/>
    </i>
    <i r="1">
      <x v="3206"/>
    </i>
    <i r="1">
      <x v="3224"/>
    </i>
    <i r="1">
      <x v="3231"/>
    </i>
    <i r="1">
      <x v="3236"/>
    </i>
    <i r="1">
      <x v="3243"/>
    </i>
    <i r="1">
      <x v="3271"/>
    </i>
    <i r="1">
      <x v="3285"/>
    </i>
    <i r="1">
      <x v="3291"/>
    </i>
    <i r="1">
      <x v="3299"/>
    </i>
    <i r="1">
      <x v="3315"/>
    </i>
    <i r="1">
      <x v="3327"/>
    </i>
    <i r="1">
      <x v="3339"/>
    </i>
    <i r="1">
      <x v="3342"/>
    </i>
    <i r="1">
      <x v="3359"/>
    </i>
    <i r="1">
      <x v="3373"/>
    </i>
    <i r="1">
      <x v="3395"/>
    </i>
    <i r="1">
      <x v="3399"/>
    </i>
    <i>
      <x v="4"/>
    </i>
    <i r="1">
      <x v="14"/>
    </i>
    <i r="1">
      <x v="16"/>
    </i>
    <i r="1">
      <x v="40"/>
    </i>
    <i r="1">
      <x v="44"/>
    </i>
    <i r="1">
      <x v="57"/>
    </i>
    <i r="1">
      <x v="59"/>
    </i>
    <i r="1">
      <x v="71"/>
    </i>
    <i r="1">
      <x v="80"/>
    </i>
    <i r="1">
      <x v="102"/>
    </i>
    <i r="1">
      <x v="128"/>
    </i>
    <i r="1">
      <x v="129"/>
    </i>
    <i r="1">
      <x v="131"/>
    </i>
    <i r="1">
      <x v="155"/>
    </i>
    <i r="1">
      <x v="158"/>
    </i>
    <i r="1">
      <x v="172"/>
    </i>
    <i r="1">
      <x v="199"/>
    </i>
    <i r="1">
      <x v="200"/>
    </i>
    <i r="1">
      <x v="209"/>
    </i>
    <i r="1">
      <x v="236"/>
    </i>
    <i r="1">
      <x v="239"/>
    </i>
    <i r="1">
      <x v="242"/>
    </i>
    <i r="1">
      <x v="246"/>
    </i>
    <i r="1">
      <x v="266"/>
    </i>
    <i r="1">
      <x v="273"/>
    </i>
    <i r="1">
      <x v="299"/>
    </i>
    <i r="1">
      <x v="303"/>
    </i>
    <i r="1">
      <x v="307"/>
    </i>
    <i r="1">
      <x v="324"/>
    </i>
    <i r="1">
      <x v="332"/>
    </i>
    <i r="1">
      <x v="363"/>
    </i>
    <i r="1">
      <x v="365"/>
    </i>
    <i r="1">
      <x v="382"/>
    </i>
    <i r="1">
      <x v="384"/>
    </i>
    <i r="1">
      <x v="397"/>
    </i>
    <i r="1">
      <x v="415"/>
    </i>
    <i r="1">
      <x v="418"/>
    </i>
    <i r="1">
      <x v="425"/>
    </i>
    <i r="1">
      <x v="430"/>
    </i>
    <i r="1">
      <x v="454"/>
    </i>
    <i r="1">
      <x v="478"/>
    </i>
    <i r="1">
      <x v="482"/>
    </i>
    <i r="1">
      <x v="490"/>
    </i>
    <i r="1">
      <x v="529"/>
    </i>
    <i r="1">
      <x v="533"/>
    </i>
    <i r="1">
      <x v="536"/>
    </i>
    <i r="1">
      <x v="540"/>
    </i>
    <i r="1">
      <x v="555"/>
    </i>
    <i r="1">
      <x v="592"/>
    </i>
    <i r="1">
      <x v="599"/>
    </i>
    <i r="1">
      <x v="600"/>
    </i>
    <i r="1">
      <x v="603"/>
    </i>
    <i r="1">
      <x v="623"/>
    </i>
    <i r="1">
      <x v="624"/>
    </i>
    <i r="1">
      <x v="634"/>
    </i>
    <i r="1">
      <x v="668"/>
    </i>
    <i r="1">
      <x v="675"/>
    </i>
    <i r="1">
      <x v="676"/>
    </i>
    <i r="1">
      <x v="701"/>
    </i>
    <i r="1">
      <x v="723"/>
    </i>
    <i r="1">
      <x v="728"/>
    </i>
    <i r="1">
      <x v="740"/>
    </i>
    <i r="1">
      <x v="741"/>
    </i>
    <i r="1">
      <x v="755"/>
    </i>
    <i r="1">
      <x v="769"/>
    </i>
    <i r="1">
      <x v="773"/>
    </i>
    <i r="1">
      <x v="787"/>
    </i>
    <i r="1">
      <x v="789"/>
    </i>
    <i r="1">
      <x v="813"/>
    </i>
    <i r="1">
      <x v="821"/>
    </i>
    <i r="1">
      <x v="823"/>
    </i>
    <i r="1">
      <x v="833"/>
    </i>
    <i r="1">
      <x v="844"/>
    </i>
    <i r="1">
      <x v="869"/>
    </i>
    <i r="1">
      <x v="872"/>
    </i>
    <i r="1">
      <x v="895"/>
    </i>
    <i r="1">
      <x v="906"/>
    </i>
    <i r="1">
      <x v="937"/>
    </i>
    <i r="1">
      <x v="952"/>
    </i>
    <i r="1">
      <x v="965"/>
    </i>
    <i r="1">
      <x v="971"/>
    </i>
    <i r="1">
      <x v="973"/>
    </i>
    <i r="1">
      <x v="974"/>
    </i>
    <i r="1">
      <x v="990"/>
    </i>
    <i r="1">
      <x v="1012"/>
    </i>
    <i r="1">
      <x v="1017"/>
    </i>
    <i r="1">
      <x v="1020"/>
    </i>
    <i r="1">
      <x v="1036"/>
    </i>
    <i r="1">
      <x v="1065"/>
    </i>
    <i r="1">
      <x v="1070"/>
    </i>
    <i r="1">
      <x v="1080"/>
    </i>
    <i r="1">
      <x v="1091"/>
    </i>
    <i r="1">
      <x v="1096"/>
    </i>
    <i r="1">
      <x v="1098"/>
    </i>
    <i r="1">
      <x v="1102"/>
    </i>
    <i r="1">
      <x v="1105"/>
    </i>
    <i r="1">
      <x v="1135"/>
    </i>
    <i r="1">
      <x v="1145"/>
    </i>
    <i r="1">
      <x v="1180"/>
    </i>
    <i r="1">
      <x v="1181"/>
    </i>
    <i r="1">
      <x v="1195"/>
    </i>
    <i r="1">
      <x v="1204"/>
    </i>
    <i r="1">
      <x v="1216"/>
    </i>
    <i r="1">
      <x v="1221"/>
    </i>
    <i r="1">
      <x v="1241"/>
    </i>
    <i r="1">
      <x v="1267"/>
    </i>
    <i r="1">
      <x v="1271"/>
    </i>
    <i r="1">
      <x v="1277"/>
    </i>
    <i r="1">
      <x v="1291"/>
    </i>
    <i r="1">
      <x v="1293"/>
    </i>
    <i r="1">
      <x v="1314"/>
    </i>
    <i r="1">
      <x v="1331"/>
    </i>
    <i r="1">
      <x v="1332"/>
    </i>
    <i r="1">
      <x v="1334"/>
    </i>
    <i r="1">
      <x v="1342"/>
    </i>
    <i r="1">
      <x v="1349"/>
    </i>
    <i r="1">
      <x v="1405"/>
    </i>
    <i r="1">
      <x v="1411"/>
    </i>
    <i r="1">
      <x v="1419"/>
    </i>
    <i r="1">
      <x v="1432"/>
    </i>
    <i r="1">
      <x v="1433"/>
    </i>
    <i r="1">
      <x v="1437"/>
    </i>
    <i r="1">
      <x v="1449"/>
    </i>
    <i r="1">
      <x v="1452"/>
    </i>
    <i r="1">
      <x v="1464"/>
    </i>
    <i r="1">
      <x v="1498"/>
    </i>
    <i r="1">
      <x v="1505"/>
    </i>
    <i r="1">
      <x v="1522"/>
    </i>
    <i r="1">
      <x v="1529"/>
    </i>
    <i r="1">
      <x v="1535"/>
    </i>
    <i r="1">
      <x v="1557"/>
    </i>
    <i r="1">
      <x v="1563"/>
    </i>
    <i r="1">
      <x v="1577"/>
    </i>
    <i r="1">
      <x v="1588"/>
    </i>
    <i r="1">
      <x v="1595"/>
    </i>
    <i r="1">
      <x v="1596"/>
    </i>
    <i r="1">
      <x v="1617"/>
    </i>
    <i r="1">
      <x v="1620"/>
    </i>
    <i r="1">
      <x v="1635"/>
    </i>
    <i r="1">
      <x v="1636"/>
    </i>
    <i r="1">
      <x v="1649"/>
    </i>
    <i r="1">
      <x v="1699"/>
    </i>
    <i r="1">
      <x v="1718"/>
    </i>
    <i r="1">
      <x v="1737"/>
    </i>
    <i r="1">
      <x v="1740"/>
    </i>
    <i r="1">
      <x v="1754"/>
    </i>
    <i r="1">
      <x v="1755"/>
    </i>
    <i r="1">
      <x v="1769"/>
    </i>
    <i r="1">
      <x v="1770"/>
    </i>
    <i r="1">
      <x v="1789"/>
    </i>
    <i r="1">
      <x v="1801"/>
    </i>
    <i r="1">
      <x v="1809"/>
    </i>
    <i r="1">
      <x v="1821"/>
    </i>
    <i r="1">
      <x v="1822"/>
    </i>
    <i r="1">
      <x v="1833"/>
    </i>
    <i r="1">
      <x v="1834"/>
    </i>
    <i r="1">
      <x v="1851"/>
    </i>
    <i r="1">
      <x v="1858"/>
    </i>
    <i r="1">
      <x v="1874"/>
    </i>
    <i r="1">
      <x v="1892"/>
    </i>
    <i r="1">
      <x v="1905"/>
    </i>
    <i r="1">
      <x v="1932"/>
    </i>
    <i r="1">
      <x v="1947"/>
    </i>
    <i r="1">
      <x v="1974"/>
    </i>
    <i r="1">
      <x v="1979"/>
    </i>
    <i r="1">
      <x v="1982"/>
    </i>
    <i r="1">
      <x v="1989"/>
    </i>
    <i r="1">
      <x v="2013"/>
    </i>
    <i r="1">
      <x v="2014"/>
    </i>
    <i r="1">
      <x v="2016"/>
    </i>
    <i r="1">
      <x v="2028"/>
    </i>
    <i r="1">
      <x v="2040"/>
    </i>
    <i r="1">
      <x v="2044"/>
    </i>
    <i r="1">
      <x v="2072"/>
    </i>
    <i r="1">
      <x v="2073"/>
    </i>
    <i r="1">
      <x v="2098"/>
    </i>
    <i r="1">
      <x v="2113"/>
    </i>
    <i r="1">
      <x v="2114"/>
    </i>
    <i r="1">
      <x v="2115"/>
    </i>
    <i r="1">
      <x v="2118"/>
    </i>
    <i r="1">
      <x v="2138"/>
    </i>
    <i r="1">
      <x v="2153"/>
    </i>
    <i r="1">
      <x v="2187"/>
    </i>
    <i r="1">
      <x v="2193"/>
    </i>
    <i r="1">
      <x v="2206"/>
    </i>
    <i r="1">
      <x v="2222"/>
    </i>
    <i r="1">
      <x v="2224"/>
    </i>
    <i r="1">
      <x v="2247"/>
    </i>
    <i r="1">
      <x v="2264"/>
    </i>
    <i r="1">
      <x v="2274"/>
    </i>
    <i r="1">
      <x v="2275"/>
    </i>
    <i r="1">
      <x v="2282"/>
    </i>
    <i r="1">
      <x v="2300"/>
    </i>
    <i r="1">
      <x v="2316"/>
    </i>
    <i r="1">
      <x v="2320"/>
    </i>
    <i r="1">
      <x v="2339"/>
    </i>
    <i r="1">
      <x v="2368"/>
    </i>
    <i r="1">
      <x v="2369"/>
    </i>
    <i r="1">
      <x v="2370"/>
    </i>
    <i r="1">
      <x v="2371"/>
    </i>
    <i r="1">
      <x v="2379"/>
    </i>
    <i r="1">
      <x v="2393"/>
    </i>
    <i r="1">
      <x v="2395"/>
    </i>
    <i r="1">
      <x v="2400"/>
    </i>
    <i r="1">
      <x v="2424"/>
    </i>
    <i r="1">
      <x v="2447"/>
    </i>
    <i r="1">
      <x v="2468"/>
    </i>
    <i r="1">
      <x v="2469"/>
    </i>
    <i r="1">
      <x v="2504"/>
    </i>
    <i r="1">
      <x v="2510"/>
    </i>
    <i r="1">
      <x v="2512"/>
    </i>
    <i r="1">
      <x v="2518"/>
    </i>
    <i r="1">
      <x v="2527"/>
    </i>
    <i r="1">
      <x v="2544"/>
    </i>
    <i r="1">
      <x v="2575"/>
    </i>
    <i r="1">
      <x v="2577"/>
    </i>
    <i r="1">
      <x v="2591"/>
    </i>
    <i r="1">
      <x v="2596"/>
    </i>
    <i r="1">
      <x v="2602"/>
    </i>
    <i r="1">
      <x v="2605"/>
    </i>
    <i r="1">
      <x v="2617"/>
    </i>
    <i r="1">
      <x v="2625"/>
    </i>
    <i r="1">
      <x v="2649"/>
    </i>
    <i r="1">
      <x v="2657"/>
    </i>
    <i r="1">
      <x v="2661"/>
    </i>
    <i r="1">
      <x v="2691"/>
    </i>
    <i r="1">
      <x v="2712"/>
    </i>
    <i r="1">
      <x v="2722"/>
    </i>
    <i r="1">
      <x v="2744"/>
    </i>
    <i r="1">
      <x v="2750"/>
    </i>
    <i r="1">
      <x v="2765"/>
    </i>
    <i r="1">
      <x v="2772"/>
    </i>
    <i r="1">
      <x v="2773"/>
    </i>
    <i r="1">
      <x v="2779"/>
    </i>
    <i r="1">
      <x v="2793"/>
    </i>
    <i r="1">
      <x v="2807"/>
    </i>
    <i r="1">
      <x v="2821"/>
    </i>
    <i r="1">
      <x v="2839"/>
    </i>
    <i r="1">
      <x v="2841"/>
    </i>
    <i r="1">
      <x v="2861"/>
    </i>
    <i r="1">
      <x v="2862"/>
    </i>
    <i r="1">
      <x v="2893"/>
    </i>
    <i r="1">
      <x v="2899"/>
    </i>
    <i r="1">
      <x v="2914"/>
    </i>
    <i r="1">
      <x v="2915"/>
    </i>
    <i r="1">
      <x v="2927"/>
    </i>
    <i r="1">
      <x v="2937"/>
    </i>
    <i r="1">
      <x v="2948"/>
    </i>
    <i r="1">
      <x v="2957"/>
    </i>
    <i r="1">
      <x v="2966"/>
    </i>
    <i r="1">
      <x v="2994"/>
    </i>
    <i r="1">
      <x v="3006"/>
    </i>
    <i r="1">
      <x v="3016"/>
    </i>
    <i r="1">
      <x v="3022"/>
    </i>
    <i r="1">
      <x v="3043"/>
    </i>
    <i r="1">
      <x v="3050"/>
    </i>
    <i r="1">
      <x v="3075"/>
    </i>
    <i r="1">
      <x v="3080"/>
    </i>
    <i r="1">
      <x v="3085"/>
    </i>
    <i r="1">
      <x v="3096"/>
    </i>
    <i r="1">
      <x v="3113"/>
    </i>
    <i r="1">
      <x v="3114"/>
    </i>
    <i r="1">
      <x v="3134"/>
    </i>
    <i r="1">
      <x v="3145"/>
    </i>
    <i r="1">
      <x v="3158"/>
    </i>
    <i r="1">
      <x v="3170"/>
    </i>
    <i r="1">
      <x v="3184"/>
    </i>
    <i r="1">
      <x v="3194"/>
    </i>
    <i r="1">
      <x v="3208"/>
    </i>
    <i r="1">
      <x v="3213"/>
    </i>
    <i r="1">
      <x v="3232"/>
    </i>
    <i r="1">
      <x v="3233"/>
    </i>
    <i r="1">
      <x v="3239"/>
    </i>
    <i r="1">
      <x v="3270"/>
    </i>
    <i r="1">
      <x v="3287"/>
    </i>
    <i r="1">
      <x v="3290"/>
    </i>
    <i r="1">
      <x v="3303"/>
    </i>
    <i r="1">
      <x v="3314"/>
    </i>
    <i r="1">
      <x v="3326"/>
    </i>
    <i r="1">
      <x v="3338"/>
    </i>
    <i r="1">
      <x v="3344"/>
    </i>
    <i r="1">
      <x v="3362"/>
    </i>
    <i r="1">
      <x v="3369"/>
    </i>
    <i r="1">
      <x v="3392"/>
    </i>
    <i r="1">
      <x v="3398"/>
    </i>
    <i>
      <x v="5"/>
    </i>
    <i r="1">
      <x v="18"/>
    </i>
    <i r="1">
      <x v="22"/>
    </i>
    <i r="1">
      <x v="24"/>
    </i>
    <i r="1">
      <x v="43"/>
    </i>
    <i r="1">
      <x v="51"/>
    </i>
    <i r="1">
      <x v="61"/>
    </i>
    <i r="1">
      <x v="85"/>
    </i>
    <i r="1">
      <x v="95"/>
    </i>
    <i r="1">
      <x v="99"/>
    </i>
    <i r="1">
      <x v="107"/>
    </i>
    <i r="1">
      <x v="116"/>
    </i>
    <i r="1">
      <x v="138"/>
    </i>
    <i r="1">
      <x v="141"/>
    </i>
    <i r="1">
      <x v="165"/>
    </i>
    <i r="1">
      <x v="166"/>
    </i>
    <i r="1">
      <x v="186"/>
    </i>
    <i r="1">
      <x v="194"/>
    </i>
    <i r="1">
      <x v="218"/>
    </i>
    <i r="1">
      <x v="232"/>
    </i>
    <i r="1">
      <x v="238"/>
    </i>
    <i r="1">
      <x v="252"/>
    </i>
    <i r="1">
      <x v="253"/>
    </i>
    <i r="1">
      <x v="269"/>
    </i>
    <i r="1">
      <x v="291"/>
    </i>
    <i r="1">
      <x v="295"/>
    </i>
    <i r="1">
      <x v="297"/>
    </i>
    <i r="1">
      <x v="302"/>
    </i>
    <i r="1">
      <x v="320"/>
    </i>
    <i r="1">
      <x v="340"/>
    </i>
    <i r="1">
      <x v="357"/>
    </i>
    <i r="1">
      <x v="369"/>
    </i>
    <i r="1">
      <x v="388"/>
    </i>
    <i r="1">
      <x v="392"/>
    </i>
    <i r="1">
      <x v="408"/>
    </i>
    <i r="1">
      <x v="412"/>
    </i>
    <i r="1">
      <x v="423"/>
    </i>
    <i r="1">
      <x v="426"/>
    </i>
    <i r="1">
      <x v="439"/>
    </i>
    <i r="1">
      <x v="461"/>
    </i>
    <i r="1">
      <x v="470"/>
    </i>
    <i r="1">
      <x v="477"/>
    </i>
    <i r="1">
      <x v="495"/>
    </i>
    <i r="1">
      <x v="516"/>
    </i>
    <i r="1">
      <x v="528"/>
    </i>
    <i r="1">
      <x v="530"/>
    </i>
    <i r="1">
      <x v="545"/>
    </i>
    <i r="1">
      <x v="561"/>
    </i>
    <i r="1">
      <x v="586"/>
    </i>
    <i r="1">
      <x v="589"/>
    </i>
    <i r="1">
      <x v="594"/>
    </i>
    <i r="1">
      <x v="609"/>
    </i>
    <i r="1">
      <x v="611"/>
    </i>
    <i r="1">
      <x v="614"/>
    </i>
    <i r="1">
      <x v="654"/>
    </i>
    <i r="1">
      <x v="663"/>
    </i>
    <i r="1">
      <x v="679"/>
    </i>
    <i r="1">
      <x v="686"/>
    </i>
    <i r="1">
      <x v="695"/>
    </i>
    <i r="1">
      <x v="719"/>
    </i>
    <i r="1">
      <x v="725"/>
    </i>
    <i r="1">
      <x v="730"/>
    </i>
    <i r="1">
      <x v="731"/>
    </i>
    <i r="1">
      <x v="743"/>
    </i>
    <i r="1">
      <x v="753"/>
    </i>
    <i r="1">
      <x v="778"/>
    </i>
    <i r="1">
      <x v="782"/>
    </i>
    <i r="1">
      <x v="796"/>
    </i>
    <i r="1">
      <x v="797"/>
    </i>
    <i r="1">
      <x v="832"/>
    </i>
    <i r="1">
      <x v="836"/>
    </i>
    <i r="1">
      <x v="845"/>
    </i>
    <i r="1">
      <x v="856"/>
    </i>
    <i r="1">
      <x v="862"/>
    </i>
    <i r="1">
      <x v="863"/>
    </i>
    <i r="1">
      <x v="897"/>
    </i>
    <i r="1">
      <x v="901"/>
    </i>
    <i r="1">
      <x v="929"/>
    </i>
    <i r="1">
      <x v="944"/>
    </i>
    <i r="1">
      <x v="968"/>
    </i>
    <i r="1">
      <x v="969"/>
    </i>
    <i r="1">
      <x v="972"/>
    </i>
    <i r="1">
      <x v="981"/>
    </i>
    <i r="1">
      <x v="994"/>
    </i>
    <i r="1">
      <x v="997"/>
    </i>
    <i r="1">
      <x v="1034"/>
    </i>
    <i r="1">
      <x v="1040"/>
    </i>
    <i r="1">
      <x v="1058"/>
    </i>
    <i r="1">
      <x v="1061"/>
    </i>
    <i r="1">
      <x v="1067"/>
    </i>
    <i r="1">
      <x v="1071"/>
    </i>
    <i r="1">
      <x v="1074"/>
    </i>
    <i r="1">
      <x v="1088"/>
    </i>
    <i r="1">
      <x v="1103"/>
    </i>
    <i r="1">
      <x v="1119"/>
    </i>
    <i r="1">
      <x v="1134"/>
    </i>
    <i r="1">
      <x v="1149"/>
    </i>
    <i r="1">
      <x v="1161"/>
    </i>
    <i r="1">
      <x v="1192"/>
    </i>
    <i r="1">
      <x v="1205"/>
    </i>
    <i r="1">
      <x v="1211"/>
    </i>
    <i r="1">
      <x v="1215"/>
    </i>
    <i r="1">
      <x v="1223"/>
    </i>
    <i r="1">
      <x v="1224"/>
    </i>
    <i r="1">
      <x v="1230"/>
    </i>
    <i r="1">
      <x v="1235"/>
    </i>
    <i r="1">
      <x v="1273"/>
    </i>
    <i r="1">
      <x v="1276"/>
    </i>
    <i r="1">
      <x v="1281"/>
    </i>
    <i r="1">
      <x v="1286"/>
    </i>
    <i r="1">
      <x v="1297"/>
    </i>
    <i r="1">
      <x v="1310"/>
    </i>
    <i r="1">
      <x v="1321"/>
    </i>
    <i r="1">
      <x v="1340"/>
    </i>
    <i r="1">
      <x v="1344"/>
    </i>
    <i r="1">
      <x v="1363"/>
    </i>
    <i r="1">
      <x v="1399"/>
    </i>
    <i r="1">
      <x v="1403"/>
    </i>
    <i r="1">
      <x v="1412"/>
    </i>
    <i r="1">
      <x v="1416"/>
    </i>
    <i r="1">
      <x v="1431"/>
    </i>
    <i r="1">
      <x v="1436"/>
    </i>
    <i r="1">
      <x v="1450"/>
    </i>
    <i r="1">
      <x v="1463"/>
    </i>
    <i r="1">
      <x v="1471"/>
    </i>
    <i r="1">
      <x v="1506"/>
    </i>
    <i r="1">
      <x v="1514"/>
    </i>
    <i r="1">
      <x v="1515"/>
    </i>
    <i r="1">
      <x v="1532"/>
    </i>
    <i r="1">
      <x v="1537"/>
    </i>
    <i r="1">
      <x v="1546"/>
    </i>
    <i r="1">
      <x v="1549"/>
    </i>
    <i r="1">
      <x v="1579"/>
    </i>
    <i r="1">
      <x v="1582"/>
    </i>
    <i r="1">
      <x v="1590"/>
    </i>
    <i r="1">
      <x v="1618"/>
    </i>
    <i r="1">
      <x v="1635"/>
    </i>
    <i r="1">
      <x v="1638"/>
    </i>
    <i r="1">
      <x v="1644"/>
    </i>
    <i r="1">
      <x v="1645"/>
    </i>
    <i r="1">
      <x v="1682"/>
    </i>
    <i r="1">
      <x v="1689"/>
    </i>
    <i r="1">
      <x v="1701"/>
    </i>
    <i r="1">
      <x v="1720"/>
    </i>
    <i r="1">
      <x v="1728"/>
    </i>
    <i r="1">
      <x v="1748"/>
    </i>
    <i r="1">
      <x v="1749"/>
    </i>
    <i r="1">
      <x v="1767"/>
    </i>
    <i r="1">
      <x v="1774"/>
    </i>
    <i r="1">
      <x v="1785"/>
    </i>
    <i r="1">
      <x v="1812"/>
    </i>
    <i r="1">
      <x v="1814"/>
    </i>
    <i r="1">
      <x v="1815"/>
    </i>
    <i r="1">
      <x v="1818"/>
    </i>
    <i r="1">
      <x v="1826"/>
    </i>
    <i r="1">
      <x v="1838"/>
    </i>
    <i r="1">
      <x v="1863"/>
    </i>
    <i r="1">
      <x v="1866"/>
    </i>
    <i r="1">
      <x v="1888"/>
    </i>
    <i r="1">
      <x v="1896"/>
    </i>
    <i r="1">
      <x v="1898"/>
    </i>
    <i r="1">
      <x v="1934"/>
    </i>
    <i r="1">
      <x v="1941"/>
    </i>
    <i r="1">
      <x v="1951"/>
    </i>
    <i r="1">
      <x v="1986"/>
    </i>
    <i r="1">
      <x v="1988"/>
    </i>
    <i r="1">
      <x v="1993"/>
    </i>
    <i r="1">
      <x v="2002"/>
    </i>
    <i r="1">
      <x v="2004"/>
    </i>
    <i r="1">
      <x v="2010"/>
    </i>
    <i r="1">
      <x v="2033"/>
    </i>
    <i r="1">
      <x v="2035"/>
    </i>
    <i r="1">
      <x v="2046"/>
    </i>
    <i r="1">
      <x v="2065"/>
    </i>
    <i r="1">
      <x v="2069"/>
    </i>
    <i r="1">
      <x v="2102"/>
    </i>
    <i r="1">
      <x v="2106"/>
    </i>
    <i r="1">
      <x v="2116"/>
    </i>
    <i r="1">
      <x v="2120"/>
    </i>
    <i r="1">
      <x v="2134"/>
    </i>
    <i r="1">
      <x v="2142"/>
    </i>
    <i r="1">
      <x v="2148"/>
    </i>
    <i r="1">
      <x v="2184"/>
    </i>
    <i r="1">
      <x v="2192"/>
    </i>
    <i r="1">
      <x v="2195"/>
    </i>
    <i r="1">
      <x v="2221"/>
    </i>
    <i r="1">
      <x v="2238"/>
    </i>
    <i r="1">
      <x v="2245"/>
    </i>
    <i r="1">
      <x v="2262"/>
    </i>
    <i r="1">
      <x v="2278"/>
    </i>
    <i r="1">
      <x v="2284"/>
    </i>
    <i r="1">
      <x v="2285"/>
    </i>
    <i r="1">
      <x v="2306"/>
    </i>
    <i r="1">
      <x v="2307"/>
    </i>
    <i r="1">
      <x v="2325"/>
    </i>
    <i r="1">
      <x v="2327"/>
    </i>
    <i r="1">
      <x v="2353"/>
    </i>
    <i r="1">
      <x v="2358"/>
    </i>
    <i r="1">
      <x v="2363"/>
    </i>
    <i r="1">
      <x v="2375"/>
    </i>
    <i r="1">
      <x v="2384"/>
    </i>
    <i r="1">
      <x v="2394"/>
    </i>
    <i r="1">
      <x v="2401"/>
    </i>
    <i r="1">
      <x v="2406"/>
    </i>
    <i r="1">
      <x v="2440"/>
    </i>
    <i r="1">
      <x v="2452"/>
    </i>
    <i r="1">
      <x v="2459"/>
    </i>
    <i r="1">
      <x v="2471"/>
    </i>
    <i r="1">
      <x v="2474"/>
    </i>
    <i r="1">
      <x v="2494"/>
    </i>
    <i r="1">
      <x v="2511"/>
    </i>
    <i r="1">
      <x v="2528"/>
    </i>
    <i r="1">
      <x v="2540"/>
    </i>
    <i r="1">
      <x v="2554"/>
    </i>
    <i r="1">
      <x v="2556"/>
    </i>
    <i r="1">
      <x v="2571"/>
    </i>
    <i r="1">
      <x v="2586"/>
    </i>
    <i r="1">
      <x v="2592"/>
    </i>
    <i r="1">
      <x v="2606"/>
    </i>
    <i r="1">
      <x v="2629"/>
    </i>
    <i r="1">
      <x v="2630"/>
    </i>
    <i r="1">
      <x v="2633"/>
    </i>
    <i r="1">
      <x v="2641"/>
    </i>
    <i r="1">
      <x v="2648"/>
    </i>
    <i r="1">
      <x v="2659"/>
    </i>
    <i r="1">
      <x v="2692"/>
    </i>
    <i r="1">
      <x v="2698"/>
    </i>
    <i r="1">
      <x v="2733"/>
    </i>
    <i r="1">
      <x v="2734"/>
    </i>
    <i r="1">
      <x v="2743"/>
    </i>
    <i r="1">
      <x v="2754"/>
    </i>
    <i r="1">
      <x v="2767"/>
    </i>
    <i r="1">
      <x v="2776"/>
    </i>
    <i r="1">
      <x v="2777"/>
    </i>
    <i r="1">
      <x v="2781"/>
    </i>
    <i r="1">
      <x v="2808"/>
    </i>
    <i r="1">
      <x v="2827"/>
    </i>
    <i r="1">
      <x v="2840"/>
    </i>
    <i r="1">
      <x v="2843"/>
    </i>
    <i r="1">
      <x v="2859"/>
    </i>
    <i r="1">
      <x v="2865"/>
    </i>
    <i r="1">
      <x v="2887"/>
    </i>
    <i r="1">
      <x v="2895"/>
    </i>
    <i r="1">
      <x v="2912"/>
    </i>
    <i r="1">
      <x v="2923"/>
    </i>
    <i r="1">
      <x v="2931"/>
    </i>
    <i r="1">
      <x v="2932"/>
    </i>
    <i r="1">
      <x v="2947"/>
    </i>
    <i r="1">
      <x v="2951"/>
    </i>
    <i r="1">
      <x v="2978"/>
    </i>
    <i r="1">
      <x v="2983"/>
    </i>
    <i r="1">
      <x v="3004"/>
    </i>
    <i r="1">
      <x v="3012"/>
    </i>
    <i r="1">
      <x v="3025"/>
    </i>
    <i r="1">
      <x v="3037"/>
    </i>
    <i r="1">
      <x v="3059"/>
    </i>
    <i r="1">
      <x v="3064"/>
    </i>
    <i r="1">
      <x v="3067"/>
    </i>
    <i r="1">
      <x v="3083"/>
    </i>
    <i r="1">
      <x v="3101"/>
    </i>
    <i r="1">
      <x v="3111"/>
    </i>
    <i r="1">
      <x v="3115"/>
    </i>
    <i r="1">
      <x v="3133"/>
    </i>
    <i r="1">
      <x v="3151"/>
    </i>
    <i r="1">
      <x v="3157"/>
    </i>
    <i r="1">
      <x v="3169"/>
    </i>
    <i r="1">
      <x v="3185"/>
    </i>
    <i r="1">
      <x v="3193"/>
    </i>
    <i r="1">
      <x v="3209"/>
    </i>
    <i r="1">
      <x v="3210"/>
    </i>
    <i r="1">
      <x v="3230"/>
    </i>
    <i r="1">
      <x v="3234"/>
    </i>
    <i r="1">
      <x v="3241"/>
    </i>
    <i r="1">
      <x v="3269"/>
    </i>
    <i r="1">
      <x v="3283"/>
    </i>
    <i r="1">
      <x v="3289"/>
    </i>
    <i r="1">
      <x v="3308"/>
    </i>
    <i r="1">
      <x v="3313"/>
    </i>
    <i r="1">
      <x v="3324"/>
    </i>
    <i r="1">
      <x v="3337"/>
    </i>
    <i r="1">
      <x v="3351"/>
    </i>
    <i r="1">
      <x v="3365"/>
    </i>
    <i r="1">
      <x v="3366"/>
    </i>
    <i r="1">
      <x v="3390"/>
    </i>
    <i r="1">
      <x v="3397"/>
    </i>
    <i>
      <x v="6"/>
    </i>
    <i r="1">
      <x v="12"/>
    </i>
    <i r="1">
      <x v="19"/>
    </i>
    <i r="1">
      <x v="25"/>
    </i>
    <i r="1">
      <x v="46"/>
    </i>
    <i r="1">
      <x v="47"/>
    </i>
    <i r="1">
      <x v="67"/>
    </i>
    <i r="1">
      <x v="88"/>
    </i>
    <i r="1">
      <x v="96"/>
    </i>
    <i r="1">
      <x v="101"/>
    </i>
    <i r="1">
      <x v="106"/>
    </i>
    <i r="1">
      <x v="113"/>
    </i>
    <i r="1">
      <x v="133"/>
    </i>
    <i r="1">
      <x v="146"/>
    </i>
    <i r="1">
      <x v="157"/>
    </i>
    <i r="1">
      <x v="168"/>
    </i>
    <i r="1">
      <x v="182"/>
    </i>
    <i r="1">
      <x v="192"/>
    </i>
    <i r="1">
      <x v="215"/>
    </i>
    <i r="1">
      <x v="233"/>
    </i>
    <i r="1">
      <x v="249"/>
    </i>
    <i r="1">
      <x v="254"/>
    </i>
    <i r="1">
      <x v="263"/>
    </i>
    <i r="1">
      <x v="264"/>
    </i>
    <i r="1">
      <x v="289"/>
    </i>
    <i r="1">
      <x v="294"/>
    </i>
    <i r="1">
      <x v="298"/>
    </i>
    <i r="1">
      <x v="304"/>
    </i>
    <i r="1">
      <x v="325"/>
    </i>
    <i r="1">
      <x v="347"/>
    </i>
    <i r="1">
      <x v="355"/>
    </i>
    <i r="1">
      <x v="372"/>
    </i>
    <i r="1">
      <x v="387"/>
    </i>
    <i r="1">
      <x v="389"/>
    </i>
    <i r="1">
      <x v="402"/>
    </i>
    <i r="1">
      <x v="406"/>
    </i>
    <i r="1">
      <x v="431"/>
    </i>
    <i r="1">
      <x v="441"/>
    </i>
    <i r="1">
      <x v="442"/>
    </i>
    <i r="1">
      <x v="464"/>
    </i>
    <i r="1">
      <x v="465"/>
    </i>
    <i r="1">
      <x v="468"/>
    </i>
    <i r="1">
      <x v="494"/>
    </i>
    <i r="1">
      <x v="512"/>
    </i>
    <i r="1">
      <x v="525"/>
    </i>
    <i r="1">
      <x v="527"/>
    </i>
    <i r="1">
      <x v="548"/>
    </i>
    <i r="1">
      <x v="564"/>
    </i>
    <i r="1">
      <x v="572"/>
    </i>
    <i r="1">
      <x v="573"/>
    </i>
    <i r="1">
      <x v="597"/>
    </i>
    <i r="1">
      <x v="601"/>
    </i>
    <i r="1">
      <x v="615"/>
    </i>
    <i r="1">
      <x v="633"/>
    </i>
    <i r="1">
      <x v="635"/>
    </i>
    <i r="1">
      <x v="678"/>
    </i>
    <i r="1">
      <x v="682"/>
    </i>
    <i r="1">
      <x v="684"/>
    </i>
    <i r="1">
      <x v="691"/>
    </i>
    <i r="1">
      <x v="694"/>
    </i>
    <i r="1">
      <x v="726"/>
    </i>
    <i r="1">
      <x v="732"/>
    </i>
    <i r="1">
      <x v="733"/>
    </i>
    <i r="1">
      <x v="734"/>
    </i>
    <i r="1">
      <x v="738"/>
    </i>
    <i r="1">
      <x v="763"/>
    </i>
    <i r="1">
      <x v="784"/>
    </i>
    <i r="1">
      <x v="795"/>
    </i>
    <i r="1">
      <x v="805"/>
    </i>
    <i r="1">
      <x v="816"/>
    </i>
    <i r="1">
      <x v="835"/>
    </i>
    <i r="1">
      <x v="853"/>
    </i>
    <i r="1">
      <x v="858"/>
    </i>
    <i r="1">
      <x v="860"/>
    </i>
    <i r="1">
      <x v="893"/>
    </i>
    <i r="1">
      <x v="896"/>
    </i>
    <i r="1">
      <x v="908"/>
    </i>
    <i r="1">
      <x v="926"/>
    </i>
    <i r="1">
      <x v="936"/>
    </i>
    <i r="1">
      <x v="939"/>
    </i>
    <i r="1">
      <x v="962"/>
    </i>
    <i r="1">
      <x v="963"/>
    </i>
    <i r="1">
      <x v="977"/>
    </i>
    <i r="1">
      <x v="1027"/>
    </i>
    <i r="1">
      <x v="1032"/>
    </i>
    <i r="1">
      <x v="1033"/>
    </i>
    <i r="1">
      <x v="1047"/>
    </i>
    <i r="1">
      <x v="1051"/>
    </i>
    <i r="1">
      <x v="1053"/>
    </i>
    <i r="1">
      <x v="1057"/>
    </i>
    <i r="1">
      <x v="1060"/>
    </i>
    <i r="1">
      <x v="1068"/>
    </i>
    <i r="1">
      <x v="1097"/>
    </i>
    <i r="1">
      <x v="1121"/>
    </i>
    <i r="1">
      <x v="1126"/>
    </i>
    <i r="1">
      <x v="1141"/>
    </i>
    <i r="1">
      <x v="1142"/>
    </i>
    <i r="1">
      <x v="1174"/>
    </i>
    <i r="1">
      <x v="1184"/>
    </i>
    <i r="1">
      <x v="1193"/>
    </i>
    <i r="1">
      <x v="1198"/>
    </i>
    <i r="1">
      <x v="1207"/>
    </i>
    <i r="1">
      <x v="1219"/>
    </i>
    <i r="1">
      <x v="1220"/>
    </i>
    <i r="1">
      <x v="1222"/>
    </i>
    <i r="1">
      <x v="1229"/>
    </i>
    <i r="1">
      <x v="1259"/>
    </i>
    <i r="1">
      <x v="1272"/>
    </i>
    <i r="1">
      <x v="1282"/>
    </i>
    <i r="1">
      <x v="1308"/>
    </i>
    <i r="1">
      <x v="1313"/>
    </i>
    <i r="1">
      <x v="1317"/>
    </i>
    <i r="1">
      <x v="1327"/>
    </i>
    <i r="1">
      <x v="1339"/>
    </i>
    <i r="1">
      <x v="1365"/>
    </i>
    <i r="1">
      <x v="1374"/>
    </i>
    <i r="1">
      <x v="1378"/>
    </i>
    <i r="1">
      <x v="1386"/>
    </i>
    <i r="1">
      <x v="1414"/>
    </i>
    <i r="1">
      <x v="1420"/>
    </i>
    <i r="1">
      <x v="1427"/>
    </i>
    <i r="1">
      <x v="1429"/>
    </i>
    <i r="1">
      <x v="1453"/>
    </i>
    <i r="1">
      <x v="1485"/>
    </i>
    <i r="1">
      <x v="1491"/>
    </i>
    <i r="1">
      <x v="1501"/>
    </i>
    <i r="1">
      <x v="1516"/>
    </i>
    <i r="1">
      <x v="1523"/>
    </i>
    <i r="1">
      <x v="1525"/>
    </i>
    <i r="1">
      <x v="1526"/>
    </i>
    <i r="1">
      <x v="1539"/>
    </i>
    <i r="1">
      <x v="1567"/>
    </i>
    <i r="1">
      <x v="1580"/>
    </i>
    <i r="1">
      <x v="1585"/>
    </i>
    <i r="1">
      <x v="1613"/>
    </i>
    <i r="1">
      <x v="1622"/>
    </i>
    <i r="1">
      <x v="1634"/>
    </i>
    <i r="1">
      <x v="1642"/>
    </i>
    <i r="1">
      <x v="1646"/>
    </i>
    <i r="1">
      <x v="1658"/>
    </i>
    <i r="1">
      <x v="1663"/>
    </i>
    <i r="1">
      <x v="1685"/>
    </i>
    <i r="1">
      <x v="1704"/>
    </i>
    <i r="1">
      <x v="1708"/>
    </i>
    <i r="1">
      <x v="1725"/>
    </i>
    <i r="1">
      <x v="1732"/>
    </i>
    <i r="1">
      <x v="1758"/>
    </i>
    <i r="1">
      <x v="1763"/>
    </i>
    <i r="1">
      <x v="1765"/>
    </i>
    <i r="1">
      <x v="1782"/>
    </i>
    <i r="1">
      <x v="1800"/>
    </i>
    <i r="1">
      <x v="1803"/>
    </i>
    <i r="1">
      <x v="1810"/>
    </i>
    <i r="1">
      <x v="1824"/>
    </i>
    <i r="1">
      <x v="1841"/>
    </i>
    <i r="1">
      <x v="1844"/>
    </i>
    <i r="1">
      <x v="1864"/>
    </i>
    <i r="1">
      <x v="1865"/>
    </i>
    <i r="1">
      <x v="1883"/>
    </i>
    <i r="1">
      <x v="1894"/>
    </i>
    <i r="1">
      <x v="1903"/>
    </i>
    <i r="1">
      <x v="1925"/>
    </i>
    <i r="1">
      <x v="1936"/>
    </i>
    <i r="1">
      <x v="1959"/>
    </i>
    <i r="1">
      <x v="1977"/>
    </i>
    <i r="1">
      <x v="1983"/>
    </i>
    <i r="1">
      <x v="1996"/>
    </i>
    <i r="1">
      <x v="1997"/>
    </i>
    <i r="1">
      <x v="1999"/>
    </i>
    <i r="1">
      <x v="2007"/>
    </i>
    <i r="1">
      <x v="2020"/>
    </i>
    <i r="1">
      <x v="2055"/>
    </i>
    <i r="1">
      <x v="2056"/>
    </i>
    <i r="1">
      <x v="2060"/>
    </i>
    <i r="1">
      <x v="2075"/>
    </i>
    <i r="1">
      <x v="2095"/>
    </i>
    <i r="1">
      <x v="2096"/>
    </i>
    <i r="1">
      <x v="2126"/>
    </i>
    <i r="1">
      <x v="2131"/>
    </i>
    <i r="1">
      <x v="2133"/>
    </i>
    <i r="1">
      <x v="2146"/>
    </i>
    <i r="1">
      <x v="2151"/>
    </i>
    <i r="1">
      <x v="2177"/>
    </i>
    <i r="1">
      <x v="2188"/>
    </i>
    <i r="1">
      <x v="2191"/>
    </i>
    <i r="1">
      <x v="2218"/>
    </i>
    <i r="1">
      <x v="2241"/>
    </i>
    <i r="1">
      <x v="2242"/>
    </i>
    <i r="1">
      <x v="2250"/>
    </i>
    <i r="1">
      <x v="2269"/>
    </i>
    <i r="1">
      <x v="2277"/>
    </i>
    <i r="1">
      <x v="2304"/>
    </i>
    <i r="1">
      <x v="2311"/>
    </i>
    <i r="1">
      <x v="2312"/>
    </i>
    <i r="1">
      <x v="2317"/>
    </i>
    <i r="1">
      <x v="2336"/>
    </i>
    <i r="1">
      <x v="2338"/>
    </i>
    <i r="1">
      <x v="2351"/>
    </i>
    <i r="1">
      <x v="2352"/>
    </i>
    <i r="1">
      <x v="2373"/>
    </i>
    <i r="1">
      <x v="2382"/>
    </i>
    <i r="1">
      <x v="2411"/>
    </i>
    <i r="1">
      <x v="2413"/>
    </i>
    <i r="1">
      <x v="2414"/>
    </i>
    <i r="1">
      <x v="2431"/>
    </i>
    <i r="1">
      <x v="2449"/>
    </i>
    <i r="1">
      <x v="2456"/>
    </i>
    <i r="1">
      <x v="2482"/>
    </i>
    <i r="1">
      <x v="2493"/>
    </i>
    <i r="1">
      <x v="2499"/>
    </i>
    <i r="1">
      <x v="2507"/>
    </i>
    <i r="1">
      <x v="2515"/>
    </i>
    <i r="1">
      <x v="2537"/>
    </i>
    <i r="1">
      <x v="2543"/>
    </i>
    <i r="1">
      <x v="2572"/>
    </i>
    <i r="1">
      <x v="2579"/>
    </i>
    <i r="1">
      <x v="2595"/>
    </i>
    <i r="1">
      <x v="2601"/>
    </i>
    <i r="1">
      <x v="2607"/>
    </i>
    <i r="1">
      <x v="2612"/>
    </i>
    <i r="1">
      <x v="2622"/>
    </i>
    <i r="1">
      <x v="2624"/>
    </i>
    <i r="1">
      <x v="2637"/>
    </i>
    <i r="1">
      <x v="2658"/>
    </i>
    <i r="1">
      <x v="2671"/>
    </i>
    <i r="1">
      <x v="2688"/>
    </i>
    <i r="1">
      <x v="2704"/>
    </i>
    <i r="1">
      <x v="2709"/>
    </i>
    <i r="1">
      <x v="2739"/>
    </i>
    <i r="1">
      <x v="2741"/>
    </i>
    <i r="1">
      <x v="2746"/>
    </i>
    <i r="1">
      <x v="2756"/>
    </i>
    <i r="1">
      <x v="2775"/>
    </i>
    <i r="1">
      <x v="2780"/>
    </i>
    <i r="1">
      <x v="2784"/>
    </i>
    <i r="1">
      <x v="2812"/>
    </i>
    <i r="1">
      <x v="2828"/>
    </i>
    <i r="1">
      <x v="2838"/>
    </i>
    <i r="1">
      <x v="2846"/>
    </i>
    <i r="1">
      <x v="2856"/>
    </i>
    <i r="1">
      <x v="2874"/>
    </i>
    <i r="1">
      <x v="2879"/>
    </i>
    <i r="1">
      <x v="2892"/>
    </i>
    <i r="1">
      <x v="2911"/>
    </i>
    <i r="1">
      <x v="2928"/>
    </i>
    <i r="1">
      <x v="2929"/>
    </i>
    <i r="1">
      <x v="2934"/>
    </i>
    <i r="1">
      <x v="2950"/>
    </i>
    <i r="1">
      <x v="2954"/>
    </i>
    <i r="1">
      <x v="2972"/>
    </i>
    <i r="1">
      <x v="2982"/>
    </i>
    <i r="1">
      <x v="3000"/>
    </i>
    <i r="1">
      <x v="3007"/>
    </i>
    <i r="1">
      <x v="3030"/>
    </i>
    <i r="1">
      <x v="3035"/>
    </i>
    <i r="1">
      <x v="3061"/>
    </i>
    <i r="1">
      <x v="3062"/>
    </i>
    <i r="1">
      <x v="3065"/>
    </i>
    <i r="1">
      <x v="3081"/>
    </i>
    <i r="1">
      <x v="3102"/>
    </i>
    <i r="1">
      <x v="3108"/>
    </i>
    <i r="1">
      <x v="3121"/>
    </i>
    <i r="1">
      <x v="3132"/>
    </i>
    <i r="1">
      <x v="3150"/>
    </i>
    <i r="1">
      <x v="3156"/>
    </i>
    <i r="1">
      <x v="3168"/>
    </i>
    <i r="1">
      <x v="3182"/>
    </i>
    <i r="1">
      <x v="3192"/>
    </i>
    <i r="1">
      <x v="3204"/>
    </i>
    <i r="1">
      <x v="3214"/>
    </i>
    <i r="1">
      <x v="3227"/>
    </i>
    <i r="1">
      <x v="3237"/>
    </i>
    <i r="1">
      <x v="3245"/>
    </i>
    <i r="1">
      <x v="3268"/>
    </i>
    <i r="1">
      <x v="3276"/>
    </i>
    <i r="1">
      <x v="3288"/>
    </i>
    <i r="1">
      <x v="3305"/>
    </i>
    <i r="1">
      <x v="3311"/>
    </i>
    <i r="1">
      <x v="3325"/>
    </i>
    <i r="1">
      <x v="3336"/>
    </i>
    <i r="1">
      <x v="3353"/>
    </i>
    <i r="1">
      <x v="3364"/>
    </i>
    <i r="1">
      <x v="3367"/>
    </i>
    <i r="1">
      <x v="3391"/>
    </i>
    <i r="1">
      <x v="3394"/>
    </i>
    <i>
      <x v="7"/>
    </i>
    <i r="1">
      <x v="7"/>
    </i>
    <i r="1">
      <x v="17"/>
    </i>
    <i r="1">
      <x v="37"/>
    </i>
    <i r="1">
      <x v="45"/>
    </i>
    <i r="1">
      <x v="55"/>
    </i>
    <i r="1">
      <x v="69"/>
    </i>
    <i r="1">
      <x v="70"/>
    </i>
    <i r="1">
      <x v="89"/>
    </i>
    <i r="1">
      <x v="98"/>
    </i>
    <i r="1">
      <x v="108"/>
    </i>
    <i r="1">
      <x v="126"/>
    </i>
    <i r="1">
      <x v="147"/>
    </i>
    <i r="1">
      <x v="149"/>
    </i>
    <i r="1">
      <x v="152"/>
    </i>
    <i r="1">
      <x v="154"/>
    </i>
    <i r="1">
      <x v="191"/>
    </i>
    <i r="1">
      <x v="193"/>
    </i>
    <i r="1">
      <x v="198"/>
    </i>
    <i r="1">
      <x v="229"/>
    </i>
    <i r="1">
      <x v="234"/>
    </i>
    <i r="1">
      <x v="248"/>
    </i>
    <i r="1">
      <x v="262"/>
    </i>
    <i r="1">
      <x v="279"/>
    </i>
    <i r="1">
      <x v="287"/>
    </i>
    <i r="1">
      <x v="293"/>
    </i>
    <i r="1">
      <x v="305"/>
    </i>
    <i r="1">
      <x v="308"/>
    </i>
    <i r="1">
      <x v="328"/>
    </i>
    <i r="1">
      <x v="351"/>
    </i>
    <i r="1">
      <x v="353"/>
    </i>
    <i r="1">
      <x v="374"/>
    </i>
    <i r="1">
      <x v="376"/>
    </i>
    <i r="1">
      <x v="391"/>
    </i>
    <i r="1">
      <x v="398"/>
    </i>
    <i r="1">
      <x v="403"/>
    </i>
    <i r="1">
      <x v="434"/>
    </i>
    <i r="1">
      <x v="445"/>
    </i>
    <i r="1">
      <x v="458"/>
    </i>
    <i r="1">
      <x v="460"/>
    </i>
    <i r="1">
      <x v="466"/>
    </i>
    <i r="1">
      <x v="469"/>
    </i>
    <i r="1">
      <x v="498"/>
    </i>
    <i r="1">
      <x v="502"/>
    </i>
    <i r="1">
      <x v="515"/>
    </i>
    <i r="1">
      <x v="518"/>
    </i>
    <i r="1">
      <x v="550"/>
    </i>
    <i r="1">
      <x v="558"/>
    </i>
    <i r="1">
      <x v="562"/>
    </i>
    <i r="1">
      <x v="567"/>
    </i>
    <i r="1">
      <x v="591"/>
    </i>
    <i r="1">
      <x v="595"/>
    </i>
    <i r="1">
      <x v="619"/>
    </i>
    <i r="1">
      <x v="625"/>
    </i>
    <i r="1">
      <x v="652"/>
    </i>
    <i r="1">
      <x v="661"/>
    </i>
    <i r="1">
      <x v="673"/>
    </i>
    <i r="1">
      <x v="687"/>
    </i>
    <i r="1">
      <x v="688"/>
    </i>
    <i r="1">
      <x v="697"/>
    </i>
    <i r="1">
      <x v="698"/>
    </i>
    <i r="1">
      <x v="718"/>
    </i>
    <i r="1">
      <x v="724"/>
    </i>
    <i r="1">
      <x v="737"/>
    </i>
    <i r="1">
      <x v="742"/>
    </i>
    <i r="1">
      <x v="752"/>
    </i>
    <i r="1">
      <x v="793"/>
    </i>
    <i r="1">
      <x v="808"/>
    </i>
    <i r="1">
      <x v="809"/>
    </i>
    <i r="1">
      <x v="820"/>
    </i>
    <i r="1">
      <x v="826"/>
    </i>
    <i r="1">
      <x v="855"/>
    </i>
    <i r="1">
      <x v="861"/>
    </i>
    <i r="1">
      <x v="868"/>
    </i>
    <i r="1">
      <x v="885"/>
    </i>
    <i r="1">
      <x v="902"/>
    </i>
    <i r="1">
      <x v="915"/>
    </i>
    <i r="1">
      <x v="917"/>
    </i>
    <i r="1">
      <x v="918"/>
    </i>
    <i r="1">
      <x v="932"/>
    </i>
    <i r="1">
      <x v="959"/>
    </i>
    <i r="1">
      <x v="967"/>
    </i>
    <i r="1">
      <x v="970"/>
    </i>
    <i r="1">
      <x v="1005"/>
    </i>
    <i r="1">
      <x v="1025"/>
    </i>
    <i r="1">
      <x v="1035"/>
    </i>
    <i r="1">
      <x v="1042"/>
    </i>
    <i r="1">
      <x v="1044"/>
    </i>
    <i r="1">
      <x v="1049"/>
    </i>
    <i r="1">
      <x v="1052"/>
    </i>
    <i r="1">
      <x v="1066"/>
    </i>
    <i r="1">
      <x v="1081"/>
    </i>
    <i r="1">
      <x v="1116"/>
    </i>
    <i r="1">
      <x v="1118"/>
    </i>
    <i r="1">
      <x v="1125"/>
    </i>
    <i r="1">
      <x v="1127"/>
    </i>
    <i r="1">
      <x v="1152"/>
    </i>
    <i r="1">
      <x v="1175"/>
    </i>
    <i r="1">
      <x v="1186"/>
    </i>
    <i r="1">
      <x v="1194"/>
    </i>
    <i r="1">
      <x v="1206"/>
    </i>
    <i r="1">
      <x v="1208"/>
    </i>
    <i r="1">
      <x v="1209"/>
    </i>
    <i r="1">
      <x v="1213"/>
    </i>
    <i r="1">
      <x v="1231"/>
    </i>
    <i r="1">
      <x v="1238"/>
    </i>
    <i r="1">
      <x v="1240"/>
    </i>
    <i r="1">
      <x v="1280"/>
    </i>
    <i r="1">
      <x v="1283"/>
    </i>
    <i r="1">
      <x v="1284"/>
    </i>
    <i r="1">
      <x v="1323"/>
    </i>
    <i r="1">
      <x v="1336"/>
    </i>
    <i r="1">
      <x v="1343"/>
    </i>
    <i r="1">
      <x v="1359"/>
    </i>
    <i r="1">
      <x v="1370"/>
    </i>
    <i r="1">
      <x v="1375"/>
    </i>
    <i r="1">
      <x v="1383"/>
    </i>
    <i r="1">
      <x v="1388"/>
    </i>
    <i r="1">
      <x v="1415"/>
    </i>
    <i r="1">
      <x v="1417"/>
    </i>
    <i r="1">
      <x v="1422"/>
    </i>
    <i r="1">
      <x v="1426"/>
    </i>
    <i r="1">
      <x v="1457"/>
    </i>
    <i r="1">
      <x v="1490"/>
    </i>
    <i r="1">
      <x v="1495"/>
    </i>
    <i r="1">
      <x v="1496"/>
    </i>
    <i r="1">
      <x v="1504"/>
    </i>
    <i r="1">
      <x v="1510"/>
    </i>
    <i r="1">
      <x v="1513"/>
    </i>
    <i r="1">
      <x v="1542"/>
    </i>
    <i r="1">
      <x v="1553"/>
    </i>
    <i r="1">
      <x v="1571"/>
    </i>
    <i r="1">
      <x v="1574"/>
    </i>
    <i r="1">
      <x v="1575"/>
    </i>
    <i r="1">
      <x v="1615"/>
    </i>
    <i r="1">
      <x v="1633"/>
    </i>
    <i r="1">
      <x v="1648"/>
    </i>
    <i r="1">
      <x v="1650"/>
    </i>
    <i r="1">
      <x v="1654"/>
    </i>
    <i r="1">
      <x v="1655"/>
    </i>
    <i r="1">
      <x v="1660"/>
    </i>
    <i r="1">
      <x v="1676"/>
    </i>
    <i r="1">
      <x v="1684"/>
    </i>
    <i r="1">
      <x v="1702"/>
    </i>
    <i r="1">
      <x v="1715"/>
    </i>
    <i r="1">
      <x v="1742"/>
    </i>
    <i r="1">
      <x v="1753"/>
    </i>
    <i r="1">
      <x v="1759"/>
    </i>
    <i r="1">
      <x v="1761"/>
    </i>
    <i r="1">
      <x v="1766"/>
    </i>
    <i r="1">
      <x v="1787"/>
    </i>
    <i r="1">
      <x v="1791"/>
    </i>
    <i r="1">
      <x v="1793"/>
    </i>
    <i r="1">
      <x v="1839"/>
    </i>
    <i r="1">
      <x v="1849"/>
    </i>
    <i r="1">
      <x v="1859"/>
    </i>
    <i r="1">
      <x v="1868"/>
    </i>
    <i r="1">
      <x v="1873"/>
    </i>
    <i r="1">
      <x v="1876"/>
    </i>
    <i r="1">
      <x v="1886"/>
    </i>
    <i r="1">
      <x v="1916"/>
    </i>
    <i r="1">
      <x v="1918"/>
    </i>
    <i r="1">
      <x v="1930"/>
    </i>
    <i r="1">
      <x v="1944"/>
    </i>
    <i r="1">
      <x v="1965"/>
    </i>
    <i r="1">
      <x v="1980"/>
    </i>
    <i r="1">
      <x v="1991"/>
    </i>
    <i r="1">
      <x v="1992"/>
    </i>
    <i r="1">
      <x v="1998"/>
    </i>
    <i r="1">
      <x v="2015"/>
    </i>
    <i r="1">
      <x v="2022"/>
    </i>
    <i r="1">
      <x v="2049"/>
    </i>
    <i r="1">
      <x v="2076"/>
    </i>
    <i r="1">
      <x v="2080"/>
    </i>
    <i r="1">
      <x v="2081"/>
    </i>
    <i r="1">
      <x v="2082"/>
    </i>
    <i r="1">
      <x v="2094"/>
    </i>
    <i r="1">
      <x v="2122"/>
    </i>
    <i r="1">
      <x v="2125"/>
    </i>
    <i r="1">
      <x v="2147"/>
    </i>
    <i r="1">
      <x v="2152"/>
    </i>
    <i r="1">
      <x v="2161"/>
    </i>
    <i r="1">
      <x v="2175"/>
    </i>
    <i r="1">
      <x v="2176"/>
    </i>
    <i r="1">
      <x v="2186"/>
    </i>
    <i r="1">
      <x v="2216"/>
    </i>
    <i r="1">
      <x v="2229"/>
    </i>
    <i r="1">
      <x v="2239"/>
    </i>
    <i r="1">
      <x v="2255"/>
    </i>
    <i r="1">
      <x v="2257"/>
    </i>
    <i r="1">
      <x v="2265"/>
    </i>
    <i r="1">
      <x v="2286"/>
    </i>
    <i r="1">
      <x v="2303"/>
    </i>
    <i r="1">
      <x v="2310"/>
    </i>
    <i r="1">
      <x v="2328"/>
    </i>
    <i r="1">
      <x v="2335"/>
    </i>
    <i r="1">
      <x v="2342"/>
    </i>
    <i r="1">
      <x v="2357"/>
    </i>
    <i r="1">
      <x v="2364"/>
    </i>
    <i r="1">
      <x v="2381"/>
    </i>
    <i r="1">
      <x v="2387"/>
    </i>
    <i r="1">
      <x v="2415"/>
    </i>
    <i r="1">
      <x v="2422"/>
    </i>
    <i r="1">
      <x v="2433"/>
    </i>
    <i r="1">
      <x v="2441"/>
    </i>
    <i r="1">
      <x v="2442"/>
    </i>
    <i r="1">
      <x v="2443"/>
    </i>
    <i r="1">
      <x v="2483"/>
    </i>
    <i r="1">
      <x v="2489"/>
    </i>
    <i r="1">
      <x v="2490"/>
    </i>
    <i r="1">
      <x v="2523"/>
    </i>
    <i r="1">
      <x v="2529"/>
    </i>
    <i r="1">
      <x v="2534"/>
    </i>
    <i r="1">
      <x v="2535"/>
    </i>
    <i r="1">
      <x v="2573"/>
    </i>
    <i r="1">
      <x v="2574"/>
    </i>
    <i r="1">
      <x v="2593"/>
    </i>
    <i r="1">
      <x v="2598"/>
    </i>
    <i r="1">
      <x v="2604"/>
    </i>
    <i r="1">
      <x v="2613"/>
    </i>
    <i r="1">
      <x v="2636"/>
    </i>
    <i r="1">
      <x v="2638"/>
    </i>
    <i r="1">
      <x v="2652"/>
    </i>
    <i r="1">
      <x v="2675"/>
    </i>
    <i r="1">
      <x v="2681"/>
    </i>
    <i r="1">
      <x v="2682"/>
    </i>
    <i r="1">
      <x v="2693"/>
    </i>
    <i r="1">
      <x v="2708"/>
    </i>
    <i r="1">
      <x v="2728"/>
    </i>
    <i r="1">
      <x v="2742"/>
    </i>
    <i r="1">
      <x v="2747"/>
    </i>
    <i r="1">
      <x v="2748"/>
    </i>
    <i r="1">
      <x v="2774"/>
    </i>
    <i r="1">
      <x v="2783"/>
    </i>
    <i r="1">
      <x v="2795"/>
    </i>
    <i r="1">
      <x v="2818"/>
    </i>
    <i r="1">
      <x v="2829"/>
    </i>
    <i r="1">
      <x v="2837"/>
    </i>
    <i r="1">
      <x v="2847"/>
    </i>
    <i r="1">
      <x v="2854"/>
    </i>
    <i r="1">
      <x v="2873"/>
    </i>
    <i r="1">
      <x v="2876"/>
    </i>
    <i r="1">
      <x v="2890"/>
    </i>
    <i r="1">
      <x v="2910"/>
    </i>
    <i r="1">
      <x v="2925"/>
    </i>
    <i r="1">
      <x v="2938"/>
    </i>
    <i r="1">
      <x v="2940"/>
    </i>
    <i r="1">
      <x v="2945"/>
    </i>
    <i r="1">
      <x v="2962"/>
    </i>
    <i r="1">
      <x v="2979"/>
    </i>
    <i r="1">
      <x v="2984"/>
    </i>
    <i r="1">
      <x v="2986"/>
    </i>
    <i r="1">
      <x v="3005"/>
    </i>
    <i r="1">
      <x v="3032"/>
    </i>
    <i r="1">
      <x v="3033"/>
    </i>
    <i r="1">
      <x v="3056"/>
    </i>
    <i r="1">
      <x v="3068"/>
    </i>
    <i r="1">
      <x v="3071"/>
    </i>
    <i r="1">
      <x v="3074"/>
    </i>
    <i r="1">
      <x v="3099"/>
    </i>
    <i r="1">
      <x v="3104"/>
    </i>
    <i r="1">
      <x v="3123"/>
    </i>
    <i r="1">
      <x v="3131"/>
    </i>
    <i r="1">
      <x v="3148"/>
    </i>
    <i r="1">
      <x v="3155"/>
    </i>
    <i r="1">
      <x v="3167"/>
    </i>
    <i r="1">
      <x v="3183"/>
    </i>
    <i r="1">
      <x v="3191"/>
    </i>
    <i r="1">
      <x v="3202"/>
    </i>
    <i r="1">
      <x v="3216"/>
    </i>
    <i r="1">
      <x v="3225"/>
    </i>
    <i r="1">
      <x v="3242"/>
    </i>
    <i r="1">
      <x v="3253"/>
    </i>
    <i r="1">
      <x v="3266"/>
    </i>
    <i r="1">
      <x v="3275"/>
    </i>
    <i r="1">
      <x v="3286"/>
    </i>
    <i r="1">
      <x v="3302"/>
    </i>
    <i r="1">
      <x v="3312"/>
    </i>
    <i r="1">
      <x v="3323"/>
    </i>
    <i r="1">
      <x v="3335"/>
    </i>
    <i r="1">
      <x v="3355"/>
    </i>
    <i r="1">
      <x v="3361"/>
    </i>
    <i r="1">
      <x v="3371"/>
    </i>
    <i r="1">
      <x v="3383"/>
    </i>
    <i r="1">
      <x v="3388"/>
    </i>
    <i>
      <x v="8"/>
    </i>
    <i r="1">
      <x/>
    </i>
    <i r="1">
      <x v="23"/>
    </i>
    <i r="1">
      <x v="28"/>
    </i>
    <i r="1">
      <x v="39"/>
    </i>
    <i r="1">
      <x v="60"/>
    </i>
    <i r="1">
      <x v="62"/>
    </i>
    <i r="1">
      <x v="79"/>
    </i>
    <i r="1">
      <x v="81"/>
    </i>
    <i r="1">
      <x v="103"/>
    </i>
    <i r="1">
      <x v="115"/>
    </i>
    <i r="1">
      <x v="123"/>
    </i>
    <i r="1">
      <x v="150"/>
    </i>
    <i r="1">
      <x v="151"/>
    </i>
    <i r="1">
      <x v="156"/>
    </i>
    <i r="1">
      <x v="163"/>
    </i>
    <i r="1">
      <x v="174"/>
    </i>
    <i r="1">
      <x v="187"/>
    </i>
    <i r="1">
      <x v="202"/>
    </i>
    <i r="1">
      <x v="224"/>
    </i>
    <i r="1">
      <x v="231"/>
    </i>
    <i r="1">
      <x v="241"/>
    </i>
    <i r="1">
      <x v="260"/>
    </i>
    <i r="1">
      <x v="271"/>
    </i>
    <i r="1">
      <x v="282"/>
    </i>
    <i r="1">
      <x v="283"/>
    </i>
    <i r="1">
      <x v="309"/>
    </i>
    <i r="1">
      <x v="321"/>
    </i>
    <i r="1">
      <x v="333"/>
    </i>
    <i r="1">
      <x v="350"/>
    </i>
    <i r="1">
      <x v="359"/>
    </i>
    <i r="1">
      <x v="368"/>
    </i>
    <i r="1">
      <x v="373"/>
    </i>
    <i r="1">
      <x v="393"/>
    </i>
    <i r="1">
      <x v="394"/>
    </i>
    <i r="1">
      <x v="407"/>
    </i>
    <i r="1">
      <x v="435"/>
    </i>
    <i r="1">
      <x v="452"/>
    </i>
    <i r="1">
      <x v="455"/>
    </i>
    <i r="1">
      <x v="463"/>
    </i>
    <i r="1">
      <x v="472"/>
    </i>
    <i r="1">
      <x v="484"/>
    </i>
    <i r="1">
      <x v="493"/>
    </i>
    <i r="1">
      <x v="503"/>
    </i>
    <i r="1">
      <x v="513"/>
    </i>
    <i r="1">
      <x v="521"/>
    </i>
    <i r="1">
      <x v="535"/>
    </i>
    <i r="1">
      <x v="551"/>
    </i>
    <i r="1">
      <x v="570"/>
    </i>
    <i r="1">
      <x v="571"/>
    </i>
    <i r="1">
      <x v="590"/>
    </i>
    <i r="1">
      <x v="596"/>
    </i>
    <i r="1">
      <x v="617"/>
    </i>
    <i r="1">
      <x v="627"/>
    </i>
    <i r="1">
      <x v="630"/>
    </i>
    <i r="1">
      <x v="660"/>
    </i>
    <i r="1">
      <x v="665"/>
    </i>
    <i r="1">
      <x v="667"/>
    </i>
    <i r="1">
      <x v="693"/>
    </i>
    <i r="1">
      <x v="700"/>
    </i>
    <i r="1">
      <x v="705"/>
    </i>
    <i r="1">
      <x v="712"/>
    </i>
    <i r="1">
      <x v="720"/>
    </i>
    <i r="1">
      <x v="745"/>
    </i>
    <i r="1">
      <x v="746"/>
    </i>
    <i r="1">
      <x v="759"/>
    </i>
    <i r="1">
      <x v="799"/>
    </i>
    <i r="1">
      <x v="801"/>
    </i>
    <i r="1">
      <x v="817"/>
    </i>
    <i r="1">
      <x v="822"/>
    </i>
    <i r="1">
      <x v="827"/>
    </i>
    <i r="1">
      <x v="852"/>
    </i>
    <i r="1">
      <x v="866"/>
    </i>
    <i r="1">
      <x v="871"/>
    </i>
    <i r="1">
      <x v="873"/>
    </i>
    <i r="1">
      <x v="891"/>
    </i>
    <i r="1">
      <x v="900"/>
    </i>
    <i r="1">
      <x v="922"/>
    </i>
    <i r="1">
      <x v="924"/>
    </i>
    <i r="1">
      <x v="930"/>
    </i>
    <i r="1">
      <x v="955"/>
    </i>
    <i r="1">
      <x v="964"/>
    </i>
    <i r="1">
      <x v="975"/>
    </i>
    <i r="1">
      <x v="1002"/>
    </i>
    <i r="1">
      <x v="1008"/>
    </i>
    <i r="1">
      <x v="1022"/>
    </i>
    <i r="1">
      <x v="1028"/>
    </i>
    <i r="1">
      <x v="1031"/>
    </i>
    <i r="1">
      <x v="1054"/>
    </i>
    <i r="1">
      <x v="1064"/>
    </i>
    <i r="1">
      <x v="1084"/>
    </i>
    <i r="1">
      <x v="1086"/>
    </i>
    <i r="1">
      <x v="1100"/>
    </i>
    <i r="1">
      <x v="1120"/>
    </i>
    <i r="1">
      <x v="1129"/>
    </i>
    <i r="1">
      <x v="1132"/>
    </i>
    <i r="1">
      <x v="1139"/>
    </i>
    <i r="1">
      <x v="1171"/>
    </i>
    <i r="1">
      <x v="1173"/>
    </i>
    <i r="1">
      <x v="1189"/>
    </i>
    <i r="1">
      <x v="1201"/>
    </i>
    <i r="1">
      <x v="1217"/>
    </i>
    <i r="1">
      <x v="1226"/>
    </i>
    <i r="1">
      <x v="1227"/>
    </i>
    <i r="1">
      <x v="1228"/>
    </i>
    <i r="1">
      <x v="1244"/>
    </i>
    <i r="1">
      <x v="1263"/>
    </i>
    <i r="1">
      <x v="1270"/>
    </i>
    <i r="1">
      <x v="1285"/>
    </i>
    <i r="1">
      <x v="1306"/>
    </i>
    <i r="1">
      <x v="1330"/>
    </i>
    <i r="1">
      <x v="1345"/>
    </i>
    <i r="1">
      <x v="1347"/>
    </i>
    <i r="1">
      <x v="1354"/>
    </i>
    <i r="1">
      <x v="1372"/>
    </i>
    <i r="1">
      <x v="1373"/>
    </i>
    <i r="1">
      <x v="1390"/>
    </i>
    <i r="1">
      <x v="1396"/>
    </i>
    <i r="1">
      <x v="1413"/>
    </i>
    <i r="1">
      <x v="1418"/>
    </i>
    <i r="1">
      <x v="1423"/>
    </i>
    <i r="1">
      <x v="1425"/>
    </i>
    <i r="1">
      <x v="1459"/>
    </i>
    <i r="1">
      <x v="1481"/>
    </i>
    <i r="1">
      <x v="1488"/>
    </i>
    <i r="1">
      <x v="1502"/>
    </i>
    <i r="1">
      <x v="1503"/>
    </i>
    <i r="1">
      <x v="1507"/>
    </i>
    <i r="1">
      <x v="1528"/>
    </i>
    <i r="1">
      <x v="1548"/>
    </i>
    <i r="1">
      <x v="1560"/>
    </i>
    <i r="1">
      <x v="1565"/>
    </i>
    <i r="1">
      <x v="1578"/>
    </i>
    <i r="1">
      <x v="1599"/>
    </i>
    <i r="1">
      <x v="1610"/>
    </i>
    <i r="1">
      <x v="1627"/>
    </i>
    <i r="1">
      <x v="1639"/>
    </i>
    <i r="1">
      <x v="1640"/>
    </i>
    <i r="1">
      <x v="1659"/>
    </i>
    <i r="1">
      <x v="1662"/>
    </i>
    <i r="1">
      <x v="1669"/>
    </i>
    <i r="1">
      <x v="1670"/>
    </i>
    <i r="1">
      <x v="1700"/>
    </i>
    <i r="1">
      <x v="1717"/>
    </i>
    <i r="1">
      <x v="1722"/>
    </i>
    <i r="1">
      <x v="1733"/>
    </i>
    <i r="1">
      <x v="1735"/>
    </i>
    <i r="1">
      <x v="1743"/>
    </i>
    <i r="1">
      <x v="1768"/>
    </i>
    <i r="1">
      <x v="1776"/>
    </i>
    <i r="1">
      <x v="1779"/>
    </i>
    <i r="1">
      <x v="1786"/>
    </i>
    <i r="1">
      <x v="1795"/>
    </i>
    <i r="1">
      <x v="1845"/>
    </i>
    <i r="1">
      <x v="1856"/>
    </i>
    <i r="1">
      <x v="1857"/>
    </i>
    <i r="1">
      <x v="1869"/>
    </i>
    <i r="1">
      <x v="1877"/>
    </i>
    <i r="1">
      <x v="1878"/>
    </i>
    <i r="1">
      <x v="1881"/>
    </i>
    <i r="1">
      <x v="1910"/>
    </i>
    <i r="1">
      <x v="1927"/>
    </i>
    <i r="1">
      <x v="1928"/>
    </i>
    <i r="1">
      <x v="1935"/>
    </i>
    <i r="1">
      <x v="1968"/>
    </i>
    <i r="1">
      <x v="1981"/>
    </i>
    <i r="1">
      <x v="1984"/>
    </i>
    <i r="1">
      <x v="1985"/>
    </i>
    <i r="1">
      <x v="2009"/>
    </i>
    <i r="1">
      <x v="2012"/>
    </i>
    <i r="1">
      <x v="2034"/>
    </i>
    <i r="1">
      <x v="2041"/>
    </i>
    <i r="1">
      <x v="2066"/>
    </i>
    <i r="1">
      <x v="2077"/>
    </i>
    <i r="1">
      <x v="2083"/>
    </i>
    <i r="1">
      <x v="2090"/>
    </i>
    <i r="1">
      <x v="2104"/>
    </i>
    <i r="1">
      <x v="2108"/>
    </i>
    <i r="1">
      <x v="2122"/>
    </i>
    <i r="1">
      <x v="2149"/>
    </i>
    <i r="1">
      <x v="2156"/>
    </i>
    <i r="1">
      <x v="2167"/>
    </i>
    <i r="1">
      <x v="2179"/>
    </i>
    <i r="1">
      <x v="2181"/>
    </i>
    <i r="1">
      <x v="2185"/>
    </i>
    <i r="1">
      <x v="2217"/>
    </i>
    <i r="1">
      <x v="2223"/>
    </i>
    <i r="1">
      <x v="2237"/>
    </i>
    <i r="1">
      <x v="2258"/>
    </i>
    <i r="1">
      <x v="2259"/>
    </i>
    <i r="1">
      <x v="2260"/>
    </i>
    <i r="1">
      <x v="2279"/>
    </i>
    <i r="1">
      <x v="2299"/>
    </i>
    <i r="1">
      <x v="2308"/>
    </i>
    <i r="1">
      <x v="2315"/>
    </i>
    <i r="1">
      <x v="2331"/>
    </i>
    <i r="1">
      <x v="2341"/>
    </i>
    <i r="1">
      <x v="2350"/>
    </i>
    <i r="1">
      <x v="2365"/>
    </i>
    <i r="1">
      <x v="2385"/>
    </i>
    <i r="1">
      <x v="2397"/>
    </i>
    <i r="1">
      <x v="2419"/>
    </i>
    <i r="1">
      <x v="2425"/>
    </i>
    <i r="1">
      <x v="2429"/>
    </i>
    <i r="1">
      <x v="2437"/>
    </i>
    <i r="1">
      <x v="2446"/>
    </i>
    <i r="1">
      <x v="2450"/>
    </i>
    <i r="1">
      <x v="2475"/>
    </i>
    <i r="1">
      <x v="2479"/>
    </i>
    <i r="1">
      <x v="2488"/>
    </i>
    <i r="1">
      <x v="2517"/>
    </i>
    <i r="1">
      <x v="2525"/>
    </i>
    <i r="1">
      <x v="2531"/>
    </i>
    <i r="1">
      <x v="2532"/>
    </i>
    <i r="1">
      <x v="2567"/>
    </i>
    <i r="1">
      <x v="2578"/>
    </i>
    <i r="1">
      <x v="2584"/>
    </i>
    <i r="1">
      <x v="2589"/>
    </i>
    <i r="1">
      <x v="2600"/>
    </i>
    <i r="1">
      <x v="2627"/>
    </i>
    <i r="1">
      <x v="2639"/>
    </i>
    <i r="1">
      <x v="2642"/>
    </i>
    <i r="1">
      <x v="2655"/>
    </i>
    <i r="1">
      <x v="2667"/>
    </i>
    <i r="1">
      <x v="2686"/>
    </i>
    <i r="1">
      <x v="2707"/>
    </i>
    <i r="1">
      <x v="2711"/>
    </i>
    <i r="1">
      <x v="2713"/>
    </i>
    <i r="1">
      <x v="2717"/>
    </i>
    <i r="1">
      <x v="2737"/>
    </i>
    <i r="1">
      <x v="2738"/>
    </i>
    <i r="1">
      <x v="2752"/>
    </i>
    <i r="1">
      <x v="2769"/>
    </i>
    <i r="1">
      <x v="2786"/>
    </i>
    <i r="1">
      <x v="2796"/>
    </i>
    <i r="1">
      <x v="2824"/>
    </i>
    <i r="1">
      <x v="2826"/>
    </i>
    <i r="1">
      <x v="2836"/>
    </i>
    <i r="1">
      <x v="2852"/>
    </i>
    <i r="1">
      <x v="2853"/>
    </i>
    <i r="1">
      <x v="2869"/>
    </i>
    <i r="1">
      <x v="2878"/>
    </i>
    <i r="1">
      <x v="2891"/>
    </i>
    <i r="1">
      <x v="2909"/>
    </i>
    <i r="1">
      <x v="2924"/>
    </i>
    <i r="1">
      <x v="2936"/>
    </i>
    <i r="1">
      <x v="2942"/>
    </i>
    <i r="1">
      <x v="2949"/>
    </i>
    <i r="1">
      <x v="2968"/>
    </i>
    <i r="1">
      <x v="2969"/>
    </i>
    <i r="1">
      <x v="2985"/>
    </i>
    <i r="1">
      <x v="2990"/>
    </i>
    <i r="1">
      <x v="3002"/>
    </i>
    <i r="1">
      <x v="3031"/>
    </i>
    <i r="1">
      <x v="3041"/>
    </i>
    <i r="1">
      <x v="3052"/>
    </i>
    <i r="1">
      <x v="3063"/>
    </i>
    <i r="1">
      <x v="3070"/>
    </i>
    <i r="1">
      <x v="3076"/>
    </i>
    <i r="1">
      <x v="3097"/>
    </i>
    <i r="1">
      <x v="3098"/>
    </i>
    <i r="1">
      <x v="3122"/>
    </i>
    <i r="1">
      <x v="3130"/>
    </i>
    <i r="1">
      <x v="3146"/>
    </i>
    <i r="1">
      <x v="3154"/>
    </i>
    <i r="1">
      <x v="3166"/>
    </i>
    <i r="1">
      <x v="3179"/>
    </i>
    <i r="1">
      <x v="3190"/>
    </i>
    <i r="1">
      <x v="3197"/>
    </i>
    <i r="1">
      <x v="3218"/>
    </i>
    <i r="1">
      <x v="3223"/>
    </i>
    <i r="1">
      <x v="3244"/>
    </i>
    <i r="1">
      <x v="3255"/>
    </i>
    <i r="1">
      <x v="3263"/>
    </i>
    <i r="1">
      <x v="3272"/>
    </i>
    <i r="1">
      <x v="3284"/>
    </i>
    <i r="1">
      <x v="3300"/>
    </i>
    <i r="1">
      <x v="3310"/>
    </i>
    <i r="1">
      <x v="3322"/>
    </i>
    <i r="1">
      <x v="3334"/>
    </i>
    <i r="1">
      <x v="3354"/>
    </i>
    <i r="1">
      <x v="3360"/>
    </i>
    <i r="1">
      <x v="3374"/>
    </i>
    <i r="1">
      <x v="3379"/>
    </i>
    <i r="1">
      <x v="3385"/>
    </i>
    <i>
      <x v="9"/>
    </i>
    <i r="1">
      <x v="1"/>
    </i>
    <i r="1">
      <x v="15"/>
    </i>
    <i r="1">
      <x v="29"/>
    </i>
    <i r="1">
      <x v="36"/>
    </i>
    <i r="1">
      <x v="56"/>
    </i>
    <i r="1">
      <x v="65"/>
    </i>
    <i r="1">
      <x v="75"/>
    </i>
    <i r="1">
      <x v="87"/>
    </i>
    <i r="1">
      <x v="100"/>
    </i>
    <i r="1">
      <x v="119"/>
    </i>
    <i r="1">
      <x v="124"/>
    </i>
    <i r="1">
      <x v="144"/>
    </i>
    <i r="1">
      <x v="148"/>
    </i>
    <i r="1">
      <x v="161"/>
    </i>
    <i r="1">
      <x v="164"/>
    </i>
    <i r="1">
      <x v="184"/>
    </i>
    <i r="1">
      <x v="196"/>
    </i>
    <i r="1">
      <x v="207"/>
    </i>
    <i r="1">
      <x v="214"/>
    </i>
    <i r="1">
      <x v="222"/>
    </i>
    <i r="1">
      <x v="243"/>
    </i>
    <i r="1">
      <x v="258"/>
    </i>
    <i r="1">
      <x v="268"/>
    </i>
    <i r="1">
      <x v="275"/>
    </i>
    <i r="1">
      <x v="286"/>
    </i>
    <i r="1">
      <x v="314"/>
    </i>
    <i r="1">
      <x v="329"/>
    </i>
    <i r="1">
      <x v="331"/>
    </i>
    <i r="1">
      <x v="349"/>
    </i>
    <i r="1">
      <x v="362"/>
    </i>
    <i r="1">
      <x v="366"/>
    </i>
    <i r="1">
      <x v="370"/>
    </i>
    <i r="1">
      <x v="390"/>
    </i>
    <i r="1">
      <x v="395"/>
    </i>
    <i r="1">
      <x v="411"/>
    </i>
    <i r="1">
      <x v="438"/>
    </i>
    <i r="1">
      <x v="453"/>
    </i>
    <i r="1">
      <x v="459"/>
    </i>
    <i r="1">
      <x v="462"/>
    </i>
    <i r="1">
      <x v="476"/>
    </i>
    <i r="1">
      <x v="480"/>
    </i>
    <i r="1">
      <x v="505"/>
    </i>
    <i r="1">
      <x v="510"/>
    </i>
    <i r="1">
      <x v="519"/>
    </i>
    <i r="1">
      <x v="523"/>
    </i>
    <i r="1">
      <x v="524"/>
    </i>
    <i r="1">
      <x v="547"/>
    </i>
    <i r="1">
      <x v="569"/>
    </i>
    <i r="1">
      <x v="574"/>
    </i>
    <i r="1">
      <x v="585"/>
    </i>
    <i r="1">
      <x v="607"/>
    </i>
    <i r="1">
      <x v="610"/>
    </i>
    <i r="1">
      <x v="612"/>
    </i>
    <i r="1">
      <x v="642"/>
    </i>
    <i r="1">
      <x v="643"/>
    </i>
    <i r="1">
      <x v="662"/>
    </i>
    <i r="1">
      <x v="664"/>
    </i>
    <i r="1">
      <x v="690"/>
    </i>
    <i r="1">
      <x v="702"/>
    </i>
    <i r="1">
      <x v="703"/>
    </i>
    <i r="1">
      <x v="711"/>
    </i>
    <i r="1">
      <x v="716"/>
    </i>
    <i r="1">
      <x v="748"/>
    </i>
    <i r="1">
      <x v="750"/>
    </i>
    <i r="1">
      <x v="768"/>
    </i>
    <i r="1">
      <x v="794"/>
    </i>
    <i r="1">
      <x v="806"/>
    </i>
    <i r="1">
      <x v="811"/>
    </i>
    <i r="1">
      <x v="834"/>
    </i>
    <i r="1">
      <x v="840"/>
    </i>
    <i r="1">
      <x v="846"/>
    </i>
    <i r="1">
      <x v="849"/>
    </i>
    <i r="1">
      <x v="859"/>
    </i>
    <i r="1">
      <x v="877"/>
    </i>
    <i r="1">
      <x v="878"/>
    </i>
    <i r="1">
      <x v="898"/>
    </i>
    <i r="1">
      <x v="919"/>
    </i>
    <i r="1">
      <x v="927"/>
    </i>
    <i r="1">
      <x v="931"/>
    </i>
    <i r="1">
      <x v="950"/>
    </i>
    <i r="1">
      <x v="957"/>
    </i>
    <i r="1">
      <x v="984"/>
    </i>
    <i r="1">
      <x v="993"/>
    </i>
    <i r="1">
      <x v="1000"/>
    </i>
    <i r="1">
      <x v="1019"/>
    </i>
    <i r="1">
      <x v="1021"/>
    </i>
    <i r="1">
      <x v="1023"/>
    </i>
    <i r="1">
      <x v="1050"/>
    </i>
    <i r="1">
      <x v="1055"/>
    </i>
    <i r="1">
      <x v="1093"/>
    </i>
    <i r="1">
      <x v="1094"/>
    </i>
    <i r="1">
      <x v="1095"/>
    </i>
    <i r="1">
      <x v="1114"/>
    </i>
    <i r="1">
      <x v="1124"/>
    </i>
    <i r="1">
      <x v="1138"/>
    </i>
    <i r="1">
      <x v="1158"/>
    </i>
    <i r="1">
      <x v="1162"/>
    </i>
    <i r="1">
      <x v="1172"/>
    </i>
    <i r="1">
      <x v="1183"/>
    </i>
    <i r="1">
      <x v="1191"/>
    </i>
    <i r="1">
      <x v="1225"/>
    </i>
    <i r="1">
      <x v="1232"/>
    </i>
    <i r="1">
      <x v="1239"/>
    </i>
    <i r="1">
      <x v="1242"/>
    </i>
    <i r="1">
      <x v="1245"/>
    </i>
    <i r="1">
      <x v="1251"/>
    </i>
    <i r="1">
      <x v="1253"/>
    </i>
    <i r="1">
      <x v="1298"/>
    </i>
    <i r="1">
      <x v="1319"/>
    </i>
    <i r="1">
      <x v="1320"/>
    </i>
    <i r="1">
      <x v="1329"/>
    </i>
    <i r="1">
      <x v="1356"/>
    </i>
    <i r="1">
      <x v="1361"/>
    </i>
    <i r="1">
      <x v="1362"/>
    </i>
    <i r="1">
      <x v="1377"/>
    </i>
    <i r="1">
      <x v="1381"/>
    </i>
    <i r="1">
      <x v="1392"/>
    </i>
    <i r="1">
      <x v="1407"/>
    </i>
    <i r="1">
      <x v="1410"/>
    </i>
    <i r="1">
      <x v="1430"/>
    </i>
    <i r="1">
      <x v="1447"/>
    </i>
    <i r="1">
      <x v="1460"/>
    </i>
    <i r="1">
      <x v="1476"/>
    </i>
    <i r="1">
      <x v="1479"/>
    </i>
    <i r="1">
      <x v="1497"/>
    </i>
    <i r="1">
      <x v="1500"/>
    </i>
    <i r="1">
      <x v="1509"/>
    </i>
    <i r="1">
      <x v="1545"/>
    </i>
    <i r="1">
      <x v="1558"/>
    </i>
    <i r="1">
      <x v="1559"/>
    </i>
    <i r="1">
      <x v="1584"/>
    </i>
    <i r="1">
      <x v="1604"/>
    </i>
    <i r="1">
      <x v="1606"/>
    </i>
    <i r="1">
      <x v="1611"/>
    </i>
    <i r="1">
      <x v="1614"/>
    </i>
    <i r="1">
      <x v="1626"/>
    </i>
    <i r="1">
      <x v="1629"/>
    </i>
    <i r="1">
      <x v="1637"/>
    </i>
    <i r="1">
      <x v="1661"/>
    </i>
    <i r="1">
      <x v="1673"/>
    </i>
    <i r="1">
      <x v="1687"/>
    </i>
    <i r="1">
      <x v="1705"/>
    </i>
    <i r="1">
      <x v="1706"/>
    </i>
    <i r="1">
      <x v="1707"/>
    </i>
    <i r="1">
      <x v="1709"/>
    </i>
    <i r="1">
      <x v="1741"/>
    </i>
    <i r="1">
      <x v="1760"/>
    </i>
    <i r="1">
      <x v="1762"/>
    </i>
    <i r="1">
      <x v="1764"/>
    </i>
    <i r="1">
      <x v="1777"/>
    </i>
    <i r="1">
      <x v="1794"/>
    </i>
    <i r="1">
      <x v="1806"/>
    </i>
    <i r="1">
      <x v="1840"/>
    </i>
    <i r="1">
      <x v="1855"/>
    </i>
    <i r="1">
      <x v="1860"/>
    </i>
    <i r="1">
      <x v="1875"/>
    </i>
    <i r="1">
      <x v="1880"/>
    </i>
    <i r="1">
      <x v="1882"/>
    </i>
    <i r="1">
      <x v="1887"/>
    </i>
    <i r="1">
      <x v="1908"/>
    </i>
    <i r="1">
      <x v="1921"/>
    </i>
    <i r="1">
      <x v="1931"/>
    </i>
    <i r="1">
      <x v="1933"/>
    </i>
    <i r="1">
      <x v="1966"/>
    </i>
    <i r="1">
      <x v="1970"/>
    </i>
    <i r="1">
      <x v="1971"/>
    </i>
    <i r="1">
      <x v="1978"/>
    </i>
    <i r="1">
      <x v="2008"/>
    </i>
    <i r="1">
      <x v="2017"/>
    </i>
    <i r="1">
      <x v="2037"/>
    </i>
    <i r="1">
      <x v="2048"/>
    </i>
    <i r="1">
      <x v="2064"/>
    </i>
    <i r="1">
      <x v="2070"/>
    </i>
    <i r="1">
      <x v="2074"/>
    </i>
    <i r="1">
      <x v="2088"/>
    </i>
    <i r="1">
      <x v="2103"/>
    </i>
    <i r="1">
      <x v="2119"/>
    </i>
    <i r="1">
      <x v="2123"/>
    </i>
    <i r="1">
      <x v="2145"/>
    </i>
    <i r="1">
      <x v="2159"/>
    </i>
    <i r="1">
      <x v="2165"/>
    </i>
    <i r="1">
      <x v="2174"/>
    </i>
    <i r="1">
      <x v="2180"/>
    </i>
    <i r="1">
      <x v="2194"/>
    </i>
    <i r="1">
      <x v="2212"/>
    </i>
    <i r="1">
      <x v="2220"/>
    </i>
    <i r="1">
      <x v="2235"/>
    </i>
    <i r="1">
      <x v="2244"/>
    </i>
    <i r="1">
      <x v="2256"/>
    </i>
    <i r="1">
      <x v="2266"/>
    </i>
    <i r="1">
      <x v="2271"/>
    </i>
    <i r="1">
      <x v="2298"/>
    </i>
    <i r="1">
      <x v="2305"/>
    </i>
    <i r="1">
      <x v="2314"/>
    </i>
    <i r="1">
      <x v="2333"/>
    </i>
    <i r="1">
      <x v="2340"/>
    </i>
    <i r="1">
      <x v="2343"/>
    </i>
    <i r="1">
      <x v="2362"/>
    </i>
    <i r="1">
      <x v="2386"/>
    </i>
    <i r="1">
      <x v="2407"/>
    </i>
    <i r="1">
      <x v="2412"/>
    </i>
    <i r="1">
      <x v="2423"/>
    </i>
    <i r="1">
      <x v="2428"/>
    </i>
    <i r="1">
      <x v="2436"/>
    </i>
    <i r="1">
      <x v="2448"/>
    </i>
    <i r="1">
      <x v="2455"/>
    </i>
    <i r="1">
      <x v="2467"/>
    </i>
    <i r="1">
      <x v="2477"/>
    </i>
    <i r="1">
      <x v="2487"/>
    </i>
    <i r="1">
      <x v="2509"/>
    </i>
    <i r="1">
      <x v="2520"/>
    </i>
    <i r="1">
      <x v="2526"/>
    </i>
    <i r="1">
      <x v="2541"/>
    </i>
    <i r="1">
      <x v="2566"/>
    </i>
    <i r="1">
      <x v="2580"/>
    </i>
    <i r="1">
      <x v="2585"/>
    </i>
    <i r="1">
      <x v="2588"/>
    </i>
    <i r="1">
      <x v="2603"/>
    </i>
    <i r="1">
      <x v="2634"/>
    </i>
    <i r="1">
      <x v="2645"/>
    </i>
    <i r="1">
      <x v="2650"/>
    </i>
    <i r="1">
      <x v="2651"/>
    </i>
    <i r="1">
      <x v="2656"/>
    </i>
    <i r="1">
      <x v="2684"/>
    </i>
    <i r="1">
      <x v="2705"/>
    </i>
    <i r="1">
      <x v="2710"/>
    </i>
    <i r="1">
      <x v="2721"/>
    </i>
    <i r="1">
      <x v="2730"/>
    </i>
    <i r="1">
      <x v="2732"/>
    </i>
    <i r="1">
      <x v="2751"/>
    </i>
    <i r="1">
      <x v="2755"/>
    </i>
    <i r="1">
      <x v="2763"/>
    </i>
    <i r="1">
      <x v="2787"/>
    </i>
    <i r="1">
      <x v="2798"/>
    </i>
    <i r="1">
      <x v="2820"/>
    </i>
    <i r="1">
      <x v="2823"/>
    </i>
    <i r="1">
      <x v="2834"/>
    </i>
    <i r="1">
      <x v="2851"/>
    </i>
    <i r="1">
      <x v="2855"/>
    </i>
    <i r="1">
      <x v="2863"/>
    </i>
    <i r="1">
      <x v="2880"/>
    </i>
    <i r="1">
      <x v="2889"/>
    </i>
    <i r="1">
      <x v="2906"/>
    </i>
    <i r="1">
      <x v="2922"/>
    </i>
    <i r="1">
      <x v="2933"/>
    </i>
    <i r="1">
      <x v="2943"/>
    </i>
    <i r="1">
      <x v="2955"/>
    </i>
    <i r="1">
      <x v="2964"/>
    </i>
    <i r="1">
      <x v="2971"/>
    </i>
    <i r="1">
      <x v="2989"/>
    </i>
    <i r="1">
      <x v="2991"/>
    </i>
    <i r="1">
      <x v="2999"/>
    </i>
    <i r="1">
      <x v="3028"/>
    </i>
    <i r="1">
      <x v="3046"/>
    </i>
    <i r="1">
      <x v="3047"/>
    </i>
    <i r="1">
      <x v="3057"/>
    </i>
    <i r="1">
      <x v="3058"/>
    </i>
    <i r="1">
      <x v="3079"/>
    </i>
    <i r="1">
      <x v="3095"/>
    </i>
    <i r="1">
      <x v="3100"/>
    </i>
    <i r="1">
      <x v="3119"/>
    </i>
    <i r="1">
      <x v="3129"/>
    </i>
    <i r="1">
      <x v="3143"/>
    </i>
    <i r="1">
      <x v="3153"/>
    </i>
    <i r="1">
      <x v="3165"/>
    </i>
    <i r="1">
      <x v="3177"/>
    </i>
    <i r="1">
      <x v="3188"/>
    </i>
    <i r="1">
      <x v="3196"/>
    </i>
    <i r="1">
      <x v="3217"/>
    </i>
    <i r="1">
      <x v="3220"/>
    </i>
    <i r="1">
      <x v="3247"/>
    </i>
    <i r="1">
      <x v="3257"/>
    </i>
    <i r="1">
      <x v="3258"/>
    </i>
    <i r="1">
      <x v="3267"/>
    </i>
    <i r="1">
      <x v="3282"/>
    </i>
    <i r="1">
      <x v="3298"/>
    </i>
    <i r="1">
      <x v="3309"/>
    </i>
    <i r="1">
      <x v="3321"/>
    </i>
    <i r="1">
      <x v="3333"/>
    </i>
    <i r="1">
      <x v="3350"/>
    </i>
    <i r="1">
      <x v="3358"/>
    </i>
    <i r="1">
      <x v="3375"/>
    </i>
    <i r="1">
      <x v="3376"/>
    </i>
    <i r="1">
      <x v="3386"/>
    </i>
    <i>
      <x v="10"/>
    </i>
    <i r="1">
      <x v="2"/>
    </i>
    <i r="1">
      <x v="11"/>
    </i>
    <i r="1">
      <x v="33"/>
    </i>
    <i r="1">
      <x v="34"/>
    </i>
    <i r="1">
      <x v="54"/>
    </i>
    <i r="1">
      <x v="68"/>
    </i>
    <i r="1">
      <x v="78"/>
    </i>
    <i r="1">
      <x v="90"/>
    </i>
    <i r="1">
      <x v="97"/>
    </i>
    <i r="1">
      <x v="117"/>
    </i>
    <i r="1">
      <x v="130"/>
    </i>
    <i r="1">
      <x v="135"/>
    </i>
    <i r="1">
      <x v="143"/>
    </i>
    <i r="1">
      <x v="162"/>
    </i>
    <i r="1">
      <x v="171"/>
    </i>
    <i r="1">
      <x v="176"/>
    </i>
    <i r="1">
      <x v="204"/>
    </i>
    <i r="1">
      <x v="210"/>
    </i>
    <i r="1">
      <x v="213"/>
    </i>
    <i r="1">
      <x v="217"/>
    </i>
    <i r="1">
      <x v="244"/>
    </i>
    <i r="1">
      <x v="256"/>
    </i>
    <i r="1">
      <x v="257"/>
    </i>
    <i r="1">
      <x v="274"/>
    </i>
    <i r="1">
      <x v="285"/>
    </i>
    <i r="1">
      <x v="317"/>
    </i>
    <i r="1">
      <x v="327"/>
    </i>
    <i r="1">
      <x v="336"/>
    </i>
    <i r="1">
      <x v="344"/>
    </i>
    <i r="1">
      <x v="360"/>
    </i>
    <i r="1">
      <x v="367"/>
    </i>
    <i r="1">
      <x v="371"/>
    </i>
    <i r="1">
      <x v="386"/>
    </i>
    <i r="1">
      <x v="400"/>
    </i>
    <i r="1">
      <x v="410"/>
    </i>
    <i r="1">
      <x v="437"/>
    </i>
    <i r="1">
      <x v="450"/>
    </i>
    <i r="1">
      <x v="456"/>
    </i>
    <i r="1">
      <x v="471"/>
    </i>
    <i r="1">
      <x v="474"/>
    </i>
    <i r="1">
      <x v="485"/>
    </i>
    <i r="1">
      <x v="504"/>
    </i>
    <i r="1">
      <x v="507"/>
    </i>
    <i r="1">
      <x v="514"/>
    </i>
    <i r="1">
      <x v="520"/>
    </i>
    <i r="1">
      <x v="541"/>
    </i>
    <i r="1">
      <x v="549"/>
    </i>
    <i r="1">
      <x v="566"/>
    </i>
    <i r="1">
      <x v="576"/>
    </i>
    <i r="1">
      <x v="583"/>
    </i>
    <i r="1">
      <x v="588"/>
    </i>
    <i r="1">
      <x v="605"/>
    </i>
    <i r="1">
      <x v="616"/>
    </i>
    <i r="1">
      <x v="639"/>
    </i>
    <i r="1">
      <x v="646"/>
    </i>
    <i r="1">
      <x v="658"/>
    </i>
    <i r="1">
      <x v="672"/>
    </i>
    <i r="1">
      <x v="685"/>
    </i>
    <i r="1">
      <x v="699"/>
    </i>
    <i r="1">
      <x v="704"/>
    </i>
    <i r="1">
      <x v="710"/>
    </i>
    <i r="1">
      <x v="717"/>
    </i>
    <i r="1">
      <x v="747"/>
    </i>
    <i r="1">
      <x v="756"/>
    </i>
    <i r="1">
      <x v="770"/>
    </i>
    <i r="1">
      <x v="791"/>
    </i>
    <i r="1">
      <x v="807"/>
    </i>
    <i r="1">
      <x v="810"/>
    </i>
    <i r="1">
      <x v="839"/>
    </i>
    <i r="1">
      <x v="841"/>
    </i>
    <i r="1">
      <x v="842"/>
    </i>
    <i r="1">
      <x v="843"/>
    </i>
    <i r="1">
      <x v="851"/>
    </i>
    <i r="1">
      <x v="880"/>
    </i>
    <i r="1">
      <x v="883"/>
    </i>
    <i r="1">
      <x v="899"/>
    </i>
    <i r="1">
      <x v="916"/>
    </i>
    <i r="1">
      <x v="925"/>
    </i>
    <i r="1">
      <x v="941"/>
    </i>
    <i r="1">
      <x v="953"/>
    </i>
    <i r="1">
      <x v="954"/>
    </i>
    <i r="1">
      <x v="983"/>
    </i>
    <i r="1">
      <x v="988"/>
    </i>
    <i r="1">
      <x v="989"/>
    </i>
    <i r="1">
      <x v="1011"/>
    </i>
    <i r="1">
      <x v="1018"/>
    </i>
    <i r="1">
      <x v="1026"/>
    </i>
    <i r="1">
      <x v="1043"/>
    </i>
    <i r="1">
      <x v="1059"/>
    </i>
    <i r="1">
      <x v="1087"/>
    </i>
    <i r="1">
      <x v="1099"/>
    </i>
    <i r="1">
      <x v="1110"/>
    </i>
    <i r="1">
      <x v="1112"/>
    </i>
    <i r="1">
      <x v="1115"/>
    </i>
    <i r="1">
      <x v="1144"/>
    </i>
    <i r="1">
      <x v="1150"/>
    </i>
    <i r="1">
      <x v="1164"/>
    </i>
    <i r="1">
      <x v="1178"/>
    </i>
    <i r="1">
      <x v="1179"/>
    </i>
    <i r="1">
      <x v="1188"/>
    </i>
    <i r="1">
      <x v="1212"/>
    </i>
    <i r="1">
      <x v="1234"/>
    </i>
    <i r="1">
      <x v="1243"/>
    </i>
    <i r="1">
      <x v="1247"/>
    </i>
    <i r="1">
      <x v="1252"/>
    </i>
    <i r="1">
      <x v="1254"/>
    </i>
    <i r="1">
      <x v="1258"/>
    </i>
    <i r="1">
      <x v="1305"/>
    </i>
    <i r="1">
      <x v="1307"/>
    </i>
    <i r="1">
      <x v="1326"/>
    </i>
    <i r="1">
      <x v="1328"/>
    </i>
    <i r="1">
      <x v="1333"/>
    </i>
    <i r="1">
      <x v="1367"/>
    </i>
    <i r="1">
      <x v="1368"/>
    </i>
    <i r="1">
      <x v="1371"/>
    </i>
    <i r="1">
      <x v="1376"/>
    </i>
    <i r="1">
      <x v="1395"/>
    </i>
    <i r="1">
      <x v="1400"/>
    </i>
    <i r="1">
      <x v="1409"/>
    </i>
    <i r="1">
      <x v="1434"/>
    </i>
    <i r="1">
      <x v="1461"/>
    </i>
    <i r="1">
      <x v="1462"/>
    </i>
    <i r="1">
      <x v="1472"/>
    </i>
    <i r="1">
      <x v="1474"/>
    </i>
    <i r="1">
      <x v="1486"/>
    </i>
    <i r="1">
      <x v="1494"/>
    </i>
    <i r="1">
      <x v="1518"/>
    </i>
    <i r="1">
      <x v="1541"/>
    </i>
    <i r="1">
      <x v="1552"/>
    </i>
    <i r="1">
      <x v="1562"/>
    </i>
    <i r="1">
      <x v="1583"/>
    </i>
    <i r="1">
      <x v="1594"/>
    </i>
    <i r="1">
      <x v="1597"/>
    </i>
    <i r="1">
      <x v="1603"/>
    </i>
    <i r="1">
      <x v="1616"/>
    </i>
    <i r="1">
      <x v="1628"/>
    </i>
    <i r="1">
      <x v="1641"/>
    </i>
    <i r="1">
      <x v="1653"/>
    </i>
    <i r="1">
      <x v="1667"/>
    </i>
    <i r="1">
      <x v="1668"/>
    </i>
    <i r="1">
      <x v="1675"/>
    </i>
    <i r="1">
      <x v="1697"/>
    </i>
    <i r="1">
      <x v="1698"/>
    </i>
    <i r="1">
      <x v="1714"/>
    </i>
    <i r="1">
      <x v="1729"/>
    </i>
    <i r="1">
      <x v="1738"/>
    </i>
    <i r="1">
      <x v="1756"/>
    </i>
    <i r="1">
      <x v="1757"/>
    </i>
    <i r="1">
      <x v="1781"/>
    </i>
    <i r="1">
      <x v="1784"/>
    </i>
    <i r="1">
      <x v="1796"/>
    </i>
    <i r="1">
      <x v="1813"/>
    </i>
    <i r="1">
      <x v="1835"/>
    </i>
    <i r="1">
      <x v="1852"/>
    </i>
    <i r="1">
      <x v="1854"/>
    </i>
    <i r="1">
      <x v="1871"/>
    </i>
    <i r="1">
      <x v="1884"/>
    </i>
    <i r="1">
      <x v="1893"/>
    </i>
    <i r="1">
      <x v="1895"/>
    </i>
    <i r="1">
      <x v="1912"/>
    </i>
    <i r="1">
      <x v="1917"/>
    </i>
    <i r="1">
      <x v="1924"/>
    </i>
    <i r="1">
      <x v="1940"/>
    </i>
    <i r="1">
      <x v="1952"/>
    </i>
    <i r="1">
      <x v="1956"/>
    </i>
    <i r="1">
      <x v="1963"/>
    </i>
    <i r="1">
      <x v="1976"/>
    </i>
    <i r="1">
      <x v="2005"/>
    </i>
    <i r="1">
      <x v="2029"/>
    </i>
    <i r="1">
      <x v="2031"/>
    </i>
    <i r="1">
      <x v="2059"/>
    </i>
    <i r="1">
      <x v="2062"/>
    </i>
    <i r="1">
      <x v="2067"/>
    </i>
    <i r="1">
      <x v="2085"/>
    </i>
    <i r="1">
      <x v="2089"/>
    </i>
    <i r="1">
      <x v="2099"/>
    </i>
    <i r="1">
      <x v="2117"/>
    </i>
    <i r="1">
      <x v="2132"/>
    </i>
    <i r="1">
      <x v="2143"/>
    </i>
    <i r="1">
      <x v="2157"/>
    </i>
    <i r="1">
      <x v="2166"/>
    </i>
    <i r="1">
      <x v="2169"/>
    </i>
    <i r="1">
      <x v="2178"/>
    </i>
    <i r="1">
      <x v="2198"/>
    </i>
    <i r="1">
      <x v="2209"/>
    </i>
    <i r="1">
      <x v="2219"/>
    </i>
    <i r="1">
      <x v="2233"/>
    </i>
    <i r="1">
      <x v="2248"/>
    </i>
    <i r="1">
      <x v="2251"/>
    </i>
    <i r="1">
      <x v="2267"/>
    </i>
    <i r="1">
      <x v="2268"/>
    </i>
    <i r="1">
      <x v="2294"/>
    </i>
    <i r="1">
      <x v="2301"/>
    </i>
    <i r="1">
      <x v="2318"/>
    </i>
    <i r="1">
      <x v="2330"/>
    </i>
    <i r="1">
      <x v="2332"/>
    </i>
    <i r="1">
      <x v="2334"/>
    </i>
    <i r="1">
      <x v="2359"/>
    </i>
    <i r="1">
      <x v="2390"/>
    </i>
    <i r="1">
      <x v="2403"/>
    </i>
    <i r="1">
      <x v="2420"/>
    </i>
    <i r="1">
      <x v="2427"/>
    </i>
    <i r="1">
      <x v="2432"/>
    </i>
    <i r="1">
      <x v="2435"/>
    </i>
    <i r="1">
      <x v="2453"/>
    </i>
    <i r="1">
      <x v="2464"/>
    </i>
    <i r="1">
      <x v="2472"/>
    </i>
    <i r="1">
      <x v="2480"/>
    </i>
    <i r="1">
      <x v="2486"/>
    </i>
    <i r="1">
      <x v="2503"/>
    </i>
    <i r="1">
      <x v="2514"/>
    </i>
    <i r="1">
      <x v="2521"/>
    </i>
    <i r="1">
      <x v="2548"/>
    </i>
    <i r="1">
      <x v="2564"/>
    </i>
    <i r="1">
      <x v="2568"/>
    </i>
    <i r="1">
      <x v="2582"/>
    </i>
    <i r="1">
      <x v="2594"/>
    </i>
    <i r="1">
      <x v="2609"/>
    </i>
    <i r="1">
      <x v="2626"/>
    </i>
    <i r="1">
      <x v="2628"/>
    </i>
    <i r="1">
      <x v="2646"/>
    </i>
    <i r="1">
      <x v="2647"/>
    </i>
    <i r="1">
      <x v="2664"/>
    </i>
    <i r="1">
      <x v="2685"/>
    </i>
    <i r="1">
      <x v="2702"/>
    </i>
    <i r="1">
      <x v="2706"/>
    </i>
    <i r="1">
      <x v="2723"/>
    </i>
    <i r="1">
      <x v="2724"/>
    </i>
    <i r="1">
      <x v="2726"/>
    </i>
    <i r="1">
      <x v="2757"/>
    </i>
    <i r="1">
      <x v="2758"/>
    </i>
    <i r="1">
      <x v="2770"/>
    </i>
    <i r="1">
      <x v="2788"/>
    </i>
    <i r="1">
      <x v="2803"/>
    </i>
    <i r="1">
      <x v="2819"/>
    </i>
    <i r="1">
      <x v="2822"/>
    </i>
    <i r="1">
      <x v="2833"/>
    </i>
    <i r="1">
      <x v="2850"/>
    </i>
    <i r="1">
      <x v="2857"/>
    </i>
    <i r="1">
      <x v="2864"/>
    </i>
    <i r="1">
      <x v="2882"/>
    </i>
    <i r="1">
      <x v="2888"/>
    </i>
    <i r="1">
      <x v="2904"/>
    </i>
    <i r="1">
      <x v="2921"/>
    </i>
    <i r="1">
      <x v="2939"/>
    </i>
    <i r="1">
      <x v="2941"/>
    </i>
    <i r="1">
      <x v="2963"/>
    </i>
    <i r="1">
      <x v="2973"/>
    </i>
    <i r="1">
      <x v="2988"/>
    </i>
    <i r="1">
      <x v="2993"/>
    </i>
    <i r="1">
      <x v="2997"/>
    </i>
    <i r="1">
      <x v="3027"/>
    </i>
    <i r="1">
      <x v="3044"/>
    </i>
    <i r="1">
      <x v="3045"/>
    </i>
    <i r="1">
      <x v="3049"/>
    </i>
    <i r="1">
      <x v="3054"/>
    </i>
    <i r="1">
      <x v="3077"/>
    </i>
    <i r="1">
      <x v="3093"/>
    </i>
    <i r="1">
      <x v="3103"/>
    </i>
    <i r="1">
      <x v="3118"/>
    </i>
    <i r="1">
      <x v="3128"/>
    </i>
    <i r="1">
      <x v="3141"/>
    </i>
    <i r="1">
      <x v="3152"/>
    </i>
    <i r="1">
      <x v="3164"/>
    </i>
    <i r="1">
      <x v="3176"/>
    </i>
    <i r="1">
      <x v="3189"/>
    </i>
    <i r="1">
      <x v="3198"/>
    </i>
    <i r="1">
      <x v="3215"/>
    </i>
    <i r="1">
      <x v="3219"/>
    </i>
    <i r="1">
      <x v="3250"/>
    </i>
    <i r="1">
      <x v="3256"/>
    </i>
    <i r="1">
      <x v="3259"/>
    </i>
    <i r="1">
      <x v="3265"/>
    </i>
    <i r="1">
      <x v="3281"/>
    </i>
    <i r="1">
      <x v="3297"/>
    </i>
    <i r="1">
      <x v="3307"/>
    </i>
    <i r="1">
      <x v="3320"/>
    </i>
    <i r="1">
      <x v="3332"/>
    </i>
    <i r="1">
      <x v="3347"/>
    </i>
    <i r="1">
      <x v="3356"/>
    </i>
    <i r="1">
      <x v="3372"/>
    </i>
    <i r="1">
      <x v="3377"/>
    </i>
    <i r="1">
      <x v="3389"/>
    </i>
    <i>
      <x v="11"/>
    </i>
    <i r="1">
      <x v="3"/>
    </i>
    <i r="1">
      <x v="10"/>
    </i>
    <i r="1">
      <x v="31"/>
    </i>
    <i r="1">
      <x v="38"/>
    </i>
    <i r="1">
      <x v="52"/>
    </i>
    <i r="1">
      <x v="76"/>
    </i>
    <i r="1">
      <x v="82"/>
    </i>
    <i r="1">
      <x v="93"/>
    </i>
    <i r="1">
      <x v="94"/>
    </i>
    <i r="1">
      <x v="112"/>
    </i>
    <i r="1">
      <x v="132"/>
    </i>
    <i r="1">
      <x v="134"/>
    </i>
    <i r="1">
      <x v="139"/>
    </i>
    <i r="1">
      <x v="159"/>
    </i>
    <i r="1">
      <x v="177"/>
    </i>
    <i r="1">
      <x v="183"/>
    </i>
    <i r="1">
      <x v="201"/>
    </i>
    <i r="1">
      <x v="212"/>
    </i>
    <i r="1">
      <x v="219"/>
    </i>
    <i r="1">
      <x v="227"/>
    </i>
    <i r="1">
      <x v="247"/>
    </i>
    <i r="1">
      <x v="250"/>
    </i>
    <i r="1">
      <x v="251"/>
    </i>
    <i r="1">
      <x v="272"/>
    </i>
    <i r="1">
      <x v="281"/>
    </i>
    <i r="1">
      <x v="316"/>
    </i>
    <i r="1">
      <x v="323"/>
    </i>
    <i r="1">
      <x v="337"/>
    </i>
    <i r="1">
      <x v="343"/>
    </i>
    <i r="1">
      <x v="358"/>
    </i>
    <i r="1">
      <x v="364"/>
    </i>
    <i r="1">
      <x v="375"/>
    </i>
    <i r="1">
      <x v="385"/>
    </i>
    <i r="1">
      <x v="401"/>
    </i>
    <i r="1">
      <x v="413"/>
    </i>
    <i r="1">
      <x v="436"/>
    </i>
    <i r="1">
      <x v="449"/>
    </i>
    <i r="1">
      <x v="451"/>
    </i>
    <i r="1">
      <x v="473"/>
    </i>
    <i r="1">
      <x v="481"/>
    </i>
    <i r="1">
      <x v="487"/>
    </i>
    <i r="1">
      <x v="501"/>
    </i>
    <i r="1">
      <x v="508"/>
    </i>
    <i r="1">
      <x v="511"/>
    </i>
    <i r="1">
      <x v="517"/>
    </i>
    <i r="1">
      <x v="542"/>
    </i>
    <i r="1">
      <x v="563"/>
    </i>
    <i r="1">
      <x v="575"/>
    </i>
    <i r="1">
      <x v="578"/>
    </i>
    <i r="1">
      <x v="582"/>
    </i>
    <i r="1">
      <x v="584"/>
    </i>
    <i r="1">
      <x v="602"/>
    </i>
    <i r="1">
      <x v="622"/>
    </i>
    <i r="1">
      <x v="636"/>
    </i>
    <i r="1">
      <x v="648"/>
    </i>
    <i r="1">
      <x v="656"/>
    </i>
    <i r="1">
      <x v="674"/>
    </i>
    <i r="1">
      <x v="683"/>
    </i>
    <i r="1">
      <x v="696"/>
    </i>
    <i r="1">
      <x v="706"/>
    </i>
    <i r="1">
      <x v="707"/>
    </i>
    <i r="1">
      <x v="715"/>
    </i>
    <i r="1">
      <x v="744"/>
    </i>
    <i r="1">
      <x v="757"/>
    </i>
    <i r="1">
      <x v="772"/>
    </i>
    <i r="1">
      <x v="790"/>
    </i>
    <i r="1">
      <x v="802"/>
    </i>
    <i r="1">
      <x v="812"/>
    </i>
    <i r="1">
      <x v="828"/>
    </i>
    <i r="1">
      <x v="830"/>
    </i>
    <i r="1">
      <x v="838"/>
    </i>
    <i r="1">
      <x v="847"/>
    </i>
    <i r="1">
      <x v="857"/>
    </i>
    <i r="1">
      <x v="876"/>
    </i>
    <i r="1">
      <x v="889"/>
    </i>
    <i r="1">
      <x v="903"/>
    </i>
    <i r="1">
      <x v="913"/>
    </i>
    <i r="1">
      <x v="920"/>
    </i>
    <i r="1">
      <x v="945"/>
    </i>
    <i r="1">
      <x v="947"/>
    </i>
    <i r="1">
      <x v="956"/>
    </i>
    <i r="1">
      <x v="976"/>
    </i>
    <i r="1">
      <x v="996"/>
    </i>
    <i r="1">
      <x v="998"/>
    </i>
    <i r="1">
      <x v="1014"/>
    </i>
    <i r="1">
      <x v="1015"/>
    </i>
    <i r="1">
      <x v="1029"/>
    </i>
    <i r="1">
      <x v="1030"/>
    </i>
    <i r="1">
      <x v="1062"/>
    </i>
    <i r="1">
      <x v="1083"/>
    </i>
    <i r="1">
      <x v="1106"/>
    </i>
    <i r="1">
      <x v="1108"/>
    </i>
    <i r="1">
      <x v="1109"/>
    </i>
    <i r="1">
      <x v="1122"/>
    </i>
    <i r="1">
      <x v="1143"/>
    </i>
    <i r="1">
      <x v="1148"/>
    </i>
    <i r="1">
      <x v="1163"/>
    </i>
    <i r="1">
      <x v="1168"/>
    </i>
    <i r="1">
      <x v="1170"/>
    </i>
    <i r="1">
      <x v="1187"/>
    </i>
    <i r="1">
      <x v="1202"/>
    </i>
    <i r="1">
      <x v="1218"/>
    </i>
    <i r="1">
      <x v="1249"/>
    </i>
    <i r="1">
      <x v="1257"/>
    </i>
    <i r="1">
      <x v="1264"/>
    </i>
    <i r="1">
      <x v="1269"/>
    </i>
    <i r="1">
      <x v="1278"/>
    </i>
    <i r="1">
      <x v="1296"/>
    </i>
    <i r="1">
      <x v="1300"/>
    </i>
    <i r="1">
      <x v="1315"/>
    </i>
    <i r="1">
      <x v="1324"/>
    </i>
    <i r="1">
      <x v="1338"/>
    </i>
    <i r="1">
      <x v="1358"/>
    </i>
    <i r="1">
      <x v="1360"/>
    </i>
    <i r="1">
      <x v="1379"/>
    </i>
    <i r="1">
      <x v="1380"/>
    </i>
    <i r="1">
      <x v="1391"/>
    </i>
    <i r="1">
      <x v="1401"/>
    </i>
    <i r="1">
      <x v="1406"/>
    </i>
    <i r="1">
      <x v="1438"/>
    </i>
    <i r="1">
      <x v="1458"/>
    </i>
    <i r="1">
      <x v="1469"/>
    </i>
    <i r="1">
      <x v="1470"/>
    </i>
    <i r="1">
      <x v="1475"/>
    </i>
    <i r="1">
      <x v="1482"/>
    </i>
    <i r="1">
      <x v="1487"/>
    </i>
    <i r="1">
      <x v="1520"/>
    </i>
    <i r="1">
      <x v="1538"/>
    </i>
    <i r="1">
      <x v="1544"/>
    </i>
    <i r="1">
      <x v="1564"/>
    </i>
    <i r="1">
      <x v="1570"/>
    </i>
    <i r="1">
      <x v="1586"/>
    </i>
    <i r="1">
      <x v="1591"/>
    </i>
    <i r="1">
      <x v="1592"/>
    </i>
    <i r="1">
      <x v="1601"/>
    </i>
    <i r="1">
      <x v="1631"/>
    </i>
    <i r="1">
      <x v="1657"/>
    </i>
    <i r="1">
      <x v="1665"/>
    </i>
    <i r="1">
      <x v="1666"/>
    </i>
    <i r="1">
      <x v="1672"/>
    </i>
    <i r="1">
      <x v="1678"/>
    </i>
    <i r="1">
      <x v="1686"/>
    </i>
    <i r="1">
      <x v="1690"/>
    </i>
    <i r="1">
      <x v="1713"/>
    </i>
    <i r="1">
      <x v="1726"/>
    </i>
    <i r="1">
      <x v="1736"/>
    </i>
    <i r="1">
      <x v="1744"/>
    </i>
    <i r="1">
      <x v="1751"/>
    </i>
    <i r="1">
      <x v="1790"/>
    </i>
    <i r="1">
      <x v="1797"/>
    </i>
    <i r="1">
      <x v="1798"/>
    </i>
    <i r="1">
      <x v="1817"/>
    </i>
    <i r="1">
      <x v="1832"/>
    </i>
    <i r="1">
      <x v="1846"/>
    </i>
    <i r="1">
      <x v="1853"/>
    </i>
    <i r="1">
      <x v="1870"/>
    </i>
    <i r="1">
      <x v="1889"/>
    </i>
    <i r="1">
      <x v="1899"/>
    </i>
    <i r="1">
      <x v="1902"/>
    </i>
    <i r="1">
      <x v="1913"/>
    </i>
    <i r="1">
      <x v="1915"/>
    </i>
    <i r="1">
      <x v="1919"/>
    </i>
    <i r="1">
      <x v="1946"/>
    </i>
    <i r="1">
      <x v="1949"/>
    </i>
    <i r="1">
      <x v="1950"/>
    </i>
    <i r="1">
      <x v="1957"/>
    </i>
    <i r="1">
      <x v="1972"/>
    </i>
    <i r="1">
      <x v="2003"/>
    </i>
    <i r="1">
      <x v="2025"/>
    </i>
    <i r="1">
      <x v="2036"/>
    </i>
    <i r="1">
      <x v="2050"/>
    </i>
    <i r="1">
      <x v="2058"/>
    </i>
    <i r="1">
      <x v="2063"/>
    </i>
    <i r="1">
      <x v="2091"/>
    </i>
    <i r="1">
      <x v="2092"/>
    </i>
    <i r="1">
      <x v="2107"/>
    </i>
    <i r="1">
      <x v="2112"/>
    </i>
    <i r="1">
      <x v="2136"/>
    </i>
    <i r="1">
      <x v="2144"/>
    </i>
    <i r="1">
      <x v="2162"/>
    </i>
    <i r="1">
      <x v="2163"/>
    </i>
    <i r="1">
      <x v="2168"/>
    </i>
    <i r="1">
      <x v="2173"/>
    </i>
    <i r="1">
      <x v="2204"/>
    </i>
    <i r="1">
      <x v="2205"/>
    </i>
    <i r="1">
      <x v="2215"/>
    </i>
    <i r="1">
      <x v="2231"/>
    </i>
    <i r="1">
      <x v="2246"/>
    </i>
    <i r="1">
      <x v="2261"/>
    </i>
    <i r="1">
      <x v="2263"/>
    </i>
    <i r="1">
      <x v="2270"/>
    </i>
    <i r="1">
      <x v="2296"/>
    </i>
    <i r="1">
      <x v="2297"/>
    </i>
    <i r="1">
      <x v="2323"/>
    </i>
    <i r="1">
      <x v="2324"/>
    </i>
    <i r="1">
      <x v="2326"/>
    </i>
    <i r="1">
      <x v="2337"/>
    </i>
    <i r="1">
      <x v="2355"/>
    </i>
    <i r="1">
      <x v="2392"/>
    </i>
    <i r="1">
      <x v="2399"/>
    </i>
    <i r="1">
      <x v="2418"/>
    </i>
    <i r="1">
      <x v="2426"/>
    </i>
    <i r="1">
      <x v="2434"/>
    </i>
    <i r="1">
      <x v="2439"/>
    </i>
    <i r="1">
      <x v="2458"/>
    </i>
    <i r="1">
      <x v="2462"/>
    </i>
    <i r="1">
      <x v="2476"/>
    </i>
    <i r="1">
      <x v="2485"/>
    </i>
    <i r="1">
      <x v="2492"/>
    </i>
    <i r="1">
      <x v="2506"/>
    </i>
    <i r="1">
      <x v="2513"/>
    </i>
    <i r="1">
      <x v="2516"/>
    </i>
    <i r="1">
      <x v="2555"/>
    </i>
    <i r="1">
      <x v="2560"/>
    </i>
    <i r="1">
      <x v="2563"/>
    </i>
    <i r="1">
      <x v="2569"/>
    </i>
    <i r="1">
      <x v="2599"/>
    </i>
    <i r="1">
      <x v="2611"/>
    </i>
    <i r="1">
      <x v="2619"/>
    </i>
    <i r="1">
      <x v="2621"/>
    </i>
    <i r="1">
      <x v="2643"/>
    </i>
    <i r="1">
      <x v="2653"/>
    </i>
    <i r="1">
      <x v="2669"/>
    </i>
    <i r="1">
      <x v="2687"/>
    </i>
    <i r="1">
      <x v="2696"/>
    </i>
    <i r="1">
      <x v="2700"/>
    </i>
    <i r="1">
      <x v="2714"/>
    </i>
    <i r="1">
      <x v="2720"/>
    </i>
    <i r="1">
      <x v="2729"/>
    </i>
    <i r="1">
      <x v="2753"/>
    </i>
    <i r="1">
      <x v="2761"/>
    </i>
    <i r="1">
      <x v="2778"/>
    </i>
    <i r="1">
      <x v="2791"/>
    </i>
    <i r="1">
      <x v="2802"/>
    </i>
    <i r="1">
      <x v="2815"/>
    </i>
    <i r="1">
      <x v="2816"/>
    </i>
    <i r="1">
      <x v="2832"/>
    </i>
    <i r="1">
      <x v="2849"/>
    </i>
    <i r="1">
      <x v="2858"/>
    </i>
    <i r="1">
      <x v="2866"/>
    </i>
    <i r="1">
      <x v="2883"/>
    </i>
    <i r="1">
      <x v="2886"/>
    </i>
    <i r="1">
      <x v="2903"/>
    </i>
    <i r="1">
      <x v="2919"/>
    </i>
    <i r="1">
      <x v="2935"/>
    </i>
    <i r="1">
      <x v="2944"/>
    </i>
    <i r="1">
      <x v="2974"/>
    </i>
    <i r="1">
      <x v="2975"/>
    </i>
    <i r="1">
      <x v="2987"/>
    </i>
    <i r="1">
      <x v="2996"/>
    </i>
    <i r="1">
      <x v="2998"/>
    </i>
    <i r="1">
      <x v="3026"/>
    </i>
    <i r="1">
      <x v="3039"/>
    </i>
    <i r="1">
      <x v="3042"/>
    </i>
    <i r="1">
      <x v="3051"/>
    </i>
    <i r="1">
      <x v="3053"/>
    </i>
    <i r="1">
      <x v="3072"/>
    </i>
    <i r="1">
      <x v="3091"/>
    </i>
    <i r="1">
      <x v="3105"/>
    </i>
    <i r="1">
      <x v="3117"/>
    </i>
    <i r="1">
      <x v="3127"/>
    </i>
    <i r="1">
      <x v="3139"/>
    </i>
    <i r="1">
      <x v="3149"/>
    </i>
    <i r="1">
      <x v="3163"/>
    </i>
    <i r="1">
      <x v="3175"/>
    </i>
    <i r="1">
      <x v="3187"/>
    </i>
    <i r="1">
      <x v="3199"/>
    </i>
    <i r="1">
      <x v="3212"/>
    </i>
    <i r="1">
      <x v="3221"/>
    </i>
    <i r="1">
      <x v="3249"/>
    </i>
    <i r="1">
      <x v="3254"/>
    </i>
    <i r="1">
      <x v="3260"/>
    </i>
    <i r="1">
      <x v="3264"/>
    </i>
    <i r="1">
      <x v="3280"/>
    </i>
    <i r="1">
      <x v="3296"/>
    </i>
    <i r="1">
      <x v="3306"/>
    </i>
    <i r="1">
      <x v="3319"/>
    </i>
    <i r="1">
      <x v="3331"/>
    </i>
    <i r="1">
      <x v="3346"/>
    </i>
    <i r="1">
      <x v="3352"/>
    </i>
    <i r="1">
      <x v="3370"/>
    </i>
    <i r="1">
      <x v="3380"/>
    </i>
    <i r="1">
      <x v="3387"/>
    </i>
    <i t="grand">
      <x/>
    </i>
  </rowItems>
  <colItems count="1">
    <i/>
  </colItems>
  <dataFields count="1">
    <dataField name="Součet z EMA12 suma" fld="3" baseField="0" baseItem="0"/>
  </dataFields>
  <pivotTableStyleInfo name="PivotStyleLight16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Kontingenční tabulka 2" cacheId="3" applyNumberFormats="0" applyBorderFormats="0" applyFontFormats="0" applyPatternFormats="0" applyAlignmentFormats="0" applyWidthHeightFormats="1" dataCaption="Hodnoty" updatedVersion="3" minRefreshableVersion="3" showCalcMbrs="0" useAutoFormatting="1" itemPrintTitles="1" createdVersion="3" indent="0" outline="1" outlineData="1" multipleFieldFilters="0">
  <location ref="A3:B3452" firstHeaderRow="1" firstDataRow="1" firstDataCol="1"/>
  <pivotFields count="7">
    <pivotField showAll="0"/>
    <pivotField showAll="0"/>
    <pivotField showAll="0"/>
    <pivotField showAll="0"/>
    <pivotField axis="axisRow" showAll="0">
      <items count="2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t="default"/>
      </items>
    </pivotField>
    <pivotField showAll="0"/>
    <pivotField axis="axisRow" dataField="1" showAll="0">
      <items count="3408">
        <item x="3405"/>
        <item x="3404"/>
        <item x="3403"/>
        <item x="3402"/>
        <item x="3401"/>
        <item x="3400"/>
        <item x="3399"/>
        <item x="3398"/>
        <item x="3397"/>
        <item x="3396"/>
        <item x="3395"/>
        <item x="3394"/>
        <item x="3393"/>
        <item x="3392"/>
        <item x="3391"/>
        <item x="3390"/>
        <item x="3389"/>
        <item x="3388"/>
        <item x="2762"/>
        <item x="2761"/>
        <item x="2760"/>
        <item x="2763"/>
        <item x="2764"/>
        <item x="2759"/>
        <item x="2765"/>
        <item x="2766"/>
        <item x="2767"/>
        <item x="2768"/>
        <item x="2758"/>
        <item x="2769"/>
        <item x="2770"/>
        <item x="2771"/>
        <item x="2772"/>
        <item x="2757"/>
        <item x="2773"/>
        <item x="2774"/>
        <item x="2775"/>
        <item x="2756"/>
        <item x="2776"/>
        <item x="2755"/>
        <item x="2777"/>
        <item x="2754"/>
        <item x="2753"/>
        <item x="2778"/>
        <item x="2752"/>
        <item x="1243"/>
        <item x="2751"/>
        <item x="2779"/>
        <item x="1244"/>
        <item x="1245"/>
        <item x="1242"/>
        <item x="2750"/>
        <item x="2749"/>
        <item x="2780"/>
        <item x="1246"/>
        <item x="1241"/>
        <item x="2748"/>
        <item x="1247"/>
        <item x="1240"/>
        <item x="2781"/>
        <item x="1239"/>
        <item x="1248"/>
        <item x="2747"/>
        <item x="2782"/>
        <item x="2861"/>
        <item x="1238"/>
        <item x="2860"/>
        <item x="2858"/>
        <item x="2859"/>
        <item x="2746"/>
        <item x="2857"/>
        <item x="2856"/>
        <item x="1237"/>
        <item x="2862"/>
        <item x="2855"/>
        <item x="2745"/>
        <item x="2854"/>
        <item x="1236"/>
        <item x="2853"/>
        <item x="2744"/>
        <item x="2863"/>
        <item x="2864"/>
        <item x="2852"/>
        <item x="2783"/>
        <item x="2743"/>
        <item x="2851"/>
        <item x="1249"/>
        <item x="2865"/>
        <item x="1235"/>
        <item x="2850"/>
        <item x="2742"/>
        <item x="2866"/>
        <item x="2849"/>
        <item x="2741"/>
        <item x="1234"/>
        <item x="2784"/>
        <item x="2848"/>
        <item x="2740"/>
        <item x="2867"/>
        <item x="1250"/>
        <item x="2847"/>
        <item x="2785"/>
        <item x="2739"/>
        <item x="1233"/>
        <item x="2907"/>
        <item x="2906"/>
        <item x="2868"/>
        <item x="2846"/>
        <item x="2905"/>
        <item x="2908"/>
        <item x="2786"/>
        <item x="2904"/>
        <item x="1251"/>
        <item x="2909"/>
        <item x="2910"/>
        <item x="2911"/>
        <item x="2903"/>
        <item x="2912"/>
        <item x="2738"/>
        <item x="2845"/>
        <item x="2787"/>
        <item x="2902"/>
        <item x="1232"/>
        <item x="2869"/>
        <item x="2788"/>
        <item x="2901"/>
        <item x="2844"/>
        <item x="1252"/>
        <item x="2737"/>
        <item x="2789"/>
        <item x="2900"/>
        <item x="3387"/>
        <item x="2870"/>
        <item x="2843"/>
        <item x="2790"/>
        <item x="1231"/>
        <item x="2899"/>
        <item x="1253"/>
        <item x="2736"/>
        <item x="2913"/>
        <item x="2791"/>
        <item x="2792"/>
        <item x="2842"/>
        <item x="2871"/>
        <item x="2793"/>
        <item x="2898"/>
        <item x="2735"/>
        <item x="2794"/>
        <item x="1254"/>
        <item x="2872"/>
        <item x="2795"/>
        <item x="1230"/>
        <item x="2796"/>
        <item x="2897"/>
        <item x="2841"/>
        <item x="2797"/>
        <item x="2798"/>
        <item x="2734"/>
        <item x="2802"/>
        <item x="2800"/>
        <item x="2803"/>
        <item x="2799"/>
        <item x="2804"/>
        <item x="2801"/>
        <item x="2805"/>
        <item x="2873"/>
        <item x="2806"/>
        <item x="2807"/>
        <item x="2808"/>
        <item x="2914"/>
        <item x="2733"/>
        <item x="2896"/>
        <item x="2840"/>
        <item x="2874"/>
        <item x="2809"/>
        <item x="1255"/>
        <item x="1229"/>
        <item x="2732"/>
        <item x="2895"/>
        <item x="2810"/>
        <item x="2839"/>
        <item x="2731"/>
        <item x="2890"/>
        <item x="2875"/>
        <item x="2891"/>
        <item x="2894"/>
        <item x="2915"/>
        <item x="2838"/>
        <item x="2889"/>
        <item x="2892"/>
        <item x="2893"/>
        <item x="2730"/>
        <item x="2876"/>
        <item x="2729"/>
        <item x="2837"/>
        <item x="2811"/>
        <item x="2728"/>
        <item x="1256"/>
        <item x="2727"/>
        <item x="2877"/>
        <item x="2726"/>
        <item x="2888"/>
        <item x="2916"/>
        <item x="2725"/>
        <item x="1228"/>
        <item x="2812"/>
        <item x="2724"/>
        <item x="2878"/>
        <item x="2836"/>
        <item x="2813"/>
        <item x="2723"/>
        <item x="2917"/>
        <item x="2879"/>
        <item x="2722"/>
        <item x="1257"/>
        <item x="2814"/>
        <item x="2835"/>
        <item x="2721"/>
        <item x="2880"/>
        <item x="2887"/>
        <item x="2815"/>
        <item x="2720"/>
        <item x="2881"/>
        <item x="2918"/>
        <item x="2882"/>
        <item x="1310"/>
        <item x="2816"/>
        <item x="1311"/>
        <item x="1309"/>
        <item x="2883"/>
        <item x="2834"/>
        <item x="1308"/>
        <item x="2833"/>
        <item x="2719"/>
        <item x="2817"/>
        <item x="2886"/>
        <item x="2884"/>
        <item x="2885"/>
        <item x="1307"/>
        <item x="2832"/>
        <item x="2818"/>
        <item x="2819"/>
        <item x="1227"/>
        <item x="2831"/>
        <item x="1258"/>
        <item x="2820"/>
        <item x="2821"/>
        <item x="1305"/>
        <item x="1312"/>
        <item x="2830"/>
        <item x="2718"/>
        <item x="2829"/>
        <item x="1304"/>
        <item x="2828"/>
        <item x="2822"/>
        <item x="2827"/>
        <item x="2826"/>
        <item x="2825"/>
        <item x="2823"/>
        <item x="2824"/>
        <item x="2919"/>
        <item x="1306"/>
        <item x="2717"/>
        <item x="1303"/>
        <item x="1313"/>
        <item x="1259"/>
        <item x="2716"/>
        <item x="1302"/>
        <item x="1314"/>
        <item x="1322"/>
        <item x="1320"/>
        <item x="1323"/>
        <item x="2715"/>
        <item x="1315"/>
        <item x="1319"/>
        <item x="1316"/>
        <item x="1321"/>
        <item x="1317"/>
        <item x="1324"/>
        <item x="2714"/>
        <item x="1318"/>
        <item x="1325"/>
        <item x="2713"/>
        <item x="1260"/>
        <item x="1326"/>
        <item x="1226"/>
        <item x="2920"/>
        <item x="2712"/>
        <item x="1301"/>
        <item x="2711"/>
        <item x="1261"/>
        <item x="1262"/>
        <item x="2710"/>
        <item x="1225"/>
        <item x="1263"/>
        <item x="2709"/>
        <item x="1264"/>
        <item x="1327"/>
        <item x="2921"/>
        <item x="2708"/>
        <item x="1265"/>
        <item x="1266"/>
        <item x="2707"/>
        <item x="1267"/>
        <item x="1268"/>
        <item x="1224"/>
        <item x="2706"/>
        <item x="1269"/>
        <item x="1300"/>
        <item x="1278"/>
        <item x="1270"/>
        <item x="1276"/>
        <item x="1277"/>
        <item x="1299"/>
        <item x="1279"/>
        <item x="2922"/>
        <item x="1271"/>
        <item x="1282"/>
        <item x="1280"/>
        <item x="1275"/>
        <item x="1281"/>
        <item x="1298"/>
        <item x="1272"/>
        <item x="1283"/>
        <item x="2705"/>
        <item x="1274"/>
        <item x="1273"/>
        <item x="1297"/>
        <item x="1328"/>
        <item x="1296"/>
        <item x="1284"/>
        <item x="1223"/>
        <item x="1295"/>
        <item x="1285"/>
        <item x="1286"/>
        <item x="1287"/>
        <item x="1294"/>
        <item x="2704"/>
        <item x="1293"/>
        <item x="2703"/>
        <item x="1288"/>
        <item x="1292"/>
        <item x="1289"/>
        <item x="2923"/>
        <item x="2702"/>
        <item x="2701"/>
        <item x="1290"/>
        <item x="1291"/>
        <item x="2700"/>
        <item x="2699"/>
        <item x="1222"/>
        <item x="2698"/>
        <item x="1329"/>
        <item x="1221"/>
        <item x="2697"/>
        <item x="1220"/>
        <item x="2696"/>
        <item x="1330"/>
        <item x="1219"/>
        <item x="1331"/>
        <item x="2924"/>
        <item x="2695"/>
        <item x="1218"/>
        <item x="2694"/>
        <item x="1217"/>
        <item x="1332"/>
        <item x="2693"/>
        <item x="1216"/>
        <item x="2692"/>
        <item x="1215"/>
        <item x="2691"/>
        <item x="2690"/>
        <item x="2925"/>
        <item x="1214"/>
        <item x="2689"/>
        <item x="1333"/>
        <item x="1213"/>
        <item x="2926"/>
        <item x="2688"/>
        <item x="1212"/>
        <item x="2687"/>
        <item x="2927"/>
        <item x="1334"/>
        <item x="2686"/>
        <item x="1211"/>
        <item x="3386"/>
        <item x="2928"/>
        <item x="1210"/>
        <item x="2685"/>
        <item x="1209"/>
        <item x="2929"/>
        <item x="2684"/>
        <item x="1335"/>
        <item x="1208"/>
        <item x="2683"/>
        <item x="2930"/>
        <item x="1207"/>
        <item x="2649"/>
        <item x="2647"/>
        <item x="2650"/>
        <item x="2648"/>
        <item x="2931"/>
        <item x="2651"/>
        <item x="2652"/>
        <item x="1206"/>
        <item x="2682"/>
        <item x="2646"/>
        <item x="1336"/>
        <item x="2645"/>
        <item x="2653"/>
        <item x="2644"/>
        <item x="2643"/>
        <item x="2654"/>
        <item x="2642"/>
        <item x="2932"/>
        <item x="2641"/>
        <item x="1205"/>
        <item x="2655"/>
        <item x="2681"/>
        <item x="2640"/>
        <item x="2933"/>
        <item x="2639"/>
        <item x="2656"/>
        <item x="1204"/>
        <item x="2934"/>
        <item x="2638"/>
        <item x="2657"/>
        <item x="2680"/>
        <item x="2658"/>
        <item x="2935"/>
        <item x="2637"/>
        <item x="2659"/>
        <item x="1337"/>
        <item x="1203"/>
        <item x="2679"/>
        <item x="2660"/>
        <item x="2936"/>
        <item x="2636"/>
        <item x="2661"/>
        <item x="2662"/>
        <item x="2665"/>
        <item x="2664"/>
        <item x="2666"/>
        <item x="2663"/>
        <item x="2667"/>
        <item x="2668"/>
        <item x="2678"/>
        <item x="2669"/>
        <item x="2937"/>
        <item x="2677"/>
        <item x="1202"/>
        <item x="2676"/>
        <item x="2670"/>
        <item x="2672"/>
        <item x="2675"/>
        <item x="2671"/>
        <item x="2674"/>
        <item x="2635"/>
        <item x="2673"/>
        <item x="2938"/>
        <item x="1201"/>
        <item x="1338"/>
        <item x="2634"/>
        <item x="1200"/>
        <item x="2633"/>
        <item x="1339"/>
        <item x="2632"/>
        <item x="2939"/>
        <item x="1199"/>
        <item x="1340"/>
        <item x="2631"/>
        <item x="1198"/>
        <item x="2630"/>
        <item x="2940"/>
        <item x="1341"/>
        <item x="2629"/>
        <item x="1197"/>
        <item x="2628"/>
        <item x="1342"/>
        <item x="2941"/>
        <item x="2627"/>
        <item x="2626"/>
        <item x="2625"/>
        <item x="2624"/>
        <item x="2623"/>
        <item x="2622"/>
        <item x="1343"/>
        <item x="2621"/>
        <item x="2620"/>
        <item x="3112"/>
        <item x="3113"/>
        <item x="3111"/>
        <item x="2619"/>
        <item x="1196"/>
        <item x="3114"/>
        <item x="3115"/>
        <item x="3116"/>
        <item x="3117"/>
        <item x="3110"/>
        <item x="3118"/>
        <item x="2618"/>
        <item x="1195"/>
        <item x="3119"/>
        <item x="2617"/>
        <item x="3109"/>
        <item x="2616"/>
        <item x="3120"/>
        <item x="2615"/>
        <item x="1194"/>
        <item x="2614"/>
        <item x="2942"/>
        <item x="2613"/>
        <item x="1193"/>
        <item x="3108"/>
        <item x="2612"/>
        <item x="1344"/>
        <item x="2611"/>
        <item x="1192"/>
        <item x="2610"/>
        <item x="1191"/>
        <item x="2603"/>
        <item x="3107"/>
        <item x="2609"/>
        <item x="2604"/>
        <item x="2608"/>
        <item x="2602"/>
        <item x="1190"/>
        <item x="2605"/>
        <item x="2606"/>
        <item x="2601"/>
        <item x="2607"/>
        <item x="1189"/>
        <item x="2943"/>
        <item x="3121"/>
        <item x="1188"/>
        <item x="3106"/>
        <item x="2600"/>
        <item x="1187"/>
        <item x="1345"/>
        <item x="2599"/>
        <item x="2598"/>
        <item x="1186"/>
        <item x="2597"/>
        <item x="1185"/>
        <item x="2596"/>
        <item x="1184"/>
        <item x="2595"/>
        <item x="2594"/>
        <item x="1183"/>
        <item x="2593"/>
        <item x="2592"/>
        <item x="3122"/>
        <item x="3105"/>
        <item x="2591"/>
        <item x="2584"/>
        <item x="2590"/>
        <item x="2585"/>
        <item x="2589"/>
        <item x="2587"/>
        <item x="2944"/>
        <item x="2588"/>
        <item x="2586"/>
        <item x="2583"/>
        <item x="1182"/>
        <item x="2582"/>
        <item x="1181"/>
        <item x="2581"/>
        <item x="1346"/>
        <item x="3104"/>
        <item x="1180"/>
        <item x="1179"/>
        <item x="2580"/>
        <item x="1178"/>
        <item x="3123"/>
        <item x="3103"/>
        <item x="2579"/>
        <item x="1165"/>
        <item x="1166"/>
        <item x="1177"/>
        <item x="1164"/>
        <item x="1163"/>
        <item x="2945"/>
        <item x="1162"/>
        <item x="1167"/>
        <item x="1347"/>
        <item x="1161"/>
        <item x="1168"/>
        <item x="1169"/>
        <item x="1160"/>
        <item x="2578"/>
        <item x="1170"/>
        <item x="3124"/>
        <item x="1176"/>
        <item x="2946"/>
        <item x="2947"/>
        <item x="1159"/>
        <item x="3102"/>
        <item x="2577"/>
        <item x="1175"/>
        <item x="2948"/>
        <item x="2576"/>
        <item x="1348"/>
        <item x="1158"/>
        <item x="2395"/>
        <item x="1171"/>
        <item x="2575"/>
        <item x="1174"/>
        <item x="2394"/>
        <item x="2396"/>
        <item x="2393"/>
        <item x="2397"/>
        <item x="3101"/>
        <item x="2574"/>
        <item x="2949"/>
        <item x="2573"/>
        <item x="2572"/>
        <item x="1173"/>
        <item x="1157"/>
        <item x="3125"/>
        <item x="2392"/>
        <item x="2571"/>
        <item x="2398"/>
        <item x="2391"/>
        <item x="1172"/>
        <item x="2570"/>
        <item x="2390"/>
        <item x="2569"/>
        <item x="1349"/>
        <item x="2950"/>
        <item x="2389"/>
        <item x="2568"/>
        <item x="2388"/>
        <item x="2399"/>
        <item x="2387"/>
        <item x="2386"/>
        <item x="2567"/>
        <item x="2951"/>
        <item x="2385"/>
        <item x="2384"/>
        <item x="2566"/>
        <item x="2400"/>
        <item x="1156"/>
        <item x="2565"/>
        <item x="2952"/>
        <item x="2383"/>
        <item x="2564"/>
        <item x="2401"/>
        <item x="1350"/>
        <item x="2563"/>
        <item x="3100"/>
        <item x="2953"/>
        <item x="2382"/>
        <item x="2402"/>
        <item x="2562"/>
        <item x="3126"/>
        <item x="1155"/>
        <item x="2381"/>
        <item x="2954"/>
        <item x="2561"/>
        <item x="2403"/>
        <item x="2380"/>
        <item x="2955"/>
        <item x="2956"/>
        <item x="1351"/>
        <item x="2560"/>
        <item x="2957"/>
        <item x="2404"/>
        <item x="2379"/>
        <item x="3385"/>
        <item x="2958"/>
        <item x="1154"/>
        <item x="2959"/>
        <item x="2559"/>
        <item x="3099"/>
        <item x="2378"/>
        <item x="2405"/>
        <item x="2960"/>
        <item x="1352"/>
        <item x="2961"/>
        <item x="3127"/>
        <item x="2406"/>
        <item x="2351"/>
        <item x="2962"/>
        <item x="2377"/>
        <item x="2350"/>
        <item x="2352"/>
        <item x="2558"/>
        <item x="2963"/>
        <item x="2349"/>
        <item x="2964"/>
        <item x="2376"/>
        <item x="2353"/>
        <item x="2348"/>
        <item x="2407"/>
        <item x="1153"/>
        <item x="2347"/>
        <item x="2375"/>
        <item x="2374"/>
        <item x="2557"/>
        <item x="2373"/>
        <item x="2372"/>
        <item x="2354"/>
        <item x="2346"/>
        <item x="2371"/>
        <item x="2355"/>
        <item x="3098"/>
        <item x="2408"/>
        <item x="2370"/>
        <item x="3237"/>
        <item x="2356"/>
        <item x="2369"/>
        <item x="2965"/>
        <item x="2345"/>
        <item x="2556"/>
        <item x="2357"/>
        <item x="2368"/>
        <item x="3238"/>
        <item x="1152"/>
        <item x="2409"/>
        <item x="2358"/>
        <item x="3128"/>
        <item x="2367"/>
        <item x="2359"/>
        <item x="2966"/>
        <item x="3236"/>
        <item x="2360"/>
        <item x="2410"/>
        <item x="2344"/>
        <item x="2361"/>
        <item x="2555"/>
        <item x="2968"/>
        <item x="2362"/>
        <item x="2967"/>
        <item x="2363"/>
        <item x="2411"/>
        <item x="3097"/>
        <item x="2366"/>
        <item x="2364"/>
        <item x="3239"/>
        <item x="2365"/>
        <item x="2412"/>
        <item x="2343"/>
        <item x="3235"/>
        <item x="2413"/>
        <item x="2969"/>
        <item x="1151"/>
        <item x="3240"/>
        <item x="2554"/>
        <item x="2414"/>
        <item x="2970"/>
        <item x="2342"/>
        <item x="2415"/>
        <item x="2416"/>
        <item x="2971"/>
        <item x="3234"/>
        <item x="2417"/>
        <item x="3241"/>
        <item x="3129"/>
        <item x="2341"/>
        <item x="2418"/>
        <item x="2553"/>
        <item x="3096"/>
        <item x="1150"/>
        <item x="3233"/>
        <item x="2972"/>
        <item x="3242"/>
        <item x="2340"/>
        <item x="2339"/>
        <item x="2552"/>
        <item x="2338"/>
        <item x="3232"/>
        <item x="3243"/>
        <item x="1149"/>
        <item x="2337"/>
        <item x="2419"/>
        <item x="3095"/>
        <item x="2973"/>
        <item x="2336"/>
        <item x="3130"/>
        <item x="2451"/>
        <item x="2452"/>
        <item x="2335"/>
        <item x="3244"/>
        <item x="2551"/>
        <item x="2450"/>
        <item x="3231"/>
        <item x="2974"/>
        <item x="2453"/>
        <item x="2334"/>
        <item x="2454"/>
        <item x="1148"/>
        <item x="2420"/>
        <item x="2449"/>
        <item x="3245"/>
        <item x="2333"/>
        <item x="2455"/>
        <item x="2448"/>
        <item x="2975"/>
        <item x="2550"/>
        <item x="2332"/>
        <item x="2456"/>
        <item x="2457"/>
        <item x="2458"/>
        <item x="1353"/>
        <item x="2486"/>
        <item x="2447"/>
        <item x="2487"/>
        <item x="2331"/>
        <item x="2485"/>
        <item x="2488"/>
        <item x="2446"/>
        <item x="2459"/>
        <item x="2421"/>
        <item x="3246"/>
        <item x="2489"/>
        <item x="3131"/>
        <item x="2484"/>
        <item x="2483"/>
        <item x="2490"/>
        <item x="3230"/>
        <item x="2460"/>
        <item x="2491"/>
        <item x="3094"/>
        <item x="2330"/>
        <item x="2445"/>
        <item x="2482"/>
        <item x="2492"/>
        <item x="2493"/>
        <item x="2494"/>
        <item x="2422"/>
        <item x="2461"/>
        <item x="2495"/>
        <item x="2976"/>
        <item x="2496"/>
        <item x="3093"/>
        <item x="2481"/>
        <item x="2329"/>
        <item x="2462"/>
        <item x="2549"/>
        <item x="1147"/>
        <item x="3247"/>
        <item x="2480"/>
        <item x="3092"/>
        <item x="2444"/>
        <item x="2463"/>
        <item x="2443"/>
        <item x="2423"/>
        <item x="2328"/>
        <item x="2479"/>
        <item x="2442"/>
        <item x="3091"/>
        <item x="2464"/>
        <item x="2497"/>
        <item x="2441"/>
        <item x="2440"/>
        <item x="3248"/>
        <item x="2465"/>
        <item x="3090"/>
        <item x="2466"/>
        <item x="2439"/>
        <item x="2977"/>
        <item x="2478"/>
        <item x="2467"/>
        <item x="2327"/>
        <item x="3249"/>
        <item x="2424"/>
        <item x="3089"/>
        <item x="2438"/>
        <item x="2498"/>
        <item x="2468"/>
        <item x="3132"/>
        <item x="2437"/>
        <item x="2548"/>
        <item x="2469"/>
        <item x="2477"/>
        <item x="2470"/>
        <item x="3088"/>
        <item x="2436"/>
        <item x="3250"/>
        <item x="2547"/>
        <item x="3229"/>
        <item x="2425"/>
        <item x="2978"/>
        <item x="1146"/>
        <item x="2435"/>
        <item x="2326"/>
        <item x="2426"/>
        <item x="2546"/>
        <item x="2476"/>
        <item x="2499"/>
        <item x="2427"/>
        <item x="2471"/>
        <item x="3087"/>
        <item x="2428"/>
        <item x="2434"/>
        <item x="2545"/>
        <item x="2475"/>
        <item x="2472"/>
        <item x="2429"/>
        <item x="2474"/>
        <item x="2473"/>
        <item x="2979"/>
        <item x="2433"/>
        <item x="2430"/>
        <item x="2544"/>
        <item x="2325"/>
        <item x="2431"/>
        <item x="2432"/>
        <item x="3086"/>
        <item x="2543"/>
        <item x="2980"/>
        <item x="2500"/>
        <item x="3133"/>
        <item x="2324"/>
        <item x="2542"/>
        <item x="3085"/>
        <item x="2981"/>
        <item x="2541"/>
        <item x="2323"/>
        <item x="3084"/>
        <item x="2540"/>
        <item x="2501"/>
        <item x="3228"/>
        <item x="2539"/>
        <item x="2982"/>
        <item x="3083"/>
        <item x="2538"/>
        <item x="3134"/>
        <item x="2322"/>
        <item x="1354"/>
        <item x="1145"/>
        <item x="2537"/>
        <item x="2983"/>
        <item x="3082"/>
        <item x="2502"/>
        <item x="2536"/>
        <item x="2984"/>
        <item x="3081"/>
        <item x="2321"/>
        <item x="3251"/>
        <item x="2535"/>
        <item x="3135"/>
        <item x="2534"/>
        <item x="2985"/>
        <item x="3080"/>
        <item x="2320"/>
        <item x="2503"/>
        <item x="2533"/>
        <item x="2986"/>
        <item x="3227"/>
        <item x="2987"/>
        <item x="2532"/>
        <item x="2214"/>
        <item x="2213"/>
        <item x="2988"/>
        <item x="2212"/>
        <item x="2319"/>
        <item x="3136"/>
        <item x="2222"/>
        <item x="2223"/>
        <item x="2989"/>
        <item x="2219"/>
        <item x="2215"/>
        <item x="2224"/>
        <item x="2220"/>
        <item x="2211"/>
        <item x="2221"/>
        <item x="2531"/>
        <item x="2225"/>
        <item x="2217"/>
        <item x="2216"/>
        <item x="2218"/>
        <item x="2990"/>
        <item x="3079"/>
        <item x="2504"/>
        <item x="2226"/>
        <item x="2318"/>
        <item x="2227"/>
        <item x="2530"/>
        <item x="3137"/>
        <item x="2228"/>
        <item x="2210"/>
        <item x="1144"/>
        <item x="2209"/>
        <item x="2229"/>
        <item x="2230"/>
        <item x="2529"/>
        <item x="2208"/>
        <item x="2505"/>
        <item x="1143"/>
        <item x="2231"/>
        <item x="2317"/>
        <item x="2528"/>
        <item x="2207"/>
        <item x="3138"/>
        <item x="1142"/>
        <item x="2232"/>
        <item x="2206"/>
        <item x="2991"/>
        <item x="2279"/>
        <item x="2506"/>
        <item x="2278"/>
        <item x="2280"/>
        <item x="3078"/>
        <item x="2233"/>
        <item x="2281"/>
        <item x="2282"/>
        <item x="2527"/>
        <item x="2283"/>
        <item x="1141"/>
        <item x="2277"/>
        <item x="2284"/>
        <item x="2205"/>
        <item x="3226"/>
        <item x="2285"/>
        <item x="3252"/>
        <item x="2276"/>
        <item x="2234"/>
        <item x="2286"/>
        <item x="3139"/>
        <item x="2507"/>
        <item x="2287"/>
        <item x="2204"/>
        <item x="2316"/>
        <item x="2275"/>
        <item x="1355"/>
        <item x="1140"/>
        <item x="2288"/>
        <item x="2235"/>
        <item x="2526"/>
        <item x="2274"/>
        <item x="3140"/>
        <item x="2236"/>
        <item x="2203"/>
        <item x="2273"/>
        <item x="1139"/>
        <item x="2525"/>
        <item x="2508"/>
        <item x="2272"/>
        <item x="2289"/>
        <item x="2271"/>
        <item x="2202"/>
        <item x="3141"/>
        <item x="2270"/>
        <item x="2315"/>
        <item x="1138"/>
        <item x="2269"/>
        <item x="2509"/>
        <item x="2290"/>
        <item x="3142"/>
        <item x="2201"/>
        <item x="3077"/>
        <item x="2524"/>
        <item x="2096"/>
        <item x="2095"/>
        <item x="1137"/>
        <item x="2510"/>
        <item x="2097"/>
        <item x="2268"/>
        <item x="2992"/>
        <item x="2098"/>
        <item x="2094"/>
        <item x="2314"/>
        <item x="3143"/>
        <item x="2523"/>
        <item x="2099"/>
        <item x="2313"/>
        <item x="2093"/>
        <item x="3144"/>
        <item x="2200"/>
        <item x="2237"/>
        <item x="2100"/>
        <item x="3225"/>
        <item x="2312"/>
        <item x="1136"/>
        <item x="2092"/>
        <item x="3145"/>
        <item x="2511"/>
        <item x="2101"/>
        <item x="2522"/>
        <item x="2091"/>
        <item x="2521"/>
        <item x="3146"/>
        <item x="2519"/>
        <item x="2520"/>
        <item x="2311"/>
        <item x="2516"/>
        <item x="2291"/>
        <item x="2518"/>
        <item x="2090"/>
        <item x="2515"/>
        <item x="2102"/>
        <item x="3021"/>
        <item x="2517"/>
        <item x="2310"/>
        <item x="2267"/>
        <item x="3022"/>
        <item x="2512"/>
        <item x="2513"/>
        <item x="2514"/>
        <item x="2103"/>
        <item x="2309"/>
        <item x="1135"/>
        <item x="3020"/>
        <item x="2089"/>
        <item x="2104"/>
        <item x="2199"/>
        <item x="2105"/>
        <item x="3076"/>
        <item x="3023"/>
        <item x="2308"/>
        <item x="3019"/>
        <item x="3147"/>
        <item x="2106"/>
        <item x="2307"/>
        <item x="1134"/>
        <item x="2238"/>
        <item x="3024"/>
        <item x="2198"/>
        <item x="2266"/>
        <item x="2292"/>
        <item x="2306"/>
        <item x="3018"/>
        <item x="1130"/>
        <item x="1133"/>
        <item x="1131"/>
        <item x="2088"/>
        <item x="1129"/>
        <item x="1132"/>
        <item x="2305"/>
        <item x="2993"/>
        <item x="1128"/>
        <item x="2197"/>
        <item x="2304"/>
        <item x="3025"/>
        <item x="3075"/>
        <item x="2303"/>
        <item x="2239"/>
        <item x="3026"/>
        <item x="2293"/>
        <item x="1127"/>
        <item x="2302"/>
        <item x="2299"/>
        <item x="2196"/>
        <item x="2301"/>
        <item x="2298"/>
        <item x="2300"/>
        <item x="3148"/>
        <item x="2107"/>
        <item x="2297"/>
        <item x="2296"/>
        <item x="2087"/>
        <item x="2294"/>
        <item x="2295"/>
        <item x="3017"/>
        <item x="2265"/>
        <item x="2195"/>
        <item x="1126"/>
        <item x="2240"/>
        <item x="3027"/>
        <item x="3074"/>
        <item x="2194"/>
        <item x="3073"/>
        <item x="2241"/>
        <item x="2108"/>
        <item x="1125"/>
        <item x="2994"/>
        <item x="2086"/>
        <item x="3149"/>
        <item x="3016"/>
        <item x="3015"/>
        <item x="3072"/>
        <item x="2193"/>
        <item x="3028"/>
        <item x="3014"/>
        <item x="2242"/>
        <item x="2264"/>
        <item x="3013"/>
        <item x="3253"/>
        <item x="3224"/>
        <item x="3012"/>
        <item x="2192"/>
        <item x="3029"/>
        <item x="2243"/>
        <item x="1124"/>
        <item x="3011"/>
        <item x="2995"/>
        <item x="3150"/>
        <item x="2109"/>
        <item x="3071"/>
        <item x="3223"/>
        <item x="2085"/>
        <item x="3010"/>
        <item x="2244"/>
        <item x="3030"/>
        <item x="2191"/>
        <item x="3009"/>
        <item x="2245"/>
        <item x="3008"/>
        <item x="3222"/>
        <item x="2246"/>
        <item x="3031"/>
        <item x="3005"/>
        <item x="2263"/>
        <item x="3004"/>
        <item x="3151"/>
        <item x="3006"/>
        <item x="3007"/>
        <item x="2996"/>
        <item x="3032"/>
        <item x="2247"/>
        <item x="3156"/>
        <item x="3003"/>
        <item x="3157"/>
        <item x="3155"/>
        <item x="1123"/>
        <item x="3033"/>
        <item x="2110"/>
        <item x="2190"/>
        <item x="3154"/>
        <item x="2997"/>
        <item x="3070"/>
        <item x="3002"/>
        <item x="2248"/>
        <item x="3221"/>
        <item x="2998"/>
        <item x="3153"/>
        <item x="2084"/>
        <item x="3034"/>
        <item x="1356"/>
        <item x="2111"/>
        <item x="2249"/>
        <item x="3152"/>
        <item x="2999"/>
        <item x="3158"/>
        <item x="3001"/>
        <item x="3035"/>
        <item x="2250"/>
        <item x="3000"/>
        <item x="2262"/>
        <item x="2189"/>
        <item x="2112"/>
        <item x="3036"/>
        <item x="2251"/>
        <item x="3159"/>
        <item x="1122"/>
        <item x="3220"/>
        <item x="2261"/>
        <item x="3160"/>
        <item x="3037"/>
        <item x="3164"/>
        <item x="2260"/>
        <item x="3163"/>
        <item x="2252"/>
        <item x="3165"/>
        <item x="2254"/>
        <item x="3162"/>
        <item x="2253"/>
        <item x="2259"/>
        <item x="2255"/>
        <item x="2258"/>
        <item x="3161"/>
        <item x="3069"/>
        <item x="3166"/>
        <item x="2256"/>
        <item x="2257"/>
        <item x="3038"/>
        <item x="3168"/>
        <item x="3167"/>
        <item x="3169"/>
        <item x="2113"/>
        <item x="3170"/>
        <item x="3171"/>
        <item x="3039"/>
        <item x="3172"/>
        <item x="2083"/>
        <item x="2188"/>
        <item x="2114"/>
        <item x="3040"/>
        <item x="3068"/>
        <item x="3041"/>
        <item x="3067"/>
        <item x="3042"/>
        <item x="2175"/>
        <item x="3219"/>
        <item x="2176"/>
        <item x="2174"/>
        <item x="3066"/>
        <item x="2177"/>
        <item x="2173"/>
        <item x="2118"/>
        <item x="2119"/>
        <item x="3065"/>
        <item x="2178"/>
        <item x="2172"/>
        <item x="2117"/>
        <item x="3064"/>
        <item x="2115"/>
        <item x="2116"/>
        <item x="2179"/>
        <item x="2120"/>
        <item x="2171"/>
        <item x="3063"/>
        <item x="2180"/>
        <item x="3173"/>
        <item x="2170"/>
        <item x="3043"/>
        <item x="3062"/>
        <item x="2121"/>
        <item x="2181"/>
        <item x="3061"/>
        <item x="2182"/>
        <item x="2184"/>
        <item x="2183"/>
        <item x="2122"/>
        <item x="1121"/>
        <item x="3060"/>
        <item x="2169"/>
        <item x="3218"/>
        <item x="2187"/>
        <item x="2123"/>
        <item x="2124"/>
        <item x="3059"/>
        <item x="2168"/>
        <item x="2185"/>
        <item x="3254"/>
        <item x="2186"/>
        <item x="2125"/>
        <item x="2167"/>
        <item x="3174"/>
        <item x="3058"/>
        <item x="2126"/>
        <item x="3051"/>
        <item x="2127"/>
        <item x="3057"/>
        <item x="2166"/>
        <item x="2128"/>
        <item x="3048"/>
        <item x="3217"/>
        <item x="3050"/>
        <item x="2129"/>
        <item x="3049"/>
        <item x="3052"/>
        <item x="2130"/>
        <item x="3044"/>
        <item x="2131"/>
        <item x="3056"/>
        <item x="2165"/>
        <item x="2082"/>
        <item x="2132"/>
        <item x="3053"/>
        <item x="3047"/>
        <item x="2164"/>
        <item x="3055"/>
        <item x="1918"/>
        <item x="3045"/>
        <item x="1919"/>
        <item x="3054"/>
        <item x="1917"/>
        <item x="3175"/>
        <item x="1920"/>
        <item x="3046"/>
        <item x="2133"/>
        <item x="2163"/>
        <item x="1916"/>
        <item x="1915"/>
        <item x="1914"/>
        <item x="1921"/>
        <item x="1922"/>
        <item x="1923"/>
        <item x="1913"/>
        <item x="1924"/>
        <item x="1912"/>
        <item x="1931"/>
        <item x="1120"/>
        <item x="3216"/>
        <item x="2162"/>
        <item x="1911"/>
        <item x="1927"/>
        <item x="2134"/>
        <item x="1925"/>
        <item x="1932"/>
        <item x="1930"/>
        <item x="1910"/>
        <item x="1926"/>
        <item x="1929"/>
        <item x="1928"/>
        <item x="2135"/>
        <item x="2161"/>
        <item x="1909"/>
        <item x="1933"/>
        <item x="1934"/>
        <item x="2136"/>
        <item x="1908"/>
        <item x="2081"/>
        <item x="3176"/>
        <item x="1935"/>
        <item x="3215"/>
        <item x="2160"/>
        <item x="1907"/>
        <item x="1936"/>
        <item x="1906"/>
        <item x="2137"/>
        <item x="3177"/>
        <item x="1119"/>
        <item x="1937"/>
        <item x="3214"/>
        <item x="2159"/>
        <item x="1905"/>
        <item x="1902"/>
        <item x="1938"/>
        <item x="1904"/>
        <item x="1900"/>
        <item x="1901"/>
        <item x="1903"/>
        <item x="2138"/>
        <item x="3384"/>
        <item x="1899"/>
        <item x="2139"/>
        <item x="1357"/>
        <item x="1939"/>
        <item x="3255"/>
        <item x="3178"/>
        <item x="2080"/>
        <item x="2140"/>
        <item x="1898"/>
        <item x="2079"/>
        <item x="1940"/>
        <item x="1897"/>
        <item x="3213"/>
        <item x="2141"/>
        <item x="1118"/>
        <item x="2158"/>
        <item x="1896"/>
        <item x="2157"/>
        <item x="2078"/>
        <item x="2156"/>
        <item x="1117"/>
        <item x="2142"/>
        <item x="2155"/>
        <item x="1941"/>
        <item x="1895"/>
        <item x="2077"/>
        <item x="2154"/>
        <item x="2143"/>
        <item x="2153"/>
        <item x="1116"/>
        <item x="3179"/>
        <item x="1894"/>
        <item x="2076"/>
        <item x="2152"/>
        <item x="2144"/>
        <item x="1942"/>
        <item x="2145"/>
        <item x="1115"/>
        <item x="1893"/>
        <item x="2146"/>
        <item x="2151"/>
        <item x="2147"/>
        <item x="2075"/>
        <item x="2148"/>
        <item x="2149"/>
        <item x="2150"/>
        <item x="3212"/>
        <item x="1114"/>
        <item x="1892"/>
        <item x="1943"/>
        <item x="2074"/>
        <item x="1113"/>
        <item x="1891"/>
        <item x="3180"/>
        <item x="1112"/>
        <item x="1944"/>
        <item x="1109"/>
        <item x="1108"/>
        <item x="1110"/>
        <item x="1111"/>
        <item x="2073"/>
        <item x="1890"/>
        <item x="1107"/>
        <item x="3181"/>
        <item x="1945"/>
        <item x="3211"/>
        <item x="1106"/>
        <item x="1946"/>
        <item x="1889"/>
        <item x="2072"/>
        <item x="3182"/>
        <item x="1947"/>
        <item x="3210"/>
        <item x="1888"/>
        <item x="1948"/>
        <item x="1105"/>
        <item x="3183"/>
        <item x="2071"/>
        <item x="3209"/>
        <item x="1949"/>
        <item x="3208"/>
        <item x="1887"/>
        <item x="3184"/>
        <item x="1950"/>
        <item x="3207"/>
        <item x="2070"/>
        <item x="1886"/>
        <item x="1104"/>
        <item x="3185"/>
        <item x="3256"/>
        <item x="2069"/>
        <item x="1358"/>
        <item x="3206"/>
        <item x="3186"/>
        <item x="1951"/>
        <item x="2068"/>
        <item x="1885"/>
        <item x="1103"/>
        <item x="3205"/>
        <item x="3187"/>
        <item x="2067"/>
        <item x="1884"/>
        <item x="1102"/>
        <item x="3204"/>
        <item x="2066"/>
        <item x="1952"/>
        <item x="3188"/>
        <item x="2065"/>
        <item x="1883"/>
        <item x="3189"/>
        <item x="1101"/>
        <item x="3203"/>
        <item x="3190"/>
        <item x="2064"/>
        <item x="1882"/>
        <item x="3192"/>
        <item x="3193"/>
        <item x="3191"/>
        <item x="3202"/>
        <item x="3194"/>
        <item x="1100"/>
        <item x="1953"/>
        <item x="3195"/>
        <item x="2063"/>
        <item x="3196"/>
        <item x="3201"/>
        <item x="1881"/>
        <item x="3200"/>
        <item x="3197"/>
        <item x="3257"/>
        <item x="3198"/>
        <item x="2062"/>
        <item x="1099"/>
        <item x="3199"/>
        <item x="1954"/>
        <item x="916"/>
        <item x="2061"/>
        <item x="1880"/>
        <item x="917"/>
        <item x="919"/>
        <item x="915"/>
        <item x="1098"/>
        <item x="918"/>
        <item x="2060"/>
        <item x="920"/>
        <item x="1359"/>
        <item x="1955"/>
        <item x="1879"/>
        <item x="2059"/>
        <item x="1097"/>
        <item x="1009"/>
        <item x="921"/>
        <item x="1008"/>
        <item x="914"/>
        <item x="1010"/>
        <item x="1007"/>
        <item x="922"/>
        <item x="1011"/>
        <item x="1006"/>
        <item x="1956"/>
        <item x="2058"/>
        <item x="1012"/>
        <item x="2053"/>
        <item x="2054"/>
        <item x="2052"/>
        <item x="1096"/>
        <item x="2051"/>
        <item x="904"/>
        <item x="903"/>
        <item x="1005"/>
        <item x="905"/>
        <item x="923"/>
        <item x="2050"/>
        <item x="902"/>
        <item x="906"/>
        <item x="907"/>
        <item x="1013"/>
        <item x="2057"/>
        <item x="908"/>
        <item x="2049"/>
        <item x="909"/>
        <item x="1014"/>
        <item x="2055"/>
        <item x="913"/>
        <item x="910"/>
        <item x="2048"/>
        <item x="1878"/>
        <item x="924"/>
        <item x="2056"/>
        <item x="926"/>
        <item x="911"/>
        <item x="1004"/>
        <item x="901"/>
        <item x="2047"/>
        <item x="3258"/>
        <item x="1095"/>
        <item x="927"/>
        <item x="2046"/>
        <item x="2037"/>
        <item x="925"/>
        <item x="1957"/>
        <item x="912"/>
        <item x="2018"/>
        <item x="2038"/>
        <item x="2045"/>
        <item x="2019"/>
        <item x="2017"/>
        <item x="2016"/>
        <item x="2020"/>
        <item x="928"/>
        <item x="2036"/>
        <item x="1085"/>
        <item x="900"/>
        <item x="1086"/>
        <item x="1015"/>
        <item x="2021"/>
        <item x="2044"/>
        <item x="2015"/>
        <item x="2029"/>
        <item x="2039"/>
        <item x="929"/>
        <item x="2022"/>
        <item x="1094"/>
        <item x="1087"/>
        <item x="2023"/>
        <item x="2035"/>
        <item x="2043"/>
        <item x="2034"/>
        <item x="2030"/>
        <item x="1003"/>
        <item x="2032"/>
        <item x="2024"/>
        <item x="2040"/>
        <item x="2031"/>
        <item x="930"/>
        <item x="1084"/>
        <item x="2014"/>
        <item x="2025"/>
        <item x="2041"/>
        <item x="1093"/>
        <item x="2033"/>
        <item x="1088"/>
        <item x="2042"/>
        <item x="2026"/>
        <item x="931"/>
        <item x="2027"/>
        <item x="2028"/>
        <item x="1091"/>
        <item x="1089"/>
        <item x="1090"/>
        <item x="899"/>
        <item x="2013"/>
        <item x="1092"/>
        <item x="2007"/>
        <item x="1958"/>
        <item x="932"/>
        <item x="935"/>
        <item x="2008"/>
        <item x="2009"/>
        <item x="933"/>
        <item x="936"/>
        <item x="2010"/>
        <item x="2006"/>
        <item x="2012"/>
        <item x="1083"/>
        <item x="934"/>
        <item x="2011"/>
        <item x="1016"/>
        <item x="1877"/>
        <item x="1002"/>
        <item x="1959"/>
        <item x="1082"/>
        <item x="2005"/>
        <item x="898"/>
        <item x="1081"/>
        <item x="1360"/>
        <item x="1001"/>
        <item x="1960"/>
        <item x="1080"/>
        <item x="1017"/>
        <item x="2004"/>
        <item x="1079"/>
        <item x="937"/>
        <item x="1000"/>
        <item x="1961"/>
        <item x="897"/>
        <item x="1078"/>
        <item x="1876"/>
        <item x="1962"/>
        <item x="1018"/>
        <item x="1077"/>
        <item x="1963"/>
        <item x="999"/>
        <item x="2003"/>
        <item x="3259"/>
        <item x="1074"/>
        <item x="1069"/>
        <item x="1068"/>
        <item x="1072"/>
        <item x="1076"/>
        <item x="1073"/>
        <item x="1075"/>
        <item x="1070"/>
        <item x="1964"/>
        <item x="1071"/>
        <item x="1067"/>
        <item x="896"/>
        <item x="1965"/>
        <item x="1066"/>
        <item x="1966"/>
        <item x="872"/>
        <item x="873"/>
        <item x="1967"/>
        <item x="871"/>
        <item x="1065"/>
        <item x="870"/>
        <item x="1968"/>
        <item x="1064"/>
        <item x="2002"/>
        <item x="874"/>
        <item x="1969"/>
        <item x="869"/>
        <item x="1063"/>
        <item x="1970"/>
        <item x="1019"/>
        <item x="875"/>
        <item x="2001"/>
        <item x="1971"/>
        <item x="878"/>
        <item x="938"/>
        <item x="2000"/>
        <item x="1875"/>
        <item x="876"/>
        <item x="877"/>
        <item x="1062"/>
        <item x="879"/>
        <item x="1972"/>
        <item x="998"/>
        <item x="1999"/>
        <item x="1973"/>
        <item x="880"/>
        <item x="1974"/>
        <item x="1975"/>
        <item x="1998"/>
        <item x="1361"/>
        <item x="1976"/>
        <item x="1061"/>
        <item x="1997"/>
        <item x="868"/>
        <item x="1996"/>
        <item x="1995"/>
        <item x="1994"/>
        <item x="881"/>
        <item x="1060"/>
        <item x="1993"/>
        <item x="1992"/>
        <item x="1991"/>
        <item x="1977"/>
        <item x="1990"/>
        <item x="895"/>
        <item x="1059"/>
        <item x="882"/>
        <item x="1982"/>
        <item x="1983"/>
        <item x="1985"/>
        <item x="1055"/>
        <item x="1020"/>
        <item x="1984"/>
        <item x="1989"/>
        <item x="883"/>
        <item x="1987"/>
        <item x="1986"/>
        <item x="1056"/>
        <item x="1058"/>
        <item x="1981"/>
        <item x="1988"/>
        <item x="1978"/>
        <item x="1057"/>
        <item x="884"/>
        <item x="1054"/>
        <item x="1979"/>
        <item x="1980"/>
        <item x="1053"/>
        <item x="1052"/>
        <item x="1051"/>
        <item x="867"/>
        <item x="997"/>
        <item x="1050"/>
        <item x="894"/>
        <item x="1874"/>
        <item x="885"/>
        <item x="1049"/>
        <item x="3260"/>
        <item x="893"/>
        <item x="887"/>
        <item x="1021"/>
        <item x="892"/>
        <item x="886"/>
        <item x="891"/>
        <item x="1048"/>
        <item x="1047"/>
        <item x="1362"/>
        <item x="888"/>
        <item x="866"/>
        <item x="890"/>
        <item x="1046"/>
        <item x="889"/>
        <item x="1022"/>
        <item x="996"/>
        <item x="1045"/>
        <item x="939"/>
        <item x="865"/>
        <item x="1873"/>
        <item x="1044"/>
        <item x="1363"/>
        <item x="1023"/>
        <item x="864"/>
        <item x="1043"/>
        <item x="995"/>
        <item x="3261"/>
        <item x="1024"/>
        <item x="1042"/>
        <item x="1364"/>
        <item x="1872"/>
        <item x="940"/>
        <item x="1871"/>
        <item x="863"/>
        <item x="1870"/>
        <item x="1025"/>
        <item x="1869"/>
        <item x="994"/>
        <item x="1041"/>
        <item x="1868"/>
        <item x="1026"/>
        <item x="1867"/>
        <item x="1027"/>
        <item x="3262"/>
        <item x="1866"/>
        <item x="1028"/>
        <item x="1365"/>
        <item x="1040"/>
        <item x="1039"/>
        <item x="1865"/>
        <item x="862"/>
        <item x="1038"/>
        <item x="1029"/>
        <item x="993"/>
        <item x="1037"/>
        <item x="1030"/>
        <item x="1864"/>
        <item x="1031"/>
        <item x="1366"/>
        <item x="1032"/>
        <item x="1036"/>
        <item x="1033"/>
        <item x="1035"/>
        <item x="1034"/>
        <item x="941"/>
        <item x="1863"/>
        <item x="1367"/>
        <item x="1862"/>
        <item x="1368"/>
        <item x="861"/>
        <item x="3263"/>
        <item x="992"/>
        <item x="1861"/>
        <item x="1369"/>
        <item x="1860"/>
        <item x="942"/>
        <item x="1859"/>
        <item x="1370"/>
        <item x="991"/>
        <item x="1400"/>
        <item x="1399"/>
        <item x="1858"/>
        <item x="1398"/>
        <item x="1401"/>
        <item x="3264"/>
        <item x="1371"/>
        <item x="1402"/>
        <item x="1397"/>
        <item x="1396"/>
        <item x="1403"/>
        <item x="860"/>
        <item x="1404"/>
        <item x="1395"/>
        <item x="943"/>
        <item x="1372"/>
        <item x="1394"/>
        <item x="1857"/>
        <item x="1393"/>
        <item x="1392"/>
        <item x="990"/>
        <item x="1373"/>
        <item x="3265"/>
        <item x="1391"/>
        <item x="1856"/>
        <item x="1374"/>
        <item x="1390"/>
        <item x="1375"/>
        <item x="944"/>
        <item x="1376"/>
        <item x="1389"/>
        <item x="1377"/>
        <item x="1378"/>
        <item x="989"/>
        <item x="1388"/>
        <item x="1855"/>
        <item x="1405"/>
        <item x="3266"/>
        <item x="1387"/>
        <item x="1386"/>
        <item x="859"/>
        <item x="1854"/>
        <item x="1379"/>
        <item x="1385"/>
        <item x="3267"/>
        <item x="1380"/>
        <item x="988"/>
        <item x="987"/>
        <item x="945"/>
        <item x="1384"/>
        <item x="1853"/>
        <item x="1406"/>
        <item x="986"/>
        <item x="1383"/>
        <item x="1381"/>
        <item x="985"/>
        <item x="3268"/>
        <item x="1852"/>
        <item x="1382"/>
        <item x="984"/>
        <item x="983"/>
        <item x="1407"/>
        <item x="946"/>
        <item x="3269"/>
        <item x="982"/>
        <item x="3383"/>
        <item x="858"/>
        <item x="1851"/>
        <item x="981"/>
        <item x="857"/>
        <item x="3270"/>
        <item x="980"/>
        <item x="856"/>
        <item x="947"/>
        <item x="1408"/>
        <item x="1850"/>
        <item x="979"/>
        <item x="855"/>
        <item x="3271"/>
        <item x="978"/>
        <item x="3292"/>
        <item x="854"/>
        <item x="3272"/>
        <item x="3293"/>
        <item x="3291"/>
        <item x="3294"/>
        <item x="977"/>
        <item x="1849"/>
        <item x="948"/>
        <item x="3295"/>
        <item x="853"/>
        <item x="3273"/>
        <item x="3290"/>
        <item x="976"/>
        <item x="3296"/>
        <item x="3274"/>
        <item x="852"/>
        <item x="1515"/>
        <item x="1516"/>
        <item x="1409"/>
        <item x="975"/>
        <item x="3275"/>
        <item x="3289"/>
        <item x="3297"/>
        <item x="851"/>
        <item x="1517"/>
        <item x="3276"/>
        <item x="974"/>
        <item x="1514"/>
        <item x="1848"/>
        <item x="949"/>
        <item x="3288"/>
        <item x="3281"/>
        <item x="3285"/>
        <item x="3286"/>
        <item x="3287"/>
        <item x="3284"/>
        <item x="3282"/>
        <item x="3280"/>
        <item x="3298"/>
        <item x="850"/>
        <item x="973"/>
        <item x="1513"/>
        <item x="1518"/>
        <item x="3283"/>
        <item x="3299"/>
        <item x="1410"/>
        <item x="3279"/>
        <item x="950"/>
        <item x="972"/>
        <item x="849"/>
        <item x="3277"/>
        <item x="1519"/>
        <item x="3300"/>
        <item x="1847"/>
        <item x="1491"/>
        <item x="3278"/>
        <item x="1492"/>
        <item x="971"/>
        <item x="1512"/>
        <item x="1496"/>
        <item x="1490"/>
        <item x="1497"/>
        <item x="3301"/>
        <item x="1495"/>
        <item x="1488"/>
        <item x="1493"/>
        <item x="1489"/>
        <item x="848"/>
        <item x="1487"/>
        <item x="1498"/>
        <item x="1494"/>
        <item x="1500"/>
        <item x="1503"/>
        <item x="1511"/>
        <item x="1502"/>
        <item x="1510"/>
        <item x="1520"/>
        <item x="1486"/>
        <item x="1501"/>
        <item x="1499"/>
        <item x="1504"/>
        <item x="951"/>
        <item x="1505"/>
        <item x="970"/>
        <item x="1509"/>
        <item x="3302"/>
        <item x="1506"/>
        <item x="1507"/>
        <item x="1411"/>
        <item x="1508"/>
        <item x="847"/>
        <item x="1521"/>
        <item x="1485"/>
        <item x="1846"/>
        <item x="969"/>
        <item x="1845"/>
        <item x="952"/>
        <item x="846"/>
        <item x="1522"/>
        <item x="1844"/>
        <item x="1484"/>
        <item x="1843"/>
        <item x="968"/>
        <item x="1842"/>
        <item x="1841"/>
        <item x="1523"/>
        <item x="953"/>
        <item x="1840"/>
        <item x="967"/>
        <item x="845"/>
        <item x="1412"/>
        <item x="1839"/>
        <item x="954"/>
        <item x="1483"/>
        <item x="1524"/>
        <item x="1838"/>
        <item x="3303"/>
        <item x="1837"/>
        <item x="966"/>
        <item x="1482"/>
        <item x="955"/>
        <item x="1836"/>
        <item x="1481"/>
        <item x="844"/>
        <item x="1835"/>
        <item x="1480"/>
        <item x="956"/>
        <item x="965"/>
        <item x="957"/>
        <item x="1834"/>
        <item x="958"/>
        <item x="1525"/>
        <item x="1413"/>
        <item x="959"/>
        <item x="1479"/>
        <item x="960"/>
        <item x="1833"/>
        <item x="1478"/>
        <item x="961"/>
        <item x="843"/>
        <item x="964"/>
        <item x="962"/>
        <item x="1832"/>
        <item x="963"/>
        <item x="1477"/>
        <item x="1526"/>
        <item x="1831"/>
        <item x="1414"/>
        <item x="3304"/>
        <item x="1476"/>
        <item x="1830"/>
        <item x="842"/>
        <item x="1829"/>
        <item x="1527"/>
        <item x="1475"/>
        <item x="1415"/>
        <item x="1828"/>
        <item x="841"/>
        <item x="1827"/>
        <item x="1474"/>
        <item x="1826"/>
        <item x="1740"/>
        <item x="1741"/>
        <item x="1528"/>
        <item x="1742"/>
        <item x="1739"/>
        <item x="1825"/>
        <item x="1416"/>
        <item x="1473"/>
        <item x="1738"/>
        <item x="3305"/>
        <item x="840"/>
        <item x="1824"/>
        <item x="1737"/>
        <item x="1823"/>
        <item x="1736"/>
        <item x="1822"/>
        <item x="1529"/>
        <item x="1821"/>
        <item x="1743"/>
        <item x="1472"/>
        <item x="1735"/>
        <item x="1417"/>
        <item x="839"/>
        <item x="1734"/>
        <item x="1820"/>
        <item x="1530"/>
        <item x="1819"/>
        <item x="1818"/>
        <item x="1817"/>
        <item x="1471"/>
        <item x="1816"/>
        <item x="1744"/>
        <item x="1733"/>
        <item x="1815"/>
        <item x="1531"/>
        <item x="1814"/>
        <item x="1418"/>
        <item x="1813"/>
        <item x="1470"/>
        <item x="1732"/>
        <item x="1812"/>
        <item x="838"/>
        <item x="1811"/>
        <item x="1532"/>
        <item x="1745"/>
        <item x="1469"/>
        <item x="1731"/>
        <item x="1810"/>
        <item x="1809"/>
        <item x="1806"/>
        <item x="1802"/>
        <item x="1807"/>
        <item x="1805"/>
        <item x="1808"/>
        <item x="1801"/>
        <item x="1533"/>
        <item x="1803"/>
        <item x="1804"/>
        <item x="1746"/>
        <item x="3306"/>
        <item x="1800"/>
        <item x="1419"/>
        <item x="1730"/>
        <item x="1468"/>
        <item x="1534"/>
        <item x="837"/>
        <item x="1799"/>
        <item x="1798"/>
        <item x="1747"/>
        <item x="1797"/>
        <item x="1748"/>
        <item x="1749"/>
        <item x="1796"/>
        <item x="1750"/>
        <item x="1729"/>
        <item x="1420"/>
        <item x="1467"/>
        <item x="1751"/>
        <item x="1795"/>
        <item x="1421"/>
        <item x="836"/>
        <item x="1728"/>
        <item x="1794"/>
        <item x="1752"/>
        <item x="1793"/>
        <item x="1792"/>
        <item x="1791"/>
        <item x="1790"/>
        <item x="1466"/>
        <item x="1789"/>
        <item x="1786"/>
        <item x="1422"/>
        <item x="1785"/>
        <item x="1784"/>
        <item x="1787"/>
        <item x="1788"/>
        <item x="1783"/>
        <item x="1753"/>
        <item x="3307"/>
        <item x="1782"/>
        <item x="1727"/>
        <item x="1781"/>
        <item x="1423"/>
        <item x="1535"/>
        <item x="1754"/>
        <item x="835"/>
        <item x="1780"/>
        <item x="1779"/>
        <item x="1465"/>
        <item x="1778"/>
        <item x="1424"/>
        <item x="1726"/>
        <item x="1755"/>
        <item x="1777"/>
        <item x="1464"/>
        <item x="1776"/>
        <item x="1775"/>
        <item x="1425"/>
        <item x="1756"/>
        <item x="1774"/>
        <item x="1463"/>
        <item x="1757"/>
        <item x="1426"/>
        <item x="1725"/>
        <item x="3308"/>
        <item x="1773"/>
        <item x="1427"/>
        <item x="1758"/>
        <item x="1462"/>
        <item x="1759"/>
        <item x="834"/>
        <item x="1428"/>
        <item x="1772"/>
        <item x="1760"/>
        <item x="1429"/>
        <item x="1761"/>
        <item x="1771"/>
        <item x="1536"/>
        <item x="1724"/>
        <item x="1430"/>
        <item x="1461"/>
        <item x="1762"/>
        <item x="3309"/>
        <item x="1770"/>
        <item x="1763"/>
        <item x="1769"/>
        <item x="1764"/>
        <item x="1765"/>
        <item x="1768"/>
        <item x="1767"/>
        <item x="1723"/>
        <item x="1766"/>
        <item x="1460"/>
        <item x="1722"/>
        <item x="833"/>
        <item x="1431"/>
        <item x="1459"/>
        <item x="1721"/>
        <item x="3310"/>
        <item x="1537"/>
        <item x="601"/>
        <item x="600"/>
        <item x="1458"/>
        <item x="1720"/>
        <item x="1432"/>
        <item x="599"/>
        <item x="602"/>
        <item x="3311"/>
        <item x="832"/>
        <item x="831"/>
        <item x="619"/>
        <item x="620"/>
        <item x="603"/>
        <item x="621"/>
        <item x="1719"/>
        <item x="1433"/>
        <item x="830"/>
        <item x="3312"/>
        <item x="618"/>
        <item x="1457"/>
        <item x="598"/>
        <item x="622"/>
        <item x="597"/>
        <item x="829"/>
        <item x="617"/>
        <item x="623"/>
        <item x="596"/>
        <item x="828"/>
        <item x="1538"/>
        <item x="604"/>
        <item x="624"/>
        <item x="595"/>
        <item x="611"/>
        <item x="827"/>
        <item x="1434"/>
        <item x="826"/>
        <item x="616"/>
        <item x="594"/>
        <item x="825"/>
        <item x="612"/>
        <item x="610"/>
        <item x="593"/>
        <item x="824"/>
        <item x="3313"/>
        <item x="605"/>
        <item x="615"/>
        <item x="1435"/>
        <item x="592"/>
        <item x="1718"/>
        <item x="613"/>
        <item x="591"/>
        <item x="823"/>
        <item x="614"/>
        <item x="590"/>
        <item x="822"/>
        <item x="821"/>
        <item x="1436"/>
        <item x="609"/>
        <item x="589"/>
        <item x="1437"/>
        <item x="606"/>
        <item x="1438"/>
        <item x="588"/>
        <item x="1439"/>
        <item x="820"/>
        <item x="1456"/>
        <item x="608"/>
        <item x="607"/>
        <item x="819"/>
        <item x="3314"/>
        <item x="1455"/>
        <item x="1440"/>
        <item x="818"/>
        <item x="817"/>
        <item x="1454"/>
        <item x="587"/>
        <item x="1453"/>
        <item x="1441"/>
        <item x="1452"/>
        <item x="1451"/>
        <item x="1717"/>
        <item x="816"/>
        <item x="1450"/>
        <item x="1445"/>
        <item x="1449"/>
        <item x="1442"/>
        <item x="1446"/>
        <item x="1447"/>
        <item x="1448"/>
        <item x="1443"/>
        <item x="1539"/>
        <item x="1444"/>
        <item x="625"/>
        <item x="815"/>
        <item x="3315"/>
        <item x="586"/>
        <item x="814"/>
        <item x="1635"/>
        <item x="1636"/>
        <item x="1630"/>
        <item x="1634"/>
        <item x="813"/>
        <item x="1633"/>
        <item x="1637"/>
        <item x="1716"/>
        <item x="1631"/>
        <item x="1626"/>
        <item x="1629"/>
        <item x="1632"/>
        <item x="1638"/>
        <item x="1628"/>
        <item x="1627"/>
        <item x="1625"/>
        <item x="585"/>
        <item x="1715"/>
        <item x="1714"/>
        <item x="1540"/>
        <item x="812"/>
        <item x="1624"/>
        <item x="1713"/>
        <item x="3316"/>
        <item x="3382"/>
        <item x="584"/>
        <item x="1712"/>
        <item x="1711"/>
        <item x="626"/>
        <item x="1623"/>
        <item x="811"/>
        <item x="1710"/>
        <item x="583"/>
        <item x="1709"/>
        <item x="3317"/>
        <item x="810"/>
        <item x="1708"/>
        <item x="1639"/>
        <item x="1622"/>
        <item x="1707"/>
        <item x="3318"/>
        <item x="809"/>
        <item x="1706"/>
        <item x="582"/>
        <item x="808"/>
        <item x="1541"/>
        <item x="1705"/>
        <item x="1704"/>
        <item x="627"/>
        <item x="807"/>
        <item x="1621"/>
        <item x="1640"/>
        <item x="3319"/>
        <item x="806"/>
        <item x="1703"/>
        <item x="805"/>
        <item x="804"/>
        <item x="803"/>
        <item x="1702"/>
        <item x="802"/>
        <item x="581"/>
        <item x="1701"/>
        <item x="3320"/>
        <item x="801"/>
        <item x="1620"/>
        <item x="1641"/>
        <item x="1542"/>
        <item x="1700"/>
        <item x="800"/>
        <item x="3321"/>
        <item x="1699"/>
        <item x="799"/>
        <item x="628"/>
        <item x="798"/>
        <item x="1698"/>
        <item x="1619"/>
        <item x="3322"/>
        <item x="797"/>
        <item x="1642"/>
        <item x="1697"/>
        <item x="1543"/>
        <item x="796"/>
        <item x="580"/>
        <item x="3323"/>
        <item x="1696"/>
        <item x="3324"/>
        <item x="1695"/>
        <item x="795"/>
        <item x="1561"/>
        <item x="1544"/>
        <item x="1618"/>
        <item x="1694"/>
        <item x="1692"/>
        <item x="3325"/>
        <item x="1693"/>
        <item x="1691"/>
        <item x="1562"/>
        <item x="794"/>
        <item x="1643"/>
        <item x="1563"/>
        <item x="1560"/>
        <item x="1559"/>
        <item x="1558"/>
        <item x="3326"/>
        <item x="1545"/>
        <item x="1557"/>
        <item x="1690"/>
        <item x="1564"/>
        <item x="1565"/>
        <item x="1689"/>
        <item x="1567"/>
        <item x="629"/>
        <item x="3327"/>
        <item x="793"/>
        <item x="1688"/>
        <item x="1556"/>
        <item x="3328"/>
        <item x="1679"/>
        <item x="1680"/>
        <item x="1546"/>
        <item x="1681"/>
        <item x="1687"/>
        <item x="1566"/>
        <item x="1682"/>
        <item x="1686"/>
        <item x="1678"/>
        <item x="1555"/>
        <item x="1683"/>
        <item x="1685"/>
        <item x="1684"/>
        <item x="1677"/>
        <item x="1568"/>
        <item x="1554"/>
        <item x="1547"/>
        <item x="792"/>
        <item x="1617"/>
        <item x="1676"/>
        <item x="1569"/>
        <item x="1675"/>
        <item x="1644"/>
        <item x="1553"/>
        <item x="1672"/>
        <item x="1673"/>
        <item x="1674"/>
        <item x="1552"/>
        <item x="1570"/>
        <item x="1548"/>
        <item x="1671"/>
        <item x="1551"/>
        <item x="579"/>
        <item x="791"/>
        <item x="1549"/>
        <item x="1550"/>
        <item x="1571"/>
        <item x="1670"/>
        <item x="1616"/>
        <item x="790"/>
        <item x="1645"/>
        <item x="630"/>
        <item x="3329"/>
        <item x="1572"/>
        <item x="789"/>
        <item x="1573"/>
        <item x="788"/>
        <item x="1574"/>
        <item x="1669"/>
        <item x="1575"/>
        <item x="578"/>
        <item x="1646"/>
        <item x="1615"/>
        <item x="1576"/>
        <item x="787"/>
        <item x="1668"/>
        <item x="786"/>
        <item x="1577"/>
        <item x="3330"/>
        <item x="1647"/>
        <item x="1614"/>
        <item x="1667"/>
        <item x="631"/>
        <item x="1578"/>
        <item x="577"/>
        <item x="785"/>
        <item x="1648"/>
        <item x="1579"/>
        <item x="1613"/>
        <item x="1580"/>
        <item x="784"/>
        <item x="1649"/>
        <item x="1666"/>
        <item x="1581"/>
        <item x="1650"/>
        <item x="783"/>
        <item x="1582"/>
        <item x="576"/>
        <item x="1651"/>
        <item x="1665"/>
        <item x="1583"/>
        <item x="632"/>
        <item x="1654"/>
        <item x="3331"/>
        <item x="1653"/>
        <item x="1652"/>
        <item x="782"/>
        <item x="1655"/>
        <item x="1584"/>
        <item x="1657"/>
        <item x="1658"/>
        <item x="1656"/>
        <item x="1585"/>
        <item x="1659"/>
        <item x="1612"/>
        <item x="1660"/>
        <item x="1661"/>
        <item x="781"/>
        <item x="1664"/>
        <item x="1663"/>
        <item x="1586"/>
        <item x="1662"/>
        <item x="1611"/>
        <item x="1610"/>
        <item x="1609"/>
        <item x="548"/>
        <item x="1608"/>
        <item x="780"/>
        <item x="549"/>
        <item x="575"/>
        <item x="779"/>
        <item x="550"/>
        <item x="547"/>
        <item x="1607"/>
        <item x="778"/>
        <item x="633"/>
        <item x="777"/>
        <item x="776"/>
        <item x="551"/>
        <item x="775"/>
        <item x="1606"/>
        <item x="774"/>
        <item x="1587"/>
        <item x="773"/>
        <item x="3332"/>
        <item x="552"/>
        <item x="772"/>
        <item x="1605"/>
        <item x="553"/>
        <item x="771"/>
        <item x="546"/>
        <item x="671"/>
        <item x="672"/>
        <item x="545"/>
        <item x="1604"/>
        <item x="670"/>
        <item x="770"/>
        <item x="673"/>
        <item x="574"/>
        <item x="669"/>
        <item x="1588"/>
        <item x="544"/>
        <item x="674"/>
        <item x="668"/>
        <item x="1603"/>
        <item x="769"/>
        <item x="554"/>
        <item x="634"/>
        <item x="667"/>
        <item x="543"/>
        <item x="675"/>
        <item x="666"/>
        <item x="676"/>
        <item x="564"/>
        <item x="565"/>
        <item x="768"/>
        <item x="1602"/>
        <item x="560"/>
        <item x="563"/>
        <item x="566"/>
        <item x="1601"/>
        <item x="561"/>
        <item x="567"/>
        <item x="559"/>
        <item x="542"/>
        <item x="1589"/>
        <item x="562"/>
        <item x="665"/>
        <item x="555"/>
        <item x="1600"/>
        <item x="767"/>
        <item x="568"/>
        <item x="558"/>
        <item x="664"/>
        <item x="1590"/>
        <item x="573"/>
        <item x="556"/>
        <item x="1599"/>
        <item x="569"/>
        <item x="1598"/>
        <item x="1597"/>
        <item x="663"/>
        <item x="557"/>
        <item x="570"/>
        <item x="3333"/>
        <item x="541"/>
        <item x="572"/>
        <item x="766"/>
        <item x="1596"/>
        <item x="677"/>
        <item x="571"/>
        <item x="1591"/>
        <item x="1595"/>
        <item x="662"/>
        <item x="1594"/>
        <item x="540"/>
        <item x="1592"/>
        <item x="765"/>
        <item x="661"/>
        <item x="1593"/>
        <item x="735"/>
        <item x="539"/>
        <item x="734"/>
        <item x="678"/>
        <item x="635"/>
        <item x="538"/>
        <item x="764"/>
        <item x="736"/>
        <item x="537"/>
        <item x="733"/>
        <item x="3334"/>
        <item x="660"/>
        <item x="730"/>
        <item x="536"/>
        <item x="732"/>
        <item x="731"/>
        <item x="535"/>
        <item x="737"/>
        <item x="534"/>
        <item x="659"/>
        <item x="763"/>
        <item x="3335"/>
        <item x="729"/>
        <item x="533"/>
        <item x="738"/>
        <item x="723"/>
        <item x="724"/>
        <item x="725"/>
        <item x="726"/>
        <item x="739"/>
        <item x="727"/>
        <item x="728"/>
        <item x="722"/>
        <item x="721"/>
        <item x="679"/>
        <item x="720"/>
        <item x="762"/>
        <item x="532"/>
        <item x="3336"/>
        <item x="636"/>
        <item x="740"/>
        <item x="719"/>
        <item x="658"/>
        <item x="531"/>
        <item x="761"/>
        <item x="741"/>
        <item x="718"/>
        <item x="760"/>
        <item x="758"/>
        <item x="759"/>
        <item x="742"/>
        <item x="3337"/>
        <item x="530"/>
        <item x="680"/>
        <item x="657"/>
        <item x="757"/>
        <item x="717"/>
        <item x="743"/>
        <item x="637"/>
        <item x="3339"/>
        <item x="744"/>
        <item x="3338"/>
        <item x="3340"/>
        <item x="529"/>
        <item x="716"/>
        <item x="756"/>
        <item x="3341"/>
        <item x="755"/>
        <item x="745"/>
        <item x="754"/>
        <item x="656"/>
        <item x="753"/>
        <item x="751"/>
        <item x="752"/>
        <item x="681"/>
        <item x="746"/>
        <item x="3342"/>
        <item x="715"/>
        <item x="638"/>
        <item x="747"/>
        <item x="750"/>
        <item x="748"/>
        <item x="749"/>
        <item x="528"/>
        <item x="714"/>
        <item x="3343"/>
        <item x="639"/>
        <item x="682"/>
        <item x="713"/>
        <item x="655"/>
        <item x="683"/>
        <item x="3344"/>
        <item x="640"/>
        <item x="527"/>
        <item x="712"/>
        <item x="3345"/>
        <item x="711"/>
        <item x="684"/>
        <item x="3346"/>
        <item x="3347"/>
        <item x="3348"/>
        <item x="710"/>
        <item x="641"/>
        <item x="709"/>
        <item x="654"/>
        <item x="3349"/>
        <item x="3350"/>
        <item x="708"/>
        <item x="526"/>
        <item x="685"/>
        <item x="3351"/>
        <item x="707"/>
        <item x="3352"/>
        <item x="642"/>
        <item x="686"/>
        <item x="3353"/>
        <item x="706"/>
        <item x="705"/>
        <item x="3354"/>
        <item x="687"/>
        <item x="653"/>
        <item x="525"/>
        <item x="643"/>
        <item x="704"/>
        <item x="688"/>
        <item x="703"/>
        <item x="644"/>
        <item x="702"/>
        <item x="701"/>
        <item x="652"/>
        <item x="700"/>
        <item x="689"/>
        <item x="699"/>
        <item x="524"/>
        <item x="698"/>
        <item x="697"/>
        <item x="696"/>
        <item x="690"/>
        <item x="695"/>
        <item x="651"/>
        <item x="694"/>
        <item x="691"/>
        <item x="693"/>
        <item x="645"/>
        <item x="692"/>
        <item x="646"/>
        <item x="650"/>
        <item x="649"/>
        <item x="648"/>
        <item x="523"/>
        <item x="647"/>
        <item x="3355"/>
        <item x="522"/>
        <item x="3381"/>
        <item x="521"/>
        <item x="3356"/>
        <item x="520"/>
        <item x="519"/>
        <item x="518"/>
        <item x="517"/>
        <item x="3357"/>
        <item x="516"/>
        <item x="515"/>
        <item x="514"/>
        <item x="513"/>
        <item x="3358"/>
        <item x="512"/>
        <item x="511"/>
        <item x="510"/>
        <item x="3359"/>
        <item x="509"/>
        <item x="508"/>
        <item x="507"/>
        <item x="3360"/>
        <item x="506"/>
        <item x="505"/>
        <item x="504"/>
        <item x="3361"/>
        <item x="503"/>
        <item x="502"/>
        <item x="501"/>
        <item x="3362"/>
        <item x="500"/>
        <item x="499"/>
        <item x="3363"/>
        <item x="498"/>
        <item x="497"/>
        <item x="3364"/>
        <item x="496"/>
        <item x="427"/>
        <item x="428"/>
        <item x="429"/>
        <item x="426"/>
        <item x="424"/>
        <item x="430"/>
        <item x="425"/>
        <item x="423"/>
        <item x="422"/>
        <item x="431"/>
        <item x="495"/>
        <item x="432"/>
        <item x="421"/>
        <item x="420"/>
        <item x="419"/>
        <item x="3365"/>
        <item x="433"/>
        <item x="434"/>
        <item x="418"/>
        <item x="494"/>
        <item x="435"/>
        <item x="493"/>
        <item x="492"/>
        <item x="436"/>
        <item x="491"/>
        <item x="417"/>
        <item x="490"/>
        <item x="437"/>
        <item x="3366"/>
        <item x="489"/>
        <item x="438"/>
        <item x="488"/>
        <item x="487"/>
        <item x="439"/>
        <item x="440"/>
        <item x="441"/>
        <item x="486"/>
        <item x="442"/>
        <item x="416"/>
        <item x="415"/>
        <item x="485"/>
        <item x="414"/>
        <item x="413"/>
        <item x="484"/>
        <item x="3367"/>
        <item x="443"/>
        <item x="412"/>
        <item x="411"/>
        <item x="483"/>
        <item x="410"/>
        <item x="482"/>
        <item x="409"/>
        <item x="444"/>
        <item x="408"/>
        <item x="481"/>
        <item x="407"/>
        <item x="3368"/>
        <item x="480"/>
        <item x="406"/>
        <item x="445"/>
        <item x="405"/>
        <item x="479"/>
        <item x="446"/>
        <item x="3369"/>
        <item x="404"/>
        <item x="478"/>
        <item x="447"/>
        <item x="403"/>
        <item x="402"/>
        <item x="401"/>
        <item x="400"/>
        <item x="477"/>
        <item x="399"/>
        <item x="3370"/>
        <item x="476"/>
        <item x="475"/>
        <item x="448"/>
        <item x="474"/>
        <item x="398"/>
        <item x="3371"/>
        <item x="449"/>
        <item x="473"/>
        <item x="450"/>
        <item x="397"/>
        <item x="451"/>
        <item x="472"/>
        <item x="3372"/>
        <item x="471"/>
        <item x="452"/>
        <item x="396"/>
        <item x="453"/>
        <item x="3373"/>
        <item x="470"/>
        <item x="454"/>
        <item x="395"/>
        <item x="465"/>
        <item x="464"/>
        <item x="466"/>
        <item x="463"/>
        <item x="467"/>
        <item x="468"/>
        <item x="462"/>
        <item x="3374"/>
        <item x="469"/>
        <item x="455"/>
        <item x="461"/>
        <item x="456"/>
        <item x="460"/>
        <item x="457"/>
        <item x="459"/>
        <item x="3375"/>
        <item x="458"/>
        <item x="394"/>
        <item x="3376"/>
        <item x="3377"/>
        <item x="3378"/>
        <item x="3379"/>
        <item x="3380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13"/>
        <item x="378"/>
        <item x="315"/>
        <item x="314"/>
        <item x="312"/>
        <item x="311"/>
        <item x="310"/>
        <item x="309"/>
        <item x="307"/>
        <item x="308"/>
        <item x="306"/>
        <item x="304"/>
        <item x="305"/>
        <item x="377"/>
        <item x="303"/>
        <item x="316"/>
        <item x="302"/>
        <item x="376"/>
        <item x="301"/>
        <item x="317"/>
        <item x="300"/>
        <item x="375"/>
        <item x="318"/>
        <item x="299"/>
        <item x="374"/>
        <item x="373"/>
        <item x="319"/>
        <item x="372"/>
        <item x="298"/>
        <item x="320"/>
        <item x="371"/>
        <item x="297"/>
        <item x="321"/>
        <item x="322"/>
        <item x="296"/>
        <item x="370"/>
        <item x="295"/>
        <item x="294"/>
        <item x="293"/>
        <item x="323"/>
        <item x="369"/>
        <item x="292"/>
        <item x="368"/>
        <item x="324"/>
        <item x="291"/>
        <item x="367"/>
        <item x="325"/>
        <item x="290"/>
        <item x="366"/>
        <item x="326"/>
        <item x="289"/>
        <item x="327"/>
        <item x="288"/>
        <item x="328"/>
        <item x="365"/>
        <item x="287"/>
        <item x="329"/>
        <item x="330"/>
        <item x="331"/>
        <item x="332"/>
        <item x="333"/>
        <item x="364"/>
        <item x="334"/>
        <item x="286"/>
        <item x="363"/>
        <item x="285"/>
        <item x="335"/>
        <item x="362"/>
        <item x="284"/>
        <item x="336"/>
        <item x="361"/>
        <item x="283"/>
        <item x="337"/>
        <item x="360"/>
        <item x="282"/>
        <item x="359"/>
        <item x="338"/>
        <item x="358"/>
        <item x="281"/>
        <item x="357"/>
        <item x="356"/>
        <item x="280"/>
        <item x="355"/>
        <item x="279"/>
        <item x="354"/>
        <item x="353"/>
        <item x="278"/>
        <item x="352"/>
        <item x="351"/>
        <item x="277"/>
        <item x="339"/>
        <item x="350"/>
        <item x="276"/>
        <item x="349"/>
        <item x="275"/>
        <item x="348"/>
        <item x="340"/>
        <item x="344"/>
        <item x="347"/>
        <item x="345"/>
        <item x="274"/>
        <item x="346"/>
        <item x="343"/>
        <item x="273"/>
        <item x="342"/>
        <item x="341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64"/>
        <item x="192"/>
        <item x="163"/>
        <item x="162"/>
        <item x="165"/>
        <item x="166"/>
        <item x="161"/>
        <item x="191"/>
        <item x="167"/>
        <item x="168"/>
        <item x="190"/>
        <item x="160"/>
        <item x="169"/>
        <item x="189"/>
        <item x="170"/>
        <item x="188"/>
        <item x="159"/>
        <item x="171"/>
        <item x="172"/>
        <item x="187"/>
        <item x="158"/>
        <item x="186"/>
        <item x="185"/>
        <item x="173"/>
        <item x="157"/>
        <item x="174"/>
        <item x="184"/>
        <item x="175"/>
        <item x="176"/>
        <item x="178"/>
        <item x="179"/>
        <item x="177"/>
        <item x="156"/>
        <item x="180"/>
        <item x="181"/>
        <item x="183"/>
        <item x="182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19"/>
        <item x="118"/>
        <item x="120"/>
        <item x="117"/>
        <item x="121"/>
        <item x="122"/>
        <item x="124"/>
        <item x="123"/>
        <item x="116"/>
        <item x="125"/>
        <item x="139"/>
        <item x="126"/>
        <item x="115"/>
        <item x="127"/>
        <item x="128"/>
        <item x="129"/>
        <item x="114"/>
        <item x="130"/>
        <item x="131"/>
        <item x="132"/>
        <item x="138"/>
        <item x="133"/>
        <item x="113"/>
        <item x="134"/>
        <item x="137"/>
        <item x="135"/>
        <item x="112"/>
        <item x="136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14"/>
        <item x="15"/>
        <item x="13"/>
        <item x="16"/>
        <item x="12"/>
        <item x="17"/>
        <item x="27"/>
        <item x="11"/>
        <item x="18"/>
        <item x="10"/>
        <item x="19"/>
        <item x="9"/>
        <item x="8"/>
        <item x="20"/>
        <item x="21"/>
        <item x="22"/>
        <item x="26"/>
        <item x="23"/>
        <item x="25"/>
        <item x="24"/>
        <item x="7"/>
        <item x="6"/>
        <item x="5"/>
        <item x="4"/>
        <item x="3"/>
        <item x="2"/>
        <item x="1"/>
        <item x="0"/>
        <item x="3406"/>
        <item t="default"/>
      </items>
    </pivotField>
  </pivotFields>
  <rowFields count="2">
    <field x="4"/>
    <field x="6"/>
  </rowFields>
  <rowItems count="3449">
    <i>
      <x/>
    </i>
    <i r="1">
      <x v="37"/>
    </i>
    <i r="1">
      <x v="61"/>
    </i>
    <i r="1">
      <x v="63"/>
    </i>
    <i r="1">
      <x v="66"/>
    </i>
    <i r="1">
      <x v="117"/>
    </i>
    <i r="1">
      <x v="168"/>
    </i>
    <i r="1">
      <x v="191"/>
    </i>
    <i r="1">
      <x v="230"/>
    </i>
    <i r="1">
      <x v="235"/>
    </i>
    <i r="1">
      <x v="284"/>
    </i>
    <i r="1">
      <x v="308"/>
    </i>
    <i r="1">
      <x v="325"/>
    </i>
    <i r="1">
      <x v="337"/>
    </i>
    <i r="1">
      <x v="350"/>
    </i>
    <i r="1">
      <x v="403"/>
    </i>
    <i r="1">
      <x v="446"/>
    </i>
    <i r="1">
      <x v="459"/>
    </i>
    <i r="1">
      <x v="481"/>
    </i>
    <i r="1">
      <x v="493"/>
    </i>
    <i r="1">
      <x v="506"/>
    </i>
    <i r="1">
      <x v="536"/>
    </i>
    <i r="1">
      <x v="590"/>
    </i>
    <i r="1">
      <x v="612"/>
    </i>
    <i r="1">
      <x v="619"/>
    </i>
    <i r="1">
      <x v="677"/>
    </i>
    <i r="1">
      <x v="689"/>
    </i>
    <i r="1">
      <x v="736"/>
    </i>
    <i r="1">
      <x v="759"/>
    </i>
    <i r="1">
      <x v="766"/>
    </i>
    <i r="1">
      <x v="822"/>
    </i>
    <i r="1">
      <x v="833"/>
    </i>
    <i r="1">
      <x v="843"/>
    </i>
    <i r="1">
      <x v="872"/>
    </i>
    <i r="1">
      <x v="875"/>
    </i>
    <i r="1">
      <x v="878"/>
    </i>
    <i r="1">
      <x v="972"/>
    </i>
    <i r="1">
      <x v="981"/>
    </i>
    <i r="1">
      <x v="982"/>
    </i>
    <i r="1">
      <x v="1027"/>
    </i>
    <i r="1">
      <x v="1032"/>
    </i>
    <i r="1">
      <x v="1062"/>
    </i>
    <i r="1">
      <x v="1079"/>
    </i>
    <i r="1">
      <x v="1082"/>
    </i>
    <i r="1">
      <x v="1113"/>
    </i>
    <i r="1">
      <x v="1169"/>
    </i>
    <i r="1">
      <x v="1179"/>
    </i>
    <i r="1">
      <x v="1239"/>
    </i>
    <i r="1">
      <x v="1274"/>
    </i>
    <i r="1">
      <x v="1279"/>
    </i>
    <i r="1">
      <x v="1282"/>
    </i>
    <i r="1">
      <x v="1312"/>
    </i>
    <i r="1">
      <x v="1349"/>
    </i>
    <i r="1">
      <x v="1371"/>
    </i>
    <i r="1">
      <x v="1423"/>
    </i>
    <i r="1">
      <x v="1425"/>
    </i>
    <i r="1">
      <x v="1431"/>
    </i>
    <i r="1">
      <x v="1432"/>
    </i>
    <i r="1">
      <x v="1500"/>
    </i>
    <i r="1">
      <x v="1547"/>
    </i>
    <i r="1">
      <x v="1580"/>
    </i>
    <i r="1">
      <x v="1598"/>
    </i>
    <i r="1">
      <x v="1601"/>
    </i>
    <i r="1">
      <x v="1663"/>
    </i>
    <i r="1">
      <x v="1669"/>
    </i>
    <i r="1">
      <x v="1677"/>
    </i>
    <i r="1">
      <x v="1725"/>
    </i>
    <i r="1">
      <x v="1735"/>
    </i>
    <i r="1">
      <x v="1762"/>
    </i>
    <i r="1">
      <x v="1795"/>
    </i>
    <i r="1">
      <x v="1840"/>
    </i>
    <i r="1">
      <x v="1857"/>
    </i>
    <i r="1">
      <x v="1901"/>
    </i>
    <i r="1">
      <x v="1921"/>
    </i>
    <i r="1">
      <x v="1935"/>
    </i>
    <i r="1">
      <x v="1955"/>
    </i>
    <i r="1">
      <x v="1995"/>
    </i>
    <i r="1">
      <x v="2055"/>
    </i>
    <i r="1">
      <x v="2059"/>
    </i>
    <i r="1">
      <x v="2063"/>
    </i>
    <i r="1">
      <x v="2089"/>
    </i>
    <i r="1">
      <x v="2111"/>
    </i>
    <i r="1">
      <x v="2134"/>
    </i>
    <i r="1">
      <x v="2155"/>
    </i>
    <i r="1">
      <x v="2195"/>
    </i>
    <i r="1">
      <x v="2213"/>
    </i>
    <i r="1">
      <x v="2270"/>
    </i>
    <i r="1">
      <x v="2279"/>
    </i>
    <i r="1">
      <x v="2299"/>
    </i>
    <i r="1">
      <x v="2311"/>
    </i>
    <i r="1">
      <x v="2321"/>
    </i>
    <i r="1">
      <x v="2356"/>
    </i>
    <i r="1">
      <x v="2395"/>
    </i>
    <i r="1">
      <x v="2400"/>
    </i>
    <i r="1">
      <x v="2441"/>
    </i>
    <i r="1">
      <x v="2488"/>
    </i>
    <i r="1">
      <x v="2494"/>
    </i>
    <i r="1">
      <x v="2504"/>
    </i>
    <i r="1">
      <x v="2599"/>
    </i>
    <i r="1">
      <x v="2603"/>
    </i>
    <i r="1">
      <x v="2605"/>
    </i>
    <i r="1">
      <x v="2612"/>
    </i>
    <i r="1">
      <x v="2635"/>
    </i>
    <i r="1">
      <x v="2657"/>
    </i>
    <i r="1">
      <x v="2691"/>
    </i>
    <i r="1">
      <x v="2736"/>
    </i>
    <i r="1">
      <x v="2774"/>
    </i>
    <i r="1">
      <x v="2823"/>
    </i>
    <i r="1">
      <x v="2832"/>
    </i>
    <i r="1">
      <x v="2851"/>
    </i>
    <i r="1">
      <x v="2861"/>
    </i>
    <i r="1">
      <x v="2913"/>
    </i>
    <i r="1">
      <x v="2931"/>
    </i>
    <i r="1">
      <x v="2932"/>
    </i>
    <i r="1">
      <x v="2994"/>
    </i>
    <i r="1">
      <x v="3011"/>
    </i>
    <i r="1">
      <x v="3015"/>
    </i>
    <i r="1">
      <x v="3031"/>
    </i>
    <i r="1">
      <x v="3088"/>
    </i>
    <i r="1">
      <x v="3090"/>
    </i>
    <i r="1">
      <x v="3103"/>
    </i>
    <i r="1">
      <x v="3145"/>
    </i>
    <i r="1">
      <x v="3171"/>
    </i>
    <i r="1">
      <x v="3197"/>
    </i>
    <i r="1">
      <x v="3245"/>
    </i>
    <i r="1">
      <x v="3249"/>
    </i>
    <i r="1">
      <x v="3283"/>
    </i>
    <i r="1">
      <x v="3301"/>
    </i>
    <i r="1">
      <x v="3327"/>
    </i>
    <i r="1">
      <x v="3353"/>
    </i>
    <i r="1">
      <x v="3394"/>
    </i>
    <i r="1">
      <x v="3405"/>
    </i>
    <i r="1">
      <x v="3406"/>
    </i>
    <i>
      <x v="1"/>
    </i>
    <i r="1">
      <x v="33"/>
    </i>
    <i r="1">
      <x v="64"/>
    </i>
    <i r="1">
      <x v="83"/>
    </i>
    <i r="1">
      <x v="86"/>
    </i>
    <i r="1">
      <x v="139"/>
    </i>
    <i r="1">
      <x v="174"/>
    </i>
    <i r="1">
      <x v="181"/>
    </i>
    <i r="1">
      <x v="216"/>
    </i>
    <i r="1">
      <x v="219"/>
    </i>
    <i r="1">
      <x v="288"/>
    </i>
    <i r="1">
      <x v="297"/>
    </i>
    <i r="1">
      <x v="319"/>
    </i>
    <i r="1">
      <x v="324"/>
    </i>
    <i r="1">
      <x v="331"/>
    </i>
    <i r="1">
      <x v="409"/>
    </i>
    <i r="1">
      <x v="434"/>
    </i>
    <i r="1">
      <x v="467"/>
    </i>
    <i r="1">
      <x v="476"/>
    </i>
    <i r="1">
      <x v="480"/>
    </i>
    <i r="1">
      <x v="529"/>
    </i>
    <i r="1">
      <x v="533"/>
    </i>
    <i r="1">
      <x v="604"/>
    </i>
    <i r="1">
      <x v="605"/>
    </i>
    <i r="1">
      <x v="609"/>
    </i>
    <i r="1">
      <x v="711"/>
    </i>
    <i r="1">
      <x v="721"/>
    </i>
    <i r="1">
      <x v="758"/>
    </i>
    <i r="1">
      <x v="774"/>
    </i>
    <i r="1">
      <x v="775"/>
    </i>
    <i r="1">
      <x v="803"/>
    </i>
    <i r="1">
      <x v="824"/>
    </i>
    <i r="1">
      <x v="838"/>
    </i>
    <i r="1">
      <x v="852"/>
    </i>
    <i r="1">
      <x v="891"/>
    </i>
    <i r="1">
      <x v="930"/>
    </i>
    <i r="1">
      <x v="939"/>
    </i>
    <i r="1">
      <x v="965"/>
    </i>
    <i r="1">
      <x v="998"/>
    </i>
    <i r="1">
      <x v="1039"/>
    </i>
    <i r="1">
      <x v="1044"/>
    </i>
    <i r="1">
      <x v="1064"/>
    </i>
    <i r="1">
      <x v="1070"/>
    </i>
    <i r="1">
      <x v="1072"/>
    </i>
    <i r="1">
      <x v="1112"/>
    </i>
    <i r="1">
      <x v="1148"/>
    </i>
    <i r="1">
      <x v="1154"/>
    </i>
    <i r="1">
      <x v="1203"/>
    </i>
    <i r="1">
      <x v="1262"/>
    </i>
    <i r="1">
      <x v="1304"/>
    </i>
    <i r="1">
      <x v="1306"/>
    </i>
    <i r="1">
      <x v="1324"/>
    </i>
    <i r="1">
      <x v="1362"/>
    </i>
    <i r="1">
      <x v="1380"/>
    </i>
    <i r="1">
      <x v="1394"/>
    </i>
    <i r="1">
      <x v="1404"/>
    </i>
    <i r="1">
      <x v="1407"/>
    </i>
    <i r="1">
      <x v="1417"/>
    </i>
    <i r="1">
      <x v="1511"/>
    </i>
    <i r="1">
      <x v="1550"/>
    </i>
    <i r="1">
      <x v="1599"/>
    </i>
    <i r="1">
      <x v="1607"/>
    </i>
    <i r="1">
      <x v="1631"/>
    </i>
    <i r="1">
      <x v="1635"/>
    </i>
    <i r="1">
      <x v="1656"/>
    </i>
    <i r="1">
      <x v="1699"/>
    </i>
    <i r="1">
      <x v="1710"/>
    </i>
    <i r="1">
      <x v="1722"/>
    </i>
    <i r="1">
      <x v="1774"/>
    </i>
    <i r="1">
      <x v="1807"/>
    </i>
    <i r="1">
      <x v="1829"/>
    </i>
    <i r="1">
      <x v="1848"/>
    </i>
    <i r="1">
      <x v="1922"/>
    </i>
    <i r="1">
      <x v="1925"/>
    </i>
    <i r="1">
      <x v="1929"/>
    </i>
    <i r="1">
      <x v="1931"/>
    </i>
    <i r="1">
      <x v="2020"/>
    </i>
    <i r="1">
      <x v="2023"/>
    </i>
    <i r="1">
      <x v="2054"/>
    </i>
    <i r="1">
      <x v="2083"/>
    </i>
    <i r="1">
      <x v="2086"/>
    </i>
    <i r="1">
      <x v="2113"/>
    </i>
    <i r="1">
      <x v="2148"/>
    </i>
    <i r="1">
      <x v="2149"/>
    </i>
    <i r="1">
      <x v="2209"/>
    </i>
    <i r="1">
      <x v="2234"/>
    </i>
    <i r="1">
      <x v="2276"/>
    </i>
    <i r="1">
      <x v="2285"/>
    </i>
    <i r="1">
      <x v="2286"/>
    </i>
    <i r="1">
      <x v="2296"/>
    </i>
    <i r="1">
      <x v="2310"/>
    </i>
    <i r="1">
      <x v="2371"/>
    </i>
    <i r="1">
      <x v="2383"/>
    </i>
    <i r="1">
      <x v="2425"/>
    </i>
    <i r="1">
      <x v="2437"/>
    </i>
    <i r="1">
      <x v="2476"/>
    </i>
    <i r="1">
      <x v="2483"/>
    </i>
    <i r="1">
      <x v="2547"/>
    </i>
    <i r="1">
      <x v="2573"/>
    </i>
    <i r="1">
      <x v="2584"/>
    </i>
    <i r="1">
      <x v="2602"/>
    </i>
    <i r="1">
      <x v="2617"/>
    </i>
    <i r="1">
      <x v="2627"/>
    </i>
    <i r="1">
      <x v="2680"/>
    </i>
    <i r="1">
      <x v="2694"/>
    </i>
    <i r="1">
      <x v="2727"/>
    </i>
    <i r="1">
      <x v="2772"/>
    </i>
    <i r="1">
      <x v="2830"/>
    </i>
    <i r="1">
      <x v="2844"/>
    </i>
    <i r="1">
      <x v="2856"/>
    </i>
    <i r="1">
      <x v="2858"/>
    </i>
    <i r="1">
      <x v="2859"/>
    </i>
    <i r="1">
      <x v="2904"/>
    </i>
    <i r="1">
      <x v="2919"/>
    </i>
    <i r="1">
      <x v="2939"/>
    </i>
    <i r="1">
      <x v="2997"/>
    </i>
    <i r="1">
      <x v="3014"/>
    </i>
    <i r="1">
      <x v="3027"/>
    </i>
    <i r="1">
      <x v="3081"/>
    </i>
    <i r="1">
      <x v="3082"/>
    </i>
    <i r="1">
      <x v="3117"/>
    </i>
    <i r="1">
      <x v="3144"/>
    </i>
    <i r="1">
      <x v="3170"/>
    </i>
    <i r="1">
      <x v="3196"/>
    </i>
    <i r="1">
      <x v="3237"/>
    </i>
    <i r="1">
      <x v="3248"/>
    </i>
    <i r="1">
      <x v="3284"/>
    </i>
    <i r="1">
      <x v="3300"/>
    </i>
    <i r="1">
      <x v="3326"/>
    </i>
    <i r="1">
      <x v="3352"/>
    </i>
    <i r="1">
      <x v="3384"/>
    </i>
    <i r="1">
      <x v="3404"/>
    </i>
    <i r="1">
      <x v="3406"/>
    </i>
    <i>
      <x v="2"/>
    </i>
    <i r="1">
      <x v="28"/>
    </i>
    <i r="1">
      <x v="73"/>
    </i>
    <i r="1">
      <x v="95"/>
    </i>
    <i r="1">
      <x v="99"/>
    </i>
    <i r="1">
      <x v="169"/>
    </i>
    <i r="1">
      <x v="177"/>
    </i>
    <i r="1">
      <x v="179"/>
    </i>
    <i r="1">
      <x v="201"/>
    </i>
    <i r="1">
      <x v="208"/>
    </i>
    <i r="1">
      <x v="267"/>
    </i>
    <i r="1">
      <x v="305"/>
    </i>
    <i r="1">
      <x v="306"/>
    </i>
    <i r="1">
      <x v="311"/>
    </i>
    <i r="1">
      <x v="328"/>
    </i>
    <i r="1">
      <x v="412"/>
    </i>
    <i r="1">
      <x v="427"/>
    </i>
    <i r="1">
      <x v="471"/>
    </i>
    <i r="1">
      <x v="473"/>
    </i>
    <i r="1">
      <x v="477"/>
    </i>
    <i r="1">
      <x v="525"/>
    </i>
    <i r="1">
      <x v="551"/>
    </i>
    <i r="1">
      <x v="600"/>
    </i>
    <i r="1">
      <x v="607"/>
    </i>
    <i r="1">
      <x v="623"/>
    </i>
    <i r="1">
      <x v="715"/>
    </i>
    <i r="1">
      <x v="723"/>
    </i>
    <i r="1">
      <x v="750"/>
    </i>
    <i r="1">
      <x v="761"/>
    </i>
    <i r="1">
      <x v="791"/>
    </i>
    <i r="1">
      <x v="798"/>
    </i>
    <i r="1">
      <x v="810"/>
    </i>
    <i r="1">
      <x v="868"/>
    </i>
    <i r="1">
      <x v="883"/>
    </i>
    <i r="1">
      <x v="897"/>
    </i>
    <i r="1">
      <x v="929"/>
    </i>
    <i r="1">
      <x v="955"/>
    </i>
    <i r="1">
      <x v="1013"/>
    </i>
    <i r="1">
      <x v="1015"/>
    </i>
    <i r="1">
      <x v="1023"/>
    </i>
    <i r="1">
      <x v="1048"/>
    </i>
    <i r="1">
      <x v="1052"/>
    </i>
    <i r="1">
      <x v="1059"/>
    </i>
    <i r="1">
      <x v="1116"/>
    </i>
    <i r="1">
      <x v="1122"/>
    </i>
    <i r="1">
      <x v="1147"/>
    </i>
    <i r="1">
      <x v="1164"/>
    </i>
    <i r="1">
      <x v="1176"/>
    </i>
    <i r="1">
      <x v="1221"/>
    </i>
    <i r="1">
      <x v="1326"/>
    </i>
    <i r="1">
      <x v="1329"/>
    </i>
    <i r="1">
      <x v="1344"/>
    </i>
    <i r="1">
      <x v="1348"/>
    </i>
    <i r="1">
      <x v="1374"/>
    </i>
    <i r="1">
      <x v="1379"/>
    </i>
    <i r="1">
      <x v="1384"/>
    </i>
    <i r="1">
      <x v="1398"/>
    </i>
    <i r="1">
      <x v="1412"/>
    </i>
    <i r="1">
      <x v="1522"/>
    </i>
    <i r="1">
      <x v="1544"/>
    </i>
    <i r="1">
      <x v="1605"/>
    </i>
    <i r="1">
      <x v="1618"/>
    </i>
    <i r="1">
      <x v="1639"/>
    </i>
    <i r="1">
      <x v="1645"/>
    </i>
    <i r="1">
      <x v="1684"/>
    </i>
    <i r="1">
      <x v="1697"/>
    </i>
    <i r="1">
      <x v="1714"/>
    </i>
    <i r="1">
      <x v="1746"/>
    </i>
    <i r="1">
      <x v="1793"/>
    </i>
    <i r="1">
      <x v="1806"/>
    </i>
    <i r="1">
      <x v="1814"/>
    </i>
    <i r="1">
      <x v="1838"/>
    </i>
    <i r="1">
      <x v="1900"/>
    </i>
    <i r="1">
      <x v="1909"/>
    </i>
    <i r="1">
      <x v="1934"/>
    </i>
    <i r="1">
      <x v="1940"/>
    </i>
    <i r="1">
      <x v="1998"/>
    </i>
    <i r="1">
      <x v="2025"/>
    </i>
    <i r="1">
      <x v="2045"/>
    </i>
    <i r="1">
      <x v="2070"/>
    </i>
    <i r="1">
      <x v="2110"/>
    </i>
    <i r="1">
      <x v="2118"/>
    </i>
    <i r="1">
      <x v="2146"/>
    </i>
    <i r="1">
      <x v="2162"/>
    </i>
    <i r="1">
      <x v="2203"/>
    </i>
    <i r="1">
      <x v="2261"/>
    </i>
    <i r="1">
      <x v="2268"/>
    </i>
    <i r="1">
      <x v="2274"/>
    </i>
    <i r="1">
      <x v="2292"/>
    </i>
    <i r="1">
      <x v="2293"/>
    </i>
    <i r="1">
      <x v="2295"/>
    </i>
    <i r="1">
      <x v="2339"/>
    </i>
    <i r="1">
      <x v="2412"/>
    </i>
    <i r="1">
      <x v="2416"/>
    </i>
    <i r="1">
      <x v="2432"/>
    </i>
    <i r="1">
      <x v="2439"/>
    </i>
    <i r="1">
      <x v="2480"/>
    </i>
    <i r="1">
      <x v="2484"/>
    </i>
    <i r="1">
      <x v="2563"/>
    </i>
    <i r="1">
      <x v="2565"/>
    </i>
    <i r="1">
      <x v="2577"/>
    </i>
    <i r="1">
      <x v="2591"/>
    </i>
    <i r="1">
      <x v="2610"/>
    </i>
    <i r="1">
      <x v="2643"/>
    </i>
    <i r="1">
      <x v="2645"/>
    </i>
    <i r="1">
      <x v="2708"/>
    </i>
    <i r="1">
      <x v="2717"/>
    </i>
    <i r="1">
      <x v="2770"/>
    </i>
    <i r="1">
      <x v="2828"/>
    </i>
    <i r="1">
      <x v="2834"/>
    </i>
    <i r="1">
      <x v="2857"/>
    </i>
    <i r="1">
      <x v="2860"/>
    </i>
    <i r="1">
      <x v="2893"/>
    </i>
    <i r="1">
      <x v="2912"/>
    </i>
    <i r="1">
      <x v="2946"/>
    </i>
    <i r="1">
      <x v="2986"/>
    </i>
    <i r="1">
      <x v="3013"/>
    </i>
    <i r="1">
      <x v="3030"/>
    </i>
    <i r="1">
      <x v="3075"/>
    </i>
    <i r="1">
      <x v="3079"/>
    </i>
    <i r="1">
      <x v="3123"/>
    </i>
    <i r="1">
      <x v="3143"/>
    </i>
    <i r="1">
      <x v="3169"/>
    </i>
    <i r="1">
      <x v="3195"/>
    </i>
    <i r="1">
      <x v="3233"/>
    </i>
    <i r="1">
      <x v="3239"/>
    </i>
    <i r="1">
      <x v="3285"/>
    </i>
    <i r="1">
      <x v="3299"/>
    </i>
    <i r="1">
      <x v="3325"/>
    </i>
    <i r="1">
      <x v="3351"/>
    </i>
    <i r="1">
      <x v="3377"/>
    </i>
    <i r="1">
      <x v="3403"/>
    </i>
    <i r="1">
      <x v="3406"/>
    </i>
    <i>
      <x v="3"/>
    </i>
    <i r="1">
      <x v="23"/>
    </i>
    <i r="1">
      <x v="80"/>
    </i>
    <i r="1">
      <x v="101"/>
    </i>
    <i r="1">
      <x v="112"/>
    </i>
    <i r="1">
      <x v="170"/>
    </i>
    <i r="1">
      <x v="186"/>
    </i>
    <i r="1">
      <x v="188"/>
    </i>
    <i r="1">
      <x v="194"/>
    </i>
    <i r="1">
      <x v="195"/>
    </i>
    <i r="1">
      <x v="263"/>
    </i>
    <i r="1">
      <x v="293"/>
    </i>
    <i r="1">
      <x v="302"/>
    </i>
    <i r="1">
      <x v="312"/>
    </i>
    <i r="1">
      <x v="352"/>
    </i>
    <i r="1">
      <x v="417"/>
    </i>
    <i r="1">
      <x v="418"/>
    </i>
    <i r="1">
      <x v="468"/>
    </i>
    <i r="1">
      <x v="475"/>
    </i>
    <i r="1">
      <x v="479"/>
    </i>
    <i r="1">
      <x v="520"/>
    </i>
    <i r="1">
      <x v="573"/>
    </i>
    <i r="1">
      <x v="597"/>
    </i>
    <i r="1">
      <x v="603"/>
    </i>
    <i r="1">
      <x v="616"/>
    </i>
    <i r="1">
      <x v="710"/>
    </i>
    <i r="1">
      <x v="732"/>
    </i>
    <i r="1">
      <x v="735"/>
    </i>
    <i r="1">
      <x v="741"/>
    </i>
    <i r="1">
      <x v="783"/>
    </i>
    <i r="1">
      <x v="805"/>
    </i>
    <i r="1">
      <x v="812"/>
    </i>
    <i r="1">
      <x v="839"/>
    </i>
    <i r="1">
      <x v="889"/>
    </i>
    <i r="1">
      <x v="900"/>
    </i>
    <i r="1">
      <x v="949"/>
    </i>
    <i r="1">
      <x v="953"/>
    </i>
    <i r="1">
      <x v="991"/>
    </i>
    <i r="1">
      <x v="1025"/>
    </i>
    <i r="1">
      <x v="1036"/>
    </i>
    <i r="1">
      <x v="1087"/>
    </i>
    <i r="1">
      <x v="1111"/>
    </i>
    <i r="1">
      <x v="1130"/>
    </i>
    <i r="1">
      <x v="1137"/>
    </i>
    <i r="1">
      <x v="1155"/>
    </i>
    <i r="1">
      <x v="1168"/>
    </i>
    <i r="1">
      <x v="1178"/>
    </i>
    <i r="1">
      <x v="1188"/>
    </i>
    <i r="1">
      <x v="1189"/>
    </i>
    <i r="1">
      <x v="1275"/>
    </i>
    <i r="1">
      <x v="1315"/>
    </i>
    <i r="1">
      <x v="1319"/>
    </i>
    <i r="1">
      <x v="1355"/>
    </i>
    <i r="1">
      <x v="1359"/>
    </i>
    <i r="1">
      <x v="1378"/>
    </i>
    <i r="1">
      <x v="1387"/>
    </i>
    <i r="1">
      <x v="1388"/>
    </i>
    <i r="1">
      <x v="1413"/>
    </i>
    <i r="1">
      <x v="1538"/>
    </i>
    <i r="1">
      <x v="1542"/>
    </i>
    <i r="1">
      <x v="1594"/>
    </i>
    <i r="1">
      <x v="1600"/>
    </i>
    <i r="1">
      <x v="1612"/>
    </i>
    <i r="1">
      <x v="1650"/>
    </i>
    <i r="1">
      <x v="1689"/>
    </i>
    <i r="1">
      <x v="1696"/>
    </i>
    <i r="1">
      <x v="1713"/>
    </i>
    <i r="1">
      <x v="1748"/>
    </i>
    <i r="1">
      <x v="1797"/>
    </i>
    <i r="1">
      <x v="1811"/>
    </i>
    <i r="1">
      <x v="1827"/>
    </i>
    <i r="1">
      <x v="1834"/>
    </i>
    <i r="1">
      <x v="1879"/>
    </i>
    <i r="1">
      <x v="1888"/>
    </i>
    <i r="1">
      <x v="1943"/>
    </i>
    <i r="1">
      <x v="1950"/>
    </i>
    <i r="1">
      <x v="1954"/>
    </i>
    <i r="1">
      <x v="1976"/>
    </i>
    <i r="1">
      <x v="2016"/>
    </i>
    <i r="1">
      <x v="2043"/>
    </i>
    <i r="1">
      <x v="2062"/>
    </i>
    <i r="1">
      <x v="2097"/>
    </i>
    <i r="1">
      <x v="2140"/>
    </i>
    <i r="1">
      <x v="2144"/>
    </i>
    <i r="1">
      <x v="2175"/>
    </i>
    <i r="1">
      <x v="2200"/>
    </i>
    <i r="1">
      <x v="2236"/>
    </i>
    <i r="1">
      <x v="2267"/>
    </i>
    <i r="1">
      <x v="2287"/>
    </i>
    <i r="1">
      <x v="2290"/>
    </i>
    <i r="1">
      <x v="2291"/>
    </i>
    <i r="1">
      <x v="2305"/>
    </i>
    <i r="1">
      <x v="2306"/>
    </i>
    <i r="1">
      <x v="2429"/>
    </i>
    <i r="1">
      <x v="2436"/>
    </i>
    <i r="1">
      <x v="2453"/>
    </i>
    <i r="1">
      <x v="2482"/>
    </i>
    <i r="1">
      <x v="2487"/>
    </i>
    <i r="1">
      <x v="2557"/>
    </i>
    <i r="1">
      <x v="2566"/>
    </i>
    <i r="1">
      <x v="2580"/>
    </i>
    <i r="1">
      <x v="2588"/>
    </i>
    <i r="1">
      <x v="2613"/>
    </i>
    <i r="1">
      <x v="2614"/>
    </i>
    <i r="1">
      <x v="2670"/>
    </i>
    <i r="1">
      <x v="2720"/>
    </i>
    <i r="1">
      <x v="2739"/>
    </i>
    <i r="1">
      <x v="2760"/>
    </i>
    <i r="1">
      <x v="2822"/>
    </i>
    <i r="1">
      <x v="2825"/>
    </i>
    <i r="1">
      <x v="2854"/>
    </i>
    <i r="1">
      <x v="2865"/>
    </i>
    <i r="1">
      <x v="2891"/>
    </i>
    <i r="1">
      <x v="2908"/>
    </i>
    <i r="1">
      <x v="2953"/>
    </i>
    <i r="1">
      <x v="2981"/>
    </i>
    <i r="1">
      <x v="3012"/>
    </i>
    <i r="1">
      <x v="3029"/>
    </i>
    <i r="1">
      <x v="3072"/>
    </i>
    <i r="1">
      <x v="3077"/>
    </i>
    <i r="1">
      <x v="3132"/>
    </i>
    <i r="1">
      <x v="3142"/>
    </i>
    <i r="1">
      <x v="3168"/>
    </i>
    <i r="1">
      <x v="3194"/>
    </i>
    <i r="1">
      <x v="3229"/>
    </i>
    <i r="1">
      <x v="3235"/>
    </i>
    <i r="1">
      <x v="3287"/>
    </i>
    <i r="1">
      <x v="3298"/>
    </i>
    <i r="1">
      <x v="3324"/>
    </i>
    <i r="1">
      <x v="3350"/>
    </i>
    <i r="1">
      <x v="3376"/>
    </i>
    <i r="1">
      <x v="3402"/>
    </i>
    <i r="1">
      <x v="3406"/>
    </i>
    <i>
      <x v="4"/>
    </i>
    <i r="1">
      <x v="20"/>
    </i>
    <i r="1">
      <x v="81"/>
    </i>
    <i r="1">
      <x v="110"/>
    </i>
    <i r="1">
      <x v="127"/>
    </i>
    <i r="1">
      <x v="157"/>
    </i>
    <i r="1">
      <x v="182"/>
    </i>
    <i r="1">
      <x v="187"/>
    </i>
    <i r="1">
      <x v="202"/>
    </i>
    <i r="1">
      <x v="205"/>
    </i>
    <i r="1">
      <x v="252"/>
    </i>
    <i r="1">
      <x v="285"/>
    </i>
    <i r="1">
      <x v="299"/>
    </i>
    <i r="1">
      <x v="309"/>
    </i>
    <i r="1">
      <x v="357"/>
    </i>
    <i r="1">
      <x v="405"/>
    </i>
    <i r="1">
      <x v="422"/>
    </i>
    <i r="1">
      <x v="463"/>
    </i>
    <i r="1">
      <x v="472"/>
    </i>
    <i r="1">
      <x v="510"/>
    </i>
    <i r="1">
      <x v="523"/>
    </i>
    <i r="1">
      <x v="589"/>
    </i>
    <i r="1">
      <x v="591"/>
    </i>
    <i r="1">
      <x v="606"/>
    </i>
    <i r="1">
      <x v="608"/>
    </i>
    <i r="1">
      <x v="705"/>
    </i>
    <i r="1">
      <x v="707"/>
    </i>
    <i r="1">
      <x v="727"/>
    </i>
    <i r="1">
      <x v="730"/>
    </i>
    <i r="1">
      <x v="768"/>
    </i>
    <i r="1">
      <x v="790"/>
    </i>
    <i r="1">
      <x v="796"/>
    </i>
    <i r="1">
      <x v="829"/>
    </i>
    <i r="1">
      <x v="899"/>
    </i>
    <i r="1">
      <x v="911"/>
    </i>
    <i r="1">
      <x v="922"/>
    </i>
    <i r="1">
      <x v="952"/>
    </i>
    <i r="1">
      <x v="976"/>
    </i>
    <i r="1">
      <x v="1029"/>
    </i>
    <i r="1">
      <x v="1103"/>
    </i>
    <i r="1">
      <x v="1119"/>
    </i>
    <i r="1">
      <x v="1120"/>
    </i>
    <i r="1">
      <x v="1158"/>
    </i>
    <i r="1">
      <x v="1166"/>
    </i>
    <i r="1">
      <x v="1171"/>
    </i>
    <i r="1">
      <x v="1187"/>
    </i>
    <i r="1">
      <x v="1217"/>
    </i>
    <i r="1">
      <x v="1227"/>
    </i>
    <i r="1">
      <x v="1229"/>
    </i>
    <i r="1">
      <x v="1245"/>
    </i>
    <i r="1">
      <x v="1276"/>
    </i>
    <i r="1">
      <x v="1325"/>
    </i>
    <i r="1">
      <x v="1361"/>
    </i>
    <i r="1">
      <x v="1376"/>
    </i>
    <i r="1">
      <x v="1386"/>
    </i>
    <i r="1">
      <x v="1392"/>
    </i>
    <i r="1">
      <x v="1395"/>
    </i>
    <i r="1">
      <x v="1409"/>
    </i>
    <i r="1">
      <x v="1416"/>
    </i>
    <i r="1">
      <x v="1535"/>
    </i>
    <i r="1">
      <x v="1551"/>
    </i>
    <i r="1">
      <x v="1570"/>
    </i>
    <i r="1">
      <x v="1577"/>
    </i>
    <i r="1">
      <x v="1582"/>
    </i>
    <i r="1">
      <x v="1647"/>
    </i>
    <i r="1">
      <x v="1679"/>
    </i>
    <i r="1">
      <x v="1704"/>
    </i>
    <i r="1">
      <x v="1706"/>
    </i>
    <i r="1">
      <x v="1719"/>
    </i>
    <i r="1">
      <x v="1798"/>
    </i>
    <i r="1">
      <x v="1819"/>
    </i>
    <i r="1">
      <x v="1830"/>
    </i>
    <i r="1">
      <x v="1841"/>
    </i>
    <i r="1">
      <x v="1860"/>
    </i>
    <i r="1">
      <x v="1881"/>
    </i>
    <i r="1">
      <x v="1947"/>
    </i>
    <i r="1">
      <x v="1963"/>
    </i>
    <i r="1">
      <x v="1964"/>
    </i>
    <i r="1">
      <x v="2007"/>
    </i>
    <i r="1">
      <x v="2028"/>
    </i>
    <i r="1">
      <x v="2047"/>
    </i>
    <i r="1">
      <x v="2088"/>
    </i>
    <i r="1">
      <x v="2142"/>
    </i>
    <i r="1">
      <x v="2189"/>
    </i>
    <i r="1">
      <x v="2190"/>
    </i>
    <i r="1">
      <x v="2198"/>
    </i>
    <i r="1">
      <x v="2211"/>
    </i>
    <i r="1">
      <x v="2263"/>
    </i>
    <i r="1">
      <x v="2283"/>
    </i>
    <i r="1">
      <x v="2294"/>
    </i>
    <i r="1">
      <x v="2297"/>
    </i>
    <i r="1">
      <x v="2319"/>
    </i>
    <i r="1">
      <x v="2325"/>
    </i>
    <i r="1">
      <x v="2423"/>
    </i>
    <i r="1">
      <x v="2460"/>
    </i>
    <i r="1">
      <x v="2466"/>
    </i>
    <i r="1">
      <x v="2479"/>
    </i>
    <i r="1">
      <x v="2495"/>
    </i>
    <i r="1">
      <x v="2543"/>
    </i>
    <i r="1">
      <x v="2560"/>
    </i>
    <i r="1">
      <x v="2575"/>
    </i>
    <i r="1">
      <x v="2582"/>
    </i>
    <i r="1">
      <x v="2616"/>
    </i>
    <i r="1">
      <x v="2629"/>
    </i>
    <i r="1">
      <x v="2679"/>
    </i>
    <i r="1">
      <x v="2719"/>
    </i>
    <i r="1">
      <x v="2753"/>
    </i>
    <i r="1">
      <x v="2758"/>
    </i>
    <i r="1">
      <x v="2809"/>
    </i>
    <i r="1">
      <x v="2821"/>
    </i>
    <i r="1">
      <x v="2838"/>
    </i>
    <i r="1">
      <x v="2870"/>
    </i>
    <i r="1">
      <x v="2890"/>
    </i>
    <i r="1">
      <x v="2907"/>
    </i>
    <i r="1">
      <x v="2956"/>
    </i>
    <i r="1">
      <x v="2979"/>
    </i>
    <i r="1">
      <x v="3006"/>
    </i>
    <i r="1">
      <x v="3042"/>
    </i>
    <i r="1">
      <x v="3069"/>
    </i>
    <i r="1">
      <x v="3074"/>
    </i>
    <i r="1">
      <x v="3131"/>
    </i>
    <i r="1">
      <x v="3141"/>
    </i>
    <i r="1">
      <x v="3167"/>
    </i>
    <i r="1">
      <x v="3193"/>
    </i>
    <i r="1">
      <x v="3224"/>
    </i>
    <i r="1">
      <x v="3234"/>
    </i>
    <i r="1">
      <x v="3289"/>
    </i>
    <i r="1">
      <x v="3297"/>
    </i>
    <i r="1">
      <x v="3323"/>
    </i>
    <i r="1">
      <x v="3349"/>
    </i>
    <i r="1">
      <x v="3375"/>
    </i>
    <i r="1">
      <x v="3401"/>
    </i>
    <i r="1">
      <x v="3406"/>
    </i>
    <i>
      <x v="5"/>
    </i>
    <i r="1">
      <x v="19"/>
    </i>
    <i r="1">
      <x v="87"/>
    </i>
    <i r="1">
      <x v="120"/>
    </i>
    <i r="1">
      <x v="137"/>
    </i>
    <i r="1">
      <x v="146"/>
    </i>
    <i r="1">
      <x v="180"/>
    </i>
    <i r="1">
      <x v="184"/>
    </i>
    <i r="1">
      <x v="209"/>
    </i>
    <i r="1">
      <x v="211"/>
    </i>
    <i r="1">
      <x v="242"/>
    </i>
    <i r="1">
      <x v="247"/>
    </i>
    <i r="1">
      <x v="295"/>
    </i>
    <i r="1">
      <x v="314"/>
    </i>
    <i r="1">
      <x v="359"/>
    </i>
    <i r="1">
      <x v="394"/>
    </i>
    <i r="1">
      <x v="426"/>
    </i>
    <i r="1">
      <x v="460"/>
    </i>
    <i r="1">
      <x v="470"/>
    </i>
    <i r="1">
      <x v="527"/>
    </i>
    <i r="1">
      <x v="532"/>
    </i>
    <i r="1">
      <x v="575"/>
    </i>
    <i r="1">
      <x v="598"/>
    </i>
    <i r="1">
      <x v="610"/>
    </i>
    <i r="1">
      <x v="618"/>
    </i>
    <i r="1">
      <x v="668"/>
    </i>
    <i r="1">
      <x v="673"/>
    </i>
    <i r="1">
      <x v="703"/>
    </i>
    <i r="1">
      <x v="712"/>
    </i>
    <i r="1">
      <x v="744"/>
    </i>
    <i r="1">
      <x v="760"/>
    </i>
    <i r="1">
      <x v="772"/>
    </i>
    <i r="1">
      <x v="792"/>
    </i>
    <i r="1">
      <x v="846"/>
    </i>
    <i r="1">
      <x v="880"/>
    </i>
    <i r="1">
      <x v="896"/>
    </i>
    <i r="1">
      <x v="921"/>
    </i>
    <i r="1">
      <x v="956"/>
    </i>
    <i r="1">
      <x v="962"/>
    </i>
    <i r="1">
      <x v="1007"/>
    </i>
    <i r="1">
      <x v="1092"/>
    </i>
    <i r="1">
      <x v="1095"/>
    </i>
    <i r="1">
      <x v="1139"/>
    </i>
    <i r="1">
      <x v="1162"/>
    </i>
    <i r="1">
      <x v="1163"/>
    </i>
    <i r="1">
      <x v="1186"/>
    </i>
    <i r="1">
      <x v="1191"/>
    </i>
    <i r="1">
      <x v="1205"/>
    </i>
    <i r="1">
      <x v="1215"/>
    </i>
    <i r="1">
      <x v="1230"/>
    </i>
    <i r="1">
      <x v="1240"/>
    </i>
    <i r="1">
      <x v="1351"/>
    </i>
    <i r="1">
      <x v="1363"/>
    </i>
    <i r="1">
      <x v="1385"/>
    </i>
    <i r="1">
      <x v="1402"/>
    </i>
    <i r="1">
      <x v="1403"/>
    </i>
    <i r="1">
      <x v="1414"/>
    </i>
    <i r="1">
      <x v="1419"/>
    </i>
    <i r="1">
      <x v="1421"/>
    </i>
    <i r="1">
      <x v="1528"/>
    </i>
    <i r="1">
      <x v="1557"/>
    </i>
    <i r="1">
      <x v="1563"/>
    </i>
    <i r="1">
      <x v="1565"/>
    </i>
    <i r="1">
      <x v="1566"/>
    </i>
    <i r="1">
      <x v="1657"/>
    </i>
    <i r="1">
      <x v="1670"/>
    </i>
    <i r="1">
      <x v="1685"/>
    </i>
    <i r="1">
      <x v="1721"/>
    </i>
    <i r="1">
      <x v="1741"/>
    </i>
    <i r="1">
      <x v="1791"/>
    </i>
    <i r="1">
      <x v="1823"/>
    </i>
    <i r="1">
      <x v="1826"/>
    </i>
    <i r="1">
      <x v="1843"/>
    </i>
    <i r="1">
      <x v="1863"/>
    </i>
    <i r="1">
      <x v="1874"/>
    </i>
    <i r="1">
      <x v="1942"/>
    </i>
    <i r="1">
      <x v="1956"/>
    </i>
    <i r="1">
      <x v="1988"/>
    </i>
    <i r="1">
      <x v="2001"/>
    </i>
    <i r="1">
      <x v="2011"/>
    </i>
    <i r="1">
      <x v="2038"/>
    </i>
    <i r="1">
      <x v="2078"/>
    </i>
    <i r="1">
      <x v="2136"/>
    </i>
    <i r="1">
      <x v="2196"/>
    </i>
    <i r="1">
      <x v="2197"/>
    </i>
    <i r="1">
      <x v="2199"/>
    </i>
    <i r="1">
      <x v="2229"/>
    </i>
    <i r="1">
      <x v="2256"/>
    </i>
    <i r="1">
      <x v="2271"/>
    </i>
    <i r="1">
      <x v="2288"/>
    </i>
    <i r="1">
      <x v="2303"/>
    </i>
    <i r="1">
      <x v="2337"/>
    </i>
    <i r="1">
      <x v="2381"/>
    </i>
    <i r="1">
      <x v="2418"/>
    </i>
    <i r="1">
      <x v="2474"/>
    </i>
    <i r="1">
      <x v="2486"/>
    </i>
    <i r="1">
      <x v="2496"/>
    </i>
    <i r="1">
      <x v="2499"/>
    </i>
    <i r="1">
      <x v="2523"/>
    </i>
    <i r="1">
      <x v="2553"/>
    </i>
    <i r="1">
      <x v="2569"/>
    </i>
    <i r="1">
      <x v="2570"/>
    </i>
    <i r="1">
      <x v="2623"/>
    </i>
    <i r="1">
      <x v="2689"/>
    </i>
    <i r="1">
      <x v="2696"/>
    </i>
    <i r="1">
      <x v="2714"/>
    </i>
    <i r="1">
      <x v="2754"/>
    </i>
    <i r="1">
      <x v="2779"/>
    </i>
    <i r="1">
      <x v="2794"/>
    </i>
    <i r="1">
      <x v="2816"/>
    </i>
    <i r="1">
      <x v="2826"/>
    </i>
    <i r="1">
      <x v="2874"/>
    </i>
    <i r="1">
      <x v="2888"/>
    </i>
    <i r="1">
      <x v="2906"/>
    </i>
    <i r="1">
      <x v="2960"/>
    </i>
    <i r="1">
      <x v="2975"/>
    </i>
    <i r="1">
      <x v="2988"/>
    </i>
    <i r="1">
      <x v="3046"/>
    </i>
    <i r="1">
      <x v="3067"/>
    </i>
    <i r="1">
      <x v="3071"/>
    </i>
    <i r="1">
      <x v="3129"/>
    </i>
    <i r="1">
      <x v="3140"/>
    </i>
    <i r="1">
      <x v="3166"/>
    </i>
    <i r="1">
      <x v="3192"/>
    </i>
    <i r="1">
      <x v="3219"/>
    </i>
    <i r="1">
      <x v="3232"/>
    </i>
    <i r="1">
      <x v="3291"/>
    </i>
    <i r="1">
      <x v="3296"/>
    </i>
    <i r="1">
      <x v="3322"/>
    </i>
    <i r="1">
      <x v="3348"/>
    </i>
    <i r="1">
      <x v="3374"/>
    </i>
    <i r="1">
      <x v="3400"/>
    </i>
    <i r="1">
      <x v="3406"/>
    </i>
    <i>
      <x v="6"/>
    </i>
    <i r="1">
      <x v="18"/>
    </i>
    <i r="1">
      <x v="91"/>
    </i>
    <i r="1">
      <x v="124"/>
    </i>
    <i r="1">
      <x v="138"/>
    </i>
    <i r="1">
      <x v="148"/>
    </i>
    <i r="1">
      <x v="172"/>
    </i>
    <i r="1">
      <x v="189"/>
    </i>
    <i r="1">
      <x v="204"/>
    </i>
    <i r="1">
      <x v="215"/>
    </i>
    <i r="1">
      <x v="223"/>
    </i>
    <i r="1">
      <x v="261"/>
    </i>
    <i r="1">
      <x v="292"/>
    </i>
    <i r="1">
      <x v="318"/>
    </i>
    <i r="1">
      <x v="365"/>
    </i>
    <i r="1">
      <x v="385"/>
    </i>
    <i r="1">
      <x v="391"/>
    </i>
    <i r="1">
      <x v="428"/>
    </i>
    <i r="1">
      <x v="450"/>
    </i>
    <i r="1">
      <x v="466"/>
    </i>
    <i r="1">
      <x v="528"/>
    </i>
    <i r="1">
      <x v="559"/>
    </i>
    <i r="1">
      <x v="571"/>
    </i>
    <i r="1">
      <x v="592"/>
    </i>
    <i r="1">
      <x v="621"/>
    </i>
    <i r="1">
      <x v="649"/>
    </i>
    <i r="1">
      <x v="654"/>
    </i>
    <i r="1">
      <x v="700"/>
    </i>
    <i r="1">
      <x v="702"/>
    </i>
    <i r="1">
      <x v="747"/>
    </i>
    <i r="1">
      <x v="749"/>
    </i>
    <i r="1">
      <x v="762"/>
    </i>
    <i r="1">
      <x v="784"/>
    </i>
    <i r="1">
      <x v="819"/>
    </i>
    <i r="1">
      <x v="865"/>
    </i>
    <i r="1">
      <x v="888"/>
    </i>
    <i r="1">
      <x v="934"/>
    </i>
    <i r="1">
      <x v="945"/>
    </i>
    <i r="1">
      <x v="970"/>
    </i>
    <i r="1">
      <x v="992"/>
    </i>
    <i r="1">
      <x v="1058"/>
    </i>
    <i r="1">
      <x v="1096"/>
    </i>
    <i r="1">
      <x v="1152"/>
    </i>
    <i r="1">
      <x v="1160"/>
    </i>
    <i r="1">
      <x v="1167"/>
    </i>
    <i r="1">
      <x v="1175"/>
    </i>
    <i r="1">
      <x v="1184"/>
    </i>
    <i r="1">
      <x v="1208"/>
    </i>
    <i r="1">
      <x v="1218"/>
    </i>
    <i r="1">
      <x v="1232"/>
    </i>
    <i r="1">
      <x v="1241"/>
    </i>
    <i r="1">
      <x v="1337"/>
    </i>
    <i r="1">
      <x v="1352"/>
    </i>
    <i r="1">
      <x v="1382"/>
    </i>
    <i r="1">
      <x v="1411"/>
    </i>
    <i r="1">
      <x v="1415"/>
    </i>
    <i r="1">
      <x v="1422"/>
    </i>
    <i r="1">
      <x v="1506"/>
    </i>
    <i r="1">
      <x v="1508"/>
    </i>
    <i r="1">
      <x v="1520"/>
    </i>
    <i r="1">
      <x v="1552"/>
    </i>
    <i r="1">
      <x v="1558"/>
    </i>
    <i r="1">
      <x v="1560"/>
    </i>
    <i r="1">
      <x v="1576"/>
    </i>
    <i r="1">
      <x v="1603"/>
    </i>
    <i r="1">
      <x v="1644"/>
    </i>
    <i r="1">
      <x v="1674"/>
    </i>
    <i r="1">
      <x v="1715"/>
    </i>
    <i r="1">
      <x v="1779"/>
    </i>
    <i r="1">
      <x v="1783"/>
    </i>
    <i r="1">
      <x v="1821"/>
    </i>
    <i r="1">
      <x v="1822"/>
    </i>
    <i r="1">
      <x v="1833"/>
    </i>
    <i r="1">
      <x v="1847"/>
    </i>
    <i r="1">
      <x v="1885"/>
    </i>
    <i r="1">
      <x v="1938"/>
    </i>
    <i r="1">
      <x v="1946"/>
    </i>
    <i r="1">
      <x v="1997"/>
    </i>
    <i r="1">
      <x v="2006"/>
    </i>
    <i r="1">
      <x v="2015"/>
    </i>
    <i r="1">
      <x v="2034"/>
    </i>
    <i r="1">
      <x v="2072"/>
    </i>
    <i r="1">
      <x v="2130"/>
    </i>
    <i r="1">
      <x v="2172"/>
    </i>
    <i r="1">
      <x v="2191"/>
    </i>
    <i r="1">
      <x v="2201"/>
    </i>
    <i r="1">
      <x v="2250"/>
    </i>
    <i r="1">
      <x v="2255"/>
    </i>
    <i r="1">
      <x v="2259"/>
    </i>
    <i r="1">
      <x v="2284"/>
    </i>
    <i r="1">
      <x v="2320"/>
    </i>
    <i r="1">
      <x v="2347"/>
    </i>
    <i r="1">
      <x v="2407"/>
    </i>
    <i r="1">
      <x v="2408"/>
    </i>
    <i r="1">
      <x v="2472"/>
    </i>
    <i r="1">
      <x v="2478"/>
    </i>
    <i r="1">
      <x v="2510"/>
    </i>
    <i r="1">
      <x v="2527"/>
    </i>
    <i r="1">
      <x v="2542"/>
    </i>
    <i r="1">
      <x v="2546"/>
    </i>
    <i r="1">
      <x v="2555"/>
    </i>
    <i r="1">
      <x v="2561"/>
    </i>
    <i r="1">
      <x v="2630"/>
    </i>
    <i r="1">
      <x v="2701"/>
    </i>
    <i r="1">
      <x v="2707"/>
    </i>
    <i r="1">
      <x v="2715"/>
    </i>
    <i r="1">
      <x v="2752"/>
    </i>
    <i r="1">
      <x v="2775"/>
    </i>
    <i r="1">
      <x v="2792"/>
    </i>
    <i r="1">
      <x v="2812"/>
    </i>
    <i r="1">
      <x v="2813"/>
    </i>
    <i r="1">
      <x v="2878"/>
    </i>
    <i r="1">
      <x v="2887"/>
    </i>
    <i r="1">
      <x v="2902"/>
    </i>
    <i r="1">
      <x v="2970"/>
    </i>
    <i r="1">
      <x v="2971"/>
    </i>
    <i r="1">
      <x v="2983"/>
    </i>
    <i r="1">
      <x v="3049"/>
    </i>
    <i r="1">
      <x v="3062"/>
    </i>
    <i r="1">
      <x v="3068"/>
    </i>
    <i r="1">
      <x v="3124"/>
    </i>
    <i r="1">
      <x v="3139"/>
    </i>
    <i r="1">
      <x v="3165"/>
    </i>
    <i r="1">
      <x v="3191"/>
    </i>
    <i r="1">
      <x v="3216"/>
    </i>
    <i r="1">
      <x v="3228"/>
    </i>
    <i r="1">
      <x v="3293"/>
    </i>
    <i r="1">
      <x v="3295"/>
    </i>
    <i r="1">
      <x v="3321"/>
    </i>
    <i r="1">
      <x v="3347"/>
    </i>
    <i r="1">
      <x v="3373"/>
    </i>
    <i r="1">
      <x v="3399"/>
    </i>
    <i r="1">
      <x v="3406"/>
    </i>
    <i>
      <x v="7"/>
    </i>
    <i r="1">
      <x v="21"/>
    </i>
    <i r="1">
      <x v="98"/>
    </i>
    <i r="1">
      <x v="128"/>
    </i>
    <i r="1">
      <x v="129"/>
    </i>
    <i r="1">
      <x v="131"/>
    </i>
    <i r="1">
      <x v="154"/>
    </i>
    <i r="1">
      <x v="175"/>
    </i>
    <i r="1">
      <x v="176"/>
    </i>
    <i r="1">
      <x v="190"/>
    </i>
    <i r="1">
      <x v="220"/>
    </i>
    <i r="1">
      <x v="238"/>
    </i>
    <i r="1">
      <x v="260"/>
    </i>
    <i r="1">
      <x v="289"/>
    </i>
    <i r="1">
      <x v="320"/>
    </i>
    <i r="1">
      <x v="375"/>
    </i>
    <i r="1">
      <x v="388"/>
    </i>
    <i r="1">
      <x v="431"/>
    </i>
    <i r="1">
      <x v="433"/>
    </i>
    <i r="1">
      <x v="464"/>
    </i>
    <i r="1">
      <x v="530"/>
    </i>
    <i r="1">
      <x v="566"/>
    </i>
    <i r="1">
      <x v="578"/>
    </i>
    <i r="1">
      <x v="581"/>
    </i>
    <i r="1">
      <x v="611"/>
    </i>
    <i r="1">
      <x v="632"/>
    </i>
    <i r="1">
      <x v="679"/>
    </i>
    <i r="1">
      <x v="695"/>
    </i>
    <i r="1">
      <x v="699"/>
    </i>
    <i r="1">
      <x v="729"/>
    </i>
    <i r="1">
      <x v="745"/>
    </i>
    <i r="1">
      <x v="753"/>
    </i>
    <i r="1">
      <x v="779"/>
    </i>
    <i r="1">
      <x v="785"/>
    </i>
    <i r="1">
      <x v="874"/>
    </i>
    <i r="1">
      <x v="881"/>
    </i>
    <i r="1">
      <x v="938"/>
    </i>
    <i r="1">
      <x v="946"/>
    </i>
    <i r="1">
      <x v="969"/>
    </i>
    <i r="1">
      <x v="986"/>
    </i>
    <i r="1">
      <x v="1046"/>
    </i>
    <i r="1">
      <x v="1109"/>
    </i>
    <i r="1">
      <x v="1135"/>
    </i>
    <i r="1">
      <x v="1151"/>
    </i>
    <i r="1">
      <x v="1153"/>
    </i>
    <i r="1">
      <x v="1165"/>
    </i>
    <i r="1">
      <x v="1183"/>
    </i>
    <i r="1">
      <x v="1195"/>
    </i>
    <i r="1">
      <x v="1220"/>
    </i>
    <i r="1">
      <x v="1226"/>
    </i>
    <i r="1">
      <x v="1270"/>
    </i>
    <i r="1">
      <x v="1341"/>
    </i>
    <i r="1">
      <x v="1347"/>
    </i>
    <i r="1">
      <x v="1373"/>
    </i>
    <i r="1">
      <x v="1408"/>
    </i>
    <i r="1">
      <x v="1418"/>
    </i>
    <i r="1">
      <x v="1447"/>
    </i>
    <i r="1">
      <x v="1515"/>
    </i>
    <i r="1">
      <x v="1546"/>
    </i>
    <i r="1">
      <x v="1549"/>
    </i>
    <i r="1">
      <x v="1553"/>
    </i>
    <i r="1">
      <x v="1555"/>
    </i>
    <i r="1">
      <x v="1562"/>
    </i>
    <i r="1">
      <x v="1564"/>
    </i>
    <i r="1">
      <x v="1617"/>
    </i>
    <i r="1">
      <x v="1642"/>
    </i>
    <i r="1">
      <x v="1675"/>
    </i>
    <i r="1">
      <x v="1717"/>
    </i>
    <i r="1">
      <x v="1780"/>
    </i>
    <i r="1">
      <x v="1812"/>
    </i>
    <i r="1">
      <x v="1815"/>
    </i>
    <i r="1">
      <x v="1817"/>
    </i>
    <i r="1">
      <x v="1828"/>
    </i>
    <i r="1">
      <x v="1835"/>
    </i>
    <i r="1">
      <x v="1903"/>
    </i>
    <i r="1">
      <x v="1932"/>
    </i>
    <i r="1">
      <x v="1939"/>
    </i>
    <i r="1">
      <x v="1986"/>
    </i>
    <i r="1">
      <x v="2013"/>
    </i>
    <i r="1">
      <x v="2036"/>
    </i>
    <i r="1">
      <x v="2058"/>
    </i>
    <i r="1">
      <x v="2064"/>
    </i>
    <i r="1">
      <x v="2128"/>
    </i>
    <i r="1">
      <x v="2153"/>
    </i>
    <i r="1">
      <x v="2185"/>
    </i>
    <i r="1">
      <x v="2202"/>
    </i>
    <i r="1">
      <x v="2247"/>
    </i>
    <i r="1">
      <x v="2251"/>
    </i>
    <i r="1">
      <x v="2273"/>
    </i>
    <i r="1">
      <x v="2281"/>
    </i>
    <i r="1">
      <x v="2335"/>
    </i>
    <i r="1">
      <x v="2350"/>
    </i>
    <i r="1">
      <x v="2392"/>
    </i>
    <i r="1">
      <x v="2433"/>
    </i>
    <i r="1">
      <x v="2463"/>
    </i>
    <i r="1">
      <x v="2467"/>
    </i>
    <i r="1">
      <x v="2498"/>
    </i>
    <i r="1">
      <x v="2535"/>
    </i>
    <i r="1">
      <x v="2537"/>
    </i>
    <i r="1">
      <x v="2545"/>
    </i>
    <i r="1">
      <x v="2559"/>
    </i>
    <i r="1">
      <x v="2567"/>
    </i>
    <i r="1">
      <x v="2633"/>
    </i>
    <i r="1">
      <x v="2704"/>
    </i>
    <i r="1">
      <x v="2705"/>
    </i>
    <i r="1">
      <x v="2726"/>
    </i>
    <i r="1">
      <x v="2749"/>
    </i>
    <i r="1">
      <x v="2759"/>
    </i>
    <i r="1">
      <x v="2795"/>
    </i>
    <i r="1">
      <x v="2798"/>
    </i>
    <i r="1">
      <x v="2808"/>
    </i>
    <i r="1">
      <x v="2882"/>
    </i>
    <i r="1">
      <x v="2885"/>
    </i>
    <i r="1">
      <x v="2901"/>
    </i>
    <i r="1">
      <x v="2969"/>
    </i>
    <i r="1">
      <x v="2974"/>
    </i>
    <i r="1">
      <x v="2977"/>
    </i>
    <i r="1">
      <x v="3053"/>
    </i>
    <i r="1">
      <x v="3057"/>
    </i>
    <i r="1">
      <x v="3065"/>
    </i>
    <i r="1">
      <x v="3126"/>
    </i>
    <i r="1">
      <x v="3138"/>
    </i>
    <i r="1">
      <x v="3164"/>
    </i>
    <i r="1">
      <x v="3190"/>
    </i>
    <i r="1">
      <x v="3215"/>
    </i>
    <i r="1">
      <x v="3226"/>
    </i>
    <i r="1">
      <x v="3290"/>
    </i>
    <i r="1">
      <x v="3294"/>
    </i>
    <i r="1">
      <x v="3320"/>
    </i>
    <i r="1">
      <x v="3346"/>
    </i>
    <i r="1">
      <x v="3372"/>
    </i>
    <i r="1">
      <x v="3398"/>
    </i>
    <i r="1">
      <x v="3406"/>
    </i>
    <i>
      <x v="8"/>
    </i>
    <i r="1">
      <x v="17"/>
    </i>
    <i r="1">
      <x v="22"/>
    </i>
    <i r="1">
      <x v="106"/>
    </i>
    <i r="1">
      <x v="118"/>
    </i>
    <i r="1">
      <x v="134"/>
    </i>
    <i r="1">
      <x v="142"/>
    </i>
    <i r="1">
      <x v="151"/>
    </i>
    <i r="1">
      <x v="185"/>
    </i>
    <i r="1">
      <x v="197"/>
    </i>
    <i r="1">
      <x v="226"/>
    </i>
    <i r="1">
      <x v="231"/>
    </i>
    <i r="1">
      <x v="286"/>
    </i>
    <i r="1">
      <x v="287"/>
    </i>
    <i r="1">
      <x v="317"/>
    </i>
    <i r="1">
      <x v="382"/>
    </i>
    <i r="1">
      <x v="383"/>
    </i>
    <i r="1">
      <x v="423"/>
    </i>
    <i r="1">
      <x v="435"/>
    </i>
    <i r="1">
      <x v="462"/>
    </i>
    <i r="1">
      <x v="524"/>
    </i>
    <i r="1">
      <x v="564"/>
    </i>
    <i r="1">
      <x v="572"/>
    </i>
    <i r="1">
      <x v="593"/>
    </i>
    <i r="1">
      <x v="596"/>
    </i>
    <i r="1">
      <x v="640"/>
    </i>
    <i r="1">
      <x v="692"/>
    </i>
    <i r="1">
      <x v="697"/>
    </i>
    <i r="1">
      <x v="713"/>
    </i>
    <i r="1">
      <x v="717"/>
    </i>
    <i r="1">
      <x v="720"/>
    </i>
    <i r="1">
      <x v="764"/>
    </i>
    <i r="1">
      <x v="770"/>
    </i>
    <i r="1">
      <x v="780"/>
    </i>
    <i r="1">
      <x v="861"/>
    </i>
    <i r="1">
      <x v="886"/>
    </i>
    <i r="1">
      <x v="928"/>
    </i>
    <i r="1">
      <x v="971"/>
    </i>
    <i r="1">
      <x v="974"/>
    </i>
    <i r="1">
      <x v="978"/>
    </i>
    <i r="1">
      <x v="1043"/>
    </i>
    <i r="1">
      <x v="1108"/>
    </i>
    <i r="1">
      <x v="1117"/>
    </i>
    <i r="1">
      <x v="1126"/>
    </i>
    <i r="1">
      <x v="1150"/>
    </i>
    <i r="1">
      <x v="1157"/>
    </i>
    <i r="1">
      <x v="1181"/>
    </i>
    <i r="1">
      <x v="1193"/>
    </i>
    <i r="1">
      <x v="1219"/>
    </i>
    <i r="1">
      <x v="1225"/>
    </i>
    <i r="1">
      <x v="1277"/>
    </i>
    <i r="1">
      <x v="1335"/>
    </i>
    <i r="1">
      <x v="1339"/>
    </i>
    <i r="1">
      <x v="1381"/>
    </i>
    <i r="1">
      <x v="1401"/>
    </i>
    <i r="1">
      <x v="1424"/>
    </i>
    <i r="1">
      <x v="1470"/>
    </i>
    <i r="1">
      <x v="1509"/>
    </i>
    <i r="1">
      <x v="1537"/>
    </i>
    <i r="1">
      <x v="1548"/>
    </i>
    <i r="1">
      <x v="1554"/>
    </i>
    <i r="1">
      <x v="1559"/>
    </i>
    <i r="1">
      <x v="1611"/>
    </i>
    <i r="1">
      <x v="1627"/>
    </i>
    <i r="1">
      <x v="1671"/>
    </i>
    <i r="1">
      <x v="1678"/>
    </i>
    <i r="1">
      <x v="1692"/>
    </i>
    <i r="1">
      <x v="1712"/>
    </i>
    <i r="1">
      <x v="1784"/>
    </i>
    <i r="1">
      <x v="1813"/>
    </i>
    <i r="1">
      <x v="1816"/>
    </i>
    <i r="1">
      <x v="1820"/>
    </i>
    <i r="1">
      <x v="1824"/>
    </i>
    <i r="1">
      <x v="1825"/>
    </i>
    <i r="1">
      <x v="1917"/>
    </i>
    <i r="1">
      <x v="1928"/>
    </i>
    <i r="1">
      <x v="1930"/>
    </i>
    <i r="1">
      <x v="1987"/>
    </i>
    <i r="1">
      <x v="2005"/>
    </i>
    <i r="1">
      <x v="2030"/>
    </i>
    <i r="1">
      <x v="2053"/>
    </i>
    <i r="1">
      <x v="2080"/>
    </i>
    <i r="1">
      <x v="2126"/>
    </i>
    <i r="1">
      <x v="2141"/>
    </i>
    <i r="1">
      <x v="2181"/>
    </i>
    <i r="1">
      <x v="2204"/>
    </i>
    <i r="1">
      <x v="2245"/>
    </i>
    <i r="1">
      <x v="2246"/>
    </i>
    <i r="1">
      <x v="2269"/>
    </i>
    <i r="1">
      <x v="2289"/>
    </i>
    <i r="1">
      <x v="2351"/>
    </i>
    <i r="1">
      <x v="2352"/>
    </i>
    <i r="1">
      <x v="2387"/>
    </i>
    <i r="1">
      <x v="2452"/>
    </i>
    <i r="1">
      <x v="2454"/>
    </i>
    <i r="1">
      <x v="2462"/>
    </i>
    <i r="1">
      <x v="2470"/>
    </i>
    <i r="1">
      <x v="2519"/>
    </i>
    <i r="1">
      <x v="2529"/>
    </i>
    <i r="1">
      <x v="2551"/>
    </i>
    <i r="1">
      <x v="2556"/>
    </i>
    <i r="1">
      <x v="2586"/>
    </i>
    <i r="1">
      <x v="2651"/>
    </i>
    <i r="1">
      <x v="2699"/>
    </i>
    <i r="1">
      <x v="2712"/>
    </i>
    <i r="1">
      <x v="2741"/>
    </i>
    <i r="1">
      <x v="2743"/>
    </i>
    <i r="1">
      <x v="2747"/>
    </i>
    <i r="1">
      <x v="2788"/>
    </i>
    <i r="1">
      <x v="2802"/>
    </i>
    <i r="1">
      <x v="2806"/>
    </i>
    <i r="1">
      <x v="2884"/>
    </i>
    <i r="1">
      <x v="2886"/>
    </i>
    <i r="1">
      <x v="2898"/>
    </i>
    <i r="1">
      <x v="2968"/>
    </i>
    <i r="1">
      <x v="2972"/>
    </i>
    <i r="1">
      <x v="2976"/>
    </i>
    <i r="1">
      <x v="3054"/>
    </i>
    <i r="1">
      <x v="3056"/>
    </i>
    <i r="1">
      <x v="3064"/>
    </i>
    <i r="1">
      <x v="3128"/>
    </i>
    <i r="1">
      <x v="3137"/>
    </i>
    <i r="1">
      <x v="3163"/>
    </i>
    <i r="1">
      <x v="3189"/>
    </i>
    <i r="1">
      <x v="3213"/>
    </i>
    <i r="1">
      <x v="3223"/>
    </i>
    <i r="1">
      <x v="3286"/>
    </i>
    <i r="1">
      <x v="3292"/>
    </i>
    <i r="1">
      <x v="3319"/>
    </i>
    <i r="1">
      <x v="3345"/>
    </i>
    <i r="1">
      <x v="3371"/>
    </i>
    <i r="1">
      <x v="3390"/>
    </i>
    <i r="1">
      <x v="3406"/>
    </i>
    <i>
      <x v="9"/>
    </i>
    <i r="1">
      <x v="16"/>
    </i>
    <i r="1">
      <x v="24"/>
    </i>
    <i r="1">
      <x v="102"/>
    </i>
    <i r="1">
      <x v="123"/>
    </i>
    <i r="1">
      <x v="133"/>
    </i>
    <i r="1">
      <x v="135"/>
    </i>
    <i r="1">
      <x v="140"/>
    </i>
    <i r="1">
      <x v="178"/>
    </i>
    <i r="1">
      <x v="214"/>
    </i>
    <i r="1">
      <x v="228"/>
    </i>
    <i r="1">
      <x v="234"/>
    </i>
    <i r="1">
      <x v="282"/>
    </i>
    <i r="1">
      <x v="298"/>
    </i>
    <i r="1">
      <x v="323"/>
    </i>
    <i r="1">
      <x v="380"/>
    </i>
    <i r="1">
      <x v="392"/>
    </i>
    <i r="1">
      <x v="416"/>
    </i>
    <i r="1">
      <x v="438"/>
    </i>
    <i r="1">
      <x v="457"/>
    </i>
    <i r="1">
      <x v="522"/>
    </i>
    <i r="1">
      <x v="562"/>
    </i>
    <i r="1">
      <x v="570"/>
    </i>
    <i r="1">
      <x v="574"/>
    </i>
    <i r="1">
      <x v="594"/>
    </i>
    <i r="1">
      <x v="646"/>
    </i>
    <i r="1">
      <x v="688"/>
    </i>
    <i r="1">
      <x v="694"/>
    </i>
    <i r="1">
      <x v="696"/>
    </i>
    <i r="1">
      <x v="698"/>
    </i>
    <i r="1">
      <x v="757"/>
    </i>
    <i r="1">
      <x v="763"/>
    </i>
    <i r="1">
      <x v="776"/>
    </i>
    <i r="1">
      <x v="787"/>
    </i>
    <i r="1">
      <x v="848"/>
    </i>
    <i r="1">
      <x v="890"/>
    </i>
    <i r="1">
      <x v="918"/>
    </i>
    <i r="1">
      <x v="961"/>
    </i>
    <i r="1">
      <x v="967"/>
    </i>
    <i r="1">
      <x v="988"/>
    </i>
    <i r="1">
      <x v="1040"/>
    </i>
    <i r="1">
      <x v="1051"/>
    </i>
    <i r="1">
      <x v="1104"/>
    </i>
    <i r="1">
      <x v="1134"/>
    </i>
    <i r="1">
      <x v="1140"/>
    </i>
    <i r="1">
      <x v="1149"/>
    </i>
    <i r="1">
      <x v="1172"/>
    </i>
    <i r="1">
      <x v="1197"/>
    </i>
    <i r="1">
      <x v="1214"/>
    </i>
    <i r="1">
      <x v="1233"/>
    </i>
    <i r="1">
      <x v="1297"/>
    </i>
    <i r="1">
      <x v="1328"/>
    </i>
    <i r="1">
      <x v="1332"/>
    </i>
    <i r="1">
      <x v="1390"/>
    </i>
    <i r="1">
      <x v="1399"/>
    </i>
    <i r="1">
      <x v="1430"/>
    </i>
    <i r="1">
      <x v="1480"/>
    </i>
    <i r="1">
      <x v="1501"/>
    </i>
    <i r="1">
      <x v="1527"/>
    </i>
    <i r="1">
      <x v="1540"/>
    </i>
    <i r="1">
      <x v="1543"/>
    </i>
    <i r="1">
      <x v="1556"/>
    </i>
    <i r="1">
      <x v="1615"/>
    </i>
    <i r="1">
      <x v="1683"/>
    </i>
    <i r="1">
      <x v="1687"/>
    </i>
    <i r="1">
      <x v="1711"/>
    </i>
    <i r="1">
      <x v="1718"/>
    </i>
    <i r="1">
      <x v="1761"/>
    </i>
    <i r="1">
      <x v="1781"/>
    </i>
    <i r="1">
      <x v="1802"/>
    </i>
    <i r="1">
      <x v="1803"/>
    </i>
    <i r="1">
      <x v="1808"/>
    </i>
    <i r="1">
      <x v="1810"/>
    </i>
    <i r="1">
      <x v="1832"/>
    </i>
    <i r="1">
      <x v="1924"/>
    </i>
    <i r="1">
      <x v="1927"/>
    </i>
    <i r="1">
      <x v="1937"/>
    </i>
    <i r="1">
      <x v="1994"/>
    </i>
    <i r="1">
      <x v="2002"/>
    </i>
    <i r="1">
      <x v="2024"/>
    </i>
    <i r="1">
      <x v="2027"/>
    </i>
    <i r="1">
      <x v="2102"/>
    </i>
    <i r="1">
      <x v="2122"/>
    </i>
    <i r="1">
      <x v="2127"/>
    </i>
    <i r="1">
      <x v="2187"/>
    </i>
    <i r="1">
      <x v="2208"/>
    </i>
    <i r="1">
      <x v="2239"/>
    </i>
    <i r="1">
      <x v="2244"/>
    </i>
    <i r="1">
      <x v="2254"/>
    </i>
    <i r="1">
      <x v="2298"/>
    </i>
    <i r="1">
      <x v="2354"/>
    </i>
    <i r="1">
      <x v="2358"/>
    </i>
    <i r="1">
      <x v="2384"/>
    </i>
    <i r="1">
      <x v="2438"/>
    </i>
    <i r="1">
      <x v="2448"/>
    </i>
    <i r="1">
      <x v="2458"/>
    </i>
    <i r="1">
      <x v="2468"/>
    </i>
    <i r="1">
      <x v="2525"/>
    </i>
    <i r="1">
      <x v="2530"/>
    </i>
    <i r="1">
      <x v="2549"/>
    </i>
    <i r="1">
      <x v="2564"/>
    </i>
    <i r="1">
      <x v="2620"/>
    </i>
    <i r="1">
      <x v="2673"/>
    </i>
    <i r="1">
      <x v="2697"/>
    </i>
    <i r="1">
      <x v="2722"/>
    </i>
    <i r="1">
      <x v="2724"/>
    </i>
    <i r="1">
      <x v="2725"/>
    </i>
    <i r="1">
      <x v="2756"/>
    </i>
    <i r="1">
      <x v="2768"/>
    </i>
    <i r="1">
      <x v="2801"/>
    </i>
    <i r="1">
      <x v="2814"/>
    </i>
    <i r="1">
      <x v="2883"/>
    </i>
    <i r="1">
      <x v="2889"/>
    </i>
    <i r="1">
      <x v="2900"/>
    </i>
    <i r="1">
      <x v="2965"/>
    </i>
    <i r="1">
      <x v="2966"/>
    </i>
    <i r="1">
      <x v="2978"/>
    </i>
    <i r="1">
      <x v="3052"/>
    </i>
    <i r="1">
      <x v="3059"/>
    </i>
    <i r="1">
      <x v="3063"/>
    </i>
    <i r="1">
      <x v="3125"/>
    </i>
    <i r="1">
      <x v="3136"/>
    </i>
    <i r="1">
      <x v="3162"/>
    </i>
    <i r="1">
      <x v="3188"/>
    </i>
    <i r="1">
      <x v="3217"/>
    </i>
    <i r="1">
      <x v="3220"/>
    </i>
    <i r="1">
      <x v="3276"/>
    </i>
    <i r="1">
      <x v="3288"/>
    </i>
    <i r="1">
      <x v="3318"/>
    </i>
    <i r="1">
      <x v="3344"/>
    </i>
    <i r="1">
      <x v="3370"/>
    </i>
    <i r="1">
      <x v="3389"/>
    </i>
    <i r="1">
      <x v="3406"/>
    </i>
    <i>
      <x v="10"/>
    </i>
    <i r="1">
      <x v="15"/>
    </i>
    <i r="1">
      <x v="25"/>
    </i>
    <i r="1">
      <x v="97"/>
    </i>
    <i r="1">
      <x v="122"/>
    </i>
    <i r="1">
      <x v="126"/>
    </i>
    <i r="1">
      <x v="132"/>
    </i>
    <i r="1">
      <x v="141"/>
    </i>
    <i r="1">
      <x v="171"/>
    </i>
    <i r="1">
      <x v="225"/>
    </i>
    <i r="1">
      <x v="240"/>
    </i>
    <i r="1">
      <x v="244"/>
    </i>
    <i r="1">
      <x v="279"/>
    </i>
    <i r="1">
      <x v="315"/>
    </i>
    <i r="1">
      <x v="330"/>
    </i>
    <i r="1">
      <x v="378"/>
    </i>
    <i r="1">
      <x v="404"/>
    </i>
    <i r="1">
      <x v="407"/>
    </i>
    <i r="1">
      <x v="437"/>
    </i>
    <i r="1">
      <x v="439"/>
    </i>
    <i r="1">
      <x v="518"/>
    </i>
    <i r="1">
      <x v="554"/>
    </i>
    <i r="1">
      <x v="568"/>
    </i>
    <i r="1">
      <x v="569"/>
    </i>
    <i r="1">
      <x v="599"/>
    </i>
    <i r="1">
      <x v="652"/>
    </i>
    <i r="1">
      <x v="670"/>
    </i>
    <i r="1">
      <x v="684"/>
    </i>
    <i r="1">
      <x v="686"/>
    </i>
    <i r="1">
      <x v="690"/>
    </i>
    <i r="1">
      <x v="754"/>
    </i>
    <i r="1">
      <x v="778"/>
    </i>
    <i r="1">
      <x v="786"/>
    </i>
    <i r="1">
      <x v="789"/>
    </i>
    <i r="1">
      <x v="841"/>
    </i>
    <i r="1">
      <x v="893"/>
    </i>
    <i r="1">
      <x v="913"/>
    </i>
    <i r="1">
      <x v="951"/>
    </i>
    <i r="1">
      <x v="964"/>
    </i>
    <i r="1">
      <x v="1000"/>
    </i>
    <i r="1">
      <x v="1003"/>
    </i>
    <i r="1">
      <x v="1038"/>
    </i>
    <i r="1">
      <x v="1089"/>
    </i>
    <i r="1">
      <x v="1131"/>
    </i>
    <i r="1">
      <x v="1138"/>
    </i>
    <i r="1">
      <x v="1145"/>
    </i>
    <i r="1">
      <x v="1161"/>
    </i>
    <i r="1">
      <x v="1200"/>
    </i>
    <i r="1">
      <x v="1211"/>
    </i>
    <i r="1">
      <x v="1238"/>
    </i>
    <i r="1">
      <x v="1298"/>
    </i>
    <i r="1">
      <x v="1323"/>
    </i>
    <i r="1">
      <x v="1342"/>
    </i>
    <i r="1">
      <x v="1391"/>
    </i>
    <i r="1">
      <x v="1393"/>
    </i>
    <i r="1">
      <x v="1438"/>
    </i>
    <i r="1">
      <x v="1487"/>
    </i>
    <i r="1">
      <x v="1497"/>
    </i>
    <i r="1">
      <x v="1519"/>
    </i>
    <i r="1">
      <x v="1530"/>
    </i>
    <i r="1">
      <x v="1531"/>
    </i>
    <i r="1">
      <x v="1561"/>
    </i>
    <i r="1">
      <x v="1620"/>
    </i>
    <i r="1">
      <x v="1680"/>
    </i>
    <i r="1">
      <x v="1694"/>
    </i>
    <i r="1">
      <x v="1716"/>
    </i>
    <i r="1">
      <x v="1754"/>
    </i>
    <i r="1">
      <x v="1765"/>
    </i>
    <i r="1">
      <x v="1788"/>
    </i>
    <i r="1">
      <x v="1804"/>
    </i>
    <i r="1">
      <x v="1805"/>
    </i>
    <i r="1">
      <x v="1809"/>
    </i>
    <i r="1">
      <x v="1818"/>
    </i>
    <i r="1">
      <x v="1837"/>
    </i>
    <i r="1">
      <x v="1913"/>
    </i>
    <i r="1">
      <x v="1923"/>
    </i>
    <i r="1">
      <x v="1951"/>
    </i>
    <i r="1">
      <x v="2003"/>
    </i>
    <i r="1">
      <x v="2012"/>
    </i>
    <i r="1">
      <x v="2018"/>
    </i>
    <i r="1">
      <x v="2026"/>
    </i>
    <i r="1">
      <x v="2117"/>
    </i>
    <i r="1">
      <x v="2120"/>
    </i>
    <i r="1">
      <x v="2121"/>
    </i>
    <i r="1">
      <x v="2188"/>
    </i>
    <i r="1">
      <x v="2214"/>
    </i>
    <i r="1">
      <x v="2219"/>
    </i>
    <i r="1">
      <x v="2240"/>
    </i>
    <i r="1">
      <x v="2242"/>
    </i>
    <i r="1">
      <x v="2308"/>
    </i>
    <i r="1">
      <x v="2357"/>
    </i>
    <i r="1">
      <x v="2362"/>
    </i>
    <i r="1">
      <x v="2372"/>
    </i>
    <i r="1">
      <x v="2426"/>
    </i>
    <i r="1">
      <x v="2431"/>
    </i>
    <i r="1">
      <x v="2455"/>
    </i>
    <i r="1">
      <x v="2477"/>
    </i>
    <i r="1">
      <x v="2531"/>
    </i>
    <i r="1">
      <x v="2533"/>
    </i>
    <i r="1">
      <x v="2544"/>
    </i>
    <i r="1">
      <x v="2571"/>
    </i>
    <i r="1">
      <x v="2652"/>
    </i>
    <i r="1">
      <x v="2681"/>
    </i>
    <i r="1">
      <x v="2693"/>
    </i>
    <i r="1">
      <x v="2711"/>
    </i>
    <i r="1">
      <x v="2716"/>
    </i>
    <i r="1">
      <x v="2729"/>
    </i>
    <i r="1">
      <x v="2757"/>
    </i>
    <i r="1">
      <x v="2766"/>
    </i>
    <i r="1">
      <x v="2799"/>
    </i>
    <i r="1">
      <x v="2819"/>
    </i>
    <i r="1">
      <x v="2881"/>
    </i>
    <i r="1">
      <x v="2892"/>
    </i>
    <i r="1">
      <x v="2897"/>
    </i>
    <i r="1">
      <x v="2959"/>
    </i>
    <i r="1">
      <x v="2964"/>
    </i>
    <i r="1">
      <x v="2982"/>
    </i>
    <i r="1">
      <x v="3051"/>
    </i>
    <i r="1">
      <x v="3060"/>
    </i>
    <i r="1">
      <x v="3061"/>
    </i>
    <i r="1">
      <x v="3122"/>
    </i>
    <i r="1">
      <x v="3135"/>
    </i>
    <i r="1">
      <x v="3161"/>
    </i>
    <i r="1">
      <x v="3187"/>
    </i>
    <i r="1">
      <x v="3214"/>
    </i>
    <i r="1">
      <x v="3218"/>
    </i>
    <i r="1">
      <x v="3265"/>
    </i>
    <i r="1">
      <x v="3282"/>
    </i>
    <i r="1">
      <x v="3317"/>
    </i>
    <i r="1">
      <x v="3343"/>
    </i>
    <i r="1">
      <x v="3369"/>
    </i>
    <i r="1">
      <x v="3387"/>
    </i>
    <i r="1">
      <x v="3406"/>
    </i>
    <i>
      <x v="11"/>
    </i>
    <i r="1">
      <x v="14"/>
    </i>
    <i r="1">
      <x v="26"/>
    </i>
    <i r="1">
      <x v="93"/>
    </i>
    <i r="1">
      <x v="103"/>
    </i>
    <i r="1">
      <x v="119"/>
    </i>
    <i r="1">
      <x v="143"/>
    </i>
    <i r="1">
      <x v="144"/>
    </i>
    <i r="1">
      <x v="153"/>
    </i>
    <i r="1">
      <x v="227"/>
    </i>
    <i r="1">
      <x v="241"/>
    </i>
    <i r="1">
      <x v="265"/>
    </i>
    <i r="1">
      <x v="272"/>
    </i>
    <i r="1">
      <x v="333"/>
    </i>
    <i r="1">
      <x v="343"/>
    </i>
    <i r="1">
      <x v="374"/>
    </i>
    <i r="1">
      <x v="396"/>
    </i>
    <i r="1">
      <x v="430"/>
    </i>
    <i r="1">
      <x v="432"/>
    </i>
    <i r="1">
      <x v="443"/>
    </i>
    <i r="1">
      <x v="516"/>
    </i>
    <i r="1">
      <x v="552"/>
    </i>
    <i r="1">
      <x v="556"/>
    </i>
    <i r="1">
      <x v="565"/>
    </i>
    <i r="1">
      <x v="613"/>
    </i>
    <i r="1">
      <x v="655"/>
    </i>
    <i r="1">
      <x v="659"/>
    </i>
    <i r="1">
      <x v="672"/>
    </i>
    <i r="1">
      <x v="681"/>
    </i>
    <i r="1">
      <x v="683"/>
    </i>
    <i r="1">
      <x v="742"/>
    </i>
    <i r="1">
      <x v="795"/>
    </i>
    <i r="1">
      <x v="797"/>
    </i>
    <i r="1">
      <x v="815"/>
    </i>
    <i r="1">
      <x v="835"/>
    </i>
    <i r="1">
      <x v="898"/>
    </i>
    <i r="1">
      <x v="905"/>
    </i>
    <i r="1">
      <x v="947"/>
    </i>
    <i r="1">
      <x v="966"/>
    </i>
    <i r="1">
      <x v="973"/>
    </i>
    <i r="1">
      <x v="1020"/>
    </i>
    <i r="1">
      <x v="1034"/>
    </i>
    <i r="1">
      <x v="1080"/>
    </i>
    <i r="1">
      <x v="1127"/>
    </i>
    <i r="1">
      <x v="1142"/>
    </i>
    <i r="1">
      <x v="1156"/>
    </i>
    <i r="1">
      <x v="1159"/>
    </i>
    <i r="1">
      <x v="1210"/>
    </i>
    <i r="1">
      <x v="1213"/>
    </i>
    <i r="1">
      <x v="1235"/>
    </i>
    <i r="1">
      <x v="1295"/>
    </i>
    <i r="1">
      <x v="1317"/>
    </i>
    <i r="1">
      <x v="1350"/>
    </i>
    <i r="1">
      <x v="1389"/>
    </i>
    <i r="1">
      <x v="1396"/>
    </i>
    <i r="1">
      <x v="1444"/>
    </i>
    <i r="1">
      <x v="1493"/>
    </i>
    <i r="1">
      <x v="1495"/>
    </i>
    <i r="1">
      <x v="1514"/>
    </i>
    <i r="1">
      <x v="1524"/>
    </i>
    <i r="1">
      <x v="1525"/>
    </i>
    <i r="1">
      <x v="1568"/>
    </i>
    <i r="1">
      <x v="1636"/>
    </i>
    <i r="1">
      <x v="1668"/>
    </i>
    <i r="1">
      <x v="1701"/>
    </i>
    <i r="1">
      <x v="1707"/>
    </i>
    <i r="1">
      <x v="1709"/>
    </i>
    <i r="1">
      <x v="1738"/>
    </i>
    <i r="1">
      <x v="1776"/>
    </i>
    <i r="1">
      <x v="1787"/>
    </i>
    <i r="1">
      <x v="1801"/>
    </i>
    <i r="1">
      <x v="1831"/>
    </i>
    <i r="1">
      <x v="1836"/>
    </i>
    <i r="1">
      <x v="1845"/>
    </i>
    <i r="1">
      <x v="1906"/>
    </i>
    <i r="1">
      <x v="1919"/>
    </i>
    <i r="1">
      <x v="1962"/>
    </i>
    <i r="1">
      <x v="2004"/>
    </i>
    <i r="1">
      <x v="2010"/>
    </i>
    <i r="1">
      <x v="2021"/>
    </i>
    <i r="1">
      <x v="2035"/>
    </i>
    <i r="1">
      <x v="2109"/>
    </i>
    <i r="1">
      <x v="2116"/>
    </i>
    <i r="1">
      <x v="2125"/>
    </i>
    <i r="1">
      <x v="2183"/>
    </i>
    <i r="1">
      <x v="2207"/>
    </i>
    <i r="1">
      <x v="2228"/>
    </i>
    <i r="1">
      <x v="2231"/>
    </i>
    <i r="1">
      <x v="2238"/>
    </i>
    <i r="1">
      <x v="2334"/>
    </i>
    <i r="1">
      <x v="2348"/>
    </i>
    <i r="1">
      <x v="2364"/>
    </i>
    <i r="1">
      <x v="2368"/>
    </i>
    <i r="1">
      <x v="2417"/>
    </i>
    <i r="1">
      <x v="2420"/>
    </i>
    <i r="1">
      <x v="2449"/>
    </i>
    <i r="1">
      <x v="2492"/>
    </i>
    <i r="1">
      <x v="2526"/>
    </i>
    <i r="1">
      <x v="2538"/>
    </i>
    <i r="1">
      <x v="2541"/>
    </i>
    <i r="1">
      <x v="2576"/>
    </i>
    <i r="1">
      <x v="2685"/>
    </i>
    <i r="1">
      <x v="2687"/>
    </i>
    <i r="1">
      <x v="2702"/>
    </i>
    <i r="1">
      <x v="2703"/>
    </i>
    <i r="1">
      <x v="2709"/>
    </i>
    <i r="1">
      <x v="2734"/>
    </i>
    <i r="1">
      <x v="2748"/>
    </i>
    <i r="1">
      <x v="2764"/>
    </i>
    <i r="1">
      <x v="2793"/>
    </i>
    <i r="1">
      <x v="2824"/>
    </i>
    <i r="1">
      <x v="2880"/>
    </i>
    <i r="1">
      <x v="2894"/>
    </i>
    <i r="1">
      <x v="2909"/>
    </i>
    <i r="1">
      <x v="2955"/>
    </i>
    <i r="1">
      <x v="2963"/>
    </i>
    <i r="1">
      <x v="2984"/>
    </i>
    <i r="1">
      <x v="3048"/>
    </i>
    <i r="1">
      <x v="3058"/>
    </i>
    <i r="1">
      <x v="3066"/>
    </i>
    <i r="1">
      <x v="3120"/>
    </i>
    <i r="1">
      <x v="3134"/>
    </i>
    <i r="1">
      <x v="3160"/>
    </i>
    <i r="1">
      <x v="3186"/>
    </i>
    <i r="1">
      <x v="3212"/>
    </i>
    <i r="1">
      <x v="3221"/>
    </i>
    <i r="1">
      <x v="3264"/>
    </i>
    <i r="1">
      <x v="3278"/>
    </i>
    <i r="1">
      <x v="3316"/>
    </i>
    <i r="1">
      <x v="3342"/>
    </i>
    <i r="1">
      <x v="3368"/>
    </i>
    <i r="1">
      <x v="3385"/>
    </i>
    <i r="1">
      <x v="3406"/>
    </i>
    <i>
      <x v="12"/>
    </i>
    <i r="1">
      <x v="13"/>
    </i>
    <i r="1">
      <x v="27"/>
    </i>
    <i r="1">
      <x v="90"/>
    </i>
    <i r="1">
      <x v="94"/>
    </i>
    <i r="1">
      <x v="107"/>
    </i>
    <i r="1">
      <x v="145"/>
    </i>
    <i r="1">
      <x v="147"/>
    </i>
    <i r="1">
      <x v="149"/>
    </i>
    <i r="1">
      <x v="245"/>
    </i>
    <i r="1">
      <x v="248"/>
    </i>
    <i r="1">
      <x v="266"/>
    </i>
    <i r="1">
      <x v="283"/>
    </i>
    <i r="1">
      <x v="334"/>
    </i>
    <i r="1">
      <x v="360"/>
    </i>
    <i r="1">
      <x v="371"/>
    </i>
    <i r="1">
      <x v="393"/>
    </i>
    <i r="1">
      <x v="425"/>
    </i>
    <i r="1">
      <x v="441"/>
    </i>
    <i r="1">
      <x v="461"/>
    </i>
    <i r="1">
      <x v="514"/>
    </i>
    <i r="1">
      <x v="535"/>
    </i>
    <i r="1">
      <x v="561"/>
    </i>
    <i r="1">
      <x v="563"/>
    </i>
    <i r="1">
      <x v="628"/>
    </i>
    <i r="1">
      <x v="641"/>
    </i>
    <i r="1">
      <x v="664"/>
    </i>
    <i r="1">
      <x v="666"/>
    </i>
    <i r="1">
      <x v="674"/>
    </i>
    <i r="1">
      <x v="685"/>
    </i>
    <i r="1">
      <x v="724"/>
    </i>
    <i r="1">
      <x v="800"/>
    </i>
    <i r="1">
      <x v="825"/>
    </i>
    <i r="1">
      <x v="832"/>
    </i>
    <i r="1">
      <x v="870"/>
    </i>
    <i r="1">
      <x v="885"/>
    </i>
    <i r="1">
      <x v="903"/>
    </i>
    <i r="1">
      <x v="942"/>
    </i>
    <i r="1">
      <x v="944"/>
    </i>
    <i r="1">
      <x v="958"/>
    </i>
    <i r="1">
      <x v="1030"/>
    </i>
    <i r="1">
      <x v="1037"/>
    </i>
    <i r="1">
      <x v="1075"/>
    </i>
    <i r="1">
      <x v="1123"/>
    </i>
    <i r="1">
      <x v="1143"/>
    </i>
    <i r="1">
      <x v="1146"/>
    </i>
    <i r="1">
      <x v="1173"/>
    </i>
    <i r="1">
      <x v="1222"/>
    </i>
    <i r="1">
      <x v="1223"/>
    </i>
    <i r="1">
      <x v="1234"/>
    </i>
    <i r="1">
      <x v="1290"/>
    </i>
    <i r="1">
      <x v="1305"/>
    </i>
    <i r="1">
      <x v="1357"/>
    </i>
    <i r="1">
      <x v="1383"/>
    </i>
    <i r="1">
      <x v="1400"/>
    </i>
    <i r="1">
      <x v="1451"/>
    </i>
    <i r="1">
      <x v="1489"/>
    </i>
    <i r="1">
      <x v="1499"/>
    </i>
    <i r="1">
      <x v="1504"/>
    </i>
    <i r="1">
      <x v="1518"/>
    </i>
    <i r="1">
      <x v="1521"/>
    </i>
    <i r="1">
      <x v="1573"/>
    </i>
    <i r="1">
      <x v="1649"/>
    </i>
    <i r="1">
      <x v="1653"/>
    </i>
    <i r="1">
      <x v="1700"/>
    </i>
    <i r="1">
      <x v="1703"/>
    </i>
    <i r="1">
      <x v="1705"/>
    </i>
    <i r="1">
      <x v="1723"/>
    </i>
    <i r="1">
      <x v="1732"/>
    </i>
    <i r="1">
      <x v="1792"/>
    </i>
    <i r="1">
      <x v="1800"/>
    </i>
    <i r="1">
      <x v="1839"/>
    </i>
    <i r="1">
      <x v="1850"/>
    </i>
    <i r="1">
      <x v="1853"/>
    </i>
    <i r="1">
      <x v="1891"/>
    </i>
    <i r="1">
      <x v="1915"/>
    </i>
    <i r="1">
      <x v="1977"/>
    </i>
    <i r="1">
      <x v="1996"/>
    </i>
    <i r="1">
      <x v="2000"/>
    </i>
    <i r="1">
      <x v="2040"/>
    </i>
    <i r="1">
      <x v="2046"/>
    </i>
    <i r="1">
      <x v="2093"/>
    </i>
    <i r="1">
      <x v="2112"/>
    </i>
    <i r="1">
      <x v="2137"/>
    </i>
    <i r="1">
      <x v="2180"/>
    </i>
    <i r="1">
      <x v="2194"/>
    </i>
    <i r="1">
      <x v="2212"/>
    </i>
    <i r="1">
      <x v="2235"/>
    </i>
    <i r="1">
      <x v="2237"/>
    </i>
    <i r="1">
      <x v="2331"/>
    </i>
    <i r="1">
      <x v="2360"/>
    </i>
    <i r="1">
      <x v="2363"/>
    </i>
    <i r="1">
      <x v="2376"/>
    </i>
    <i r="1">
      <x v="2409"/>
    </i>
    <i r="1">
      <x v="2413"/>
    </i>
    <i r="1">
      <x v="2446"/>
    </i>
    <i r="1">
      <x v="2507"/>
    </i>
    <i r="1">
      <x v="2522"/>
    </i>
    <i r="1">
      <x v="2524"/>
    </i>
    <i r="1">
      <x v="2548"/>
    </i>
    <i r="1">
      <x v="2579"/>
    </i>
    <i r="1">
      <x v="2677"/>
    </i>
    <i r="1">
      <x v="2684"/>
    </i>
    <i r="1">
      <x v="2692"/>
    </i>
    <i r="1">
      <x v="2698"/>
    </i>
    <i r="1">
      <x v="2742"/>
    </i>
    <i r="1">
      <x v="2744"/>
    </i>
    <i r="1">
      <x v="2745"/>
    </i>
    <i r="1">
      <x v="2767"/>
    </i>
    <i r="1">
      <x v="2789"/>
    </i>
    <i r="1">
      <x v="2829"/>
    </i>
    <i r="1">
      <x v="2879"/>
    </i>
    <i r="1">
      <x v="2895"/>
    </i>
    <i r="1">
      <x v="2922"/>
    </i>
    <i r="1">
      <x v="2951"/>
    </i>
    <i r="1">
      <x v="2962"/>
    </i>
    <i r="1">
      <x v="2987"/>
    </i>
    <i r="1">
      <x v="3044"/>
    </i>
    <i r="1">
      <x v="3055"/>
    </i>
    <i r="1">
      <x v="3070"/>
    </i>
    <i r="1">
      <x v="3118"/>
    </i>
    <i r="1">
      <x v="3133"/>
    </i>
    <i r="1">
      <x v="3159"/>
    </i>
    <i r="1">
      <x v="3185"/>
    </i>
    <i r="1">
      <x v="3211"/>
    </i>
    <i r="1">
      <x v="3222"/>
    </i>
    <i r="1">
      <x v="3263"/>
    </i>
    <i r="1">
      <x v="3274"/>
    </i>
    <i r="1">
      <x v="3315"/>
    </i>
    <i r="1">
      <x v="3341"/>
    </i>
    <i r="1">
      <x v="3367"/>
    </i>
    <i r="1">
      <x v="3382"/>
    </i>
    <i r="1">
      <x v="3406"/>
    </i>
    <i>
      <x v="13"/>
    </i>
    <i r="1">
      <x v="12"/>
    </i>
    <i r="1">
      <x v="29"/>
    </i>
    <i r="1">
      <x v="84"/>
    </i>
    <i r="1">
      <x v="88"/>
    </i>
    <i r="1">
      <x v="100"/>
    </i>
    <i r="1">
      <x v="136"/>
    </i>
    <i r="1">
      <x v="150"/>
    </i>
    <i r="1">
      <x v="165"/>
    </i>
    <i r="1">
      <x v="246"/>
    </i>
    <i r="1">
      <x v="262"/>
    </i>
    <i r="1">
      <x v="264"/>
    </i>
    <i r="1">
      <x v="290"/>
    </i>
    <i r="1">
      <x v="335"/>
    </i>
    <i r="1">
      <x v="370"/>
    </i>
    <i r="1">
      <x v="372"/>
    </i>
    <i r="1">
      <x v="389"/>
    </i>
    <i r="1">
      <x v="421"/>
    </i>
    <i r="1">
      <x v="440"/>
    </i>
    <i r="1">
      <x v="465"/>
    </i>
    <i r="1">
      <x v="511"/>
    </i>
    <i r="1">
      <x v="521"/>
    </i>
    <i r="1">
      <x v="548"/>
    </i>
    <i r="1">
      <x v="558"/>
    </i>
    <i r="1">
      <x v="617"/>
    </i>
    <i r="1">
      <x v="636"/>
    </i>
    <i r="1">
      <x v="658"/>
    </i>
    <i r="1">
      <x v="667"/>
    </i>
    <i r="1">
      <x v="675"/>
    </i>
    <i r="1">
      <x v="691"/>
    </i>
    <i r="1">
      <x v="708"/>
    </i>
    <i r="1">
      <x v="801"/>
    </i>
    <i r="1">
      <x v="817"/>
    </i>
    <i r="1">
      <x v="860"/>
    </i>
    <i r="1">
      <x v="863"/>
    </i>
    <i r="1">
      <x v="906"/>
    </i>
    <i r="1">
      <x v="912"/>
    </i>
    <i r="1">
      <x v="937"/>
    </i>
    <i r="1">
      <x v="940"/>
    </i>
    <i r="1">
      <x v="959"/>
    </i>
    <i r="1">
      <x v="1024"/>
    </i>
    <i r="1">
      <x v="1047"/>
    </i>
    <i r="1">
      <x v="1067"/>
    </i>
    <i r="1">
      <x v="1125"/>
    </i>
    <i r="1">
      <x v="1132"/>
    </i>
    <i r="1">
      <x v="1144"/>
    </i>
    <i r="1">
      <x v="1182"/>
    </i>
    <i r="1">
      <x v="1212"/>
    </i>
    <i r="1">
      <x v="1231"/>
    </i>
    <i r="1">
      <x v="1244"/>
    </i>
    <i r="1">
      <x v="1291"/>
    </i>
    <i r="1">
      <x v="1301"/>
    </i>
    <i r="1">
      <x v="1353"/>
    </i>
    <i r="1">
      <x v="1377"/>
    </i>
    <i r="1">
      <x v="1405"/>
    </i>
    <i r="1">
      <x v="1453"/>
    </i>
    <i r="1">
      <x v="1482"/>
    </i>
    <i r="1">
      <x v="1492"/>
    </i>
    <i r="1">
      <x v="1505"/>
    </i>
    <i r="1">
      <x v="1513"/>
    </i>
    <i r="1">
      <x v="1517"/>
    </i>
    <i r="1">
      <x v="1588"/>
    </i>
    <i r="1">
      <x v="1634"/>
    </i>
    <i r="1">
      <x v="1655"/>
    </i>
    <i r="1">
      <x v="1693"/>
    </i>
    <i r="1">
      <x v="1698"/>
    </i>
    <i r="1">
      <x v="1702"/>
    </i>
    <i r="1">
      <x v="1708"/>
    </i>
    <i r="1">
      <x v="1730"/>
    </i>
    <i r="1">
      <x v="1785"/>
    </i>
    <i r="1">
      <x v="1799"/>
    </i>
    <i r="1">
      <x v="1852"/>
    </i>
    <i r="1">
      <x v="1856"/>
    </i>
    <i r="1">
      <x v="1880"/>
    </i>
    <i r="1">
      <x v="1886"/>
    </i>
    <i r="1">
      <x v="1912"/>
    </i>
    <i r="1">
      <x v="1989"/>
    </i>
    <i r="1">
      <x v="1991"/>
    </i>
    <i r="1">
      <x v="1999"/>
    </i>
    <i r="1">
      <x v="2033"/>
    </i>
    <i r="1">
      <x v="2061"/>
    </i>
    <i r="1">
      <x v="2079"/>
    </i>
    <i r="1">
      <x v="2106"/>
    </i>
    <i r="1">
      <x v="2152"/>
    </i>
    <i r="1">
      <x v="2176"/>
    </i>
    <i r="1">
      <x v="2182"/>
    </i>
    <i r="1">
      <x v="2205"/>
    </i>
    <i r="1">
      <x v="2232"/>
    </i>
    <i r="1">
      <x v="2243"/>
    </i>
    <i r="1">
      <x v="2323"/>
    </i>
    <i r="1">
      <x v="2359"/>
    </i>
    <i r="1">
      <x v="2380"/>
    </i>
    <i r="1">
      <x v="2385"/>
    </i>
    <i r="1">
      <x v="2403"/>
    </i>
    <i r="1">
      <x v="2404"/>
    </i>
    <i r="1">
      <x v="2442"/>
    </i>
    <i r="1">
      <x v="2501"/>
    </i>
    <i r="1">
      <x v="2518"/>
    </i>
    <i r="1">
      <x v="2521"/>
    </i>
    <i r="1">
      <x v="2550"/>
    </i>
    <i r="1">
      <x v="2583"/>
    </i>
    <i r="1">
      <x v="2668"/>
    </i>
    <i r="1">
      <x v="2675"/>
    </i>
    <i r="1">
      <x v="2682"/>
    </i>
    <i r="1">
      <x v="2686"/>
    </i>
    <i r="1">
      <x v="2728"/>
    </i>
    <i r="1">
      <x v="2750"/>
    </i>
    <i r="1">
      <x v="2763"/>
    </i>
    <i r="1">
      <x v="2771"/>
    </i>
    <i r="1">
      <x v="2782"/>
    </i>
    <i r="1">
      <x v="2836"/>
    </i>
    <i r="1">
      <x v="2877"/>
    </i>
    <i r="1">
      <x v="2896"/>
    </i>
    <i r="1">
      <x v="2938"/>
    </i>
    <i r="1">
      <x v="2948"/>
    </i>
    <i r="1">
      <x v="2961"/>
    </i>
    <i r="1">
      <x v="2998"/>
    </i>
    <i r="1">
      <x v="3040"/>
    </i>
    <i r="1">
      <x v="3050"/>
    </i>
    <i r="1">
      <x v="3073"/>
    </i>
    <i r="1">
      <x v="3115"/>
    </i>
    <i r="1">
      <x v="3130"/>
    </i>
    <i r="1">
      <x v="3158"/>
    </i>
    <i r="1">
      <x v="3184"/>
    </i>
    <i r="1">
      <x v="3210"/>
    </i>
    <i r="1">
      <x v="3225"/>
    </i>
    <i r="1">
      <x v="3262"/>
    </i>
    <i r="1">
      <x v="3269"/>
    </i>
    <i r="1">
      <x v="3314"/>
    </i>
    <i r="1">
      <x v="3340"/>
    </i>
    <i r="1">
      <x v="3366"/>
    </i>
    <i r="1">
      <x v="3380"/>
    </i>
    <i r="1">
      <x v="3406"/>
    </i>
    <i>
      <x v="14"/>
    </i>
    <i r="1">
      <x v="11"/>
    </i>
    <i r="1">
      <x v="30"/>
    </i>
    <i r="1">
      <x v="77"/>
    </i>
    <i r="1">
      <x v="79"/>
    </i>
    <i r="1">
      <x v="96"/>
    </i>
    <i r="1">
      <x v="130"/>
    </i>
    <i r="1">
      <x v="152"/>
    </i>
    <i r="1">
      <x v="173"/>
    </i>
    <i r="1">
      <x v="250"/>
    </i>
    <i r="1">
      <x v="254"/>
    </i>
    <i r="1">
      <x v="268"/>
    </i>
    <i r="1">
      <x v="291"/>
    </i>
    <i r="1">
      <x v="340"/>
    </i>
    <i r="1">
      <x v="368"/>
    </i>
    <i r="1">
      <x v="377"/>
    </i>
    <i r="1">
      <x v="387"/>
    </i>
    <i r="1">
      <x v="419"/>
    </i>
    <i r="1">
      <x v="442"/>
    </i>
    <i r="1">
      <x v="469"/>
    </i>
    <i r="1">
      <x v="509"/>
    </i>
    <i r="1">
      <x v="513"/>
    </i>
    <i r="1">
      <x v="545"/>
    </i>
    <i r="1">
      <x v="560"/>
    </i>
    <i r="1">
      <x v="602"/>
    </i>
    <i r="1">
      <x v="643"/>
    </i>
    <i r="1">
      <x v="653"/>
    </i>
    <i r="1">
      <x v="660"/>
    </i>
    <i r="1">
      <x v="680"/>
    </i>
    <i r="1">
      <x v="701"/>
    </i>
    <i r="1">
      <x v="716"/>
    </i>
    <i r="1">
      <x v="802"/>
    </i>
    <i r="1">
      <x v="816"/>
    </i>
    <i r="1">
      <x v="847"/>
    </i>
    <i r="1">
      <x v="882"/>
    </i>
    <i r="1">
      <x v="907"/>
    </i>
    <i r="1">
      <x v="927"/>
    </i>
    <i r="1">
      <x v="933"/>
    </i>
    <i r="1">
      <x v="935"/>
    </i>
    <i r="1">
      <x v="963"/>
    </i>
    <i r="1">
      <x v="1016"/>
    </i>
    <i r="1">
      <x v="1056"/>
    </i>
    <i r="1">
      <x v="1061"/>
    </i>
    <i r="1">
      <x v="1118"/>
    </i>
    <i r="1">
      <x v="1128"/>
    </i>
    <i r="1">
      <x v="1141"/>
    </i>
    <i r="1">
      <x v="1194"/>
    </i>
    <i r="1">
      <x v="1204"/>
    </i>
    <i r="1">
      <x v="1237"/>
    </i>
    <i r="1">
      <x v="1248"/>
    </i>
    <i r="1">
      <x v="1294"/>
    </i>
    <i r="1">
      <x v="1300"/>
    </i>
    <i r="1">
      <x v="1346"/>
    </i>
    <i r="1">
      <x v="1372"/>
    </i>
    <i r="1">
      <x v="1410"/>
    </i>
    <i r="1">
      <x v="1456"/>
    </i>
    <i r="1">
      <x v="1463"/>
    </i>
    <i r="1">
      <x v="1483"/>
    </i>
    <i r="1">
      <x v="1503"/>
    </i>
    <i r="1">
      <x v="1510"/>
    </i>
    <i r="1">
      <x v="1512"/>
    </i>
    <i r="1">
      <x v="1604"/>
    </i>
    <i r="1">
      <x v="1624"/>
    </i>
    <i r="1">
      <x v="1659"/>
    </i>
    <i r="1">
      <x v="1686"/>
    </i>
    <i r="1">
      <x v="1690"/>
    </i>
    <i r="1">
      <x v="1695"/>
    </i>
    <i r="1">
      <x v="1720"/>
    </i>
    <i r="1">
      <x v="1727"/>
    </i>
    <i r="1">
      <x v="1775"/>
    </i>
    <i r="1">
      <x v="1796"/>
    </i>
    <i r="1">
      <x v="1855"/>
    </i>
    <i r="1">
      <x v="1868"/>
    </i>
    <i r="1">
      <x v="1884"/>
    </i>
    <i r="1">
      <x v="1894"/>
    </i>
    <i r="1">
      <x v="1908"/>
    </i>
    <i r="1">
      <x v="1981"/>
    </i>
    <i r="1">
      <x v="1982"/>
    </i>
    <i r="1">
      <x v="2017"/>
    </i>
    <i r="1">
      <x v="2029"/>
    </i>
    <i r="1">
      <x v="2067"/>
    </i>
    <i r="1">
      <x v="2068"/>
    </i>
    <i r="1">
      <x v="2099"/>
    </i>
    <i r="1">
      <x v="2167"/>
    </i>
    <i r="1">
      <x v="2169"/>
    </i>
    <i r="1">
      <x v="2184"/>
    </i>
    <i r="1">
      <x v="2193"/>
    </i>
    <i r="1">
      <x v="2230"/>
    </i>
    <i r="1">
      <x v="2249"/>
    </i>
    <i r="1">
      <x v="2330"/>
    </i>
    <i r="1">
      <x v="2355"/>
    </i>
    <i r="1">
      <x v="2382"/>
    </i>
    <i r="1">
      <x v="2386"/>
    </i>
    <i r="1">
      <x v="2397"/>
    </i>
    <i r="1">
      <x v="2411"/>
    </i>
    <i r="1">
      <x v="2435"/>
    </i>
    <i r="1">
      <x v="2485"/>
    </i>
    <i r="1">
      <x v="2513"/>
    </i>
    <i r="1">
      <x v="2534"/>
    </i>
    <i r="1">
      <x v="2552"/>
    </i>
    <i r="1">
      <x v="2590"/>
    </i>
    <i r="1">
      <x v="2660"/>
    </i>
    <i r="1">
      <x v="2662"/>
    </i>
    <i r="1">
      <x v="2674"/>
    </i>
    <i r="1">
      <x v="2678"/>
    </i>
    <i r="1">
      <x v="2723"/>
    </i>
    <i r="1">
      <x v="2755"/>
    </i>
    <i r="1">
      <x v="2769"/>
    </i>
    <i r="1">
      <x v="2781"/>
    </i>
    <i r="1">
      <x v="2783"/>
    </i>
    <i r="1">
      <x v="2842"/>
    </i>
    <i r="1">
      <x v="2876"/>
    </i>
    <i r="1">
      <x v="2899"/>
    </i>
    <i r="1">
      <x v="2944"/>
    </i>
    <i r="1">
      <x v="2950"/>
    </i>
    <i r="1">
      <x v="2958"/>
    </i>
    <i r="1">
      <x v="3000"/>
    </i>
    <i r="1">
      <x v="3028"/>
    </i>
    <i r="1">
      <x v="3047"/>
    </i>
    <i r="1">
      <x v="3076"/>
    </i>
    <i r="1">
      <x v="3114"/>
    </i>
    <i r="1">
      <x v="3127"/>
    </i>
    <i r="1">
      <x v="3157"/>
    </i>
    <i r="1">
      <x v="3183"/>
    </i>
    <i r="1">
      <x v="3209"/>
    </i>
    <i r="1">
      <x v="3227"/>
    </i>
    <i r="1">
      <x v="3261"/>
    </i>
    <i r="1">
      <x v="3267"/>
    </i>
    <i r="1">
      <x v="3313"/>
    </i>
    <i r="1">
      <x v="3339"/>
    </i>
    <i r="1">
      <x v="3365"/>
    </i>
    <i r="1">
      <x v="3378"/>
    </i>
    <i r="1">
      <x v="3406"/>
    </i>
    <i>
      <x v="15"/>
    </i>
    <i r="1">
      <x v="10"/>
    </i>
    <i r="1">
      <x v="31"/>
    </i>
    <i r="1">
      <x v="72"/>
    </i>
    <i r="1">
      <x v="75"/>
    </i>
    <i r="1">
      <x v="92"/>
    </i>
    <i r="1">
      <x v="125"/>
    </i>
    <i r="1">
      <x v="155"/>
    </i>
    <i r="1">
      <x v="183"/>
    </i>
    <i r="1">
      <x v="233"/>
    </i>
    <i r="1">
      <x v="258"/>
    </i>
    <i r="1">
      <x v="273"/>
    </i>
    <i r="1">
      <x v="294"/>
    </i>
    <i r="1">
      <x v="342"/>
    </i>
    <i r="1">
      <x v="366"/>
    </i>
    <i r="1">
      <x v="381"/>
    </i>
    <i r="1">
      <x v="384"/>
    </i>
    <i r="1">
      <x v="415"/>
    </i>
    <i r="1">
      <x v="444"/>
    </i>
    <i r="1">
      <x v="474"/>
    </i>
    <i r="1">
      <x v="504"/>
    </i>
    <i r="1">
      <x v="507"/>
    </i>
    <i r="1">
      <x v="543"/>
    </i>
    <i r="1">
      <x v="557"/>
    </i>
    <i r="1">
      <x v="595"/>
    </i>
    <i r="1">
      <x v="648"/>
    </i>
    <i r="1">
      <x v="650"/>
    </i>
    <i r="1">
      <x v="656"/>
    </i>
    <i r="1">
      <x v="693"/>
    </i>
    <i r="1">
      <x v="704"/>
    </i>
    <i r="1">
      <x v="738"/>
    </i>
    <i r="1">
      <x v="808"/>
    </i>
    <i r="1">
      <x v="811"/>
    </i>
    <i r="1">
      <x v="836"/>
    </i>
    <i r="1">
      <x v="901"/>
    </i>
    <i r="1">
      <x v="902"/>
    </i>
    <i r="1">
      <x v="925"/>
    </i>
    <i r="1">
      <x v="931"/>
    </i>
    <i r="1">
      <x v="941"/>
    </i>
    <i r="1">
      <x v="968"/>
    </i>
    <i r="1">
      <x v="1010"/>
    </i>
    <i r="1">
      <x v="1054"/>
    </i>
    <i r="1">
      <x v="1077"/>
    </i>
    <i r="1">
      <x v="1106"/>
    </i>
    <i r="1">
      <x v="1124"/>
    </i>
    <i r="1">
      <x v="1136"/>
    </i>
    <i r="1">
      <x v="1201"/>
    </i>
    <i r="1">
      <x v="1202"/>
    </i>
    <i r="1">
      <x v="1243"/>
    </i>
    <i r="1">
      <x v="1261"/>
    </i>
    <i r="1">
      <x v="1289"/>
    </i>
    <i r="1">
      <x v="1308"/>
    </i>
    <i r="1">
      <x v="1334"/>
    </i>
    <i r="1">
      <x v="1370"/>
    </i>
    <i r="1">
      <x v="1420"/>
    </i>
    <i r="1">
      <x v="1429"/>
    </i>
    <i r="1">
      <x v="1458"/>
    </i>
    <i r="1">
      <x v="1479"/>
    </i>
    <i r="1">
      <x v="1498"/>
    </i>
    <i r="1">
      <x v="1507"/>
    </i>
    <i r="1">
      <x v="1516"/>
    </i>
    <i r="1">
      <x v="1616"/>
    </i>
    <i r="1">
      <x v="1623"/>
    </i>
    <i r="1">
      <x v="1643"/>
    </i>
    <i r="1">
      <x v="1646"/>
    </i>
    <i r="1">
      <x v="1667"/>
    </i>
    <i r="1">
      <x v="1691"/>
    </i>
    <i r="1">
      <x v="1724"/>
    </i>
    <i r="1">
      <x v="1728"/>
    </i>
    <i r="1">
      <x v="1773"/>
    </i>
    <i r="1">
      <x v="1782"/>
    </i>
    <i r="1">
      <x v="1862"/>
    </i>
    <i r="1">
      <x v="1876"/>
    </i>
    <i r="1">
      <x v="1882"/>
    </i>
    <i r="1">
      <x v="1907"/>
    </i>
    <i r="1">
      <x v="1911"/>
    </i>
    <i r="1">
      <x v="1973"/>
    </i>
    <i r="1">
      <x v="1975"/>
    </i>
    <i r="1">
      <x v="2031"/>
    </i>
    <i r="1">
      <x v="2051"/>
    </i>
    <i r="1">
      <x v="2060"/>
    </i>
    <i r="1">
      <x v="2075"/>
    </i>
    <i r="1">
      <x v="2094"/>
    </i>
    <i r="1">
      <x v="2160"/>
    </i>
    <i r="1">
      <x v="2177"/>
    </i>
    <i r="1">
      <x v="2179"/>
    </i>
    <i r="1">
      <x v="2192"/>
    </i>
    <i r="1">
      <x v="2227"/>
    </i>
    <i r="1">
      <x v="2252"/>
    </i>
    <i r="1">
      <x v="2340"/>
    </i>
    <i r="1">
      <x v="2346"/>
    </i>
    <i r="1">
      <x v="2366"/>
    </i>
    <i r="1">
      <x v="2374"/>
    </i>
    <i r="1">
      <x v="2402"/>
    </i>
    <i r="1">
      <x v="2422"/>
    </i>
    <i r="1">
      <x v="2434"/>
    </i>
    <i r="1">
      <x v="2475"/>
    </i>
    <i r="1">
      <x v="2505"/>
    </i>
    <i r="1">
      <x v="2539"/>
    </i>
    <i r="1">
      <x v="2554"/>
    </i>
    <i r="1">
      <x v="2589"/>
    </i>
    <i r="1">
      <x v="2650"/>
    </i>
    <i r="1">
      <x v="2665"/>
    </i>
    <i r="1">
      <x v="2666"/>
    </i>
    <i r="1">
      <x v="2672"/>
    </i>
    <i r="1">
      <x v="2721"/>
    </i>
    <i r="1">
      <x v="2761"/>
    </i>
    <i r="1">
      <x v="2762"/>
    </i>
    <i r="1">
      <x v="2790"/>
    </i>
    <i r="1">
      <x v="2791"/>
    </i>
    <i r="1">
      <x v="2846"/>
    </i>
    <i r="1">
      <x v="2875"/>
    </i>
    <i r="1">
      <x v="2903"/>
    </i>
    <i r="1">
      <x v="2942"/>
    </i>
    <i r="1">
      <x v="2954"/>
    </i>
    <i r="1">
      <x v="2957"/>
    </i>
    <i r="1">
      <x v="3002"/>
    </i>
    <i r="1">
      <x v="3026"/>
    </i>
    <i r="1">
      <x v="3045"/>
    </i>
    <i r="1">
      <x v="3078"/>
    </i>
    <i r="1">
      <x v="3112"/>
    </i>
    <i r="1">
      <x v="3121"/>
    </i>
    <i r="1">
      <x v="3156"/>
    </i>
    <i r="1">
      <x v="3182"/>
    </i>
    <i r="1">
      <x v="3208"/>
    </i>
    <i r="1">
      <x v="3230"/>
    </i>
    <i r="1">
      <x v="3260"/>
    </i>
    <i r="1">
      <x v="3266"/>
    </i>
    <i r="1">
      <x v="3312"/>
    </i>
    <i r="1">
      <x v="3338"/>
    </i>
    <i r="1">
      <x v="3364"/>
    </i>
    <i r="1">
      <x v="3379"/>
    </i>
    <i r="1">
      <x v="3406"/>
    </i>
    <i>
      <x v="16"/>
    </i>
    <i r="1">
      <x v="9"/>
    </i>
    <i r="1">
      <x v="32"/>
    </i>
    <i r="1">
      <x v="65"/>
    </i>
    <i r="1">
      <x v="69"/>
    </i>
    <i r="1">
      <x v="89"/>
    </i>
    <i r="1">
      <x v="121"/>
    </i>
    <i r="1">
      <x v="156"/>
    </i>
    <i r="1">
      <x v="192"/>
    </i>
    <i r="1">
      <x v="221"/>
    </i>
    <i r="1">
      <x v="259"/>
    </i>
    <i r="1">
      <x v="275"/>
    </i>
    <i r="1">
      <x v="296"/>
    </i>
    <i r="1">
      <x v="346"/>
    </i>
    <i r="1">
      <x v="363"/>
    </i>
    <i r="1">
      <x v="379"/>
    </i>
    <i r="1">
      <x v="386"/>
    </i>
    <i r="1">
      <x v="413"/>
    </i>
    <i r="1">
      <x v="445"/>
    </i>
    <i r="1">
      <x v="478"/>
    </i>
    <i r="1">
      <x v="498"/>
    </i>
    <i r="1">
      <x v="505"/>
    </i>
    <i r="1">
      <x v="541"/>
    </i>
    <i r="1">
      <x v="555"/>
    </i>
    <i r="1">
      <x v="588"/>
    </i>
    <i r="1">
      <x v="645"/>
    </i>
    <i r="1">
      <x v="651"/>
    </i>
    <i r="1">
      <x v="657"/>
    </i>
    <i r="1">
      <x v="706"/>
    </i>
    <i r="1">
      <x v="709"/>
    </i>
    <i r="1">
      <x v="746"/>
    </i>
    <i r="1">
      <x v="804"/>
    </i>
    <i r="1">
      <x v="820"/>
    </i>
    <i r="1">
      <x v="823"/>
    </i>
    <i r="1">
      <x v="894"/>
    </i>
    <i r="1">
      <x v="910"/>
    </i>
    <i r="1">
      <x v="919"/>
    </i>
    <i r="1">
      <x v="926"/>
    </i>
    <i r="1">
      <x v="957"/>
    </i>
    <i r="1">
      <x v="975"/>
    </i>
    <i r="1">
      <x v="1001"/>
    </i>
    <i r="1">
      <x v="1053"/>
    </i>
    <i r="1">
      <x v="1069"/>
    </i>
    <i r="1">
      <x v="1097"/>
    </i>
    <i r="1">
      <x v="1115"/>
    </i>
    <i r="1">
      <x v="1133"/>
    </i>
    <i r="1">
      <x v="1206"/>
    </i>
    <i r="1">
      <x v="1209"/>
    </i>
    <i r="1">
      <x v="1253"/>
    </i>
    <i r="1">
      <x v="1256"/>
    </i>
    <i r="1">
      <x v="1286"/>
    </i>
    <i r="1">
      <x v="1314"/>
    </i>
    <i r="1">
      <x v="1330"/>
    </i>
    <i r="1">
      <x v="1366"/>
    </i>
    <i r="1">
      <x v="1406"/>
    </i>
    <i r="1">
      <x v="1427"/>
    </i>
    <i r="1">
      <x v="1460"/>
    </i>
    <i r="1">
      <x v="1474"/>
    </i>
    <i r="1">
      <x v="1490"/>
    </i>
    <i r="1">
      <x v="1502"/>
    </i>
    <i r="1">
      <x v="1523"/>
    </i>
    <i r="1">
      <x v="1606"/>
    </i>
    <i r="1">
      <x v="1608"/>
    </i>
    <i r="1">
      <x v="1619"/>
    </i>
    <i r="1">
      <x v="1629"/>
    </i>
    <i r="1">
      <x v="1633"/>
    </i>
    <i r="1">
      <x v="1688"/>
    </i>
    <i r="1">
      <x v="1726"/>
    </i>
    <i r="1">
      <x v="1736"/>
    </i>
    <i r="1">
      <x v="1772"/>
    </i>
    <i r="1">
      <x v="1789"/>
    </i>
    <i r="1">
      <x v="1865"/>
    </i>
    <i r="1">
      <x v="1877"/>
    </i>
    <i r="1">
      <x v="1878"/>
    </i>
    <i r="1">
      <x v="1905"/>
    </i>
    <i r="1">
      <x v="1926"/>
    </i>
    <i r="1">
      <x v="1968"/>
    </i>
    <i r="1">
      <x v="1969"/>
    </i>
    <i r="1">
      <x v="2037"/>
    </i>
    <i r="1">
      <x v="2039"/>
    </i>
    <i r="1">
      <x v="2066"/>
    </i>
    <i r="1">
      <x v="2084"/>
    </i>
    <i r="1">
      <x v="2091"/>
    </i>
    <i r="1">
      <x v="2150"/>
    </i>
    <i r="1">
      <x v="2170"/>
    </i>
    <i r="1">
      <x v="2178"/>
    </i>
    <i r="1">
      <x v="2206"/>
    </i>
    <i r="1">
      <x v="2224"/>
    </i>
    <i r="1">
      <x v="2258"/>
    </i>
    <i r="1">
      <x v="2343"/>
    </i>
    <i r="1">
      <x v="2345"/>
    </i>
    <i r="1">
      <x v="2353"/>
    </i>
    <i r="1">
      <x v="2377"/>
    </i>
    <i r="1">
      <x v="2401"/>
    </i>
    <i r="1">
      <x v="2428"/>
    </i>
    <i r="1">
      <x v="2430"/>
    </i>
    <i r="1">
      <x v="2469"/>
    </i>
    <i r="1">
      <x v="2506"/>
    </i>
    <i r="1">
      <x v="2540"/>
    </i>
    <i r="1">
      <x v="2558"/>
    </i>
    <i r="1">
      <x v="2587"/>
    </i>
    <i r="1">
      <x v="2641"/>
    </i>
    <i r="1">
      <x v="2656"/>
    </i>
    <i r="1">
      <x v="2661"/>
    </i>
    <i r="1">
      <x v="2671"/>
    </i>
    <i r="1">
      <x v="2718"/>
    </i>
    <i r="1">
      <x v="2751"/>
    </i>
    <i r="1">
      <x v="2765"/>
    </i>
    <i r="1">
      <x v="2796"/>
    </i>
    <i r="1">
      <x v="2797"/>
    </i>
    <i r="1">
      <x v="2849"/>
    </i>
    <i r="1">
      <x v="2873"/>
    </i>
    <i r="1">
      <x v="2905"/>
    </i>
    <i r="1">
      <x v="2937"/>
    </i>
    <i r="1">
      <x v="2952"/>
    </i>
    <i r="1">
      <x v="2967"/>
    </i>
    <i r="1">
      <x v="3005"/>
    </i>
    <i r="1">
      <x v="3025"/>
    </i>
    <i r="1">
      <x v="3043"/>
    </i>
    <i r="1">
      <x v="3080"/>
    </i>
    <i r="1">
      <x v="3111"/>
    </i>
    <i r="1">
      <x v="3119"/>
    </i>
    <i r="1">
      <x v="3155"/>
    </i>
    <i r="1">
      <x v="3181"/>
    </i>
    <i r="1">
      <x v="3207"/>
    </i>
    <i r="1">
      <x v="3231"/>
    </i>
    <i r="1">
      <x v="3259"/>
    </i>
    <i r="1">
      <x v="3268"/>
    </i>
    <i r="1">
      <x v="3311"/>
    </i>
    <i r="1">
      <x v="3337"/>
    </i>
    <i r="1">
      <x v="3363"/>
    </i>
    <i r="1">
      <x v="3381"/>
    </i>
    <i>
      <x v="17"/>
    </i>
    <i r="1">
      <x v="8"/>
    </i>
    <i r="1">
      <x v="34"/>
    </i>
    <i r="1">
      <x v="60"/>
    </i>
    <i r="1">
      <x v="62"/>
    </i>
    <i r="1">
      <x v="85"/>
    </i>
    <i r="1">
      <x v="116"/>
    </i>
    <i r="1">
      <x v="161"/>
    </i>
    <i r="1">
      <x v="199"/>
    </i>
    <i r="1">
      <x v="217"/>
    </i>
    <i r="1">
      <x v="257"/>
    </i>
    <i r="1">
      <x v="277"/>
    </i>
    <i r="1">
      <x v="300"/>
    </i>
    <i r="1">
      <x v="347"/>
    </i>
    <i r="1">
      <x v="361"/>
    </i>
    <i r="1">
      <x v="376"/>
    </i>
    <i r="1">
      <x v="390"/>
    </i>
    <i r="1">
      <x v="411"/>
    </i>
    <i r="1">
      <x v="447"/>
    </i>
    <i r="1">
      <x v="486"/>
    </i>
    <i r="1">
      <x v="491"/>
    </i>
    <i r="1">
      <x v="503"/>
    </i>
    <i r="1">
      <x v="537"/>
    </i>
    <i r="1">
      <x v="553"/>
    </i>
    <i r="1">
      <x v="585"/>
    </i>
    <i r="1">
      <x v="642"/>
    </i>
    <i r="1">
      <x v="644"/>
    </i>
    <i r="1">
      <x v="661"/>
    </i>
    <i r="1">
      <x v="714"/>
    </i>
    <i r="1">
      <x v="718"/>
    </i>
    <i r="1">
      <x v="756"/>
    </i>
    <i r="1">
      <x v="806"/>
    </i>
    <i r="1">
      <x v="807"/>
    </i>
    <i r="1">
      <x v="830"/>
    </i>
    <i r="1">
      <x v="884"/>
    </i>
    <i r="1">
      <x v="915"/>
    </i>
    <i r="1">
      <x v="916"/>
    </i>
    <i r="1">
      <x v="923"/>
    </i>
    <i r="1">
      <x v="977"/>
    </i>
    <i r="1">
      <x v="979"/>
    </i>
    <i r="1">
      <x v="999"/>
    </i>
    <i r="1">
      <x v="1050"/>
    </i>
    <i r="1">
      <x v="1057"/>
    </i>
    <i r="1">
      <x v="1098"/>
    </i>
    <i r="1">
      <x v="1102"/>
    </i>
    <i r="1">
      <x v="1129"/>
    </i>
    <i r="1">
      <x v="1207"/>
    </i>
    <i r="1">
      <x v="1216"/>
    </i>
    <i r="1">
      <x v="1252"/>
    </i>
    <i r="1">
      <x v="1257"/>
    </i>
    <i r="1">
      <x v="1283"/>
    </i>
    <i r="1">
      <x v="1320"/>
    </i>
    <i r="1">
      <x v="1322"/>
    </i>
    <i r="1">
      <x v="1365"/>
    </i>
    <i r="1">
      <x v="1397"/>
    </i>
    <i r="1">
      <x v="1440"/>
    </i>
    <i r="1">
      <x v="1461"/>
    </i>
    <i r="1">
      <x v="1473"/>
    </i>
    <i r="1">
      <x v="1485"/>
    </i>
    <i r="1">
      <x v="1494"/>
    </i>
    <i r="1">
      <x v="1526"/>
    </i>
    <i r="1">
      <x v="1586"/>
    </i>
    <i r="1">
      <x v="1609"/>
    </i>
    <i r="1">
      <x v="1613"/>
    </i>
    <i r="1">
      <x v="1621"/>
    </i>
    <i r="1">
      <x v="1622"/>
    </i>
    <i r="1">
      <x v="1681"/>
    </i>
    <i r="1">
      <x v="1729"/>
    </i>
    <i r="1">
      <x v="1742"/>
    </i>
    <i r="1">
      <x v="1771"/>
    </i>
    <i r="1">
      <x v="1794"/>
    </i>
    <i r="1">
      <x v="1867"/>
    </i>
    <i r="1">
      <x v="1875"/>
    </i>
    <i r="1">
      <x v="1883"/>
    </i>
    <i r="1">
      <x v="1902"/>
    </i>
    <i r="1">
      <x v="1933"/>
    </i>
    <i r="1">
      <x v="1965"/>
    </i>
    <i r="1">
      <x v="1972"/>
    </i>
    <i r="1">
      <x v="2019"/>
    </i>
    <i r="1">
      <x v="2049"/>
    </i>
    <i r="1">
      <x v="2076"/>
    </i>
    <i r="1">
      <x v="2087"/>
    </i>
    <i r="1">
      <x v="2101"/>
    </i>
    <i r="1">
      <x v="2138"/>
    </i>
    <i r="1">
      <x v="2163"/>
    </i>
    <i r="1">
      <x v="2173"/>
    </i>
    <i r="1">
      <x v="2210"/>
    </i>
    <i r="1">
      <x v="2223"/>
    </i>
    <i r="1">
      <x v="2260"/>
    </i>
    <i r="1">
      <x v="2336"/>
    </i>
    <i r="1">
      <x v="2342"/>
    </i>
    <i r="1">
      <x v="2349"/>
    </i>
    <i r="1">
      <x v="2378"/>
    </i>
    <i r="1">
      <x v="2398"/>
    </i>
    <i r="1">
      <x v="2427"/>
    </i>
    <i r="1">
      <x v="2440"/>
    </i>
    <i r="1">
      <x v="2465"/>
    </i>
    <i r="1">
      <x v="2508"/>
    </i>
    <i r="1">
      <x v="2536"/>
    </i>
    <i r="1">
      <x v="2562"/>
    </i>
    <i r="1">
      <x v="2592"/>
    </i>
    <i r="1">
      <x v="2634"/>
    </i>
    <i r="1">
      <x v="2649"/>
    </i>
    <i r="1">
      <x v="2653"/>
    </i>
    <i r="1">
      <x v="2663"/>
    </i>
    <i r="1">
      <x v="2713"/>
    </i>
    <i r="1">
      <x v="2746"/>
    </i>
    <i r="1">
      <x v="2773"/>
    </i>
    <i r="1">
      <x v="2800"/>
    </i>
    <i r="1">
      <x v="2807"/>
    </i>
    <i r="1">
      <x v="2847"/>
    </i>
    <i r="1">
      <x v="2872"/>
    </i>
    <i r="1">
      <x v="2910"/>
    </i>
    <i r="1">
      <x v="2934"/>
    </i>
    <i r="1">
      <x v="2949"/>
    </i>
    <i r="1">
      <x v="2973"/>
    </i>
    <i r="1">
      <x v="3003"/>
    </i>
    <i r="1">
      <x v="3024"/>
    </i>
    <i r="1">
      <x v="3041"/>
    </i>
    <i r="1">
      <x v="3083"/>
    </i>
    <i r="1">
      <x v="3109"/>
    </i>
    <i r="1">
      <x v="3116"/>
    </i>
    <i r="1">
      <x v="3154"/>
    </i>
    <i r="1">
      <x v="3180"/>
    </i>
    <i r="1">
      <x v="3206"/>
    </i>
    <i r="1">
      <x v="3236"/>
    </i>
    <i r="1">
      <x v="3258"/>
    </i>
    <i r="1">
      <x v="3270"/>
    </i>
    <i r="1">
      <x v="3310"/>
    </i>
    <i r="1">
      <x v="3336"/>
    </i>
    <i r="1">
      <x v="3362"/>
    </i>
    <i r="1">
      <x v="3383"/>
    </i>
    <i>
      <x v="18"/>
    </i>
    <i r="1">
      <x v="7"/>
    </i>
    <i r="1">
      <x v="35"/>
    </i>
    <i r="1">
      <x v="56"/>
    </i>
    <i r="1">
      <x v="58"/>
    </i>
    <i r="1">
      <x v="82"/>
    </i>
    <i r="1">
      <x v="111"/>
    </i>
    <i r="1">
      <x v="159"/>
    </i>
    <i r="1">
      <x v="207"/>
    </i>
    <i r="1">
      <x v="213"/>
    </i>
    <i r="1">
      <x v="256"/>
    </i>
    <i r="1">
      <x v="280"/>
    </i>
    <i r="1">
      <x v="301"/>
    </i>
    <i r="1">
      <x v="341"/>
    </i>
    <i r="1">
      <x v="356"/>
    </i>
    <i r="1">
      <x v="373"/>
    </i>
    <i r="1">
      <x v="395"/>
    </i>
    <i r="1">
      <x v="410"/>
    </i>
    <i r="1">
      <x v="452"/>
    </i>
    <i r="1">
      <x v="489"/>
    </i>
    <i r="1">
      <x v="500"/>
    </i>
    <i r="1">
      <x v="515"/>
    </i>
    <i r="1">
      <x v="534"/>
    </i>
    <i r="1">
      <x v="550"/>
    </i>
    <i r="1">
      <x v="582"/>
    </i>
    <i r="1">
      <x v="638"/>
    </i>
    <i r="1">
      <x v="639"/>
    </i>
    <i r="1">
      <x v="662"/>
    </i>
    <i r="1">
      <x v="719"/>
    </i>
    <i r="1">
      <x v="726"/>
    </i>
    <i r="1">
      <x v="765"/>
    </i>
    <i r="1">
      <x v="799"/>
    </i>
    <i r="1">
      <x v="809"/>
    </i>
    <i r="1">
      <x v="837"/>
    </i>
    <i r="1">
      <x v="877"/>
    </i>
    <i r="1">
      <x v="908"/>
    </i>
    <i r="1">
      <x v="920"/>
    </i>
    <i r="1">
      <x v="924"/>
    </i>
    <i r="1">
      <x v="980"/>
    </i>
    <i r="1">
      <x v="994"/>
    </i>
    <i r="1">
      <x v="1002"/>
    </i>
    <i r="1">
      <x v="1041"/>
    </i>
    <i r="1">
      <x v="1060"/>
    </i>
    <i r="1">
      <x v="1074"/>
    </i>
    <i r="1">
      <x v="1099"/>
    </i>
    <i r="1">
      <x v="1121"/>
    </i>
    <i r="1">
      <x v="1198"/>
    </i>
    <i r="1">
      <x v="1228"/>
    </i>
    <i r="1">
      <x v="1250"/>
    </i>
    <i r="1">
      <x v="1255"/>
    </i>
    <i r="1">
      <x v="1285"/>
    </i>
    <i r="1">
      <x v="1316"/>
    </i>
    <i r="1">
      <x v="1321"/>
    </i>
    <i r="1">
      <x v="1364"/>
    </i>
    <i r="1">
      <x v="1375"/>
    </i>
    <i r="1">
      <x v="1452"/>
    </i>
    <i r="1">
      <x v="1462"/>
    </i>
    <i r="1">
      <x v="1475"/>
    </i>
    <i r="1">
      <x v="1478"/>
    </i>
    <i r="1">
      <x v="1486"/>
    </i>
    <i r="1">
      <x v="1529"/>
    </i>
    <i r="1">
      <x v="1575"/>
    </i>
    <i r="1">
      <x v="1590"/>
    </i>
    <i r="1">
      <x v="1614"/>
    </i>
    <i r="1">
      <x v="1625"/>
    </i>
    <i r="1">
      <x v="1626"/>
    </i>
    <i r="1">
      <x v="1652"/>
    </i>
    <i r="1">
      <x v="1733"/>
    </i>
    <i r="1">
      <x v="1749"/>
    </i>
    <i r="1">
      <x v="1768"/>
    </i>
    <i r="1">
      <x v="1790"/>
    </i>
    <i r="1">
      <x v="1866"/>
    </i>
    <i r="1">
      <x v="1869"/>
    </i>
    <i r="1">
      <x v="1887"/>
    </i>
    <i r="1">
      <x v="1898"/>
    </i>
    <i r="1">
      <x v="1945"/>
    </i>
    <i r="1">
      <x v="1960"/>
    </i>
    <i r="1">
      <x v="1974"/>
    </i>
    <i r="1">
      <x v="2009"/>
    </i>
    <i r="1">
      <x v="2041"/>
    </i>
    <i r="1">
      <x v="2082"/>
    </i>
    <i r="1">
      <x v="2085"/>
    </i>
    <i r="1">
      <x v="2115"/>
    </i>
    <i r="1">
      <x v="2129"/>
    </i>
    <i r="1">
      <x v="2154"/>
    </i>
    <i r="1">
      <x v="2171"/>
    </i>
    <i r="1">
      <x v="2221"/>
    </i>
    <i r="1">
      <x v="2222"/>
    </i>
    <i r="1">
      <x v="2264"/>
    </i>
    <i r="1">
      <x v="2327"/>
    </i>
    <i r="1">
      <x v="2333"/>
    </i>
    <i r="1">
      <x v="2344"/>
    </i>
    <i r="1">
      <x v="2379"/>
    </i>
    <i r="1">
      <x v="2390"/>
    </i>
    <i r="1">
      <x v="2424"/>
    </i>
    <i r="1">
      <x v="2450"/>
    </i>
    <i r="1">
      <x v="2461"/>
    </i>
    <i r="1">
      <x v="2511"/>
    </i>
    <i r="1">
      <x v="2532"/>
    </i>
    <i r="1">
      <x v="2568"/>
    </i>
    <i r="1">
      <x v="2596"/>
    </i>
    <i r="1">
      <x v="2631"/>
    </i>
    <i r="1">
      <x v="2639"/>
    </i>
    <i r="1">
      <x v="2648"/>
    </i>
    <i r="1">
      <x v="2658"/>
    </i>
    <i r="1">
      <x v="2710"/>
    </i>
    <i r="1">
      <x v="2740"/>
    </i>
    <i r="1">
      <x v="2780"/>
    </i>
    <i r="1">
      <x v="2803"/>
    </i>
    <i r="1">
      <x v="2818"/>
    </i>
    <i r="1">
      <x v="2845"/>
    </i>
    <i r="1">
      <x v="2871"/>
    </i>
    <i r="1">
      <x v="2911"/>
    </i>
    <i r="1">
      <x v="2930"/>
    </i>
    <i r="1">
      <x v="2947"/>
    </i>
    <i r="1">
      <x v="2980"/>
    </i>
    <i r="1">
      <x v="3001"/>
    </i>
    <i r="1">
      <x v="3023"/>
    </i>
    <i r="1">
      <x v="3038"/>
    </i>
    <i r="1">
      <x v="3084"/>
    </i>
    <i r="1">
      <x v="3107"/>
    </i>
    <i r="1">
      <x v="3113"/>
    </i>
    <i r="1">
      <x v="3153"/>
    </i>
    <i r="1">
      <x v="3179"/>
    </i>
    <i r="1">
      <x v="3205"/>
    </i>
    <i r="1">
      <x v="3238"/>
    </i>
    <i r="1">
      <x v="3257"/>
    </i>
    <i r="1">
      <x v="3271"/>
    </i>
    <i r="1">
      <x v="3309"/>
    </i>
    <i r="1">
      <x v="3335"/>
    </i>
    <i r="1">
      <x v="3361"/>
    </i>
    <i r="1">
      <x v="3386"/>
    </i>
    <i>
      <x v="19"/>
    </i>
    <i r="1">
      <x v="6"/>
    </i>
    <i r="1">
      <x v="36"/>
    </i>
    <i r="1">
      <x v="52"/>
    </i>
    <i r="1">
      <x v="55"/>
    </i>
    <i r="1">
      <x v="78"/>
    </i>
    <i r="1">
      <x v="108"/>
    </i>
    <i r="1">
      <x v="163"/>
    </i>
    <i r="1">
      <x v="210"/>
    </i>
    <i r="1">
      <x v="212"/>
    </i>
    <i r="1">
      <x v="255"/>
    </i>
    <i r="1">
      <x v="274"/>
    </i>
    <i r="1">
      <x v="303"/>
    </i>
    <i r="1">
      <x v="338"/>
    </i>
    <i r="1">
      <x v="354"/>
    </i>
    <i r="1">
      <x v="369"/>
    </i>
    <i r="1">
      <x v="401"/>
    </i>
    <i r="1">
      <x v="408"/>
    </i>
    <i r="1">
      <x v="455"/>
    </i>
    <i r="1">
      <x v="490"/>
    </i>
    <i r="1">
      <x v="492"/>
    </i>
    <i r="1">
      <x v="531"/>
    </i>
    <i r="1">
      <x v="538"/>
    </i>
    <i r="1">
      <x v="549"/>
    </i>
    <i r="1">
      <x v="580"/>
    </i>
    <i r="1">
      <x v="635"/>
    </i>
    <i r="1">
      <x v="637"/>
    </i>
    <i r="1">
      <x v="665"/>
    </i>
    <i r="1">
      <x v="722"/>
    </i>
    <i r="1">
      <x v="734"/>
    </i>
    <i r="1">
      <x v="771"/>
    </i>
    <i r="1">
      <x v="794"/>
    </i>
    <i r="1">
      <x v="814"/>
    </i>
    <i r="1">
      <x v="844"/>
    </i>
    <i r="1">
      <x v="871"/>
    </i>
    <i r="1">
      <x v="892"/>
    </i>
    <i r="1">
      <x v="917"/>
    </i>
    <i r="1">
      <x v="932"/>
    </i>
    <i r="1">
      <x v="984"/>
    </i>
    <i r="1">
      <x v="1005"/>
    </i>
    <i r="1">
      <x v="1019"/>
    </i>
    <i r="1">
      <x v="1033"/>
    </i>
    <i r="1">
      <x v="1055"/>
    </i>
    <i r="1">
      <x v="1065"/>
    </i>
    <i r="1">
      <x v="1090"/>
    </i>
    <i r="1">
      <x v="1114"/>
    </i>
    <i r="1">
      <x v="1196"/>
    </i>
    <i r="1">
      <x v="1236"/>
    </i>
    <i r="1">
      <x v="1254"/>
    </i>
    <i r="1">
      <x v="1259"/>
    </i>
    <i r="1">
      <x v="1288"/>
    </i>
    <i r="1">
      <x v="1310"/>
    </i>
    <i r="1">
      <x v="1327"/>
    </i>
    <i r="1">
      <x v="1338"/>
    </i>
    <i r="1">
      <x v="1358"/>
    </i>
    <i r="1">
      <x v="1457"/>
    </i>
    <i r="1">
      <x v="1466"/>
    </i>
    <i r="1">
      <x v="1469"/>
    </i>
    <i r="1">
      <x v="1476"/>
    </i>
    <i r="1">
      <x v="1477"/>
    </i>
    <i r="1">
      <x v="1534"/>
    </i>
    <i r="1">
      <x v="1572"/>
    </i>
    <i r="1">
      <x v="1585"/>
    </i>
    <i r="1">
      <x v="1610"/>
    </i>
    <i r="1">
      <x v="1628"/>
    </i>
    <i r="1">
      <x v="1632"/>
    </i>
    <i r="1">
      <x v="1637"/>
    </i>
    <i r="1">
      <x v="1737"/>
    </i>
    <i r="1">
      <x v="1750"/>
    </i>
    <i r="1">
      <x v="1767"/>
    </i>
    <i r="1">
      <x v="1777"/>
    </i>
    <i r="1">
      <x v="1859"/>
    </i>
    <i r="1">
      <x v="1871"/>
    </i>
    <i r="1">
      <x v="1895"/>
    </i>
    <i r="1">
      <x v="1897"/>
    </i>
    <i r="1">
      <x v="1952"/>
    </i>
    <i r="1">
      <x v="1957"/>
    </i>
    <i r="1">
      <x v="1978"/>
    </i>
    <i r="1">
      <x v="1993"/>
    </i>
    <i r="1">
      <x v="2048"/>
    </i>
    <i r="1">
      <x v="2081"/>
    </i>
    <i r="1">
      <x v="2090"/>
    </i>
    <i r="1">
      <x v="2123"/>
    </i>
    <i r="1">
      <x v="2124"/>
    </i>
    <i r="1">
      <x v="2151"/>
    </i>
    <i r="1">
      <x v="2168"/>
    </i>
    <i r="1">
      <x v="2225"/>
    </i>
    <i r="1">
      <x v="2233"/>
    </i>
    <i r="1">
      <x v="2266"/>
    </i>
    <i r="1">
      <x v="2315"/>
    </i>
    <i r="1">
      <x v="2329"/>
    </i>
    <i r="1">
      <x v="2341"/>
    </i>
    <i r="1">
      <x v="2375"/>
    </i>
    <i r="1">
      <x v="2396"/>
    </i>
    <i r="1">
      <x v="2421"/>
    </i>
    <i r="1">
      <x v="2457"/>
    </i>
    <i r="1">
      <x v="2459"/>
    </i>
    <i r="1">
      <x v="2515"/>
    </i>
    <i r="1">
      <x v="2528"/>
    </i>
    <i r="1">
      <x v="2572"/>
    </i>
    <i r="1">
      <x v="2594"/>
    </i>
    <i r="1">
      <x v="2628"/>
    </i>
    <i r="1">
      <x v="2632"/>
    </i>
    <i r="1">
      <x v="2644"/>
    </i>
    <i r="1">
      <x v="2659"/>
    </i>
    <i r="1">
      <x v="2706"/>
    </i>
    <i r="1">
      <x v="2738"/>
    </i>
    <i r="1">
      <x v="2784"/>
    </i>
    <i r="1">
      <x v="2804"/>
    </i>
    <i r="1">
      <x v="2827"/>
    </i>
    <i r="1">
      <x v="2843"/>
    </i>
    <i r="1">
      <x v="2869"/>
    </i>
    <i r="1">
      <x v="2914"/>
    </i>
    <i r="1">
      <x v="2926"/>
    </i>
    <i r="1">
      <x v="2945"/>
    </i>
    <i r="1">
      <x v="2985"/>
    </i>
    <i r="1">
      <x v="2999"/>
    </i>
    <i r="1">
      <x v="3022"/>
    </i>
    <i r="1">
      <x v="3039"/>
    </i>
    <i r="1">
      <x v="3085"/>
    </i>
    <i r="1">
      <x v="3106"/>
    </i>
    <i r="1">
      <x v="3110"/>
    </i>
    <i r="1">
      <x v="3152"/>
    </i>
    <i r="1">
      <x v="3178"/>
    </i>
    <i r="1">
      <x v="3204"/>
    </i>
    <i r="1">
      <x v="3240"/>
    </i>
    <i r="1">
      <x v="3256"/>
    </i>
    <i r="1">
      <x v="3273"/>
    </i>
    <i r="1">
      <x v="3308"/>
    </i>
    <i r="1">
      <x v="3334"/>
    </i>
    <i r="1">
      <x v="3360"/>
    </i>
    <i r="1">
      <x v="3388"/>
    </i>
    <i>
      <x v="20"/>
    </i>
    <i r="1">
      <x v="5"/>
    </i>
    <i r="1">
      <x v="38"/>
    </i>
    <i r="1">
      <x v="50"/>
    </i>
    <i r="1">
      <x v="51"/>
    </i>
    <i r="1">
      <x v="76"/>
    </i>
    <i r="1">
      <x v="105"/>
    </i>
    <i r="1">
      <x v="158"/>
    </i>
    <i r="1">
      <x v="206"/>
    </i>
    <i r="1">
      <x v="218"/>
    </i>
    <i r="1">
      <x v="253"/>
    </i>
    <i r="1">
      <x v="270"/>
    </i>
    <i r="1">
      <x v="304"/>
    </i>
    <i r="1">
      <x v="336"/>
    </i>
    <i r="1">
      <x v="351"/>
    </i>
    <i r="1">
      <x v="367"/>
    </i>
    <i r="1">
      <x v="406"/>
    </i>
    <i r="1">
      <x v="414"/>
    </i>
    <i r="1">
      <x v="453"/>
    </i>
    <i r="1">
      <x v="488"/>
    </i>
    <i r="1">
      <x v="494"/>
    </i>
    <i r="1">
      <x v="526"/>
    </i>
    <i r="1">
      <x v="547"/>
    </i>
    <i r="1">
      <x v="567"/>
    </i>
    <i r="1">
      <x v="579"/>
    </i>
    <i r="1">
      <x v="630"/>
    </i>
    <i r="1">
      <x v="634"/>
    </i>
    <i r="1">
      <x v="669"/>
    </i>
    <i r="1">
      <x v="725"/>
    </i>
    <i r="1">
      <x v="740"/>
    </i>
    <i r="1">
      <x v="782"/>
    </i>
    <i r="1">
      <x v="788"/>
    </i>
    <i r="1">
      <x v="818"/>
    </i>
    <i r="1">
      <x v="851"/>
    </i>
    <i r="1">
      <x v="867"/>
    </i>
    <i r="1">
      <x v="876"/>
    </i>
    <i r="1">
      <x v="914"/>
    </i>
    <i r="1">
      <x v="936"/>
    </i>
    <i r="1">
      <x v="985"/>
    </i>
    <i r="1">
      <x v="1006"/>
    </i>
    <i r="1">
      <x v="1022"/>
    </i>
    <i r="1">
      <x v="1031"/>
    </i>
    <i r="1">
      <x v="1045"/>
    </i>
    <i r="1">
      <x v="1071"/>
    </i>
    <i r="1">
      <x v="1086"/>
    </i>
    <i r="1">
      <x v="1110"/>
    </i>
    <i r="1">
      <x v="1192"/>
    </i>
    <i r="1">
      <x v="1242"/>
    </i>
    <i r="1">
      <x v="1263"/>
    </i>
    <i r="1">
      <x v="1264"/>
    </i>
    <i r="1">
      <x v="1293"/>
    </i>
    <i r="1">
      <x v="1307"/>
    </i>
    <i r="1">
      <x v="1318"/>
    </i>
    <i r="1">
      <x v="1331"/>
    </i>
    <i r="1">
      <x v="1354"/>
    </i>
    <i r="1">
      <x v="1450"/>
    </i>
    <i r="1">
      <x v="1465"/>
    </i>
    <i r="1">
      <x v="1467"/>
    </i>
    <i r="1">
      <x v="1471"/>
    </i>
    <i r="1">
      <x v="1472"/>
    </i>
    <i r="1">
      <x v="1532"/>
    </i>
    <i r="1">
      <x v="1569"/>
    </i>
    <i r="1">
      <x v="1584"/>
    </i>
    <i r="1">
      <x v="1602"/>
    </i>
    <i r="1">
      <x v="1630"/>
    </i>
    <i r="1">
      <x v="1638"/>
    </i>
    <i r="1">
      <x v="1651"/>
    </i>
    <i r="1">
      <x v="1740"/>
    </i>
    <i r="1">
      <x v="1745"/>
    </i>
    <i r="1">
      <x v="1766"/>
    </i>
    <i r="1">
      <x v="1770"/>
    </i>
    <i r="1">
      <x v="1854"/>
    </i>
    <i r="1">
      <x v="1873"/>
    </i>
    <i r="1">
      <x v="1892"/>
    </i>
    <i r="1">
      <x v="1904"/>
    </i>
    <i r="1">
      <x v="1953"/>
    </i>
    <i r="1">
      <x v="1959"/>
    </i>
    <i r="1">
      <x v="1983"/>
    </i>
    <i r="1">
      <x v="1985"/>
    </i>
    <i r="1">
      <x v="2044"/>
    </i>
    <i r="1">
      <x v="2077"/>
    </i>
    <i r="1">
      <x v="2096"/>
    </i>
    <i r="1">
      <x v="2119"/>
    </i>
    <i r="1">
      <x v="2133"/>
    </i>
    <i r="1">
      <x v="2145"/>
    </i>
    <i r="1">
      <x v="2166"/>
    </i>
    <i r="1">
      <x v="2226"/>
    </i>
    <i r="1">
      <x v="2241"/>
    </i>
    <i r="1">
      <x v="2272"/>
    </i>
    <i r="1">
      <x v="2309"/>
    </i>
    <i r="1">
      <x v="2326"/>
    </i>
    <i r="1">
      <x v="2338"/>
    </i>
    <i r="1">
      <x v="2373"/>
    </i>
    <i r="1">
      <x v="2399"/>
    </i>
    <i r="1">
      <x v="2419"/>
    </i>
    <i r="1">
      <x v="2456"/>
    </i>
    <i r="1">
      <x v="2464"/>
    </i>
    <i r="1">
      <x v="2517"/>
    </i>
    <i r="1">
      <x v="2520"/>
    </i>
    <i r="1">
      <x v="2574"/>
    </i>
    <i r="1">
      <x v="2595"/>
    </i>
    <i r="1">
      <x v="2625"/>
    </i>
    <i r="1">
      <x v="2626"/>
    </i>
    <i r="1">
      <x v="2640"/>
    </i>
    <i r="1">
      <x v="2664"/>
    </i>
    <i r="1">
      <x v="2700"/>
    </i>
    <i r="1">
      <x v="2737"/>
    </i>
    <i r="1">
      <x v="2786"/>
    </i>
    <i r="1">
      <x v="2805"/>
    </i>
    <i r="1">
      <x v="2831"/>
    </i>
    <i r="1">
      <x v="2841"/>
    </i>
    <i r="1">
      <x v="2868"/>
    </i>
    <i r="1">
      <x v="2917"/>
    </i>
    <i r="1">
      <x v="2925"/>
    </i>
    <i r="1">
      <x v="2943"/>
    </i>
    <i r="1">
      <x v="2995"/>
    </i>
    <i r="1">
      <x v="2996"/>
    </i>
    <i r="1">
      <x v="3021"/>
    </i>
    <i r="1">
      <x v="3037"/>
    </i>
    <i r="1">
      <x v="3086"/>
    </i>
    <i r="1">
      <x v="3104"/>
    </i>
    <i r="1">
      <x v="3108"/>
    </i>
    <i r="1">
      <x v="3151"/>
    </i>
    <i r="1">
      <x v="3177"/>
    </i>
    <i r="1">
      <x v="3203"/>
    </i>
    <i r="1">
      <x v="3241"/>
    </i>
    <i r="1">
      <x v="3255"/>
    </i>
    <i r="1">
      <x v="3272"/>
    </i>
    <i r="1">
      <x v="3307"/>
    </i>
    <i r="1">
      <x v="3333"/>
    </i>
    <i r="1">
      <x v="3359"/>
    </i>
    <i r="1">
      <x v="3391"/>
    </i>
    <i>
      <x v="21"/>
    </i>
    <i r="1">
      <x v="4"/>
    </i>
    <i r="1">
      <x v="40"/>
    </i>
    <i r="1">
      <x v="45"/>
    </i>
    <i r="1">
      <x v="46"/>
    </i>
    <i r="1">
      <x v="74"/>
    </i>
    <i r="1">
      <x v="104"/>
    </i>
    <i r="1">
      <x v="160"/>
    </i>
    <i r="1">
      <x v="203"/>
    </i>
    <i r="1">
      <x v="222"/>
    </i>
    <i r="1">
      <x v="251"/>
    </i>
    <i r="1">
      <x v="276"/>
    </i>
    <i r="1">
      <x v="307"/>
    </i>
    <i r="1">
      <x v="332"/>
    </i>
    <i r="1">
      <x v="349"/>
    </i>
    <i r="1">
      <x v="364"/>
    </i>
    <i r="1">
      <x v="398"/>
    </i>
    <i r="1">
      <x v="420"/>
    </i>
    <i r="1">
      <x v="458"/>
    </i>
    <i r="1">
      <x v="487"/>
    </i>
    <i r="1">
      <x v="495"/>
    </i>
    <i r="1">
      <x v="519"/>
    </i>
    <i r="1">
      <x v="546"/>
    </i>
    <i r="1">
      <x v="576"/>
    </i>
    <i r="1">
      <x v="584"/>
    </i>
    <i r="1">
      <x v="626"/>
    </i>
    <i r="1">
      <x v="633"/>
    </i>
    <i r="1">
      <x v="671"/>
    </i>
    <i r="1">
      <x v="728"/>
    </i>
    <i r="1">
      <x v="743"/>
    </i>
    <i r="1">
      <x v="781"/>
    </i>
    <i r="1">
      <x v="793"/>
    </i>
    <i r="1">
      <x v="821"/>
    </i>
    <i r="1">
      <x v="856"/>
    </i>
    <i r="1">
      <x v="859"/>
    </i>
    <i r="1">
      <x v="866"/>
    </i>
    <i r="1">
      <x v="909"/>
    </i>
    <i r="1">
      <x v="943"/>
    </i>
    <i r="1">
      <x v="990"/>
    </i>
    <i r="1">
      <x v="1008"/>
    </i>
    <i r="1">
      <x v="1012"/>
    </i>
    <i r="1">
      <x v="1035"/>
    </i>
    <i r="1">
      <x v="1042"/>
    </i>
    <i r="1">
      <x v="1078"/>
    </i>
    <i r="1">
      <x v="1093"/>
    </i>
    <i r="1">
      <x v="1101"/>
    </i>
    <i r="1">
      <x v="1185"/>
    </i>
    <i r="1">
      <x v="1249"/>
    </i>
    <i r="1">
      <x v="1265"/>
    </i>
    <i r="1">
      <x v="1268"/>
    </i>
    <i r="1">
      <x v="1284"/>
    </i>
    <i r="1">
      <x v="1299"/>
    </i>
    <i r="1">
      <x v="1302"/>
    </i>
    <i r="1">
      <x v="1333"/>
    </i>
    <i r="1">
      <x v="1356"/>
    </i>
    <i r="1">
      <x v="1445"/>
    </i>
    <i r="1">
      <x v="1455"/>
    </i>
    <i r="1">
      <x v="1459"/>
    </i>
    <i r="1">
      <x v="1468"/>
    </i>
    <i r="1">
      <x v="1481"/>
    </i>
    <i r="1">
      <x v="1533"/>
    </i>
    <i r="1">
      <x v="1567"/>
    </i>
    <i r="1">
      <x v="1587"/>
    </i>
    <i r="1">
      <x v="1596"/>
    </i>
    <i r="1">
      <x v="1640"/>
    </i>
    <i r="1">
      <x v="1641"/>
    </i>
    <i r="1">
      <x v="1661"/>
    </i>
    <i r="1">
      <x v="1744"/>
    </i>
    <i r="1">
      <x v="1752"/>
    </i>
    <i r="1">
      <x v="1763"/>
    </i>
    <i r="1">
      <x v="1764"/>
    </i>
    <i r="1">
      <x v="1851"/>
    </i>
    <i r="1">
      <x v="1872"/>
    </i>
    <i r="1">
      <x v="1890"/>
    </i>
    <i r="1">
      <x v="1910"/>
    </i>
    <i r="1">
      <x v="1949"/>
    </i>
    <i r="1">
      <x v="1967"/>
    </i>
    <i r="1">
      <x v="1979"/>
    </i>
    <i r="1">
      <x v="1992"/>
    </i>
    <i r="1">
      <x v="2042"/>
    </i>
    <i r="1">
      <x v="2074"/>
    </i>
    <i r="1">
      <x v="2098"/>
    </i>
    <i r="1">
      <x v="2114"/>
    </i>
    <i r="1">
      <x v="2143"/>
    </i>
    <i r="1">
      <x v="2147"/>
    </i>
    <i r="1">
      <x v="2164"/>
    </i>
    <i r="1">
      <x v="2220"/>
    </i>
    <i r="1">
      <x v="2248"/>
    </i>
    <i r="1">
      <x v="2275"/>
    </i>
    <i r="1">
      <x v="2301"/>
    </i>
    <i r="1">
      <x v="2324"/>
    </i>
    <i r="1">
      <x v="2332"/>
    </i>
    <i r="1">
      <x v="2370"/>
    </i>
    <i r="1">
      <x v="2393"/>
    </i>
    <i r="1">
      <x v="2415"/>
    </i>
    <i r="1">
      <x v="2451"/>
    </i>
    <i r="1">
      <x v="2471"/>
    </i>
    <i r="1">
      <x v="2514"/>
    </i>
    <i r="1">
      <x v="2516"/>
    </i>
    <i r="1">
      <x v="2578"/>
    </i>
    <i r="1">
      <x v="2598"/>
    </i>
    <i r="1">
      <x v="2618"/>
    </i>
    <i r="1">
      <x v="2624"/>
    </i>
    <i r="1">
      <x v="2636"/>
    </i>
    <i r="1">
      <x v="2667"/>
    </i>
    <i r="1">
      <x v="2690"/>
    </i>
    <i r="1">
      <x v="2730"/>
    </i>
    <i r="1">
      <x v="2787"/>
    </i>
    <i r="1">
      <x v="2810"/>
    </i>
    <i r="1">
      <x v="2840"/>
    </i>
    <i r="1">
      <x v="2848"/>
    </i>
    <i r="1">
      <x v="2867"/>
    </i>
    <i r="1">
      <x v="2921"/>
    </i>
    <i r="1">
      <x v="2923"/>
    </i>
    <i r="1">
      <x v="2941"/>
    </i>
    <i r="1">
      <x v="2992"/>
    </i>
    <i r="1">
      <x v="3004"/>
    </i>
    <i r="1">
      <x v="3020"/>
    </i>
    <i r="1">
      <x v="3035"/>
    </i>
    <i r="1">
      <x v="3087"/>
    </i>
    <i r="1">
      <x v="3102"/>
    </i>
    <i r="1">
      <x v="3105"/>
    </i>
    <i r="1">
      <x v="3150"/>
    </i>
    <i r="1">
      <x v="3176"/>
    </i>
    <i r="1">
      <x v="3202"/>
    </i>
    <i r="1">
      <x v="3244"/>
    </i>
    <i r="1">
      <x v="3254"/>
    </i>
    <i r="1">
      <x v="3275"/>
    </i>
    <i r="1">
      <x v="3306"/>
    </i>
    <i r="1">
      <x v="3332"/>
    </i>
    <i r="1">
      <x v="3358"/>
    </i>
    <i r="1">
      <x v="3392"/>
    </i>
    <i>
      <x v="22"/>
    </i>
    <i r="1">
      <x v="3"/>
    </i>
    <i r="1">
      <x v="43"/>
    </i>
    <i r="1">
      <x v="44"/>
    </i>
    <i r="1">
      <x v="48"/>
    </i>
    <i r="1">
      <x v="71"/>
    </i>
    <i r="1">
      <x v="109"/>
    </i>
    <i r="1">
      <x v="162"/>
    </i>
    <i r="1">
      <x v="200"/>
    </i>
    <i r="1">
      <x v="224"/>
    </i>
    <i r="1">
      <x v="249"/>
    </i>
    <i r="1">
      <x v="269"/>
    </i>
    <i r="1">
      <x v="310"/>
    </i>
    <i r="1">
      <x v="329"/>
    </i>
    <i r="1">
      <x v="348"/>
    </i>
    <i r="1">
      <x v="362"/>
    </i>
    <i r="1">
      <x v="400"/>
    </i>
    <i r="1">
      <x v="424"/>
    </i>
    <i r="1">
      <x v="456"/>
    </i>
    <i r="1">
      <x v="485"/>
    </i>
    <i r="1">
      <x v="496"/>
    </i>
    <i r="1">
      <x v="517"/>
    </i>
    <i r="1">
      <x v="544"/>
    </i>
    <i r="1">
      <x v="577"/>
    </i>
    <i r="1">
      <x v="601"/>
    </i>
    <i r="1">
      <x v="624"/>
    </i>
    <i r="1">
      <x v="631"/>
    </i>
    <i r="1">
      <x v="676"/>
    </i>
    <i r="1">
      <x v="731"/>
    </i>
    <i r="1">
      <x v="748"/>
    </i>
    <i r="1">
      <x v="777"/>
    </i>
    <i r="1">
      <x v="813"/>
    </i>
    <i r="1">
      <x v="826"/>
    </i>
    <i r="1">
      <x v="854"/>
    </i>
    <i r="1">
      <x v="857"/>
    </i>
    <i r="1">
      <x v="858"/>
    </i>
    <i r="1">
      <x v="904"/>
    </i>
    <i r="1">
      <x v="948"/>
    </i>
    <i r="1">
      <x v="996"/>
    </i>
    <i r="1">
      <x v="997"/>
    </i>
    <i r="1">
      <x v="1011"/>
    </i>
    <i r="1">
      <x v="1026"/>
    </i>
    <i r="1">
      <x v="1049"/>
    </i>
    <i r="1">
      <x v="1088"/>
    </i>
    <i r="1">
      <x v="1091"/>
    </i>
    <i r="1">
      <x v="1094"/>
    </i>
    <i r="1">
      <x v="1180"/>
    </i>
    <i r="1">
      <x v="1246"/>
    </i>
    <i r="1">
      <x v="1260"/>
    </i>
    <i r="1">
      <x v="1266"/>
    </i>
    <i r="1">
      <x v="1267"/>
    </i>
    <i r="1">
      <x v="1296"/>
    </i>
    <i r="1">
      <x v="1303"/>
    </i>
    <i r="1">
      <x v="1336"/>
    </i>
    <i r="1">
      <x v="1360"/>
    </i>
    <i r="1">
      <x v="1443"/>
    </i>
    <i r="1">
      <x v="1448"/>
    </i>
    <i r="1">
      <x v="1449"/>
    </i>
    <i r="1">
      <x v="1464"/>
    </i>
    <i r="1">
      <x v="1484"/>
    </i>
    <i r="1">
      <x v="1536"/>
    </i>
    <i r="1">
      <x v="1571"/>
    </i>
    <i r="1">
      <x v="1589"/>
    </i>
    <i r="1">
      <x v="1591"/>
    </i>
    <i r="1">
      <x v="1648"/>
    </i>
    <i r="1">
      <x v="1658"/>
    </i>
    <i r="1">
      <x v="1672"/>
    </i>
    <i r="1">
      <x v="1751"/>
    </i>
    <i r="1">
      <x v="1753"/>
    </i>
    <i r="1">
      <x v="1757"/>
    </i>
    <i r="1">
      <x v="1760"/>
    </i>
    <i r="1">
      <x v="1849"/>
    </i>
    <i r="1">
      <x v="1870"/>
    </i>
    <i r="1">
      <x v="1889"/>
    </i>
    <i r="1">
      <x v="1914"/>
    </i>
    <i r="1">
      <x v="1948"/>
    </i>
    <i r="1">
      <x v="1970"/>
    </i>
    <i r="1">
      <x v="1971"/>
    </i>
    <i r="1">
      <x v="2008"/>
    </i>
    <i r="1">
      <x v="2050"/>
    </i>
    <i r="1">
      <x v="2073"/>
    </i>
    <i r="1">
      <x v="2100"/>
    </i>
    <i r="1">
      <x v="2107"/>
    </i>
    <i r="1">
      <x v="2139"/>
    </i>
    <i r="1">
      <x v="2156"/>
    </i>
    <i r="1">
      <x v="2161"/>
    </i>
    <i r="1">
      <x v="2218"/>
    </i>
    <i r="1">
      <x v="2253"/>
    </i>
    <i r="1">
      <x v="2277"/>
    </i>
    <i r="1">
      <x v="2302"/>
    </i>
    <i r="1">
      <x v="2318"/>
    </i>
    <i r="1">
      <x v="2328"/>
    </i>
    <i r="1">
      <x v="2369"/>
    </i>
    <i r="1">
      <x v="2391"/>
    </i>
    <i r="1">
      <x v="2414"/>
    </i>
    <i r="1">
      <x v="2447"/>
    </i>
    <i r="1">
      <x v="2473"/>
    </i>
    <i r="1">
      <x v="2503"/>
    </i>
    <i r="1">
      <x v="2512"/>
    </i>
    <i r="1">
      <x v="2581"/>
    </i>
    <i r="1">
      <x v="2600"/>
    </i>
    <i r="1">
      <x v="2611"/>
    </i>
    <i r="1">
      <x v="2622"/>
    </i>
    <i r="1">
      <x v="2637"/>
    </i>
    <i r="1">
      <x v="2669"/>
    </i>
    <i r="1">
      <x v="2676"/>
    </i>
    <i r="1">
      <x v="2731"/>
    </i>
    <i r="1">
      <x v="2785"/>
    </i>
    <i r="1">
      <x v="2811"/>
    </i>
    <i r="1">
      <x v="2839"/>
    </i>
    <i r="1">
      <x v="2850"/>
    </i>
    <i r="1">
      <x v="2866"/>
    </i>
    <i r="1">
      <x v="2920"/>
    </i>
    <i r="1">
      <x v="2924"/>
    </i>
    <i r="1">
      <x v="2940"/>
    </i>
    <i r="1">
      <x v="2990"/>
    </i>
    <i r="1">
      <x v="3007"/>
    </i>
    <i r="1">
      <x v="3019"/>
    </i>
    <i r="1">
      <x v="3036"/>
    </i>
    <i r="1">
      <x v="3089"/>
    </i>
    <i r="1">
      <x v="3100"/>
    </i>
    <i r="1">
      <x v="3101"/>
    </i>
    <i r="1">
      <x v="3149"/>
    </i>
    <i r="1">
      <x v="3175"/>
    </i>
    <i r="1">
      <x v="3201"/>
    </i>
    <i r="1">
      <x v="3242"/>
    </i>
    <i r="1">
      <x v="3253"/>
    </i>
    <i r="1">
      <x v="3277"/>
    </i>
    <i r="1">
      <x v="3305"/>
    </i>
    <i r="1">
      <x v="3331"/>
    </i>
    <i r="1">
      <x v="3357"/>
    </i>
    <i r="1">
      <x v="3393"/>
    </i>
    <i>
      <x v="23"/>
    </i>
    <i r="1">
      <x v="2"/>
    </i>
    <i r="1">
      <x v="42"/>
    </i>
    <i r="1">
      <x v="47"/>
    </i>
    <i r="1">
      <x v="49"/>
    </i>
    <i r="1">
      <x v="70"/>
    </i>
    <i r="1">
      <x v="113"/>
    </i>
    <i r="1">
      <x v="164"/>
    </i>
    <i r="1">
      <x v="198"/>
    </i>
    <i r="1">
      <x v="229"/>
    </i>
    <i r="1">
      <x v="243"/>
    </i>
    <i r="1">
      <x v="271"/>
    </i>
    <i r="1">
      <x v="316"/>
    </i>
    <i r="1">
      <x v="327"/>
    </i>
    <i r="1">
      <x v="345"/>
    </i>
    <i r="1">
      <x v="358"/>
    </i>
    <i r="1">
      <x v="397"/>
    </i>
    <i r="1">
      <x v="429"/>
    </i>
    <i r="1">
      <x v="454"/>
    </i>
    <i r="1">
      <x v="484"/>
    </i>
    <i r="1">
      <x v="497"/>
    </i>
    <i r="1">
      <x v="512"/>
    </i>
    <i r="1">
      <x v="542"/>
    </i>
    <i r="1">
      <x v="583"/>
    </i>
    <i r="1">
      <x v="620"/>
    </i>
    <i r="1">
      <x v="627"/>
    </i>
    <i r="1">
      <x v="629"/>
    </i>
    <i r="1">
      <x v="678"/>
    </i>
    <i r="1">
      <x v="733"/>
    </i>
    <i r="1">
      <x v="751"/>
    </i>
    <i r="1">
      <x v="773"/>
    </i>
    <i r="1">
      <x v="827"/>
    </i>
    <i r="1">
      <x v="840"/>
    </i>
    <i r="1">
      <x v="850"/>
    </i>
    <i r="1">
      <x v="853"/>
    </i>
    <i r="1">
      <x v="862"/>
    </i>
    <i r="1">
      <x v="895"/>
    </i>
    <i r="1">
      <x v="950"/>
    </i>
    <i r="1">
      <x v="993"/>
    </i>
    <i r="1">
      <x v="1004"/>
    </i>
    <i r="1">
      <x v="1009"/>
    </i>
    <i r="1">
      <x v="1014"/>
    </i>
    <i r="1">
      <x v="1063"/>
    </i>
    <i r="1">
      <x v="1083"/>
    </i>
    <i r="1">
      <x v="1085"/>
    </i>
    <i r="1">
      <x v="1100"/>
    </i>
    <i r="1">
      <x v="1177"/>
    </i>
    <i r="1">
      <x v="1224"/>
    </i>
    <i r="1">
      <x v="1258"/>
    </i>
    <i r="1">
      <x v="1269"/>
    </i>
    <i r="1">
      <x v="1273"/>
    </i>
    <i r="1">
      <x v="1292"/>
    </i>
    <i r="1">
      <x v="1309"/>
    </i>
    <i r="1">
      <x v="1340"/>
    </i>
    <i r="1">
      <x v="1367"/>
    </i>
    <i r="1">
      <x v="1439"/>
    </i>
    <i r="1">
      <x v="1441"/>
    </i>
    <i r="1">
      <x v="1442"/>
    </i>
    <i r="1">
      <x v="1454"/>
    </i>
    <i r="1">
      <x v="1488"/>
    </i>
    <i r="1">
      <x v="1539"/>
    </i>
    <i r="1">
      <x v="1574"/>
    </i>
    <i r="1">
      <x v="1583"/>
    </i>
    <i r="1">
      <x v="1592"/>
    </i>
    <i r="1">
      <x v="1654"/>
    </i>
    <i r="1">
      <x v="1665"/>
    </i>
    <i r="1">
      <x v="1676"/>
    </i>
    <i r="1">
      <x v="1739"/>
    </i>
    <i r="1">
      <x v="1755"/>
    </i>
    <i r="1">
      <x v="1756"/>
    </i>
    <i r="1">
      <x v="1769"/>
    </i>
    <i r="1">
      <x v="1846"/>
    </i>
    <i r="1">
      <x v="1864"/>
    </i>
    <i r="1">
      <x v="1893"/>
    </i>
    <i r="1">
      <x v="1916"/>
    </i>
    <i r="1">
      <x v="1944"/>
    </i>
    <i r="1">
      <x v="1966"/>
    </i>
    <i r="1">
      <x v="1980"/>
    </i>
    <i r="1">
      <x v="2014"/>
    </i>
    <i r="1">
      <x v="2052"/>
    </i>
    <i r="1">
      <x v="2071"/>
    </i>
    <i r="1">
      <x v="2103"/>
    </i>
    <i r="1">
      <x v="2104"/>
    </i>
    <i r="1">
      <x v="2135"/>
    </i>
    <i r="1">
      <x v="2159"/>
    </i>
    <i r="1">
      <x v="2165"/>
    </i>
    <i r="1">
      <x v="2217"/>
    </i>
    <i r="1">
      <x v="2257"/>
    </i>
    <i r="1">
      <x v="2278"/>
    </i>
    <i r="1">
      <x v="2304"/>
    </i>
    <i r="1">
      <x v="2314"/>
    </i>
    <i r="1">
      <x v="2322"/>
    </i>
    <i r="1">
      <x v="2367"/>
    </i>
    <i r="1">
      <x v="2388"/>
    </i>
    <i r="1">
      <x v="2410"/>
    </i>
    <i r="1">
      <x v="2445"/>
    </i>
    <i r="1">
      <x v="2481"/>
    </i>
    <i r="1">
      <x v="2493"/>
    </i>
    <i r="1">
      <x v="2509"/>
    </i>
    <i r="1">
      <x v="2585"/>
    </i>
    <i r="1">
      <x v="2601"/>
    </i>
    <i r="1">
      <x v="2609"/>
    </i>
    <i r="1">
      <x v="2621"/>
    </i>
    <i r="1">
      <x v="2642"/>
    </i>
    <i r="1">
      <x v="2654"/>
    </i>
    <i r="1">
      <x v="2683"/>
    </i>
    <i r="1">
      <x v="2732"/>
    </i>
    <i r="1">
      <x v="2777"/>
    </i>
    <i r="1">
      <x v="2815"/>
    </i>
    <i r="1">
      <x v="2837"/>
    </i>
    <i r="1">
      <x v="2855"/>
    </i>
    <i r="1">
      <x v="2864"/>
    </i>
    <i r="1">
      <x v="2918"/>
    </i>
    <i r="1">
      <x v="2927"/>
    </i>
    <i r="1">
      <x v="2936"/>
    </i>
    <i r="1">
      <x v="2989"/>
    </i>
    <i r="1">
      <x v="3008"/>
    </i>
    <i r="1">
      <x v="3018"/>
    </i>
    <i r="1">
      <x v="3034"/>
    </i>
    <i r="1">
      <x v="3093"/>
    </i>
    <i r="1">
      <x v="3097"/>
    </i>
    <i r="1">
      <x v="3098"/>
    </i>
    <i r="1">
      <x v="3148"/>
    </i>
    <i r="1">
      <x v="3174"/>
    </i>
    <i r="1">
      <x v="3200"/>
    </i>
    <i r="1">
      <x v="3243"/>
    </i>
    <i r="1">
      <x v="3252"/>
    </i>
    <i r="1">
      <x v="3279"/>
    </i>
    <i r="1">
      <x v="3304"/>
    </i>
    <i r="1">
      <x v="3330"/>
    </i>
    <i r="1">
      <x v="3356"/>
    </i>
    <i r="1">
      <x v="3395"/>
    </i>
    <i>
      <x v="24"/>
    </i>
    <i r="1">
      <x v="1"/>
    </i>
    <i r="1">
      <x v="41"/>
    </i>
    <i r="1">
      <x v="53"/>
    </i>
    <i r="1">
      <x v="54"/>
    </i>
    <i r="1">
      <x v="67"/>
    </i>
    <i r="1">
      <x v="114"/>
    </i>
    <i r="1">
      <x v="166"/>
    </i>
    <i r="1">
      <x v="196"/>
    </i>
    <i r="1">
      <x v="236"/>
    </i>
    <i r="1">
      <x v="239"/>
    </i>
    <i r="1">
      <x v="278"/>
    </i>
    <i r="1">
      <x v="321"/>
    </i>
    <i r="1">
      <x v="322"/>
    </i>
    <i r="1">
      <x v="344"/>
    </i>
    <i r="1">
      <x v="355"/>
    </i>
    <i r="1">
      <x v="399"/>
    </i>
    <i r="1">
      <x v="436"/>
    </i>
    <i r="1">
      <x v="451"/>
    </i>
    <i r="1">
      <x v="483"/>
    </i>
    <i r="1">
      <x v="499"/>
    </i>
    <i r="1">
      <x v="508"/>
    </i>
    <i r="1">
      <x v="540"/>
    </i>
    <i r="1">
      <x v="586"/>
    </i>
    <i r="1">
      <x v="615"/>
    </i>
    <i r="1">
      <x v="625"/>
    </i>
    <i r="1">
      <x v="647"/>
    </i>
    <i r="1">
      <x v="682"/>
    </i>
    <i r="1">
      <x v="737"/>
    </i>
    <i r="1">
      <x v="752"/>
    </i>
    <i r="1">
      <x v="769"/>
    </i>
    <i r="1">
      <x v="828"/>
    </i>
    <i r="1">
      <x v="842"/>
    </i>
    <i r="1">
      <x v="849"/>
    </i>
    <i r="1">
      <x v="855"/>
    </i>
    <i r="1">
      <x v="869"/>
    </i>
    <i r="1">
      <x v="887"/>
    </i>
    <i r="1">
      <x v="954"/>
    </i>
    <i r="1">
      <x v="987"/>
    </i>
    <i r="1">
      <x v="995"/>
    </i>
    <i r="1">
      <x v="1017"/>
    </i>
    <i r="1">
      <x v="1018"/>
    </i>
    <i r="1">
      <x v="1068"/>
    </i>
    <i r="1">
      <x v="1073"/>
    </i>
    <i r="1">
      <x v="1084"/>
    </i>
    <i r="1">
      <x v="1105"/>
    </i>
    <i r="1">
      <x v="1174"/>
    </i>
    <i r="1">
      <x v="1199"/>
    </i>
    <i r="1">
      <x v="1251"/>
    </i>
    <i r="1">
      <x v="1271"/>
    </i>
    <i r="1">
      <x v="1278"/>
    </i>
    <i r="1">
      <x v="1287"/>
    </i>
    <i r="1">
      <x v="1311"/>
    </i>
    <i r="1">
      <x v="1343"/>
    </i>
    <i r="1">
      <x v="1368"/>
    </i>
    <i r="1">
      <x v="1433"/>
    </i>
    <i r="1">
      <x v="1435"/>
    </i>
    <i r="1">
      <x v="1436"/>
    </i>
    <i r="1">
      <x v="1446"/>
    </i>
    <i r="1">
      <x v="1491"/>
    </i>
    <i r="1">
      <x v="1541"/>
    </i>
    <i r="1">
      <x v="1578"/>
    </i>
    <i r="1">
      <x v="1581"/>
    </i>
    <i r="1">
      <x v="1595"/>
    </i>
    <i r="1">
      <x v="1660"/>
    </i>
    <i r="1">
      <x v="1666"/>
    </i>
    <i r="1">
      <x v="1682"/>
    </i>
    <i r="1">
      <x v="1734"/>
    </i>
    <i r="1">
      <x v="1747"/>
    </i>
    <i r="1">
      <x v="1758"/>
    </i>
    <i r="1">
      <x v="1778"/>
    </i>
    <i r="1">
      <x v="1844"/>
    </i>
    <i r="1">
      <x v="1861"/>
    </i>
    <i r="1">
      <x v="1896"/>
    </i>
    <i r="1">
      <x v="1918"/>
    </i>
    <i r="1">
      <x v="1941"/>
    </i>
    <i r="1">
      <x v="1961"/>
    </i>
    <i r="1">
      <x v="1984"/>
    </i>
    <i r="1">
      <x v="2022"/>
    </i>
    <i r="1">
      <x v="2056"/>
    </i>
    <i r="1">
      <x v="2069"/>
    </i>
    <i r="1">
      <x v="2095"/>
    </i>
    <i r="1">
      <x v="2105"/>
    </i>
    <i r="1">
      <x v="2131"/>
    </i>
    <i r="1">
      <x v="2158"/>
    </i>
    <i r="1">
      <x v="2174"/>
    </i>
    <i r="1">
      <x v="2216"/>
    </i>
    <i r="1">
      <x v="2262"/>
    </i>
    <i r="1">
      <x v="2282"/>
    </i>
    <i r="1">
      <x v="2307"/>
    </i>
    <i r="1">
      <x v="2312"/>
    </i>
    <i r="1">
      <x v="2317"/>
    </i>
    <i r="1">
      <x v="2365"/>
    </i>
    <i r="1">
      <x v="2389"/>
    </i>
    <i r="1">
      <x v="2406"/>
    </i>
    <i r="1">
      <x v="2444"/>
    </i>
    <i r="1">
      <x v="2490"/>
    </i>
    <i r="1">
      <x v="2491"/>
    </i>
    <i r="1">
      <x v="2502"/>
    </i>
    <i r="1">
      <x v="2593"/>
    </i>
    <i r="1">
      <x v="2606"/>
    </i>
    <i r="1">
      <x v="2608"/>
    </i>
    <i r="1">
      <x v="2619"/>
    </i>
    <i r="1">
      <x v="2646"/>
    </i>
    <i r="1">
      <x v="2647"/>
    </i>
    <i r="1">
      <x v="2688"/>
    </i>
    <i r="1">
      <x v="2733"/>
    </i>
    <i r="1">
      <x v="2778"/>
    </i>
    <i r="1">
      <x v="2817"/>
    </i>
    <i r="1">
      <x v="2835"/>
    </i>
    <i r="1">
      <x v="2853"/>
    </i>
    <i r="1">
      <x v="2863"/>
    </i>
    <i r="1">
      <x v="2916"/>
    </i>
    <i r="1">
      <x v="2928"/>
    </i>
    <i r="1">
      <x v="2935"/>
    </i>
    <i r="1">
      <x v="2991"/>
    </i>
    <i r="1">
      <x v="3009"/>
    </i>
    <i r="1">
      <x v="3017"/>
    </i>
    <i r="1">
      <x v="3033"/>
    </i>
    <i r="1">
      <x v="3094"/>
    </i>
    <i r="1">
      <x v="3095"/>
    </i>
    <i r="1">
      <x v="3096"/>
    </i>
    <i r="1">
      <x v="3147"/>
    </i>
    <i r="1">
      <x v="3173"/>
    </i>
    <i r="1">
      <x v="3199"/>
    </i>
    <i r="1">
      <x v="3246"/>
    </i>
    <i r="1">
      <x v="3251"/>
    </i>
    <i r="1">
      <x v="3280"/>
    </i>
    <i r="1">
      <x v="3303"/>
    </i>
    <i r="1">
      <x v="3329"/>
    </i>
    <i r="1">
      <x v="3355"/>
    </i>
    <i r="1">
      <x v="3397"/>
    </i>
    <i>
      <x v="25"/>
    </i>
    <i r="1">
      <x/>
    </i>
    <i r="1">
      <x v="39"/>
    </i>
    <i r="1">
      <x v="57"/>
    </i>
    <i r="1">
      <x v="59"/>
    </i>
    <i r="1">
      <x v="68"/>
    </i>
    <i r="1">
      <x v="115"/>
    </i>
    <i r="1">
      <x v="167"/>
    </i>
    <i r="1">
      <x v="193"/>
    </i>
    <i r="1">
      <x v="232"/>
    </i>
    <i r="1">
      <x v="237"/>
    </i>
    <i r="1">
      <x v="281"/>
    </i>
    <i r="1">
      <x v="313"/>
    </i>
    <i r="1">
      <x v="326"/>
    </i>
    <i r="1">
      <x v="339"/>
    </i>
    <i r="1">
      <x v="353"/>
    </i>
    <i r="1">
      <x v="402"/>
    </i>
    <i r="1">
      <x v="448"/>
    </i>
    <i r="1">
      <x v="449"/>
    </i>
    <i r="1">
      <x v="482"/>
    </i>
    <i r="1">
      <x v="501"/>
    </i>
    <i r="1">
      <x v="502"/>
    </i>
    <i r="1">
      <x v="539"/>
    </i>
    <i r="1">
      <x v="587"/>
    </i>
    <i r="1">
      <x v="614"/>
    </i>
    <i r="1">
      <x v="622"/>
    </i>
    <i r="1">
      <x v="663"/>
    </i>
    <i r="1">
      <x v="687"/>
    </i>
    <i r="1">
      <x v="739"/>
    </i>
    <i r="1">
      <x v="755"/>
    </i>
    <i r="1">
      <x v="767"/>
    </i>
    <i r="1">
      <x v="831"/>
    </i>
    <i r="1">
      <x v="834"/>
    </i>
    <i r="1">
      <x v="845"/>
    </i>
    <i r="1">
      <x v="864"/>
    </i>
    <i r="1">
      <x v="873"/>
    </i>
    <i r="1">
      <x v="879"/>
    </i>
    <i r="1">
      <x v="960"/>
    </i>
    <i r="1">
      <x v="983"/>
    </i>
    <i r="1">
      <x v="989"/>
    </i>
    <i r="1">
      <x v="1021"/>
    </i>
    <i r="1">
      <x v="1028"/>
    </i>
    <i r="1">
      <x v="1066"/>
    </i>
    <i r="1">
      <x v="1076"/>
    </i>
    <i r="1">
      <x v="1081"/>
    </i>
    <i r="1">
      <x v="1107"/>
    </i>
    <i r="1">
      <x v="1170"/>
    </i>
    <i r="1">
      <x v="1190"/>
    </i>
    <i r="1">
      <x v="1247"/>
    </i>
    <i r="1">
      <x v="1272"/>
    </i>
    <i r="1">
      <x v="1280"/>
    </i>
    <i r="1">
      <x v="1281"/>
    </i>
    <i r="1">
      <x v="1313"/>
    </i>
    <i r="1">
      <x v="1345"/>
    </i>
    <i r="1">
      <x v="1369"/>
    </i>
    <i r="1">
      <x v="1426"/>
    </i>
    <i r="1">
      <x v="1428"/>
    </i>
    <i r="1">
      <x v="1434"/>
    </i>
    <i r="1">
      <x v="1437"/>
    </i>
    <i r="1">
      <x v="1496"/>
    </i>
    <i r="1">
      <x v="1545"/>
    </i>
    <i r="1">
      <x v="1579"/>
    </i>
    <i r="1">
      <x v="1593"/>
    </i>
    <i r="1">
      <x v="1597"/>
    </i>
    <i r="1">
      <x v="1662"/>
    </i>
    <i r="1">
      <x v="1664"/>
    </i>
    <i r="1">
      <x v="1673"/>
    </i>
    <i r="1">
      <x v="1731"/>
    </i>
    <i r="1">
      <x v="1743"/>
    </i>
    <i r="1">
      <x v="1759"/>
    </i>
    <i r="1">
      <x v="1786"/>
    </i>
    <i r="1">
      <x v="1842"/>
    </i>
    <i r="1">
      <x v="1858"/>
    </i>
    <i r="1">
      <x v="1899"/>
    </i>
    <i r="1">
      <x v="1920"/>
    </i>
    <i r="1">
      <x v="1936"/>
    </i>
    <i r="1">
      <x v="1958"/>
    </i>
    <i r="1">
      <x v="1990"/>
    </i>
    <i r="1">
      <x v="2032"/>
    </i>
    <i r="1">
      <x v="2057"/>
    </i>
    <i r="1">
      <x v="2065"/>
    </i>
    <i r="1">
      <x v="2092"/>
    </i>
    <i r="1">
      <x v="2108"/>
    </i>
    <i r="1">
      <x v="2132"/>
    </i>
    <i r="1">
      <x v="2157"/>
    </i>
    <i r="1">
      <x v="2186"/>
    </i>
    <i r="1">
      <x v="2215"/>
    </i>
    <i r="1">
      <x v="2265"/>
    </i>
    <i r="1">
      <x v="2280"/>
    </i>
    <i r="1">
      <x v="2300"/>
    </i>
    <i r="1">
      <x v="2313"/>
    </i>
    <i r="1">
      <x v="2316"/>
    </i>
    <i r="1">
      <x v="2361"/>
    </i>
    <i r="1">
      <x v="2394"/>
    </i>
    <i r="1">
      <x v="2405"/>
    </i>
    <i r="1">
      <x v="2443"/>
    </i>
    <i r="1">
      <x v="2489"/>
    </i>
    <i r="1">
      <x v="2497"/>
    </i>
    <i r="1">
      <x v="2500"/>
    </i>
    <i r="1">
      <x v="2597"/>
    </i>
    <i r="1">
      <x v="2604"/>
    </i>
    <i r="1">
      <x v="2607"/>
    </i>
    <i r="1">
      <x v="2615"/>
    </i>
    <i r="1">
      <x v="2638"/>
    </i>
    <i r="1">
      <x v="2655"/>
    </i>
    <i r="1">
      <x v="2695"/>
    </i>
    <i r="1">
      <x v="2735"/>
    </i>
    <i r="1">
      <x v="2776"/>
    </i>
    <i r="1">
      <x v="2820"/>
    </i>
    <i r="1">
      <x v="2833"/>
    </i>
    <i r="1">
      <x v="2852"/>
    </i>
    <i r="1">
      <x v="2862"/>
    </i>
    <i r="1">
      <x v="2915"/>
    </i>
    <i r="1">
      <x v="2929"/>
    </i>
    <i r="1">
      <x v="2933"/>
    </i>
    <i r="1">
      <x v="2993"/>
    </i>
    <i r="1">
      <x v="3010"/>
    </i>
    <i r="1">
      <x v="3016"/>
    </i>
    <i r="1">
      <x v="3032"/>
    </i>
    <i r="1">
      <x v="3091"/>
    </i>
    <i r="1">
      <x v="3092"/>
    </i>
    <i r="1">
      <x v="3099"/>
    </i>
    <i r="1">
      <x v="3146"/>
    </i>
    <i r="1">
      <x v="3172"/>
    </i>
    <i r="1">
      <x v="3198"/>
    </i>
    <i r="1">
      <x v="3247"/>
    </i>
    <i r="1">
      <x v="3250"/>
    </i>
    <i r="1">
      <x v="3281"/>
    </i>
    <i r="1">
      <x v="3302"/>
    </i>
    <i r="1">
      <x v="3328"/>
    </i>
    <i r="1">
      <x v="3354"/>
    </i>
    <i r="1">
      <x v="3396"/>
    </i>
    <i t="grand">
      <x/>
    </i>
  </rowItems>
  <colItems count="1">
    <i/>
  </colItems>
  <dataFields count="1">
    <dataField name="Součet z EMA25-2" fld="6" baseField="0" baseItem="0"/>
  </dataFields>
  <pivotTableStyleInfo name="PivotStyleLight16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Kontingenční tabulka 3" cacheId="4" applyNumberFormats="0" applyBorderFormats="0" applyFontFormats="0" applyPatternFormats="0" applyAlignmentFormats="0" applyWidthHeightFormats="1" dataCaption="Hodnoty" updatedVersion="3" minRefreshableVersion="3" showCalcMbrs="0" useAutoFormatting="1" itemPrintTitles="1" createdVersion="3" indent="0" outline="1" outlineData="1" multipleFieldFilters="0">
  <location ref="A3:B3438" firstHeaderRow="1" firstDataRow="1" firstDataCol="1"/>
  <pivotFields count="9">
    <pivotField axis="axisRow" showAl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axis="axisRow" dataField="1" showAll="0">
      <items count="3412">
        <item x="1325"/>
        <item x="1355"/>
        <item x="1351"/>
        <item x="1354"/>
        <item x="643"/>
        <item x="2921"/>
        <item x="2922"/>
        <item x="1357"/>
        <item x="2923"/>
        <item x="1263"/>
        <item x="1343"/>
        <item x="1253"/>
        <item x="1257"/>
        <item x="1255"/>
        <item x="3130"/>
        <item x="1258"/>
        <item x="641"/>
        <item x="3261"/>
        <item x="1326"/>
        <item x="1331"/>
        <item x="1286"/>
        <item x="3257"/>
        <item x="2792"/>
        <item x="1324"/>
        <item x="1350"/>
        <item x="1289"/>
        <item x="2873"/>
        <item x="1254"/>
        <item x="3254"/>
        <item x="1328"/>
        <item x="3315"/>
        <item x="2877"/>
        <item x="3255"/>
        <item x="1358"/>
        <item x="2930"/>
        <item x="3259"/>
        <item x="1346"/>
        <item x="3134"/>
        <item x="3131"/>
        <item x="1264"/>
        <item x="2912"/>
        <item x="2793"/>
        <item x="1356"/>
        <item x="1265"/>
        <item x="1288"/>
        <item x="1267"/>
        <item x="1266"/>
        <item x="2789"/>
        <item x="2791"/>
        <item x="2924"/>
        <item x="2892"/>
        <item x="2878"/>
        <item x="1259"/>
        <item x="2935"/>
        <item x="1256"/>
        <item x="2868"/>
        <item x="1363"/>
        <item x="3258"/>
        <item x="1349"/>
        <item x="2866"/>
        <item x="2874"/>
        <item x="3314"/>
        <item x="1344"/>
        <item x="2890"/>
        <item x="2869"/>
        <item x="2926"/>
        <item x="2880"/>
        <item x="1359"/>
        <item x="3136"/>
        <item x="2879"/>
        <item x="3244"/>
        <item x="1262"/>
        <item x="1329"/>
        <item x="2920"/>
        <item x="2934"/>
        <item x="2762"/>
        <item x="2779"/>
        <item x="2788"/>
        <item x="2763"/>
        <item x="1360"/>
        <item x="2795"/>
        <item x="2919"/>
        <item x="2780"/>
        <item x="1327"/>
        <item x="3256"/>
        <item x="1260"/>
        <item x="2748"/>
        <item x="2790"/>
        <item x="2767"/>
        <item x="2956"/>
        <item x="2942"/>
        <item x="3133"/>
        <item x="1291"/>
        <item x="3273"/>
        <item x="2783"/>
        <item x="2824"/>
        <item x="2816"/>
        <item x="3129"/>
        <item x="2786"/>
        <item x="3260"/>
        <item x="1319"/>
        <item x="2876"/>
        <item x="2761"/>
        <item x="2796"/>
        <item x="3253"/>
        <item x="1287"/>
        <item x="2929"/>
        <item x="2765"/>
        <item x="2881"/>
        <item x="645"/>
        <item x="2870"/>
        <item x="1261"/>
        <item x="2785"/>
        <item x="2936"/>
        <item x="2820"/>
        <item x="3245"/>
        <item x="1180"/>
        <item x="3363"/>
        <item x="1290"/>
        <item x="1252"/>
        <item x="2871"/>
        <item x="2781"/>
        <item x="2811"/>
        <item x="2928"/>
        <item x="2817"/>
        <item x="2771"/>
        <item x="2927"/>
        <item x="2794"/>
        <item x="2918"/>
        <item x="1371"/>
        <item x="2787"/>
        <item x="3341"/>
        <item x="2843"/>
        <item x="2931"/>
        <item x="2925"/>
        <item x="2660"/>
        <item x="2891"/>
        <item x="2809"/>
        <item x="3137"/>
        <item x="2911"/>
        <item x="2784"/>
        <item x="1304"/>
        <item x="1303"/>
        <item x="3308"/>
        <item x="2867"/>
        <item x="2940"/>
        <item x="642"/>
        <item x="2842"/>
        <item x="2889"/>
        <item x="920"/>
        <item x="1302"/>
        <item x="2812"/>
        <item x="2815"/>
        <item x="3269"/>
        <item x="1179"/>
        <item x="1345"/>
        <item x="2766"/>
        <item x="921"/>
        <item x="3274"/>
        <item x="2826"/>
        <item x="2768"/>
        <item x="2782"/>
        <item x="922"/>
        <item x="2797"/>
        <item x="2980"/>
        <item x="3141"/>
        <item x="2906"/>
        <item x="644"/>
        <item x="2974"/>
        <item x="2713"/>
        <item x="2894"/>
        <item x="2895"/>
        <item x="1352"/>
        <item x="2865"/>
        <item x="3132"/>
        <item x="2621"/>
        <item x="2981"/>
        <item x="959"/>
        <item x="3135"/>
        <item x="2955"/>
        <item x="3272"/>
        <item x="2950"/>
        <item x="2825"/>
        <item x="2659"/>
        <item x="1251"/>
        <item x="2773"/>
        <item x="2810"/>
        <item x="2813"/>
        <item x="2913"/>
        <item x="3128"/>
        <item x="2714"/>
        <item x="2872"/>
        <item x="2939"/>
        <item x="1285"/>
        <item x="3304"/>
        <item x="2882"/>
        <item x="2885"/>
        <item x="2818"/>
        <item x="2841"/>
        <item x="1300"/>
        <item x="3316"/>
        <item x="2624"/>
        <item x="2823"/>
        <item x="1170"/>
        <item x="2764"/>
        <item x="2821"/>
        <item x="1087"/>
        <item x="2778"/>
        <item x="2941"/>
        <item x="2975"/>
        <item x="2747"/>
        <item x="2893"/>
        <item x="2712"/>
        <item x="2875"/>
        <item x="2671"/>
        <item x="2770"/>
        <item x="1332"/>
        <item x="2852"/>
        <item x="3140"/>
        <item x="1271"/>
        <item x="1027"/>
        <item x="1284"/>
        <item x="3267"/>
        <item x="2623"/>
        <item x="1224"/>
        <item x="2814"/>
        <item x="2948"/>
        <item x="2407"/>
        <item x="1270"/>
        <item x="2947"/>
        <item x="3127"/>
        <item x="2406"/>
        <item x="2769"/>
        <item x="1504"/>
        <item x="1301"/>
        <item x="3139"/>
        <item x="2943"/>
        <item x="2736"/>
        <item x="2822"/>
        <item x="1316"/>
        <item x="1277"/>
        <item x="919"/>
        <item x="2850"/>
        <item x="2855"/>
        <item x="1178"/>
        <item x="2959"/>
        <item x="1184"/>
        <item x="604"/>
        <item x="2827"/>
        <item x="2884"/>
        <item x="2772"/>
        <item x="1169"/>
        <item x="1268"/>
        <item x="923"/>
        <item x="1167"/>
        <item x="2992"/>
        <item x="950"/>
        <item x="1292"/>
        <item x="1377"/>
        <item x="2832"/>
        <item x="2837"/>
        <item x="3281"/>
        <item x="2953"/>
        <item x="1539"/>
        <item x="2828"/>
        <item x="2685"/>
        <item x="2775"/>
        <item x="1205"/>
        <item x="2509"/>
        <item x="2958"/>
        <item x="2668"/>
        <item x="2844"/>
        <item x="2710"/>
        <item x="2417"/>
        <item x="1183"/>
        <item x="1222"/>
        <item x="2711"/>
        <item x="2686"/>
        <item x="1109"/>
        <item x="2979"/>
        <item x="2853"/>
        <item x="2910"/>
        <item x="1168"/>
        <item x="1086"/>
        <item x="1283"/>
        <item x="2416"/>
        <item x="2798"/>
        <item x="3178"/>
        <item x="2673"/>
        <item x="1108"/>
        <item x="2502"/>
        <item x="2888"/>
        <item x="1237"/>
        <item x="2741"/>
        <item x="2851"/>
        <item x="2688"/>
        <item x="2819"/>
        <item x="3270"/>
        <item x="2622"/>
        <item x="2403"/>
        <item x="2749"/>
        <item x="2994"/>
        <item x="2776"/>
        <item x="2952"/>
        <item x="2739"/>
        <item x="1353"/>
        <item x="1323"/>
        <item x="1269"/>
        <item x="2625"/>
        <item x="3177"/>
        <item x="1238"/>
        <item x="2670"/>
        <item x="1537"/>
        <item x="2957"/>
        <item x="2658"/>
        <item x="2949"/>
        <item x="1207"/>
        <item x="1278"/>
        <item x="1305"/>
        <item x="3102"/>
        <item x="3103"/>
        <item x="2359"/>
        <item x="2657"/>
        <item x="2721"/>
        <item x="1182"/>
        <item x="1373"/>
        <item x="3262"/>
        <item x="640"/>
        <item x="2402"/>
        <item x="2419"/>
        <item x="2983"/>
        <item x="2662"/>
        <item x="2971"/>
        <item x="2944"/>
        <item x="2838"/>
        <item x="3342"/>
        <item x="2740"/>
        <item x="2372"/>
        <item x="2896"/>
        <item x="2760"/>
        <item x="2883"/>
        <item x="2914"/>
        <item x="2990"/>
        <item x="2960"/>
        <item x="1200"/>
        <item x="2656"/>
        <item x="1088"/>
        <item x="2849"/>
        <item x="2507"/>
        <item x="2404"/>
        <item x="2501"/>
        <item x="2799"/>
        <item x="2230"/>
        <item x="1760"/>
        <item x="3268"/>
        <item x="2759"/>
        <item x="1318"/>
        <item x="2951"/>
        <item x="3150"/>
        <item x="634"/>
        <item x="2358"/>
        <item x="1085"/>
        <item x="1028"/>
        <item x="2669"/>
        <item x="3138"/>
        <item x="1941"/>
        <item x="1275"/>
        <item x="2405"/>
        <item x="1232"/>
        <item x="1306"/>
        <item x="3148"/>
        <item x="1206"/>
        <item x="2734"/>
        <item x="1185"/>
        <item x="3194"/>
        <item x="2468"/>
        <item x="2887"/>
        <item x="2664"/>
        <item x="2463"/>
        <item x="2408"/>
        <item x="1236"/>
        <item x="946"/>
        <item x="2665"/>
        <item x="2774"/>
        <item x="1322"/>
        <item x="2937"/>
        <item x="2428"/>
        <item x="1201"/>
        <item x="2932"/>
        <item x="2233"/>
        <item x="3042"/>
        <item x="2750"/>
        <item x="2730"/>
        <item x="1282"/>
        <item x="2603"/>
        <item x="2998"/>
        <item x="1141"/>
        <item x="2373"/>
        <item x="1347"/>
        <item x="2845"/>
        <item x="884"/>
        <item x="2672"/>
        <item x="2360"/>
        <item x="2907"/>
        <item x="2474"/>
        <item x="2996"/>
        <item x="2848"/>
        <item x="3180"/>
        <item x="2661"/>
        <item x="2654"/>
        <item x="2700"/>
        <item x="1248"/>
        <item x="3126"/>
        <item x="882"/>
        <item x="2250"/>
        <item x="1181"/>
        <item x="2687"/>
        <item x="1221"/>
        <item x="2690"/>
        <item x="2374"/>
        <item x="2995"/>
        <item x="2684"/>
        <item x="1223"/>
        <item x="1309"/>
        <item x="1032"/>
        <item x="2586"/>
        <item x="3279"/>
        <item x="2430"/>
        <item x="2829"/>
        <item x="2735"/>
        <item x="1172"/>
        <item x="2500"/>
        <item x="2991"/>
        <item x="2804"/>
        <item x="2689"/>
        <item x="1090"/>
        <item x="2724"/>
        <item x="2421"/>
        <item x="2777"/>
        <item x="2938"/>
        <item x="1538"/>
        <item x="566"/>
        <item x="2726"/>
        <item x="3329"/>
        <item x="2984"/>
        <item x="2503"/>
        <item x="3206"/>
        <item x="2415"/>
        <item x="633"/>
        <item x="2840"/>
        <item x="3168"/>
        <item x="2602"/>
        <item x="2982"/>
        <item x="3317"/>
        <item x="1958"/>
        <item x="2830"/>
        <item x="1171"/>
        <item x="2653"/>
        <item x="3142"/>
        <item x="2583"/>
        <item x="2604"/>
        <item x="2886"/>
        <item x="1299"/>
        <item x="2722"/>
        <item x="2715"/>
        <item x="2510"/>
        <item x="2371"/>
        <item x="2666"/>
        <item x="2467"/>
        <item x="3004"/>
        <item x="1420"/>
        <item x="2997"/>
        <item x="3193"/>
        <item x="2356"/>
        <item x="2506"/>
        <item x="2976"/>
        <item x="1505"/>
        <item x="2375"/>
        <item x="948"/>
        <item x="2807"/>
        <item x="2352"/>
        <item x="2961"/>
        <item x="960"/>
        <item x="1376"/>
        <item x="2864"/>
        <item x="3275"/>
        <item x="2605"/>
        <item x="1424"/>
        <item x="2418"/>
        <item x="2422"/>
        <item x="2682"/>
        <item x="2737"/>
        <item x="1023"/>
        <item x="2363"/>
        <item x="2290"/>
        <item x="2808"/>
        <item x="3242"/>
        <item x="3364"/>
        <item x="567"/>
        <item x="1959"/>
        <item x="2839"/>
        <item x="2663"/>
        <item x="1311"/>
        <item x="3241"/>
        <item x="1362"/>
        <item x="2720"/>
        <item x="2232"/>
        <item x="2667"/>
        <item x="1244"/>
        <item x="2469"/>
        <item x="2108"/>
        <item x="2361"/>
        <item x="2584"/>
        <item x="1761"/>
        <item x="3035"/>
        <item x="3318"/>
        <item x="2954"/>
        <item x="2414"/>
        <item x="3195"/>
        <item x="2627"/>
        <item x="2355"/>
        <item x="1940"/>
        <item x="1546"/>
        <item x="2738"/>
        <item x="1942"/>
        <item x="2742"/>
        <item x="2717"/>
        <item x="2744"/>
        <item x="2674"/>
        <item x="3205"/>
        <item x="3072"/>
        <item x="2362"/>
        <item x="2678"/>
        <item x="2461"/>
        <item x="3271"/>
        <item x="3026"/>
        <item x="2429"/>
        <item x="2635"/>
        <item x="1918"/>
        <item x="1030"/>
        <item x="2107"/>
        <item x="2464"/>
        <item x="3266"/>
        <item x="2751"/>
        <item x="1422"/>
        <item x="2246"/>
        <item x="1107"/>
        <item x="2652"/>
        <item x="2401"/>
        <item x="1198"/>
        <item x="2978"/>
        <item x="2620"/>
        <item x="2465"/>
        <item x="2369"/>
        <item x="2357"/>
        <item x="879"/>
        <item x="2743"/>
        <item x="2482"/>
        <item x="2608"/>
        <item x="2709"/>
        <item x="2675"/>
        <item x="2427"/>
        <item x="2619"/>
        <item x="2727"/>
        <item x="2745"/>
        <item x="2591"/>
        <item x="2847"/>
        <item x="2254"/>
        <item x="1276"/>
        <item x="2977"/>
        <item x="1335"/>
        <item x="2472"/>
        <item x="1361"/>
        <item x="1919"/>
        <item x="2353"/>
        <item x="2249"/>
        <item x="2423"/>
        <item x="2746"/>
        <item x="2854"/>
        <item x="1231"/>
        <item x="2696"/>
        <item x="2933"/>
        <item x="3192"/>
        <item x="2964"/>
        <item x="1955"/>
        <item x="2426"/>
        <item x="947"/>
        <item x="2908"/>
        <item x="2707"/>
        <item x="2473"/>
        <item x="1298"/>
        <item x="1279"/>
        <item x="1031"/>
        <item x="891"/>
        <item x="2647"/>
        <item x="1379"/>
        <item x="1310"/>
        <item x="2836"/>
        <item x="611"/>
        <item x="3305"/>
        <item x="883"/>
        <item x="2302"/>
        <item x="2475"/>
        <item x="1281"/>
        <item x="2253"/>
        <item x="2109"/>
        <item x="2179"/>
        <item x="880"/>
        <item x="2708"/>
        <item x="2592"/>
        <item x="2466"/>
        <item x="1380"/>
        <item x="1218"/>
        <item x="2718"/>
        <item x="1166"/>
        <item x="3025"/>
        <item x="1330"/>
        <item x="2646"/>
        <item x="2251"/>
        <item x="3038"/>
        <item x="2723"/>
        <item x="2110"/>
        <item x="2856"/>
        <item x="2655"/>
        <item x="2644"/>
        <item x="2691"/>
        <item x="2801"/>
        <item x="2248"/>
        <item x="2898"/>
        <item x="1250"/>
        <item x="2677"/>
        <item x="1294"/>
        <item x="2999"/>
        <item x="2632"/>
        <item x="605"/>
        <item x="2831"/>
        <item x="1021"/>
        <item x="2725"/>
        <item x="2587"/>
        <item x="2716"/>
        <item x="2909"/>
        <item x="3028"/>
        <item x="2097"/>
        <item x="2431"/>
        <item x="2571"/>
        <item x="1315"/>
        <item x="949"/>
        <item x="1227"/>
        <item x="1917"/>
        <item x="3050"/>
        <item x="1129"/>
        <item x="2184"/>
        <item x="3146"/>
        <item x="3179"/>
        <item x="1962"/>
        <item x="2699"/>
        <item x="2504"/>
        <item x="2462"/>
        <item x="2291"/>
        <item x="3157"/>
        <item x="3156"/>
        <item x="890"/>
        <item x="2231"/>
        <item x="1249"/>
        <item x="2224"/>
        <item x="2572"/>
        <item x="2731"/>
        <item x="3083"/>
        <item x="1219"/>
        <item x="3328"/>
        <item x="1659"/>
        <item x="3152"/>
        <item x="2676"/>
        <item x="3111"/>
        <item x="1540"/>
        <item x="2476"/>
        <item x="1293"/>
        <item x="2692"/>
        <item x="2645"/>
        <item x="2642"/>
        <item x="2607"/>
        <item x="2112"/>
        <item x="2963"/>
        <item x="2985"/>
        <item x="3147"/>
        <item x="1423"/>
        <item x="2252"/>
        <item x="1140"/>
        <item x="2183"/>
        <item x="2508"/>
        <item x="2643"/>
        <item x="2296"/>
        <item x="3278"/>
        <item x="1165"/>
        <item x="3246"/>
        <item x="3003"/>
        <item x="2470"/>
        <item x="1370"/>
        <item x="2460"/>
        <item x="2289"/>
        <item x="892"/>
        <item x="2370"/>
        <item x="1957"/>
        <item x="2946"/>
        <item x="1541"/>
        <item x="3036"/>
        <item x="2728"/>
        <item x="2833"/>
        <item x="1026"/>
        <item x="1506"/>
        <item x="2729"/>
        <item x="2142"/>
        <item x="2945"/>
        <item x="2301"/>
        <item x="1145"/>
        <item x="2113"/>
        <item x="2300"/>
        <item x="1228"/>
        <item x="2123"/>
        <item x="2846"/>
        <item x="1317"/>
        <item x="1914"/>
        <item x="3007"/>
        <item x="3047"/>
        <item x="3071"/>
        <item x="3143"/>
        <item x="1130"/>
        <item x="2180"/>
        <item x="1920"/>
        <item x="1274"/>
        <item x="2683"/>
        <item x="2857"/>
        <item x="2481"/>
        <item x="1202"/>
        <item x="2410"/>
        <item x="2425"/>
        <item x="2805"/>
        <item x="3282"/>
        <item x="2270"/>
        <item x="3104"/>
        <item x="2626"/>
        <item x="2413"/>
        <item x="2634"/>
        <item x="2177"/>
        <item x="2140"/>
        <item x="1764"/>
        <item x="2298"/>
        <item x="2800"/>
        <item x="2424"/>
        <item x="2802"/>
        <item x="2753"/>
        <item x="1128"/>
        <item x="2993"/>
        <item x="2228"/>
        <item x="2511"/>
        <item x="1029"/>
        <item x="2568"/>
        <item x="2412"/>
        <item x="2303"/>
        <item x="2905"/>
        <item x="2649"/>
        <item x="1341"/>
        <item x="2505"/>
        <item x="2328"/>
        <item x="2633"/>
        <item x="2354"/>
        <item x="3248"/>
        <item x="2234"/>
        <item x="2834"/>
        <item x="939"/>
        <item x="2458"/>
        <item x="610"/>
        <item x="3313"/>
        <item x="2104"/>
        <item x="2327"/>
        <item x="2648"/>
        <item x="1367"/>
        <item x="3252"/>
        <item x="2512"/>
        <item x="2432"/>
        <item x="1022"/>
        <item x="2585"/>
        <item x="2111"/>
        <item x="2243"/>
        <item x="1203"/>
        <item x="569"/>
        <item x="1333"/>
        <item x="2539"/>
        <item x="2255"/>
        <item x="2459"/>
        <item x="1366"/>
        <item x="3034"/>
        <item x="2377"/>
        <item x="3002"/>
        <item x="2351"/>
        <item x="3037"/>
        <item x="2897"/>
        <item x="1113"/>
        <item x="1176"/>
        <item x="3151"/>
        <item x="2588"/>
        <item x="1062"/>
        <item x="3280"/>
        <item x="2409"/>
        <item x="2364"/>
        <item x="937"/>
        <item x="2390"/>
        <item x="1148"/>
        <item x="2630"/>
        <item x="1372"/>
        <item x="1204"/>
        <item x="2420"/>
        <item x="1209"/>
        <item x="1177"/>
        <item x="3149"/>
        <item x="2400"/>
        <item x="3112"/>
        <item x="2705"/>
        <item x="2733"/>
        <item x="1536"/>
        <item x="2435"/>
        <item x="3048"/>
        <item x="2247"/>
        <item x="2154"/>
        <item x="2580"/>
        <item x="2288"/>
        <item x="2903"/>
        <item x="2471"/>
        <item x="2806"/>
        <item x="3005"/>
        <item x="2440"/>
        <item x="1174"/>
        <item x="2292"/>
        <item x="1307"/>
        <item x="885"/>
        <item x="1313"/>
        <item x="1211"/>
        <item x="2636"/>
        <item x="2213"/>
        <item x="2679"/>
        <item x="3283"/>
        <item x="1226"/>
        <item x="2719"/>
        <item x="3216"/>
        <item x="2970"/>
        <item x="2574"/>
        <item x="2122"/>
        <item x="2803"/>
        <item x="2701"/>
        <item x="3118"/>
        <item x="1220"/>
        <item x="2650"/>
        <item x="3125"/>
        <item x="2389"/>
        <item x="2638"/>
        <item x="926"/>
        <item x="2651"/>
        <item x="2391"/>
        <item x="2226"/>
        <item x="2148"/>
        <item x="2286"/>
        <item x="2600"/>
        <item x="2537"/>
        <item x="2498"/>
        <item x="1956"/>
        <item x="2445"/>
        <item x="2368"/>
        <item x="2101"/>
        <item x="2436"/>
        <item x="2628"/>
        <item x="2257"/>
        <item x="2533"/>
        <item x="2613"/>
        <item x="1943"/>
        <item x="2287"/>
        <item x="2141"/>
        <item x="1416"/>
        <item x="3041"/>
        <item x="3108"/>
        <item x="2185"/>
        <item x="1944"/>
        <item x="635"/>
        <item x="2519"/>
        <item x="2598"/>
        <item x="2379"/>
        <item x="3243"/>
        <item x="2698"/>
        <item x="3154"/>
        <item x="2593"/>
        <item x="2567"/>
        <item x="1937"/>
        <item x="2614"/>
        <item x="2439"/>
        <item x="2612"/>
        <item x="1960"/>
        <item x="2599"/>
        <item x="2106"/>
        <item x="3044"/>
        <item x="2138"/>
        <item x="2732"/>
        <item x="2053"/>
        <item x="3046"/>
        <item x="2120"/>
        <item x="3021"/>
        <item x="2863"/>
        <item x="3052"/>
        <item x="2135"/>
        <item x="2606"/>
        <item x="2581"/>
        <item x="2121"/>
        <item x="2601"/>
        <item x="1348"/>
        <item x="2610"/>
        <item x="2176"/>
        <item x="1762"/>
        <item x="1225"/>
        <item x="1208"/>
        <item x="3196"/>
        <item x="2752"/>
        <item x="2522"/>
        <item x="3181"/>
        <item x="2155"/>
        <item x="1584"/>
        <item x="1526"/>
        <item x="2579"/>
        <item x="2521"/>
        <item x="1233"/>
        <item x="2124"/>
        <item x="2235"/>
        <item x="2487"/>
        <item x="3204"/>
        <item x="2331"/>
        <item x="3303"/>
        <item x="2697"/>
        <item x="2609"/>
        <item x="886"/>
        <item x="2269"/>
        <item x="3167"/>
        <item x="603"/>
        <item x="3110"/>
        <item x="2556"/>
        <item x="825"/>
        <item x="2442"/>
        <item x="893"/>
        <item x="3074"/>
        <item x="2576"/>
        <item x="2295"/>
        <item x="3061"/>
        <item x="3006"/>
        <item x="1216"/>
        <item x="1936"/>
        <item x="2972"/>
        <item x="2297"/>
        <item x="2596"/>
        <item x="2485"/>
        <item x="2631"/>
        <item x="1961"/>
        <item x="1197"/>
        <item x="2040"/>
        <item x="1915"/>
        <item x="2641"/>
        <item x="1543"/>
        <item x="2569"/>
        <item x="2214"/>
        <item x="1342"/>
        <item x="2181"/>
        <item x="2618"/>
        <item x="2589"/>
        <item x="2299"/>
        <item x="3022"/>
        <item x="2988"/>
        <item x="2037"/>
        <item x="1418"/>
        <item x="647"/>
        <item x="2534"/>
        <item x="2152"/>
        <item x="2028"/>
        <item x="3155"/>
        <item x="2570"/>
        <item x="1945"/>
        <item x="1534"/>
        <item x="2916"/>
        <item x="2119"/>
        <item x="3174"/>
        <item x="2518"/>
        <item x="2595"/>
        <item x="2333"/>
        <item x="1931"/>
        <item x="2278"/>
        <item x="2917"/>
        <item x="2835"/>
        <item x="2962"/>
        <item x="2314"/>
        <item x="2616"/>
        <item x="2102"/>
        <item x="1499"/>
        <item x="2147"/>
        <item x="2706"/>
        <item x="2143"/>
        <item x="2573"/>
        <item x="2376"/>
        <item x="1188"/>
        <item x="2582"/>
        <item x="925"/>
        <item x="2615"/>
        <item x="2387"/>
        <item x="2367"/>
        <item x="2499"/>
        <item x="1061"/>
        <item x="2640"/>
        <item x="2039"/>
        <item x="1428"/>
        <item x="2146"/>
        <item x="3153"/>
        <item x="2566"/>
        <item x="2434"/>
        <item x="3045"/>
        <item x="2378"/>
        <item x="2486"/>
        <item x="2904"/>
        <item x="887"/>
        <item x="881"/>
        <item x="3169"/>
        <item x="1954"/>
        <item x="2229"/>
        <item x="2384"/>
        <item x="2385"/>
        <item x="1984"/>
        <item x="1084"/>
        <item x="3107"/>
        <item x="2285"/>
        <item x="1981"/>
        <item x="2145"/>
        <item x="824"/>
        <item x="1759"/>
        <item x="2538"/>
        <item x="2441"/>
        <item x="1114"/>
        <item x="2617"/>
        <item x="2242"/>
        <item x="2118"/>
        <item x="2380"/>
        <item x="1033"/>
        <item x="1186"/>
        <item x="1235"/>
        <item x="2366"/>
        <item x="3080"/>
        <item x="3081"/>
        <item x="2330"/>
        <item x="2611"/>
        <item x="2590"/>
        <item x="2549"/>
        <item x="2329"/>
        <item x="2447"/>
        <item x="568"/>
        <item x="2136"/>
        <item x="1199"/>
        <item x="2577"/>
        <item x="1645"/>
        <item x="2105"/>
        <item x="1971"/>
        <item x="2629"/>
        <item x="2704"/>
        <item x="2524"/>
        <item x="3124"/>
        <item x="3186"/>
        <item x="2178"/>
        <item x="2520"/>
        <item x="3043"/>
        <item x="2395"/>
        <item x="2304"/>
        <item x="2313"/>
        <item x="3217"/>
        <item x="3251"/>
        <item x="2223"/>
        <item x="2256"/>
        <item x="1548"/>
        <item x="1938"/>
        <item x="2515"/>
        <item x="1963"/>
        <item x="1951"/>
        <item x="2038"/>
        <item x="2144"/>
        <item x="3011"/>
        <item x="2225"/>
        <item x="2639"/>
        <item x="639"/>
        <item x="1402"/>
        <item x="2681"/>
        <item x="2901"/>
        <item x="1139"/>
        <item x="1245"/>
        <item x="2293"/>
        <item x="1983"/>
        <item x="1758"/>
        <item x="2332"/>
        <item x="2150"/>
        <item x="2386"/>
        <item x="2098"/>
        <item x="2156"/>
        <item x="1142"/>
        <item x="1065"/>
        <item x="2484"/>
        <item x="1585"/>
        <item x="1657"/>
        <item x="2536"/>
        <item x="952"/>
        <item x="1247"/>
        <item x="2054"/>
        <item x="1417"/>
        <item x="1146"/>
        <item x="1427"/>
        <item x="2127"/>
        <item x="1375"/>
        <item x="1646"/>
        <item x="2216"/>
        <item x="3001"/>
        <item x="943"/>
        <item x="1421"/>
        <item x="2516"/>
        <item x="2989"/>
        <item x="1426"/>
        <item x="2196"/>
        <item x="3218"/>
        <item x="1239"/>
        <item x="2411"/>
        <item x="743"/>
        <item x="2237"/>
        <item x="2305"/>
        <item x="911"/>
        <item x="1969"/>
        <item x="2139"/>
        <item x="2238"/>
        <item x="2212"/>
        <item x="2987"/>
        <item x="3101"/>
        <item x="962"/>
        <item x="2194"/>
        <item x="2478"/>
        <item x="1508"/>
        <item x="1510"/>
        <item x="1930"/>
        <item x="2227"/>
        <item x="2433"/>
        <item x="2564"/>
        <item x="1091"/>
        <item x="2398"/>
        <item x="2245"/>
        <item x="1149"/>
        <item x="2096"/>
        <item x="2443"/>
        <item x="2535"/>
        <item x="2272"/>
        <item x="2182"/>
        <item x="1144"/>
        <item x="908"/>
        <item x="2542"/>
        <item x="2056"/>
        <item x="2594"/>
        <item x="1106"/>
        <item x="1547"/>
        <item x="951"/>
        <item x="620"/>
        <item x="2680"/>
        <item x="3073"/>
        <item x="1175"/>
        <item x="1947"/>
        <item x="2915"/>
        <item x="3082"/>
        <item x="2322"/>
        <item x="2986"/>
        <item x="2114"/>
        <item x="2451"/>
        <item x="2527"/>
        <item x="3051"/>
        <item x="3075"/>
        <item x="2560"/>
        <item x="2523"/>
        <item x="2309"/>
        <item x="2244"/>
        <item x="3334"/>
        <item x="2192"/>
        <item x="2489"/>
        <item x="2444"/>
        <item x="2074"/>
        <item x="3265"/>
        <item x="2024"/>
        <item x="2007"/>
        <item x="1089"/>
        <item x="2159"/>
        <item x="1378"/>
        <item x="1272"/>
        <item x="2009"/>
        <item x="1147"/>
        <item x="3207"/>
        <item x="2277"/>
        <item x="2543"/>
        <item x="1933"/>
        <item x="2437"/>
        <item x="3159"/>
        <item x="1986"/>
        <item x="1934"/>
        <item x="3119"/>
        <item x="1982"/>
        <item x="2128"/>
        <item x="2480"/>
        <item x="2483"/>
        <item x="1921"/>
        <item x="924"/>
        <item x="3166"/>
        <item x="3055"/>
        <item x="3100"/>
        <item x="3000"/>
        <item x="2340"/>
        <item x="1217"/>
        <item x="3176"/>
        <item x="2446"/>
        <item x="2125"/>
        <item x="2388"/>
        <item x="2259"/>
        <item x="2346"/>
        <item x="2861"/>
        <item x="1152"/>
        <item x="1083"/>
        <item x="954"/>
        <item x="1308"/>
        <item x="2702"/>
        <item x="2575"/>
        <item x="938"/>
        <item x="1763"/>
        <item x="2450"/>
        <item x="2540"/>
        <item x="2153"/>
        <item x="2036"/>
        <item x="1407"/>
        <item x="1946"/>
        <item x="3012"/>
        <item x="2396"/>
        <item x="1019"/>
        <item x="1241"/>
        <item x="1187"/>
        <item x="2637"/>
        <item x="961"/>
        <item x="2561"/>
        <item x="2477"/>
        <item x="2191"/>
        <item x="2211"/>
        <item x="2202"/>
        <item x="2241"/>
        <item x="3249"/>
        <item x="3188"/>
        <item x="3032"/>
        <item x="2551"/>
        <item x="1273"/>
        <item x="1063"/>
        <item x="1229"/>
        <item x="2693"/>
        <item x="2240"/>
        <item x="2193"/>
        <item x="1055"/>
        <item x="3247"/>
        <item x="1419"/>
        <item x="2514"/>
        <item x="2268"/>
        <item x="3203"/>
        <item x="918"/>
        <item x="3049"/>
        <item x="2900"/>
        <item x="1994"/>
        <item x="2545"/>
        <item x="2382"/>
        <item x="1654"/>
        <item x="2365"/>
        <item x="2306"/>
        <item x="1899"/>
        <item x="3164"/>
        <item x="2055"/>
        <item x="2757"/>
        <item x="1215"/>
        <item x="1425"/>
        <item x="2347"/>
        <item x="2258"/>
        <item x="2597"/>
        <item x="2531"/>
        <item x="1502"/>
        <item x="2197"/>
        <item x="2578"/>
        <item x="1092"/>
        <item x="3060"/>
        <item x="1127"/>
        <item x="2758"/>
        <item x="2457"/>
        <item x="1312"/>
        <item x="3276"/>
        <item x="2383"/>
        <item x="1939"/>
        <item x="1334"/>
        <item x="1110"/>
        <item x="2525"/>
        <item x="2199"/>
        <item x="2198"/>
        <item x="1968"/>
        <item x="3187"/>
        <item x="2397"/>
        <item x="2271"/>
        <item x="2695"/>
        <item x="2218"/>
        <item x="1970"/>
        <item x="2307"/>
        <item x="2438"/>
        <item x="1365"/>
        <item x="1509"/>
        <item x="1754"/>
        <item x="1368"/>
        <item x="2495"/>
        <item x="2010"/>
        <item x="1525"/>
        <item x="2026"/>
        <item x="2399"/>
        <item x="940"/>
        <item x="2284"/>
        <item x="3027"/>
        <item x="2513"/>
        <item x="2563"/>
        <item x="2517"/>
        <item x="1025"/>
        <item x="1111"/>
        <item x="1173"/>
        <item x="2479"/>
        <item x="3053"/>
        <item x="1545"/>
        <item x="3327"/>
        <item x="3023"/>
        <item x="2497"/>
        <item x="3056"/>
        <item x="1898"/>
        <item x="2312"/>
        <item x="3070"/>
        <item x="2236"/>
        <item x="3285"/>
        <item x="3330"/>
        <item x="2494"/>
        <item x="1064"/>
        <item x="3009"/>
        <item x="2099"/>
        <item x="2195"/>
        <item x="2029"/>
        <item x="2030"/>
        <item x="2117"/>
        <item x="1234"/>
        <item x="2496"/>
        <item x="3198"/>
        <item x="2321"/>
        <item x="2557"/>
        <item x="3039"/>
        <item x="1068"/>
        <item x="1985"/>
        <item x="2544"/>
        <item x="1660"/>
        <item x="2151"/>
        <item x="3054"/>
        <item x="1503"/>
        <item x="2068"/>
        <item x="2266"/>
        <item x="3029"/>
        <item x="1069"/>
        <item x="1902"/>
        <item x="1246"/>
        <item x="2393"/>
        <item x="2973"/>
        <item x="2392"/>
        <item x="2456"/>
        <item x="1901"/>
        <item x="1497"/>
        <item x="2014"/>
        <item x="3302"/>
        <item x="2187"/>
        <item x="2095"/>
        <item x="3191"/>
        <item x="2755"/>
        <item x="2061"/>
        <item x="2282"/>
        <item x="1932"/>
        <item x="607"/>
        <item x="2394"/>
        <item x="910"/>
        <item x="1296"/>
        <item x="2547"/>
        <item x="2160"/>
        <item x="2694"/>
        <item x="3370"/>
        <item x="1990"/>
        <item x="3024"/>
        <item x="1230"/>
        <item x="1916"/>
        <item x="2060"/>
        <item x="889"/>
        <item x="2530"/>
        <item x="1935"/>
        <item x="2965"/>
        <item x="2565"/>
        <item x="953"/>
        <item x="2069"/>
        <item x="1060"/>
        <item x="2703"/>
        <item x="1143"/>
        <item x="2279"/>
        <item x="1189"/>
        <item x="2025"/>
        <item x="1115"/>
        <item x="1020"/>
        <item x="1105"/>
        <item x="1321"/>
        <item x="1840"/>
        <item x="3263"/>
        <item x="3084"/>
        <item x="3165"/>
        <item x="3336"/>
        <item x="3331"/>
        <item x="2308"/>
        <item x="2059"/>
        <item x="2265"/>
        <item x="2088"/>
        <item x="2562"/>
        <item x="2215"/>
        <item x="3189"/>
        <item x="2027"/>
        <item x="3374"/>
        <item x="2190"/>
        <item x="2276"/>
        <item x="2149"/>
        <item x="2033"/>
        <item x="2129"/>
        <item x="1242"/>
        <item x="2100"/>
        <item x="2532"/>
        <item x="2008"/>
        <item x="2311"/>
        <item x="2294"/>
        <item x="1213"/>
        <item x="944"/>
        <item x="2275"/>
        <item x="3264"/>
        <item x="1073"/>
        <item x="2554"/>
        <item x="2042"/>
        <item x="2381"/>
        <item x="2221"/>
        <item x="3079"/>
        <item x="3010"/>
        <item x="3040"/>
        <item x="1950"/>
        <item x="2319"/>
        <item x="3309"/>
        <item x="1196"/>
        <item x="619"/>
        <item x="2067"/>
        <item x="2158"/>
        <item x="1577"/>
        <item x="3105"/>
        <item x="3109"/>
        <item x="3158"/>
        <item x="3381"/>
        <item x="3123"/>
        <item x="2186"/>
        <item x="2326"/>
        <item x="2126"/>
        <item x="1432"/>
        <item x="1409"/>
        <item x="1439"/>
        <item x="2219"/>
        <item x="2548"/>
        <item x="2528"/>
        <item x="1527"/>
        <item x="2336"/>
        <item x="1280"/>
        <item x="3033"/>
        <item x="3366"/>
        <item x="2310"/>
        <item x="1900"/>
        <item x="2280"/>
        <item x="3312"/>
        <item x="1524"/>
        <item x="2316"/>
        <item x="1138"/>
        <item x="3286"/>
        <item x="3057"/>
        <item x="2315"/>
        <item x="2453"/>
        <item x="3338"/>
        <item x="1210"/>
        <item x="2558"/>
        <item x="3094"/>
        <item x="2339"/>
        <item x="2103"/>
        <item x="2075"/>
        <item x="1212"/>
        <item x="967"/>
        <item x="2555"/>
        <item x="2006"/>
        <item x="1658"/>
        <item x="2205"/>
        <item x="1907"/>
        <item x="1154"/>
        <item x="964"/>
        <item x="2115"/>
        <item x="2132"/>
        <item x="2546"/>
        <item x="3067"/>
        <item x="2263"/>
        <item x="2348"/>
        <item x="1112"/>
        <item x="2490"/>
        <item x="3365"/>
        <item x="3284"/>
        <item x="2968"/>
        <item x="1008"/>
        <item x="2264"/>
        <item x="2349"/>
        <item x="3120"/>
        <item x="2350"/>
        <item x="2188"/>
        <item x="2005"/>
        <item x="2175"/>
        <item x="2222"/>
        <item x="3106"/>
        <item x="1024"/>
        <item x="2208"/>
        <item x="3096"/>
        <item x="2031"/>
        <item x="2756"/>
        <item x="1923"/>
        <item x="1066"/>
        <item x="1150"/>
        <item x="3231"/>
        <item x="2488"/>
        <item x="2220"/>
        <item x="2052"/>
        <item x="1314"/>
        <item x="3172"/>
        <item x="2448"/>
        <item x="1913"/>
        <item x="3145"/>
        <item x="1991"/>
        <item x="3197"/>
        <item x="1757"/>
        <item x="2169"/>
        <item x="1903"/>
        <item x="3087"/>
        <item x="2550"/>
        <item x="1910"/>
        <item x="1989"/>
        <item x="1387"/>
        <item x="3175"/>
        <item x="1067"/>
        <item x="2860"/>
        <item x="2066"/>
        <item x="2163"/>
        <item x="3240"/>
        <item x="1500"/>
        <item x="1391"/>
        <item x="2189"/>
        <item x="3173"/>
        <item x="3184"/>
        <item x="1842"/>
        <item x="1841"/>
        <item x="2335"/>
        <item x="2134"/>
        <item x="2116"/>
        <item x="2071"/>
        <item x="2239"/>
        <item x="2094"/>
        <item x="1575"/>
        <item x="2967"/>
        <item x="2274"/>
        <item x="2859"/>
        <item x="1438"/>
        <item x="1151"/>
        <item x="1320"/>
        <item x="957"/>
        <item x="2341"/>
        <item x="646"/>
        <item x="1924"/>
        <item x="2334"/>
        <item x="3239"/>
        <item x="1885"/>
        <item x="2157"/>
        <item x="1507"/>
        <item x="2164"/>
        <item x="606"/>
        <item x="1297"/>
        <item x="1036"/>
        <item x="2273"/>
        <item x="2011"/>
        <item x="2267"/>
        <item x="1870"/>
        <item x="2283"/>
        <item x="1190"/>
        <item x="1059"/>
        <item x="1382"/>
        <item x="3333"/>
        <item x="2452"/>
        <item x="1153"/>
        <item x="2076"/>
        <item x="1975"/>
        <item x="2449"/>
        <item x="2206"/>
        <item x="1374"/>
        <item x="1579"/>
        <item x="3008"/>
        <item x="2320"/>
        <item x="3144"/>
        <item x="2323"/>
        <item x="2217"/>
        <item x="3099"/>
        <item x="1922"/>
        <item x="1953"/>
        <item x="1430"/>
        <item x="2166"/>
        <item x="1586"/>
        <item x="2526"/>
        <item x="1993"/>
        <item x="1057"/>
        <item x="1995"/>
        <item x="3237"/>
        <item x="1403"/>
        <item x="2210"/>
        <item x="1964"/>
        <item x="2260"/>
        <item x="2172"/>
        <item x="2162"/>
        <item x="1535"/>
        <item x="1908"/>
        <item x="1647"/>
        <item x="1600"/>
        <item x="2137"/>
        <item x="1415"/>
        <item x="3219"/>
        <item x="571"/>
        <item x="1039"/>
        <item x="2201"/>
        <item x="2553"/>
        <item x="2317"/>
        <item x="3114"/>
        <item x="2070"/>
        <item x="3340"/>
        <item x="2133"/>
        <item x="1295"/>
        <item x="2065"/>
        <item x="2207"/>
        <item x="1445"/>
        <item x="2023"/>
        <item x="1756"/>
        <item x="1034"/>
        <item x="2084"/>
        <item x="2318"/>
        <item x="2902"/>
        <item x="2559"/>
        <item x="570"/>
        <item x="2062"/>
        <item x="2058"/>
        <item x="2089"/>
        <item x="1451"/>
        <item x="1533"/>
        <item x="1881"/>
        <item x="1381"/>
        <item x="630"/>
        <item x="3117"/>
        <item x="2345"/>
        <item x="1987"/>
        <item x="3113"/>
        <item x="2057"/>
        <item x="820"/>
        <item x="1054"/>
        <item x="1992"/>
        <item x="2085"/>
        <item x="1974"/>
        <item x="2899"/>
        <item x="2203"/>
        <item x="3095"/>
        <item x="1560"/>
        <item x="3162"/>
        <item x="2016"/>
        <item x="3076"/>
        <item x="2204"/>
        <item x="1386"/>
        <item x="2017"/>
        <item x="1093"/>
        <item x="2552"/>
        <item x="1131"/>
        <item x="1164"/>
        <item x="3013"/>
        <item x="2019"/>
        <item x="2035"/>
        <item x="2012"/>
        <item x="446"/>
        <item x="1581"/>
        <item x="1413"/>
        <item x="2324"/>
        <item x="901"/>
        <item x="3066"/>
        <item x="2969"/>
        <item x="2209"/>
        <item x="1972"/>
        <item x="1965"/>
        <item x="1046"/>
        <item x="3069"/>
        <item x="3163"/>
        <item x="888"/>
        <item x="1904"/>
        <item x="2858"/>
        <item x="1544"/>
        <item x="2200"/>
        <item x="2130"/>
        <item x="1967"/>
        <item x="2281"/>
        <item x="2491"/>
        <item x="3115"/>
        <item x="3020"/>
        <item x="1442"/>
        <item x="3030"/>
        <item x="2338"/>
        <item x="3097"/>
        <item x="958"/>
        <item x="2072"/>
        <item x="3185"/>
        <item x="3160"/>
        <item x="3208"/>
        <item x="1911"/>
        <item x="1825"/>
        <item x="2454"/>
        <item x="2173"/>
        <item x="3199"/>
        <item x="3227"/>
        <item x="1753"/>
        <item x="3201"/>
        <item x="3359"/>
        <item x="3224"/>
        <item x="1976"/>
        <item x="2013"/>
        <item x="3088"/>
        <item x="2050"/>
        <item x="2083"/>
        <item x="2170"/>
        <item x="2165"/>
        <item x="1017"/>
        <item x="1599"/>
        <item x="3220"/>
        <item x="927"/>
        <item x="1966"/>
        <item x="1988"/>
        <item x="1897"/>
        <item x="917"/>
        <item x="966"/>
        <item x="1364"/>
        <item x="3121"/>
        <item x="1392"/>
        <item x="1999"/>
        <item x="2174"/>
        <item x="2171"/>
        <item x="1404"/>
        <item x="623"/>
        <item x="553"/>
        <item x="2063"/>
        <item x="1104"/>
        <item x="2064"/>
        <item x="2541"/>
        <item x="2041"/>
        <item x="1126"/>
        <item x="1997"/>
        <item x="609"/>
        <item x="1406"/>
        <item x="3229"/>
        <item x="1074"/>
        <item x="1906"/>
        <item x="2131"/>
        <item x="2051"/>
        <item x="3086"/>
        <item x="550"/>
        <item x="2325"/>
        <item x="1058"/>
        <item x="1480"/>
        <item x="2493"/>
        <item x="2529"/>
        <item x="878"/>
        <item x="1973"/>
        <item x="1056"/>
        <item x="1889"/>
        <item x="742"/>
        <item x="2073"/>
        <item x="1905"/>
        <item x="1996"/>
        <item x="3031"/>
        <item x="3277"/>
        <item x="1949"/>
        <item x="1444"/>
        <item x="1806"/>
        <item x="2034"/>
        <item x="1479"/>
        <item x="1880"/>
        <item x="1009"/>
        <item x="3190"/>
        <item x="1629"/>
        <item x="1912"/>
        <item x="1890"/>
        <item x="1481"/>
        <item x="2455"/>
        <item x="826"/>
        <item x="3065"/>
        <item x="1531"/>
        <item x="683"/>
        <item x="3064"/>
        <item x="2087"/>
        <item x="1542"/>
        <item x="945"/>
        <item x="1018"/>
        <item x="1383"/>
        <item x="3171"/>
        <item x="3059"/>
        <item x="2168"/>
        <item x="1980"/>
        <item x="2015"/>
        <item x="3170"/>
        <item x="2022"/>
        <item x="856"/>
        <item x="1891"/>
        <item x="2261"/>
        <item x="1886"/>
        <item x="1926"/>
        <item x="2043"/>
        <item x="2161"/>
        <item x="1446"/>
        <item x="1408"/>
        <item x="1414"/>
        <item x="1431"/>
        <item x="1888"/>
        <item x="3228"/>
        <item x="1694"/>
        <item x="1952"/>
        <item x="1751"/>
        <item x="2090"/>
        <item x="1774"/>
        <item x="1928"/>
        <item x="1587"/>
        <item x="1871"/>
        <item x="1869"/>
        <item x="682"/>
        <item x="2337"/>
        <item x="3182"/>
        <item x="1784"/>
        <item x="2086"/>
        <item x="447"/>
        <item x="3085"/>
        <item x="3062"/>
        <item x="1785"/>
        <item x="1390"/>
        <item x="3343"/>
        <item x="1412"/>
        <item x="1340"/>
        <item x="902"/>
        <item x="1079"/>
        <item x="3183"/>
        <item x="2262"/>
        <item x="1240"/>
        <item x="3335"/>
        <item x="1879"/>
        <item x="747"/>
        <item x="1978"/>
        <item x="1116"/>
        <item x="1909"/>
        <item x="3090"/>
        <item x="1925"/>
        <item x="1873"/>
        <item x="1824"/>
        <item x="909"/>
        <item x="2093"/>
        <item x="1011"/>
        <item x="1979"/>
        <item x="2004"/>
        <item x="3367"/>
        <item x="1977"/>
        <item x="1802"/>
        <item x="2342"/>
        <item x="3014"/>
        <item x="1558"/>
        <item x="1821"/>
        <item x="985"/>
        <item x="2032"/>
        <item x="2167"/>
        <item x="3068"/>
        <item x="1532"/>
        <item x="1882"/>
        <item x="988"/>
        <item x="2082"/>
        <item x="1434"/>
        <item x="1887"/>
        <item x="1042"/>
        <item x="687"/>
        <item x="823"/>
        <item x="1896"/>
        <item x="1681"/>
        <item x="1071"/>
        <item x="1501"/>
        <item x="1214"/>
        <item x="863"/>
        <item x="3306"/>
        <item x="741"/>
        <item x="680"/>
        <item x="936"/>
        <item x="1691"/>
        <item x="1117"/>
        <item x="2018"/>
        <item x="816"/>
        <item x="618"/>
        <item x="1072"/>
        <item x="1805"/>
        <item x="955"/>
        <item x="1491"/>
        <item x="1839"/>
        <item x="1095"/>
        <item x="2091"/>
        <item x="3063"/>
        <item x="1948"/>
        <item x="754"/>
        <item x="827"/>
        <item x="1053"/>
        <item x="3161"/>
        <item x="1574"/>
        <item x="928"/>
        <item x="3300"/>
        <item x="1786"/>
        <item x="3311"/>
        <item x="2044"/>
        <item x="3058"/>
        <item x="1929"/>
        <item x="3337"/>
        <item x="1998"/>
        <item x="1857"/>
        <item x="1043"/>
        <item x="1450"/>
        <item x="1007"/>
        <item x="632"/>
        <item x="685"/>
        <item x="1523"/>
        <item x="1656"/>
        <item x="679"/>
        <item x="1125"/>
        <item x="993"/>
        <item x="1389"/>
        <item x="1630"/>
        <item x="2492"/>
        <item x="1490"/>
        <item x="3116"/>
        <item x="3375"/>
        <item x="1836"/>
        <item x="989"/>
        <item x="2020"/>
        <item x="1752"/>
        <item x="1874"/>
        <item x="624"/>
        <item x="552"/>
        <item x="1755"/>
        <item x="1010"/>
        <item x="3301"/>
        <item x="3018"/>
        <item x="1559"/>
        <item x="1440"/>
        <item x="1385"/>
        <item x="1044"/>
        <item x="1895"/>
        <item x="1835"/>
        <item x="2081"/>
        <item x="1191"/>
        <item x="1399"/>
        <item x="1801"/>
        <item x="1892"/>
        <item x="1038"/>
        <item x="2966"/>
        <item x="1872"/>
        <item x="2003"/>
        <item x="915"/>
        <item x="2002"/>
        <item x="2344"/>
        <item x="2077"/>
        <item x="1132"/>
        <item x="2092"/>
        <item x="1369"/>
        <item x="973"/>
        <item x="1005"/>
        <item x="1865"/>
        <item x="1103"/>
        <item x="1838"/>
        <item x="3288"/>
        <item x="3230"/>
        <item x="1783"/>
        <item x="1807"/>
        <item x="1740"/>
        <item x="1411"/>
        <item x="916"/>
        <item x="3344"/>
        <item x="2045"/>
        <item x="974"/>
        <item x="3098"/>
        <item x="2754"/>
        <item x="2021"/>
        <item x="907"/>
        <item x="1006"/>
        <item x="1578"/>
        <item x="1799"/>
        <item x="3122"/>
        <item x="1192"/>
        <item x="437"/>
        <item x="990"/>
        <item x="3360"/>
        <item x="1461"/>
        <item x="1193"/>
        <item x="577"/>
        <item x="3016"/>
        <item x="1137"/>
        <item x="1775"/>
        <item x="1591"/>
        <item x="1893"/>
        <item x="1813"/>
        <item x="1410"/>
        <item x="3015"/>
        <item x="984"/>
        <item x="3382"/>
        <item x="1041"/>
        <item x="1463"/>
        <item x="1863"/>
        <item x="1081"/>
        <item x="612"/>
        <item x="2000"/>
        <item x="1773"/>
        <item x="2049"/>
        <item x="3386"/>
        <item x="686"/>
        <item x="1817"/>
        <item x="1070"/>
        <item x="903"/>
        <item x="1078"/>
        <item x="1814"/>
        <item x="934"/>
        <item x="1134"/>
        <item x="1788"/>
        <item x="1133"/>
        <item x="987"/>
        <item x="565"/>
        <item x="1834"/>
        <item x="2078"/>
        <item x="1040"/>
        <item x="1101"/>
        <item x="1163"/>
        <item x="1468"/>
        <item x="1816"/>
        <item x="3362"/>
        <item x="899"/>
        <item x="2001"/>
        <item x="1589"/>
        <item x="877"/>
        <item x="3202"/>
        <item x="1082"/>
        <item x="1496"/>
        <item x="1135"/>
        <item x="1429"/>
        <item x="1580"/>
        <item x="1803"/>
        <item x="896"/>
        <item x="1713"/>
        <item x="3091"/>
        <item x="753"/>
        <item x="1035"/>
        <item x="894"/>
        <item x="583"/>
        <item x="1798"/>
        <item x="1155"/>
        <item x="1741"/>
        <item x="1162"/>
        <item x="822"/>
        <item x="602"/>
        <item x="1441"/>
        <item x="1401"/>
        <item x="1875"/>
        <item x="2047"/>
        <item x="2343"/>
        <item x="551"/>
        <item x="2862"/>
        <item x="1004"/>
        <item x="1433"/>
        <item x="986"/>
        <item x="1868"/>
        <item x="758"/>
        <item x="3089"/>
        <item x="1844"/>
        <item x="1876"/>
        <item x="997"/>
        <item x="1052"/>
        <item x="1864"/>
        <item x="3077"/>
        <item x="1094"/>
        <item x="1037"/>
        <item x="1102"/>
        <item x="1550"/>
        <item x="996"/>
        <item x="744"/>
        <item x="678"/>
        <item x="1136"/>
        <item x="3250"/>
        <item x="1789"/>
        <item x="1797"/>
        <item x="981"/>
        <item x="2079"/>
        <item x="688"/>
        <item x="1859"/>
        <item x="1453"/>
        <item x="935"/>
        <item x="3354"/>
        <item x="1653"/>
        <item x="3093"/>
        <item x="1452"/>
        <item x="757"/>
        <item x="3238"/>
        <item x="1522"/>
        <item x="1867"/>
        <item x="775"/>
        <item x="3210"/>
        <item x="1927"/>
        <item x="1808"/>
        <item x="963"/>
        <item x="1820"/>
        <item x="1516"/>
        <item x="992"/>
        <item x="1845"/>
        <item x="1804"/>
        <item x="2080"/>
        <item x="3092"/>
        <item x="1858"/>
        <item x="1894"/>
        <item x="1810"/>
        <item x="1519"/>
        <item x="3299"/>
        <item x="1852"/>
        <item x="1853"/>
        <item x="1649"/>
        <item x="1823"/>
        <item x="2048"/>
        <item x="1860"/>
        <item x="3200"/>
        <item x="875"/>
        <item x="1851"/>
        <item x="1800"/>
        <item x="1837"/>
        <item x="1843"/>
        <item x="1877"/>
        <item x="965"/>
        <item x="564"/>
        <item x="3236"/>
        <item x="1866"/>
        <item x="1045"/>
        <item x="864"/>
        <item x="1682"/>
        <item x="3319"/>
        <item x="1848"/>
        <item x="1576"/>
        <item x="745"/>
        <item x="1598"/>
        <item x="1878"/>
        <item x="3310"/>
        <item x="1710"/>
        <item x="1850"/>
        <item x="449"/>
        <item x="576"/>
        <item x="1047"/>
        <item x="436"/>
        <item x="1520"/>
        <item x="1815"/>
        <item x="3215"/>
        <item x="1557"/>
        <item x="1643"/>
        <item x="3078"/>
        <item x="858"/>
        <item x="1796"/>
        <item x="971"/>
        <item x="972"/>
        <item x="1662"/>
        <item x="1818"/>
        <item x="3226"/>
        <item x="1435"/>
        <item x="3385"/>
        <item x="724"/>
        <item x="1080"/>
        <item x="853"/>
        <item x="1750"/>
        <item x="1339"/>
        <item x="1822"/>
        <item x="1648"/>
        <item x="994"/>
        <item x="3222"/>
        <item x="1449"/>
        <item x="980"/>
        <item x="3017"/>
        <item x="3339"/>
        <item x="1492"/>
        <item x="3213"/>
        <item x="1703"/>
        <item x="3376"/>
        <item x="3019"/>
        <item x="746"/>
        <item x="649"/>
        <item x="450"/>
        <item x="1515"/>
        <item x="3214"/>
        <item x="942"/>
        <item x="1051"/>
        <item x="1650"/>
        <item x="818"/>
        <item x="1742"/>
        <item x="1777"/>
        <item x="1778"/>
        <item x="1583"/>
        <item x="2046"/>
        <item x="1243"/>
        <item x="1437"/>
        <item x="648"/>
        <item x="1644"/>
        <item x="1590"/>
        <item x="1195"/>
        <item x="1809"/>
        <item x="906"/>
        <item x="1693"/>
        <item x="3209"/>
        <item x="608"/>
        <item x="1048"/>
        <item x="897"/>
        <item x="1016"/>
        <item x="3324"/>
        <item x="821"/>
        <item x="995"/>
        <item x="1791"/>
        <item x="1388"/>
        <item x="1549"/>
        <item x="1159"/>
        <item x="1637"/>
        <item x="857"/>
        <item x="1743"/>
        <item x="1642"/>
        <item x="970"/>
        <item x="1782"/>
        <item x="1096"/>
        <item x="1582"/>
        <item x="1883"/>
        <item x="895"/>
        <item x="1462"/>
        <item x="637"/>
        <item x="1448"/>
        <item x="1436"/>
        <item x="1855"/>
        <item x="448"/>
        <item x="956"/>
        <item x="638"/>
        <item x="1884"/>
        <item x="3307"/>
        <item x="1847"/>
        <item x="1776"/>
        <item x="1075"/>
        <item x="1597"/>
        <item x="1766"/>
        <item x="3221"/>
        <item x="1336"/>
        <item x="900"/>
        <item x="1661"/>
        <item x="904"/>
        <item x="3223"/>
        <item x="1561"/>
        <item x="1819"/>
        <item x="1518"/>
        <item x="1405"/>
        <item x="673"/>
        <item x="435"/>
        <item x="912"/>
        <item x="1118"/>
        <item x="3287"/>
        <item x="1530"/>
        <item x="1465"/>
        <item x="852"/>
        <item x="1781"/>
        <item x="845"/>
        <item x="1779"/>
        <item x="695"/>
        <item x="1483"/>
        <item x="817"/>
        <item x="1678"/>
        <item x="1511"/>
        <item x="1124"/>
        <item x="851"/>
        <item x="1849"/>
        <item x="660"/>
        <item x="750"/>
        <item x="720"/>
        <item x="696"/>
        <item x="839"/>
        <item x="600"/>
        <item x="838"/>
        <item x="3369"/>
        <item x="1384"/>
        <item x="3298"/>
        <item x="1393"/>
        <item x="991"/>
        <item x="1812"/>
        <item x="1856"/>
        <item x="723"/>
        <item x="1770"/>
        <item x="629"/>
        <item x="1123"/>
        <item x="837"/>
        <item x="1854"/>
        <item x="3389"/>
        <item x="1050"/>
        <item x="1772"/>
        <item x="1624"/>
        <item x="983"/>
        <item x="1655"/>
        <item x="1683"/>
        <item x="1790"/>
        <item x="1680"/>
        <item x="977"/>
        <item x="1122"/>
        <item x="474"/>
        <item x="1395"/>
        <item x="1628"/>
        <item x="1477"/>
        <item x="3225"/>
        <item x="898"/>
        <item x="998"/>
        <item x="1767"/>
        <item x="621"/>
        <item x="1161"/>
        <item x="677"/>
        <item x="1469"/>
        <item x="3351"/>
        <item x="1121"/>
        <item x="1396"/>
        <item x="1828"/>
        <item x="759"/>
        <item x="1826"/>
        <item x="874"/>
        <item x="554"/>
        <item x="1692"/>
        <item x="1846"/>
        <item x="1679"/>
        <item x="780"/>
        <item x="1765"/>
        <item x="658"/>
        <item x="1780"/>
        <item x="982"/>
        <item x="3353"/>
        <item x="708"/>
        <item x="1711"/>
        <item x="1156"/>
        <item x="873"/>
        <item x="859"/>
        <item x="1712"/>
        <item x="1749"/>
        <item x="1015"/>
        <item x="1829"/>
        <item x="1049"/>
        <item x="1787"/>
        <item x="850"/>
        <item x="978"/>
        <item x="1833"/>
        <item x="1768"/>
        <item x="1720"/>
        <item x="1194"/>
        <item x="836"/>
        <item x="1728"/>
        <item x="1564"/>
        <item x="1771"/>
        <item x="867"/>
        <item x="1098"/>
        <item x="913"/>
        <item x="840"/>
        <item x="914"/>
        <item x="1811"/>
        <item x="3377"/>
        <item x="1460"/>
        <item x="861"/>
        <item x="453"/>
        <item x="1012"/>
        <item x="1394"/>
        <item x="1447"/>
        <item x="1466"/>
        <item x="979"/>
        <item x="701"/>
        <item x="1861"/>
        <item x="650"/>
        <item x="1862"/>
        <item x="572"/>
        <item x="1795"/>
        <item x="722"/>
        <item x="1467"/>
        <item x="854"/>
        <item x="700"/>
        <item x="631"/>
        <item x="1708"/>
        <item x="1739"/>
        <item x="774"/>
        <item x="1721"/>
        <item x="684"/>
        <item x="819"/>
        <item x="651"/>
        <item x="1702"/>
        <item x="1160"/>
        <item x="3371"/>
        <item x="1001"/>
        <item x="968"/>
        <item x="690"/>
        <item x="1002"/>
        <item x="322"/>
        <item x="1769"/>
        <item x="694"/>
        <item x="1076"/>
        <item x="1512"/>
        <item x="1690"/>
        <item x="1596"/>
        <item x="969"/>
        <item x="617"/>
        <item x="905"/>
        <item x="3320"/>
        <item x="1458"/>
        <item x="1701"/>
        <item x="1603"/>
        <item x="689"/>
        <item x="1734"/>
        <item x="876"/>
        <item x="1709"/>
        <item x="1338"/>
        <item x="3372"/>
        <item x="860"/>
        <item x="999"/>
        <item x="3332"/>
        <item x="1632"/>
        <item x="3387"/>
        <item x="1459"/>
        <item x="1685"/>
        <item x="865"/>
        <item x="828"/>
        <item x="1077"/>
        <item x="1478"/>
        <item x="1695"/>
        <item x="681"/>
        <item x="1738"/>
        <item x="1000"/>
        <item x="872"/>
        <item x="1119"/>
        <item x="323"/>
        <item x="1100"/>
        <item x="794"/>
        <item x="1725"/>
        <item x="725"/>
        <item x="792"/>
        <item x="855"/>
        <item x="1602"/>
        <item x="3232"/>
        <item x="805"/>
        <item x="452"/>
        <item x="1792"/>
        <item x="719"/>
        <item x="1716"/>
        <item x="1827"/>
        <item x="1793"/>
        <item x="1715"/>
        <item x="588"/>
        <item x="1569"/>
        <item x="3368"/>
        <item x="1487"/>
        <item x="1627"/>
        <item x="1514"/>
        <item x="781"/>
        <item x="1528"/>
        <item x="1831"/>
        <item x="1400"/>
        <item x="1705"/>
        <item x="1398"/>
        <item x="941"/>
        <item x="1482"/>
        <item x="868"/>
        <item x="1484"/>
        <item x="1488"/>
        <item x="1498"/>
        <item x="707"/>
        <item x="1631"/>
        <item x="672"/>
        <item x="1832"/>
        <item x="1726"/>
        <item x="1719"/>
        <item x="1003"/>
        <item x="1551"/>
        <item x="788"/>
        <item x="841"/>
        <item x="451"/>
        <item x="842"/>
        <item x="582"/>
        <item x="327"/>
        <item x="739"/>
        <item x="804"/>
        <item x="1652"/>
        <item x="929"/>
        <item x="3361"/>
        <item x="843"/>
        <item x="1704"/>
        <item x="1097"/>
        <item x="1736"/>
        <item x="862"/>
        <item x="1601"/>
        <item x="789"/>
        <item x="976"/>
        <item x="1714"/>
        <item x="844"/>
        <item x="748"/>
        <item x="1717"/>
        <item x="1014"/>
        <item x="726"/>
        <item x="1830"/>
        <item x="1611"/>
        <item x="1513"/>
        <item x="470"/>
        <item x="756"/>
        <item x="1013"/>
        <item x="3289"/>
        <item x="795"/>
        <item x="473"/>
        <item x="3290"/>
        <item x="1794"/>
        <item x="1625"/>
        <item x="293"/>
        <item x="1626"/>
        <item x="975"/>
        <item x="1732"/>
        <item x="1737"/>
        <item x="1099"/>
        <item x="1744"/>
        <item x="1733"/>
        <item x="1729"/>
        <item x="803"/>
        <item x="1485"/>
        <item x="1664"/>
        <item x="1493"/>
        <item x="815"/>
        <item x="3291"/>
        <item x="1157"/>
        <item x="1718"/>
        <item x="721"/>
        <item x="787"/>
        <item x="1604"/>
        <item x="740"/>
        <item x="749"/>
        <item x="1612"/>
        <item x="1635"/>
        <item x="1521"/>
        <item x="751"/>
        <item x="1474"/>
        <item x="1689"/>
        <item x="1464"/>
        <item x="797"/>
        <item x="1470"/>
        <item x="790"/>
        <item x="1517"/>
        <item x="1588"/>
        <item x="848"/>
        <item x="1397"/>
        <item x="704"/>
        <item x="498"/>
        <item x="1641"/>
        <item x="802"/>
        <item x="1707"/>
        <item x="778"/>
        <item x="779"/>
        <item x="659"/>
        <item x="3379"/>
        <item x="1486"/>
        <item x="1727"/>
        <item x="702"/>
        <item x="1735"/>
        <item x="622"/>
        <item x="798"/>
        <item x="574"/>
        <item x="1609"/>
        <item x="693"/>
        <item x="870"/>
        <item x="1563"/>
        <item x="1706"/>
        <item x="869"/>
        <item x="1472"/>
        <item x="421"/>
        <item x="782"/>
        <item x="1120"/>
        <item x="796"/>
        <item x="3380"/>
        <item x="454"/>
        <item x="1640"/>
        <item x="587"/>
        <item x="793"/>
        <item x="834"/>
        <item x="3383"/>
        <item x="791"/>
        <item x="1606"/>
        <item x="675"/>
        <item x="706"/>
        <item x="799"/>
        <item x="1672"/>
        <item x="697"/>
        <item x="321"/>
        <item x="3325"/>
        <item x="1495"/>
        <item x="1158"/>
        <item x="866"/>
        <item x="830"/>
        <item x="3352"/>
        <item x="1671"/>
        <item x="835"/>
        <item x="3211"/>
        <item x="1684"/>
        <item x="772"/>
        <item x="1700"/>
        <item x="1454"/>
        <item x="727"/>
        <item x="849"/>
        <item x="1443"/>
        <item x="829"/>
        <item x="1471"/>
        <item x="1553"/>
        <item x="674"/>
        <item x="1494"/>
        <item x="1699"/>
        <item x="1677"/>
        <item x="1593"/>
        <item x="420"/>
        <item x="3384"/>
        <item x="1722"/>
        <item x="591"/>
        <item x="636"/>
        <item x="1663"/>
        <item x="738"/>
        <item x="1473"/>
        <item x="326"/>
        <item x="1529"/>
        <item x="771"/>
        <item x="871"/>
        <item x="932"/>
        <item x="931"/>
        <item x="1745"/>
        <item x="930"/>
        <item x="773"/>
        <item x="445"/>
        <item x="661"/>
        <item x="337"/>
        <item x="801"/>
        <item x="1696"/>
        <item x="1666"/>
        <item x="1570"/>
        <item x="601"/>
        <item x="1618"/>
        <item x="662"/>
        <item x="699"/>
        <item x="471"/>
        <item x="1667"/>
        <item x="1457"/>
        <item x="1613"/>
        <item x="1595"/>
        <item x="933"/>
        <item x="1552"/>
        <item x="785"/>
        <item x="1562"/>
        <item x="800"/>
        <item x="692"/>
        <item x="729"/>
        <item x="709"/>
        <item x="1730"/>
        <item x="755"/>
        <item x="172"/>
        <item x="752"/>
        <item x="728"/>
        <item x="3292"/>
        <item x="336"/>
        <item x="1633"/>
        <item x="1634"/>
        <item x="3378"/>
        <item x="465"/>
        <item x="1724"/>
        <item x="555"/>
        <item x="777"/>
        <item x="400"/>
        <item x="1723"/>
        <item x="806"/>
        <item x="497"/>
        <item x="1636"/>
        <item x="1668"/>
        <item x="537"/>
        <item x="3388"/>
        <item x="1572"/>
        <item x="1698"/>
        <item x="3295"/>
        <item x="1746"/>
        <item x="456"/>
        <item x="1731"/>
        <item x="770"/>
        <item x="455"/>
        <item x="548"/>
        <item x="1687"/>
        <item x="1617"/>
        <item x="1610"/>
        <item x="1619"/>
        <item x="1573"/>
        <item x="811"/>
        <item x="464"/>
        <item x="533"/>
        <item x="339"/>
        <item x="1489"/>
        <item x="418"/>
        <item x="580"/>
        <item x="776"/>
        <item x="786"/>
        <item x="1638"/>
        <item x="730"/>
        <item x="1748"/>
        <item x="809"/>
        <item x="344"/>
        <item x="1476"/>
        <item x="847"/>
        <item x="549"/>
        <item x="356"/>
        <item x="1455"/>
        <item x="1747"/>
        <item x="538"/>
        <item x="698"/>
        <item x="769"/>
        <item x="1676"/>
        <item x="1607"/>
        <item x="409"/>
        <item x="335"/>
        <item x="1571"/>
        <item x="325"/>
        <item x="731"/>
        <item x="784"/>
        <item x="1697"/>
        <item x="1608"/>
        <item x="1688"/>
        <item x="1456"/>
        <item x="613"/>
        <item x="703"/>
        <item x="810"/>
        <item x="676"/>
        <item x="333"/>
        <item x="345"/>
        <item x="807"/>
        <item x="1605"/>
        <item x="3212"/>
        <item x="346"/>
        <item x="1675"/>
        <item x="592"/>
        <item x="1615"/>
        <item x="542"/>
        <item x="767"/>
        <item x="438"/>
        <item x="575"/>
        <item x="401"/>
        <item x="1620"/>
        <item x="579"/>
        <item x="522"/>
        <item x="1686"/>
        <item x="423"/>
        <item x="1614"/>
        <item x="185"/>
        <item x="532"/>
        <item x="540"/>
        <item x="766"/>
        <item x="334"/>
        <item x="812"/>
        <item x="1475"/>
        <item x="1594"/>
        <item x="444"/>
        <item x="527"/>
        <item x="573"/>
        <item x="814"/>
        <item x="1621"/>
        <item x="539"/>
        <item x="1665"/>
        <item x="656"/>
        <item x="475"/>
        <item x="441"/>
        <item x="439"/>
        <item x="431"/>
        <item x="324"/>
        <item x="1556"/>
        <item x="808"/>
        <item x="614"/>
        <item x="394"/>
        <item x="616"/>
        <item x="768"/>
        <item x="763"/>
        <item x="783"/>
        <item x="846"/>
        <item x="328"/>
        <item x="544"/>
        <item x="255"/>
        <item x="1568"/>
        <item x="705"/>
        <item x="732"/>
        <item x="535"/>
        <item x="813"/>
        <item x="3321"/>
        <item x="831"/>
        <item x="3296"/>
        <item x="528"/>
        <item x="295"/>
        <item x="584"/>
        <item x="511"/>
        <item x="625"/>
        <item x="1669"/>
        <item x="174"/>
        <item x="467"/>
        <item x="534"/>
        <item x="3407"/>
        <item x="523"/>
        <item x="1616"/>
        <item x="1555"/>
        <item x="547"/>
        <item x="3297"/>
        <item x="3323"/>
        <item x="671"/>
        <item x="557"/>
        <item x="419"/>
        <item x="443"/>
        <item x="294"/>
        <item x="514"/>
        <item x="1651"/>
        <item x="735"/>
        <item x="590"/>
        <item x="1674"/>
        <item x="536"/>
        <item x="354"/>
        <item x="718"/>
        <item x="1639"/>
        <item x="302"/>
        <item x="374"/>
        <item x="524"/>
        <item x="657"/>
        <item x="3373"/>
        <item x="466"/>
        <item x="529"/>
        <item x="472"/>
        <item x="429"/>
        <item x="338"/>
        <item x="433"/>
        <item x="737"/>
        <item x="765"/>
        <item x="520"/>
        <item x="502"/>
        <item x="1670"/>
        <item x="3390"/>
        <item x="434"/>
        <item x="1673"/>
        <item x="762"/>
        <item x="628"/>
        <item x="541"/>
        <item x="832"/>
        <item x="1623"/>
        <item x="496"/>
        <item x="760"/>
        <item x="442"/>
        <item x="521"/>
        <item x="764"/>
        <item x="357"/>
        <item x="761"/>
        <item x="710"/>
        <item x="353"/>
        <item x="581"/>
        <item x="3406"/>
        <item x="525"/>
        <item x="1554"/>
        <item x="499"/>
        <item x="347"/>
        <item x="507"/>
        <item x="331"/>
        <item x="494"/>
        <item x="663"/>
        <item x="410"/>
        <item x="371"/>
        <item x="516"/>
        <item x="833"/>
        <item x="343"/>
        <item x="531"/>
        <item x="504"/>
        <item x="352"/>
        <item x="691"/>
        <item x="1622"/>
        <item x="495"/>
        <item x="1592"/>
        <item x="615"/>
        <item x="736"/>
        <item x="543"/>
        <item x="309"/>
        <item x="422"/>
        <item x="407"/>
        <item x="3293"/>
        <item x="480"/>
        <item x="652"/>
        <item x="1566"/>
        <item x="485"/>
        <item x="481"/>
        <item x="3347"/>
        <item x="3355"/>
        <item x="296"/>
        <item x="509"/>
        <item x="734"/>
        <item x="506"/>
        <item x="292"/>
        <item x="379"/>
        <item x="477"/>
        <item x="508"/>
        <item x="486"/>
        <item x="173"/>
        <item x="716"/>
        <item x="402"/>
        <item x="269"/>
        <item x="372"/>
        <item x="3349"/>
        <item x="3348"/>
        <item x="257"/>
        <item x="530"/>
        <item x="355"/>
        <item x="3233"/>
        <item x="469"/>
        <item x="513"/>
        <item x="3393"/>
        <item x="670"/>
        <item x="399"/>
        <item x="627"/>
        <item x="510"/>
        <item x="733"/>
        <item x="3294"/>
        <item x="512"/>
        <item x="395"/>
        <item x="500"/>
        <item x="515"/>
        <item x="254"/>
        <item x="505"/>
        <item x="468"/>
        <item x="408"/>
        <item x="171"/>
        <item x="482"/>
        <item x="411"/>
        <item x="546"/>
        <item x="476"/>
        <item x="297"/>
        <item x="517"/>
        <item x="653"/>
        <item x="655"/>
        <item x="594"/>
        <item x="526"/>
        <item x="3326"/>
        <item x="717"/>
        <item x="373"/>
        <item x="626"/>
        <item x="303"/>
        <item x="310"/>
        <item x="308"/>
        <item x="589"/>
        <item x="330"/>
        <item x="503"/>
        <item x="307"/>
        <item x="218"/>
        <item x="3345"/>
        <item x="3403"/>
        <item x="518"/>
        <item x="3235"/>
        <item x="599"/>
        <item x="711"/>
        <item x="430"/>
        <item x="306"/>
        <item x="3346"/>
        <item x="351"/>
        <item x="598"/>
        <item x="501"/>
        <item x="545"/>
        <item x="184"/>
        <item x="556"/>
        <item x="440"/>
        <item x="1565"/>
        <item x="578"/>
        <item x="1337"/>
        <item x="406"/>
        <item x="376"/>
        <item x="428"/>
        <item x="1567"/>
        <item x="432"/>
        <item x="375"/>
        <item x="18"/>
        <item x="301"/>
        <item x="311"/>
        <item x="377"/>
        <item x="378"/>
        <item x="654"/>
        <item x="519"/>
        <item x="3350"/>
        <item x="3358"/>
        <item x="381"/>
        <item x="396"/>
        <item x="340"/>
        <item x="457"/>
        <item x="463"/>
        <item x="563"/>
        <item x="186"/>
        <item x="715"/>
        <item x="487"/>
        <item x="492"/>
        <item x="332"/>
        <item x="299"/>
        <item x="320"/>
        <item x="460"/>
        <item x="188"/>
        <item x="380"/>
        <item x="483"/>
        <item x="358"/>
        <item x="669"/>
        <item x="385"/>
        <item x="3408"/>
        <item x="258"/>
        <item x="271"/>
        <item x="319"/>
        <item x="180"/>
        <item x="135"/>
        <item x="348"/>
        <item x="304"/>
        <item x="596"/>
        <item x="133"/>
        <item x="237"/>
        <item x="3404"/>
        <item x="478"/>
        <item x="134"/>
        <item x="597"/>
        <item x="3322"/>
        <item x="403"/>
        <item x="561"/>
        <item x="491"/>
        <item x="593"/>
        <item x="187"/>
        <item x="488"/>
        <item x="493"/>
        <item x="221"/>
        <item x="712"/>
        <item x="349"/>
        <item x="342"/>
        <item x="714"/>
        <item x="281"/>
        <item x="386"/>
        <item x="252"/>
        <item x="266"/>
        <item x="350"/>
        <item x="490"/>
        <item x="3392"/>
        <item x="713"/>
        <item x="298"/>
        <item x="387"/>
        <item x="3399"/>
        <item x="21"/>
        <item x="484"/>
        <item x="341"/>
        <item x="282"/>
        <item x="305"/>
        <item x="276"/>
        <item x="384"/>
        <item x="359"/>
        <item x="382"/>
        <item x="312"/>
        <item x="318"/>
        <item x="388"/>
        <item x="412"/>
        <item x="479"/>
        <item x="3396"/>
        <item x="268"/>
        <item x="256"/>
        <item x="97"/>
        <item x="127"/>
        <item x="389"/>
        <item x="462"/>
        <item x="3405"/>
        <item x="267"/>
        <item x="383"/>
        <item x="239"/>
        <item x="227"/>
        <item x="360"/>
        <item x="393"/>
        <item x="329"/>
        <item x="3391"/>
        <item x="3394"/>
        <item x="562"/>
        <item x="405"/>
        <item x="586"/>
        <item x="272"/>
        <item x="98"/>
        <item x="3357"/>
        <item x="427"/>
        <item x="368"/>
        <item x="219"/>
        <item x="3400"/>
        <item x="392"/>
        <item x="413"/>
        <item x="367"/>
        <item x="417"/>
        <item x="458"/>
        <item x="315"/>
        <item x="217"/>
        <item x="263"/>
        <item x="287"/>
        <item x="585"/>
        <item x="274"/>
        <item x="253"/>
        <item x="270"/>
        <item x="390"/>
        <item x="461"/>
        <item x="3401"/>
        <item x="459"/>
        <item x="235"/>
        <item x="426"/>
        <item x="489"/>
        <item x="397"/>
        <item x="264"/>
        <item x="240"/>
        <item x="558"/>
        <item x="170"/>
        <item x="262"/>
        <item x="3234"/>
        <item x="131"/>
        <item x="559"/>
        <item x="260"/>
        <item x="3402"/>
        <item x="366"/>
        <item x="300"/>
        <item x="424"/>
        <item x="261"/>
        <item x="286"/>
        <item x="279"/>
        <item x="181"/>
        <item x="275"/>
        <item x="280"/>
        <item x="288"/>
        <item x="283"/>
        <item x="3356"/>
        <item x="265"/>
        <item x="560"/>
        <item x="391"/>
        <item x="398"/>
        <item x="273"/>
        <item x="3395"/>
        <item x="3398"/>
        <item x="278"/>
        <item x="370"/>
        <item x="664"/>
        <item x="190"/>
        <item x="126"/>
        <item x="229"/>
        <item x="216"/>
        <item x="667"/>
        <item x="416"/>
        <item x="124"/>
        <item x="666"/>
        <item x="314"/>
        <item x="23"/>
        <item x="277"/>
        <item x="226"/>
        <item x="168"/>
        <item x="313"/>
        <item x="361"/>
        <item x="228"/>
        <item x="236"/>
        <item x="404"/>
        <item x="668"/>
        <item x="132"/>
        <item x="425"/>
        <item x="238"/>
        <item x="369"/>
        <item x="290"/>
        <item x="251"/>
        <item x="284"/>
        <item x="316"/>
        <item x="178"/>
        <item x="289"/>
        <item x="225"/>
        <item x="169"/>
        <item x="192"/>
        <item x="285"/>
        <item x="183"/>
        <item x="17"/>
        <item x="3397"/>
        <item x="241"/>
        <item x="16"/>
        <item x="104"/>
        <item x="125"/>
        <item x="233"/>
        <item x="182"/>
        <item x="189"/>
        <item x="595"/>
        <item x="101"/>
        <item x="414"/>
        <item x="231"/>
        <item x="259"/>
        <item x="234"/>
        <item x="362"/>
        <item x="317"/>
        <item x="175"/>
        <item x="415"/>
        <item x="76"/>
        <item x="167"/>
        <item x="665"/>
        <item x="209"/>
        <item x="232"/>
        <item x="193"/>
        <item x="250"/>
        <item x="214"/>
        <item x="146"/>
        <item x="22"/>
        <item x="291"/>
        <item x="136"/>
        <item x="166"/>
        <item x="99"/>
        <item x="179"/>
        <item x="130"/>
        <item x="24"/>
        <item x="107"/>
        <item x="363"/>
        <item x="138"/>
        <item x="123"/>
        <item x="243"/>
        <item x="148"/>
        <item x="151"/>
        <item x="19"/>
        <item x="212"/>
        <item x="191"/>
        <item x="220"/>
        <item x="139"/>
        <item x="165"/>
        <item x="365"/>
        <item x="230"/>
        <item x="242"/>
        <item x="105"/>
        <item x="177"/>
        <item x="215"/>
        <item x="128"/>
        <item x="141"/>
        <item x="147"/>
        <item x="150"/>
        <item x="194"/>
        <item x="152"/>
        <item x="213"/>
        <item x="129"/>
        <item x="20"/>
        <item x="364"/>
        <item x="244"/>
        <item x="52"/>
        <item x="149"/>
        <item x="137"/>
        <item x="120"/>
        <item x="108"/>
        <item x="51"/>
        <item x="208"/>
        <item x="106"/>
        <item x="140"/>
        <item x="203"/>
        <item x="102"/>
        <item x="100"/>
        <item x="154"/>
        <item x="142"/>
        <item x="103"/>
        <item x="156"/>
        <item x="32"/>
        <item x="53"/>
        <item x="224"/>
        <item x="247"/>
        <item x="248"/>
        <item x="153"/>
        <item x="249"/>
        <item x="121"/>
        <item x="204"/>
        <item x="211"/>
        <item x="205"/>
        <item x="96"/>
        <item x="57"/>
        <item x="246"/>
        <item x="49"/>
        <item x="155"/>
        <item x="222"/>
        <item x="210"/>
        <item x="201"/>
        <item x="109"/>
        <item x="206"/>
        <item x="122"/>
        <item x="202"/>
        <item x="223"/>
        <item x="176"/>
        <item x="245"/>
        <item x="73"/>
        <item x="78"/>
        <item x="80"/>
        <item x="164"/>
        <item x="75"/>
        <item x="207"/>
        <item x="198"/>
        <item x="157"/>
        <item x="58"/>
        <item x="143"/>
        <item x="74"/>
        <item x="59"/>
        <item x="145"/>
        <item x="93"/>
        <item x="81"/>
        <item x="37"/>
        <item x="50"/>
        <item x="196"/>
        <item x="144"/>
        <item x="163"/>
        <item x="195"/>
        <item x="15"/>
        <item x="79"/>
        <item x="77"/>
        <item x="67"/>
        <item x="119"/>
        <item x="95"/>
        <item x="60"/>
        <item x="161"/>
        <item x="82"/>
        <item x="200"/>
        <item x="61"/>
        <item x="197"/>
        <item x="54"/>
        <item x="110"/>
        <item x="72"/>
        <item x="38"/>
        <item x="115"/>
        <item x="36"/>
        <item x="162"/>
        <item x="84"/>
        <item x="116"/>
        <item x="34"/>
        <item x="68"/>
        <item x="199"/>
        <item x="56"/>
        <item x="118"/>
        <item x="25"/>
        <item x="35"/>
        <item x="114"/>
        <item x="158"/>
        <item x="94"/>
        <item x="55"/>
        <item x="113"/>
        <item x="117"/>
        <item x="28"/>
        <item x="31"/>
        <item x="66"/>
        <item x="69"/>
        <item x="64"/>
        <item x="83"/>
        <item x="63"/>
        <item x="33"/>
        <item x="39"/>
        <item x="159"/>
        <item x="47"/>
        <item x="62"/>
        <item x="85"/>
        <item x="71"/>
        <item x="86"/>
        <item x="48"/>
        <item x="92"/>
        <item x="65"/>
        <item x="27"/>
        <item x="160"/>
        <item x="26"/>
        <item x="29"/>
        <item x="2"/>
        <item x="111"/>
        <item x="30"/>
        <item x="70"/>
        <item x="87"/>
        <item x="0"/>
        <item x="46"/>
        <item x="13"/>
        <item x="112"/>
        <item x="91"/>
        <item x="1"/>
        <item x="14"/>
        <item x="3"/>
        <item x="5"/>
        <item x="41"/>
        <item x="7"/>
        <item x="89"/>
        <item x="4"/>
        <item x="45"/>
        <item x="40"/>
        <item x="12"/>
        <item x="42"/>
        <item x="11"/>
        <item x="44"/>
        <item x="90"/>
        <item x="6"/>
        <item x="88"/>
        <item x="43"/>
        <item x="10"/>
        <item x="9"/>
        <item x="8"/>
        <item x="3409"/>
        <item x="3410"/>
        <item t="default"/>
      </items>
    </pivotField>
  </pivotFields>
  <rowFields count="2">
    <field x="0"/>
    <field x="8"/>
  </rowFields>
  <rowItems count="3435">
    <i>
      <x/>
    </i>
    <i r="1">
      <x v="42"/>
    </i>
    <i r="1">
      <x v="50"/>
    </i>
    <i r="1">
      <x v="55"/>
    </i>
    <i r="1">
      <x v="62"/>
    </i>
    <i r="1">
      <x v="66"/>
    </i>
    <i r="1">
      <x v="85"/>
    </i>
    <i r="1">
      <x v="86"/>
    </i>
    <i r="1">
      <x v="103"/>
    </i>
    <i r="1">
      <x v="114"/>
    </i>
    <i r="1">
      <x v="123"/>
    </i>
    <i r="1">
      <x v="140"/>
    </i>
    <i r="1">
      <x v="145"/>
    </i>
    <i r="1">
      <x v="174"/>
    </i>
    <i r="1">
      <x v="212"/>
    </i>
    <i r="1">
      <x v="216"/>
    </i>
    <i r="1">
      <x v="221"/>
    </i>
    <i r="1">
      <x v="224"/>
    </i>
    <i r="1">
      <x v="237"/>
    </i>
    <i r="1">
      <x v="250"/>
    </i>
    <i r="1">
      <x v="259"/>
    </i>
    <i r="1">
      <x v="271"/>
    </i>
    <i r="1">
      <x v="295"/>
    </i>
    <i r="1">
      <x v="303"/>
    </i>
    <i r="1">
      <x v="339"/>
    </i>
    <i r="1">
      <x v="344"/>
    </i>
    <i r="1">
      <x v="377"/>
    </i>
    <i r="1">
      <x v="380"/>
    </i>
    <i r="1">
      <x v="407"/>
    </i>
    <i r="1">
      <x v="410"/>
    </i>
    <i r="1">
      <x v="411"/>
    </i>
    <i r="1">
      <x v="424"/>
    </i>
    <i r="1">
      <x v="436"/>
    </i>
    <i r="1">
      <x v="450"/>
    </i>
    <i r="1">
      <x v="460"/>
    </i>
    <i r="1">
      <x v="475"/>
    </i>
    <i r="1">
      <x v="478"/>
    </i>
    <i r="1">
      <x v="480"/>
    </i>
    <i r="1">
      <x v="482"/>
    </i>
    <i r="1">
      <x v="495"/>
    </i>
    <i r="1">
      <x v="506"/>
    </i>
    <i r="1">
      <x v="530"/>
    </i>
    <i r="1">
      <x v="547"/>
    </i>
    <i r="1">
      <x v="571"/>
    </i>
    <i r="1">
      <x v="582"/>
    </i>
    <i r="1">
      <x v="583"/>
    </i>
    <i r="1">
      <x v="609"/>
    </i>
    <i r="1">
      <x v="611"/>
    </i>
    <i r="1">
      <x v="622"/>
    </i>
    <i r="1">
      <x v="651"/>
    </i>
    <i r="1">
      <x v="660"/>
    </i>
    <i r="1">
      <x v="672"/>
    </i>
    <i r="1">
      <x v="681"/>
    </i>
    <i r="1">
      <x v="687"/>
    </i>
    <i r="1">
      <x v="689"/>
    </i>
    <i r="1">
      <x v="698"/>
    </i>
    <i r="1">
      <x v="705"/>
    </i>
    <i r="1">
      <x v="728"/>
    </i>
    <i r="1">
      <x v="745"/>
    </i>
    <i r="1">
      <x v="748"/>
    </i>
    <i r="1">
      <x v="751"/>
    </i>
    <i r="1">
      <x v="756"/>
    </i>
    <i r="1">
      <x v="757"/>
    </i>
    <i r="1">
      <x v="763"/>
    </i>
    <i r="1">
      <x v="777"/>
    </i>
    <i r="1">
      <x v="798"/>
    </i>
    <i r="1">
      <x v="804"/>
    </i>
    <i r="1">
      <x v="815"/>
    </i>
    <i r="1">
      <x v="819"/>
    </i>
    <i r="1">
      <x v="821"/>
    </i>
    <i r="1">
      <x v="824"/>
    </i>
    <i r="1">
      <x v="832"/>
    </i>
    <i r="1">
      <x v="843"/>
    </i>
    <i r="1">
      <x v="859"/>
    </i>
    <i r="1">
      <x v="864"/>
    </i>
    <i r="1">
      <x v="868"/>
    </i>
    <i r="1">
      <x v="869"/>
    </i>
    <i r="1">
      <x v="876"/>
    </i>
    <i r="1">
      <x v="878"/>
    </i>
    <i r="1">
      <x v="880"/>
    </i>
    <i r="1">
      <x v="922"/>
    </i>
    <i r="1">
      <x v="927"/>
    </i>
    <i r="1">
      <x v="930"/>
    </i>
    <i r="1">
      <x v="940"/>
    </i>
    <i r="1">
      <x v="958"/>
    </i>
    <i r="1">
      <x v="970"/>
    </i>
    <i r="1">
      <x v="976"/>
    </i>
    <i r="1">
      <x v="981"/>
    </i>
    <i r="1">
      <x v="993"/>
    </i>
    <i r="1">
      <x v="1000"/>
    </i>
    <i r="1">
      <x v="1001"/>
    </i>
    <i r="1">
      <x v="1009"/>
    </i>
    <i r="1">
      <x v="1011"/>
    </i>
    <i r="1">
      <x v="1019"/>
    </i>
    <i r="1">
      <x v="1055"/>
    </i>
    <i r="1">
      <x v="1067"/>
    </i>
    <i r="1">
      <x v="1070"/>
    </i>
    <i r="1">
      <x v="1075"/>
    </i>
    <i r="1">
      <x v="1076"/>
    </i>
    <i r="1">
      <x v="1102"/>
    </i>
    <i r="1">
      <x v="1122"/>
    </i>
    <i r="1">
      <x v="1179"/>
    </i>
    <i r="1">
      <x v="1191"/>
    </i>
    <i r="1">
      <x v="1208"/>
    </i>
    <i r="1">
      <x v="1212"/>
    </i>
    <i r="1">
      <x v="1213"/>
    </i>
    <i r="1">
      <x v="1218"/>
    </i>
    <i r="1">
      <x v="1222"/>
    </i>
    <i r="1">
      <x v="1225"/>
    </i>
    <i r="1">
      <x v="1236"/>
    </i>
    <i r="1">
      <x v="1263"/>
    </i>
    <i r="1">
      <x v="1287"/>
    </i>
    <i r="1">
      <x v="1288"/>
    </i>
    <i r="1">
      <x v="1293"/>
    </i>
    <i r="1">
      <x v="1301"/>
    </i>
    <i r="1">
      <x v="1313"/>
    </i>
    <i r="1">
      <x v="1350"/>
    </i>
    <i r="1">
      <x v="1355"/>
    </i>
    <i r="1">
      <x v="1357"/>
    </i>
    <i r="1">
      <x v="1382"/>
    </i>
    <i r="1">
      <x v="1386"/>
    </i>
    <i r="1">
      <x v="1388"/>
    </i>
    <i r="1">
      <x v="1392"/>
    </i>
    <i r="1">
      <x v="1410"/>
    </i>
    <i r="1">
      <x v="1415"/>
    </i>
    <i r="1">
      <x v="1417"/>
    </i>
    <i r="1">
      <x v="1422"/>
    </i>
    <i r="1">
      <x v="1434"/>
    </i>
    <i r="1">
      <x v="1435"/>
    </i>
    <i r="1">
      <x v="1442"/>
    </i>
    <i r="1">
      <x v="1480"/>
    </i>
    <i r="1">
      <x v="1481"/>
    </i>
    <i r="1">
      <x v="1482"/>
    </i>
    <i r="1">
      <x v="1483"/>
    </i>
    <i r="1">
      <x v="1496"/>
    </i>
    <i r="1">
      <x v="1516"/>
    </i>
    <i r="1">
      <x v="1519"/>
    </i>
    <i r="1">
      <x v="1527"/>
    </i>
    <i r="1">
      <x v="1528"/>
    </i>
    <i r="1">
      <x v="1536"/>
    </i>
    <i r="1">
      <x v="1537"/>
    </i>
    <i r="1">
      <x v="1540"/>
    </i>
    <i r="1">
      <x v="1558"/>
    </i>
    <i r="1">
      <x v="1559"/>
    </i>
    <i r="1">
      <x v="1578"/>
    </i>
    <i r="1">
      <x v="1603"/>
    </i>
    <i r="1">
      <x v="1611"/>
    </i>
    <i r="1">
      <x v="1629"/>
    </i>
    <i r="1">
      <x v="1632"/>
    </i>
    <i r="1">
      <x v="1674"/>
    </i>
    <i r="1">
      <x v="1680"/>
    </i>
    <i r="1">
      <x v="1682"/>
    </i>
    <i r="1">
      <x v="1690"/>
    </i>
    <i r="1">
      <x v="1708"/>
    </i>
    <i r="1">
      <x v="1756"/>
    </i>
    <i r="1">
      <x v="1760"/>
    </i>
    <i r="1">
      <x v="1764"/>
    </i>
    <i r="1">
      <x v="1765"/>
    </i>
    <i r="1">
      <x v="1786"/>
    </i>
    <i r="1">
      <x v="1820"/>
    </i>
    <i r="1">
      <x v="1836"/>
    </i>
    <i r="1">
      <x v="1868"/>
    </i>
    <i r="1">
      <x v="1873"/>
    </i>
    <i r="1">
      <x v="1878"/>
    </i>
    <i r="1">
      <x v="1899"/>
    </i>
    <i r="1">
      <x v="1908"/>
    </i>
    <i r="1">
      <x v="1912"/>
    </i>
    <i r="1">
      <x v="1929"/>
    </i>
    <i r="1">
      <x v="1944"/>
    </i>
    <i r="1">
      <x v="1954"/>
    </i>
    <i r="1">
      <x v="1957"/>
    </i>
    <i r="1">
      <x v="1959"/>
    </i>
    <i r="1">
      <x v="1960"/>
    </i>
    <i r="1">
      <x v="1966"/>
    </i>
    <i r="1">
      <x v="1968"/>
    </i>
    <i r="1">
      <x v="1978"/>
    </i>
    <i r="1">
      <x v="1992"/>
    </i>
    <i r="1">
      <x v="1996"/>
    </i>
    <i r="1">
      <x v="2013"/>
    </i>
    <i r="1">
      <x v="2025"/>
    </i>
    <i r="1">
      <x v="2031"/>
    </i>
    <i r="1">
      <x v="2044"/>
    </i>
    <i r="1">
      <x v="2103"/>
    </i>
    <i r="1">
      <x v="2104"/>
    </i>
    <i r="1">
      <x v="2119"/>
    </i>
    <i r="1">
      <x v="2146"/>
    </i>
    <i r="1">
      <x v="2150"/>
    </i>
    <i r="1">
      <x v="2155"/>
    </i>
    <i r="1">
      <x v="2159"/>
    </i>
    <i r="1">
      <x v="2162"/>
    </i>
    <i r="1">
      <x v="2171"/>
    </i>
    <i r="1">
      <x v="2183"/>
    </i>
    <i r="1">
      <x v="2190"/>
    </i>
    <i r="1">
      <x v="2223"/>
    </i>
    <i r="1">
      <x v="2224"/>
    </i>
    <i r="1">
      <x v="2235"/>
    </i>
    <i r="1">
      <x v="2260"/>
    </i>
    <i r="1">
      <x v="2263"/>
    </i>
    <i r="1">
      <x v="2269"/>
    </i>
    <i r="1">
      <x v="2279"/>
    </i>
    <i r="1">
      <x v="2284"/>
    </i>
    <i r="1">
      <x v="2296"/>
    </i>
    <i r="1">
      <x v="2298"/>
    </i>
    <i r="1">
      <x v="2299"/>
    </i>
    <i r="1">
      <x v="2301"/>
    </i>
    <i r="1">
      <x v="2308"/>
    </i>
    <i r="1">
      <x v="2324"/>
    </i>
    <i r="1">
      <x v="2347"/>
    </i>
    <i r="1">
      <x v="2350"/>
    </i>
    <i r="1">
      <x v="2356"/>
    </i>
    <i r="1">
      <x v="2374"/>
    </i>
    <i r="1">
      <x v="2380"/>
    </i>
    <i r="1">
      <x v="2407"/>
    </i>
    <i r="1">
      <x v="2421"/>
    </i>
    <i r="1">
      <x v="2423"/>
    </i>
    <i r="1">
      <x v="2433"/>
    </i>
    <i r="1">
      <x v="2436"/>
    </i>
    <i r="1">
      <x v="2440"/>
    </i>
    <i r="1">
      <x v="2445"/>
    </i>
    <i r="1">
      <x v="2459"/>
    </i>
    <i r="1">
      <x v="2467"/>
    </i>
    <i r="1">
      <x v="2471"/>
    </i>
    <i r="1">
      <x v="2487"/>
    </i>
    <i r="1">
      <x v="2491"/>
    </i>
    <i r="1">
      <x v="2504"/>
    </i>
    <i r="1">
      <x v="2509"/>
    </i>
    <i r="1">
      <x v="2526"/>
    </i>
    <i r="1">
      <x v="2562"/>
    </i>
    <i r="1">
      <x v="2636"/>
    </i>
    <i r="1">
      <x v="2637"/>
    </i>
    <i r="1">
      <x v="2640"/>
    </i>
    <i r="1">
      <x v="2683"/>
    </i>
    <i r="1">
      <x v="2696"/>
    </i>
    <i r="1">
      <x v="2699"/>
    </i>
    <i r="1">
      <x v="2703"/>
    </i>
    <i r="1">
      <x v="2727"/>
    </i>
    <i r="1">
      <x v="2745"/>
    </i>
    <i r="1">
      <x v="2766"/>
    </i>
    <i r="1">
      <x v="2774"/>
    </i>
    <i r="1">
      <x v="2780"/>
    </i>
    <i r="1">
      <x v="2792"/>
    </i>
    <i r="1">
      <x v="2798"/>
    </i>
    <i r="1">
      <x v="2807"/>
    </i>
    <i r="1">
      <x v="2813"/>
    </i>
    <i r="1">
      <x v="2888"/>
    </i>
    <i r="1">
      <x v="2892"/>
    </i>
    <i r="1">
      <x v="2905"/>
    </i>
    <i r="1">
      <x v="2925"/>
    </i>
    <i r="1">
      <x v="2927"/>
    </i>
    <i r="1">
      <x v="2947"/>
    </i>
    <i r="1">
      <x v="2948"/>
    </i>
    <i r="1">
      <x v="2995"/>
    </i>
    <i r="1">
      <x v="3007"/>
    </i>
    <i r="1">
      <x v="3015"/>
    </i>
    <i r="1">
      <x v="3026"/>
    </i>
    <i r="1">
      <x v="3030"/>
    </i>
    <i r="1">
      <x v="3032"/>
    </i>
    <i r="1">
      <x v="3056"/>
    </i>
    <i r="1">
      <x v="3070"/>
    </i>
    <i r="1">
      <x v="3071"/>
    </i>
    <i r="1">
      <x v="3074"/>
    </i>
    <i r="1">
      <x v="3079"/>
    </i>
    <i r="1">
      <x v="3091"/>
    </i>
    <i r="1">
      <x v="3127"/>
    </i>
    <i r="1">
      <x v="3128"/>
    </i>
    <i r="1">
      <x v="3138"/>
    </i>
    <i r="1">
      <x v="3146"/>
    </i>
    <i r="1">
      <x v="3162"/>
    </i>
    <i r="1">
      <x v="3171"/>
    </i>
    <i r="1">
      <x v="3174"/>
    </i>
    <i r="1">
      <x v="3178"/>
    </i>
    <i r="1">
      <x v="3190"/>
    </i>
    <i r="1">
      <x v="3228"/>
    </i>
    <i r="1">
      <x v="3262"/>
    </i>
    <i r="1">
      <x v="3263"/>
    </i>
    <i r="1">
      <x v="3274"/>
    </i>
    <i r="1">
      <x v="3283"/>
    </i>
    <i r="1">
      <x v="3286"/>
    </i>
    <i r="1">
      <x v="3319"/>
    </i>
    <i r="1">
      <x v="3328"/>
    </i>
    <i r="1">
      <x v="3336"/>
    </i>
    <i r="1">
      <x v="3339"/>
    </i>
    <i r="1">
      <x v="3341"/>
    </i>
    <i r="1">
      <x v="3371"/>
    </i>
    <i r="1">
      <x v="3383"/>
    </i>
    <i r="1">
      <x v="3398"/>
    </i>
    <i>
      <x v="1"/>
    </i>
    <i r="1">
      <x v="7"/>
    </i>
    <i r="1">
      <x v="64"/>
    </i>
    <i r="1">
      <x v="91"/>
    </i>
    <i r="1">
      <x v="102"/>
    </i>
    <i r="1">
      <x v="104"/>
    </i>
    <i r="1">
      <x v="106"/>
    </i>
    <i r="1">
      <x v="108"/>
    </i>
    <i r="1">
      <x v="111"/>
    </i>
    <i r="1">
      <x v="112"/>
    </i>
    <i r="1">
      <x v="137"/>
    </i>
    <i r="1">
      <x v="155"/>
    </i>
    <i r="1">
      <x v="163"/>
    </i>
    <i r="1">
      <x v="169"/>
    </i>
    <i r="1">
      <x v="185"/>
    </i>
    <i r="1">
      <x v="193"/>
    </i>
    <i r="1">
      <x v="205"/>
    </i>
    <i r="1">
      <x v="208"/>
    </i>
    <i r="1">
      <x v="211"/>
    </i>
    <i r="1">
      <x v="262"/>
    </i>
    <i r="1">
      <x v="268"/>
    </i>
    <i r="1">
      <x v="292"/>
    </i>
    <i r="1">
      <x v="300"/>
    </i>
    <i r="1">
      <x v="312"/>
    </i>
    <i r="1">
      <x v="382"/>
    </i>
    <i r="1">
      <x v="387"/>
    </i>
    <i r="1">
      <x v="389"/>
    </i>
    <i r="1">
      <x v="396"/>
    </i>
    <i r="1">
      <x v="399"/>
    </i>
    <i r="1">
      <x v="423"/>
    </i>
    <i r="1">
      <x v="434"/>
    </i>
    <i r="1">
      <x v="457"/>
    </i>
    <i r="1">
      <x v="472"/>
    </i>
    <i r="1">
      <x v="486"/>
    </i>
    <i r="1">
      <x v="491"/>
    </i>
    <i r="1">
      <x v="503"/>
    </i>
    <i r="1">
      <x v="529"/>
    </i>
    <i r="1">
      <x v="533"/>
    </i>
    <i r="1">
      <x v="548"/>
    </i>
    <i r="1">
      <x v="569"/>
    </i>
    <i r="1">
      <x v="574"/>
    </i>
    <i r="1">
      <x v="589"/>
    </i>
    <i r="1">
      <x v="615"/>
    </i>
    <i r="1">
      <x v="630"/>
    </i>
    <i r="1">
      <x v="636"/>
    </i>
    <i r="1">
      <x v="637"/>
    </i>
    <i r="1">
      <x v="646"/>
    </i>
    <i r="1">
      <x v="650"/>
    </i>
    <i r="1">
      <x v="659"/>
    </i>
    <i r="1">
      <x v="663"/>
    </i>
    <i r="1">
      <x v="693"/>
    </i>
    <i r="1">
      <x v="702"/>
    </i>
    <i r="1">
      <x v="707"/>
    </i>
    <i r="1">
      <x v="715"/>
    </i>
    <i r="1">
      <x v="731"/>
    </i>
    <i r="1">
      <x v="735"/>
    </i>
    <i r="1">
      <x v="741"/>
    </i>
    <i r="1">
      <x v="759"/>
    </i>
    <i r="1">
      <x v="772"/>
    </i>
    <i r="1">
      <x v="786"/>
    </i>
    <i r="1">
      <x v="792"/>
    </i>
    <i r="1">
      <x v="795"/>
    </i>
    <i r="1">
      <x v="805"/>
    </i>
    <i r="1">
      <x v="813"/>
    </i>
    <i r="1">
      <x v="848"/>
    </i>
    <i r="1">
      <x v="853"/>
    </i>
    <i r="1">
      <x v="867"/>
    </i>
    <i r="1">
      <x v="870"/>
    </i>
    <i r="1">
      <x v="871"/>
    </i>
    <i r="1">
      <x v="879"/>
    </i>
    <i r="1">
      <x v="888"/>
    </i>
    <i r="1">
      <x v="900"/>
    </i>
    <i r="1">
      <x v="908"/>
    </i>
    <i r="1">
      <x v="915"/>
    </i>
    <i r="1">
      <x v="920"/>
    </i>
    <i r="1">
      <x v="925"/>
    </i>
    <i r="1">
      <x v="936"/>
    </i>
    <i r="1">
      <x v="947"/>
    </i>
    <i r="1">
      <x v="954"/>
    </i>
    <i r="1">
      <x v="960"/>
    </i>
    <i r="1">
      <x v="962"/>
    </i>
    <i r="1">
      <x v="979"/>
    </i>
    <i r="1">
      <x v="989"/>
    </i>
    <i r="1">
      <x v="1003"/>
    </i>
    <i r="1">
      <x v="1022"/>
    </i>
    <i r="1">
      <x v="1031"/>
    </i>
    <i r="1">
      <x v="1038"/>
    </i>
    <i r="1">
      <x v="1042"/>
    </i>
    <i r="1">
      <x v="1052"/>
    </i>
    <i r="1">
      <x v="1058"/>
    </i>
    <i r="1">
      <x v="1061"/>
    </i>
    <i r="1">
      <x v="1072"/>
    </i>
    <i r="1">
      <x v="1092"/>
    </i>
    <i r="1">
      <x v="1103"/>
    </i>
    <i r="1">
      <x v="1104"/>
    </i>
    <i r="1">
      <x v="1109"/>
    </i>
    <i r="1">
      <x v="1116"/>
    </i>
    <i r="1">
      <x v="1120"/>
    </i>
    <i r="1">
      <x v="1128"/>
    </i>
    <i r="1">
      <x v="1130"/>
    </i>
    <i r="1">
      <x v="1147"/>
    </i>
    <i r="1">
      <x v="1164"/>
    </i>
    <i r="1">
      <x v="1185"/>
    </i>
    <i r="1">
      <x v="1197"/>
    </i>
    <i r="1">
      <x v="1198"/>
    </i>
    <i r="1">
      <x v="1207"/>
    </i>
    <i r="1">
      <x v="1217"/>
    </i>
    <i r="1">
      <x v="1242"/>
    </i>
    <i r="1">
      <x v="1253"/>
    </i>
    <i r="1">
      <x v="1266"/>
    </i>
    <i r="1">
      <x v="1269"/>
    </i>
    <i r="1">
      <x v="1272"/>
    </i>
    <i r="1">
      <x v="1285"/>
    </i>
    <i r="1">
      <x v="1316"/>
    </i>
    <i r="1">
      <x v="1333"/>
    </i>
    <i r="1">
      <x v="1346"/>
    </i>
    <i r="1">
      <x v="1353"/>
    </i>
    <i r="1">
      <x v="1365"/>
    </i>
    <i r="1">
      <x v="1396"/>
    </i>
    <i r="1">
      <x v="1399"/>
    </i>
    <i r="1">
      <x v="1407"/>
    </i>
    <i r="1">
      <x v="1411"/>
    </i>
    <i r="1">
      <x v="1412"/>
    </i>
    <i r="1">
      <x v="1430"/>
    </i>
    <i r="1">
      <x v="1439"/>
    </i>
    <i r="1">
      <x v="1447"/>
    </i>
    <i r="1">
      <x v="1460"/>
    </i>
    <i r="1">
      <x v="1522"/>
    </i>
    <i r="1">
      <x v="1542"/>
    </i>
    <i r="1">
      <x v="1580"/>
    </i>
    <i r="1">
      <x v="1585"/>
    </i>
    <i r="1">
      <x v="1590"/>
    </i>
    <i r="1">
      <x v="1602"/>
    </i>
    <i r="1">
      <x v="1605"/>
    </i>
    <i r="1">
      <x v="1621"/>
    </i>
    <i r="1">
      <x v="1622"/>
    </i>
    <i r="1">
      <x v="1635"/>
    </i>
    <i r="1">
      <x v="1642"/>
    </i>
    <i r="1">
      <x v="1648"/>
    </i>
    <i r="1">
      <x v="1661"/>
    </i>
    <i r="1">
      <x v="1665"/>
    </i>
    <i r="1">
      <x v="1686"/>
    </i>
    <i r="1">
      <x v="1687"/>
    </i>
    <i r="1">
      <x v="1691"/>
    </i>
    <i r="1">
      <x v="1699"/>
    </i>
    <i r="1">
      <x v="1702"/>
    </i>
    <i r="1">
      <x v="1715"/>
    </i>
    <i r="1">
      <x v="1722"/>
    </i>
    <i r="1">
      <x v="1729"/>
    </i>
    <i r="1">
      <x v="1731"/>
    </i>
    <i r="1">
      <x v="1734"/>
    </i>
    <i r="1">
      <x v="1751"/>
    </i>
    <i r="1">
      <x v="1755"/>
    </i>
    <i r="1">
      <x v="1762"/>
    </i>
    <i r="1">
      <x v="1767"/>
    </i>
    <i r="1">
      <x v="1772"/>
    </i>
    <i r="1">
      <x v="1793"/>
    </i>
    <i r="1">
      <x v="1800"/>
    </i>
    <i r="1">
      <x v="1830"/>
    </i>
    <i r="1">
      <x v="1852"/>
    </i>
    <i r="1">
      <x v="1869"/>
    </i>
    <i r="1">
      <x v="1872"/>
    </i>
    <i r="1">
      <x v="1886"/>
    </i>
    <i r="1">
      <x v="1900"/>
    </i>
    <i r="1">
      <x v="1902"/>
    </i>
    <i r="1">
      <x v="1910"/>
    </i>
    <i r="1">
      <x v="1935"/>
    </i>
    <i r="1">
      <x v="1942"/>
    </i>
    <i r="1">
      <x v="1963"/>
    </i>
    <i r="1">
      <x v="1974"/>
    </i>
    <i r="1">
      <x v="1983"/>
    </i>
    <i r="1">
      <x v="1986"/>
    </i>
    <i r="1">
      <x v="1987"/>
    </i>
    <i r="1">
      <x v="2016"/>
    </i>
    <i r="1">
      <x v="2022"/>
    </i>
    <i r="1">
      <x v="2030"/>
    </i>
    <i r="1">
      <x v="2047"/>
    </i>
    <i r="1">
      <x v="2059"/>
    </i>
    <i r="1">
      <x v="2064"/>
    </i>
    <i r="1">
      <x v="2076"/>
    </i>
    <i r="1">
      <x v="2080"/>
    </i>
    <i r="1">
      <x v="2095"/>
    </i>
    <i r="1">
      <x v="2108"/>
    </i>
    <i r="1">
      <x v="2114"/>
    </i>
    <i r="1">
      <x v="2120"/>
    </i>
    <i r="1">
      <x v="2151"/>
    </i>
    <i r="1">
      <x v="2158"/>
    </i>
    <i r="1">
      <x v="2164"/>
    </i>
    <i r="1">
      <x v="2188"/>
    </i>
    <i r="1">
      <x v="2191"/>
    </i>
    <i r="1">
      <x v="2208"/>
    </i>
    <i r="1">
      <x v="2217"/>
    </i>
    <i r="1">
      <x v="2229"/>
    </i>
    <i r="1">
      <x v="2240"/>
    </i>
    <i r="1">
      <x v="2253"/>
    </i>
    <i r="1">
      <x v="2265"/>
    </i>
    <i r="1">
      <x v="2273"/>
    </i>
    <i r="1">
      <x v="2276"/>
    </i>
    <i r="1">
      <x v="2277"/>
    </i>
    <i r="1">
      <x v="2283"/>
    </i>
    <i r="1">
      <x v="2290"/>
    </i>
    <i r="1">
      <x v="2295"/>
    </i>
    <i r="1">
      <x v="2306"/>
    </i>
    <i r="1">
      <x v="2330"/>
    </i>
    <i r="1">
      <x v="2351"/>
    </i>
    <i r="1">
      <x v="2379"/>
    </i>
    <i r="1">
      <x v="2393"/>
    </i>
    <i r="1">
      <x v="2444"/>
    </i>
    <i r="1">
      <x v="2463"/>
    </i>
    <i r="1">
      <x v="2477"/>
    </i>
    <i r="1">
      <x v="2481"/>
    </i>
    <i r="1">
      <x v="2498"/>
    </i>
    <i r="1">
      <x v="2507"/>
    </i>
    <i r="1">
      <x v="2519"/>
    </i>
    <i r="1">
      <x v="2524"/>
    </i>
    <i r="1">
      <x v="2528"/>
    </i>
    <i r="1">
      <x v="2542"/>
    </i>
    <i r="1">
      <x v="2551"/>
    </i>
    <i r="1">
      <x v="2586"/>
    </i>
    <i r="1">
      <x v="2593"/>
    </i>
    <i r="1">
      <x v="2601"/>
    </i>
    <i r="1">
      <x v="2610"/>
    </i>
    <i r="1">
      <x v="2612"/>
    </i>
    <i r="1">
      <x v="2628"/>
    </i>
    <i r="1">
      <x v="2653"/>
    </i>
    <i r="1">
      <x v="2654"/>
    </i>
    <i r="1">
      <x v="2655"/>
    </i>
    <i r="1">
      <x v="2660"/>
    </i>
    <i r="1">
      <x v="2676"/>
    </i>
    <i r="1">
      <x v="2684"/>
    </i>
    <i r="1">
      <x v="2712"/>
    </i>
    <i r="1">
      <x v="2717"/>
    </i>
    <i r="1">
      <x v="2735"/>
    </i>
    <i r="1">
      <x v="2738"/>
    </i>
    <i r="1">
      <x v="2741"/>
    </i>
    <i r="1">
      <x v="2748"/>
    </i>
    <i r="1">
      <x v="2784"/>
    </i>
    <i r="1">
      <x v="2817"/>
    </i>
    <i r="1">
      <x v="2818"/>
    </i>
    <i r="1">
      <x v="2847"/>
    </i>
    <i r="1">
      <x v="2849"/>
    </i>
    <i r="1">
      <x v="2853"/>
    </i>
    <i r="1">
      <x v="2864"/>
    </i>
    <i r="1">
      <x v="2909"/>
    </i>
    <i r="1">
      <x v="2926"/>
    </i>
    <i r="1">
      <x v="2932"/>
    </i>
    <i r="1">
      <x v="2939"/>
    </i>
    <i r="1">
      <x v="2946"/>
    </i>
    <i r="1">
      <x v="2955"/>
    </i>
    <i r="1">
      <x v="2962"/>
    </i>
    <i r="1">
      <x v="2967"/>
    </i>
    <i r="1">
      <x v="2998"/>
    </i>
    <i r="1">
      <x v="3009"/>
    </i>
    <i r="1">
      <x v="3025"/>
    </i>
    <i r="1">
      <x v="3035"/>
    </i>
    <i r="1">
      <x v="3048"/>
    </i>
    <i r="1">
      <x v="3051"/>
    </i>
    <i r="1">
      <x v="3082"/>
    </i>
    <i r="1">
      <x v="3112"/>
    </i>
    <i r="1">
      <x v="3117"/>
    </i>
    <i r="1">
      <x v="3126"/>
    </i>
    <i r="1">
      <x v="3143"/>
    </i>
    <i r="1">
      <x v="3149"/>
    </i>
    <i r="1">
      <x v="3161"/>
    </i>
    <i r="1">
      <x v="3169"/>
    </i>
    <i r="1">
      <x v="3172"/>
    </i>
    <i r="1">
      <x v="3173"/>
    </i>
    <i r="1">
      <x v="3187"/>
    </i>
    <i r="1">
      <x v="3189"/>
    </i>
    <i r="1">
      <x v="3194"/>
    </i>
    <i r="1">
      <x v="3195"/>
    </i>
    <i r="1">
      <x v="3217"/>
    </i>
    <i r="1">
      <x v="3282"/>
    </i>
    <i r="1">
      <x v="3285"/>
    </i>
    <i r="1">
      <x v="3289"/>
    </i>
    <i r="1">
      <x v="3294"/>
    </i>
    <i r="1">
      <x v="3301"/>
    </i>
    <i r="1">
      <x v="3308"/>
    </i>
    <i r="1">
      <x v="3313"/>
    </i>
    <i r="1">
      <x v="3316"/>
    </i>
    <i r="1">
      <x v="3332"/>
    </i>
    <i r="1">
      <x v="3348"/>
    </i>
    <i r="1">
      <x v="3368"/>
    </i>
    <i r="1">
      <x v="3385"/>
    </i>
    <i r="1">
      <x v="3388"/>
    </i>
    <i r="1">
      <x v="3409"/>
    </i>
    <i>
      <x v="2"/>
    </i>
    <i r="1">
      <x v="20"/>
    </i>
    <i r="1">
      <x v="28"/>
    </i>
    <i r="1">
      <x v="33"/>
    </i>
    <i r="1">
      <x v="34"/>
    </i>
    <i r="1">
      <x v="36"/>
    </i>
    <i r="1">
      <x v="37"/>
    </i>
    <i r="1">
      <x v="61"/>
    </i>
    <i r="1">
      <x v="71"/>
    </i>
    <i r="1">
      <x v="75"/>
    </i>
    <i r="1">
      <x v="90"/>
    </i>
    <i r="1">
      <x v="98"/>
    </i>
    <i r="1">
      <x v="110"/>
    </i>
    <i r="1">
      <x v="128"/>
    </i>
    <i r="1">
      <x v="166"/>
    </i>
    <i r="1">
      <x v="170"/>
    </i>
    <i r="1">
      <x v="186"/>
    </i>
    <i r="1">
      <x v="190"/>
    </i>
    <i r="1">
      <x v="195"/>
    </i>
    <i r="1">
      <x v="238"/>
    </i>
    <i r="1">
      <x v="244"/>
    </i>
    <i r="1">
      <x v="256"/>
    </i>
    <i r="1">
      <x v="286"/>
    </i>
    <i r="1">
      <x v="310"/>
    </i>
    <i r="1">
      <x v="328"/>
    </i>
    <i r="1">
      <x v="342"/>
    </i>
    <i r="1">
      <x v="374"/>
    </i>
    <i r="1">
      <x v="383"/>
    </i>
    <i r="1">
      <x v="384"/>
    </i>
    <i r="1">
      <x v="391"/>
    </i>
    <i r="1">
      <x v="404"/>
    </i>
    <i r="1">
      <x v="409"/>
    </i>
    <i r="1">
      <x v="418"/>
    </i>
    <i r="1">
      <x v="440"/>
    </i>
    <i r="1">
      <x v="441"/>
    </i>
    <i r="1">
      <x v="442"/>
    </i>
    <i r="1">
      <x v="446"/>
    </i>
    <i r="1">
      <x v="454"/>
    </i>
    <i r="1">
      <x v="465"/>
    </i>
    <i r="1">
      <x v="467"/>
    </i>
    <i r="1">
      <x v="496"/>
    </i>
    <i r="1">
      <x v="516"/>
    </i>
    <i r="1">
      <x v="517"/>
    </i>
    <i r="1">
      <x v="523"/>
    </i>
    <i r="1">
      <x v="532"/>
    </i>
    <i r="1">
      <x v="535"/>
    </i>
    <i r="1">
      <x v="542"/>
    </i>
    <i r="1">
      <x v="545"/>
    </i>
    <i r="1">
      <x v="550"/>
    </i>
    <i r="1">
      <x v="585"/>
    </i>
    <i r="1">
      <x v="590"/>
    </i>
    <i r="1">
      <x v="596"/>
    </i>
    <i r="1">
      <x v="614"/>
    </i>
    <i r="1">
      <x v="619"/>
    </i>
    <i r="1">
      <x v="629"/>
    </i>
    <i r="1">
      <x v="649"/>
    </i>
    <i r="1">
      <x v="652"/>
    </i>
    <i r="1">
      <x v="657"/>
    </i>
    <i r="1">
      <x v="661"/>
    </i>
    <i r="1">
      <x v="679"/>
    </i>
    <i r="1">
      <x v="692"/>
    </i>
    <i r="1">
      <x v="697"/>
    </i>
    <i r="1">
      <x v="719"/>
    </i>
    <i r="1">
      <x v="726"/>
    </i>
    <i r="1">
      <x v="729"/>
    </i>
    <i r="1">
      <x v="733"/>
    </i>
    <i r="1">
      <x v="738"/>
    </i>
    <i r="1">
      <x v="765"/>
    </i>
    <i r="1">
      <x v="767"/>
    </i>
    <i r="1">
      <x v="768"/>
    </i>
    <i r="1">
      <x v="780"/>
    </i>
    <i r="1">
      <x v="793"/>
    </i>
    <i r="1">
      <x v="806"/>
    </i>
    <i r="1">
      <x v="808"/>
    </i>
    <i r="1">
      <x v="841"/>
    </i>
    <i r="1">
      <x v="855"/>
    </i>
    <i r="1">
      <x v="863"/>
    </i>
    <i r="1">
      <x v="898"/>
    </i>
    <i r="1">
      <x v="907"/>
    </i>
    <i r="1">
      <x v="919"/>
    </i>
    <i r="1">
      <x v="923"/>
    </i>
    <i r="1">
      <x v="939"/>
    </i>
    <i r="1">
      <x v="944"/>
    </i>
    <i r="1">
      <x v="966"/>
    </i>
    <i r="1">
      <x v="972"/>
    </i>
    <i r="1">
      <x v="974"/>
    </i>
    <i r="1">
      <x v="978"/>
    </i>
    <i r="1">
      <x v="994"/>
    </i>
    <i r="1">
      <x v="1002"/>
    </i>
    <i r="1">
      <x v="1017"/>
    </i>
    <i r="1">
      <x v="1018"/>
    </i>
    <i r="1">
      <x v="1045"/>
    </i>
    <i r="1">
      <x v="1048"/>
    </i>
    <i r="1">
      <x v="1096"/>
    </i>
    <i r="1">
      <x v="1100"/>
    </i>
    <i r="1">
      <x v="1108"/>
    </i>
    <i r="1">
      <x v="1114"/>
    </i>
    <i r="1">
      <x v="1123"/>
    </i>
    <i r="1">
      <x v="1136"/>
    </i>
    <i r="1">
      <x v="1158"/>
    </i>
    <i r="1">
      <x v="1159"/>
    </i>
    <i r="1">
      <x v="1171"/>
    </i>
    <i r="1">
      <x v="1201"/>
    </i>
    <i r="1">
      <x v="1203"/>
    </i>
    <i r="1">
      <x v="1226"/>
    </i>
    <i r="1">
      <x v="1228"/>
    </i>
    <i r="1">
      <x v="1230"/>
    </i>
    <i r="1">
      <x v="1235"/>
    </i>
    <i r="1">
      <x v="1268"/>
    </i>
    <i r="1">
      <x v="1273"/>
    </i>
    <i r="1">
      <x v="1281"/>
    </i>
    <i r="1">
      <x v="1284"/>
    </i>
    <i r="1">
      <x v="1296"/>
    </i>
    <i r="1">
      <x v="1300"/>
    </i>
    <i r="1">
      <x v="1307"/>
    </i>
    <i r="1">
      <x v="1309"/>
    </i>
    <i r="1">
      <x v="1312"/>
    </i>
    <i r="1">
      <x v="1335"/>
    </i>
    <i r="1">
      <x v="1347"/>
    </i>
    <i r="1">
      <x v="1375"/>
    </i>
    <i r="1">
      <x v="1381"/>
    </i>
    <i r="1">
      <x v="1427"/>
    </i>
    <i r="1">
      <x v="1438"/>
    </i>
    <i r="1">
      <x v="1445"/>
    </i>
    <i r="1">
      <x v="1461"/>
    </i>
    <i r="1">
      <x v="1464"/>
    </i>
    <i r="1">
      <x v="1466"/>
    </i>
    <i r="1">
      <x v="1489"/>
    </i>
    <i r="1">
      <x v="1491"/>
    </i>
    <i r="1">
      <x v="1499"/>
    </i>
    <i r="1">
      <x v="1500"/>
    </i>
    <i r="1">
      <x v="1503"/>
    </i>
    <i r="1">
      <x v="1507"/>
    </i>
    <i r="1">
      <x v="1524"/>
    </i>
    <i r="1">
      <x v="1550"/>
    </i>
    <i r="1">
      <x v="1556"/>
    </i>
    <i r="1">
      <x v="1597"/>
    </i>
    <i r="1">
      <x v="1599"/>
    </i>
    <i r="1">
      <x v="1615"/>
    </i>
    <i r="1">
      <x v="1617"/>
    </i>
    <i r="1">
      <x v="1619"/>
    </i>
    <i r="1">
      <x v="1626"/>
    </i>
    <i r="1">
      <x v="1630"/>
    </i>
    <i r="1">
      <x v="1653"/>
    </i>
    <i r="1">
      <x v="1655"/>
    </i>
    <i r="1">
      <x v="1695"/>
    </i>
    <i r="1">
      <x v="1705"/>
    </i>
    <i r="1">
      <x v="1710"/>
    </i>
    <i r="1">
      <x v="1719"/>
    </i>
    <i r="1">
      <x v="1758"/>
    </i>
    <i r="1">
      <x v="1771"/>
    </i>
    <i r="1">
      <x v="1777"/>
    </i>
    <i r="1">
      <x v="1780"/>
    </i>
    <i r="1">
      <x v="1784"/>
    </i>
    <i r="1">
      <x v="1822"/>
    </i>
    <i r="1">
      <x v="1827"/>
    </i>
    <i r="1">
      <x v="1837"/>
    </i>
    <i r="1">
      <x v="1840"/>
    </i>
    <i r="1">
      <x v="1848"/>
    </i>
    <i r="1">
      <x v="1853"/>
    </i>
    <i r="1">
      <x v="1859"/>
    </i>
    <i r="1">
      <x v="1881"/>
    </i>
    <i r="1">
      <x v="1882"/>
    </i>
    <i r="1">
      <x v="1883"/>
    </i>
    <i r="1">
      <x v="1903"/>
    </i>
    <i r="1">
      <x v="1911"/>
    </i>
    <i r="1">
      <x v="1927"/>
    </i>
    <i r="1">
      <x v="1951"/>
    </i>
    <i r="1">
      <x v="1958"/>
    </i>
    <i r="1">
      <x v="1962"/>
    </i>
    <i r="1">
      <x v="1977"/>
    </i>
    <i r="1">
      <x v="1991"/>
    </i>
    <i r="1">
      <x v="1993"/>
    </i>
    <i r="1">
      <x v="2001"/>
    </i>
    <i r="1">
      <x v="2002"/>
    </i>
    <i r="1">
      <x v="2009"/>
    </i>
    <i r="1">
      <x v="2035"/>
    </i>
    <i r="1">
      <x v="2036"/>
    </i>
    <i r="1">
      <x v="2038"/>
    </i>
    <i r="1">
      <x v="2041"/>
    </i>
    <i r="1">
      <x v="2049"/>
    </i>
    <i r="1">
      <x v="2055"/>
    </i>
    <i r="1">
      <x v="2061"/>
    </i>
    <i r="1">
      <x v="2079"/>
    </i>
    <i r="1">
      <x v="2089"/>
    </i>
    <i r="1">
      <x v="2091"/>
    </i>
    <i r="1">
      <x v="2099"/>
    </i>
    <i r="1">
      <x v="2102"/>
    </i>
    <i r="1">
      <x v="2160"/>
    </i>
    <i r="1">
      <x v="2165"/>
    </i>
    <i r="1">
      <x v="2169"/>
    </i>
    <i r="1">
      <x v="2207"/>
    </i>
    <i r="1">
      <x v="2215"/>
    </i>
    <i r="1">
      <x v="2216"/>
    </i>
    <i r="1">
      <x v="2218"/>
    </i>
    <i r="1">
      <x v="2259"/>
    </i>
    <i r="1">
      <x v="2266"/>
    </i>
    <i r="1">
      <x v="2280"/>
    </i>
    <i r="1">
      <x v="2323"/>
    </i>
    <i r="1">
      <x v="2333"/>
    </i>
    <i r="1">
      <x v="2344"/>
    </i>
    <i r="1">
      <x v="2346"/>
    </i>
    <i r="1">
      <x v="2381"/>
    </i>
    <i r="1">
      <x v="2388"/>
    </i>
    <i r="1">
      <x v="2390"/>
    </i>
    <i r="1">
      <x v="2394"/>
    </i>
    <i r="1">
      <x v="2395"/>
    </i>
    <i r="1">
      <x v="2398"/>
    </i>
    <i r="1">
      <x v="2400"/>
    </i>
    <i r="1">
      <x v="2447"/>
    </i>
    <i r="1">
      <x v="2456"/>
    </i>
    <i r="1">
      <x v="2476"/>
    </i>
    <i r="1">
      <x v="2500"/>
    </i>
    <i r="1">
      <x v="2525"/>
    </i>
    <i r="1">
      <x v="2531"/>
    </i>
    <i r="1">
      <x v="2550"/>
    </i>
    <i r="1">
      <x v="2590"/>
    </i>
    <i r="1">
      <x v="2594"/>
    </i>
    <i r="1">
      <x v="2615"/>
    </i>
    <i r="1">
      <x v="2616"/>
    </i>
    <i r="1">
      <x v="2624"/>
    </i>
    <i r="1">
      <x v="2631"/>
    </i>
    <i r="1">
      <x v="2644"/>
    </i>
    <i r="1">
      <x v="2662"/>
    </i>
    <i r="1">
      <x v="2672"/>
    </i>
    <i r="1">
      <x v="2677"/>
    </i>
    <i r="1">
      <x v="2685"/>
    </i>
    <i r="1">
      <x v="2693"/>
    </i>
    <i r="1">
      <x v="2705"/>
    </i>
    <i r="1">
      <x v="2710"/>
    </i>
    <i r="1">
      <x v="2734"/>
    </i>
    <i r="1">
      <x v="2761"/>
    </i>
    <i r="1">
      <x v="2795"/>
    </i>
    <i r="1">
      <x v="2837"/>
    </i>
    <i r="1">
      <x v="2843"/>
    </i>
    <i r="1">
      <x v="2844"/>
    </i>
    <i r="1">
      <x v="2852"/>
    </i>
    <i r="1">
      <x v="2858"/>
    </i>
    <i r="1">
      <x v="2860"/>
    </i>
    <i r="1">
      <x v="2874"/>
    </i>
    <i r="1">
      <x v="2884"/>
    </i>
    <i r="1">
      <x v="2886"/>
    </i>
    <i r="1">
      <x v="2895"/>
    </i>
    <i r="1">
      <x v="2902"/>
    </i>
    <i r="1">
      <x v="2914"/>
    </i>
    <i r="1">
      <x v="2915"/>
    </i>
    <i r="1">
      <x v="2929"/>
    </i>
    <i r="1">
      <x v="2945"/>
    </i>
    <i r="1">
      <x v="2950"/>
    </i>
    <i r="1">
      <x v="2960"/>
    </i>
    <i r="1">
      <x v="2963"/>
    </i>
    <i r="1">
      <x v="2971"/>
    </i>
    <i r="1">
      <x v="2974"/>
    </i>
    <i r="1">
      <x v="2989"/>
    </i>
    <i r="1">
      <x v="3004"/>
    </i>
    <i r="1">
      <x v="3039"/>
    </i>
    <i r="1">
      <x v="3055"/>
    </i>
    <i r="1">
      <x v="3057"/>
    </i>
    <i r="1">
      <x v="3058"/>
    </i>
    <i r="1">
      <x v="3100"/>
    </i>
    <i r="1">
      <x v="3110"/>
    </i>
    <i r="1">
      <x v="3130"/>
    </i>
    <i r="1">
      <x v="3152"/>
    </i>
    <i r="1">
      <x v="3155"/>
    </i>
    <i r="1">
      <x v="3156"/>
    </i>
    <i r="1">
      <x v="3167"/>
    </i>
    <i r="1">
      <x v="3182"/>
    </i>
    <i r="1">
      <x v="3200"/>
    </i>
    <i r="1">
      <x v="3208"/>
    </i>
    <i r="1">
      <x v="3220"/>
    </i>
    <i r="1">
      <x v="3243"/>
    </i>
    <i r="1">
      <x v="3244"/>
    </i>
    <i r="1">
      <x v="3252"/>
    </i>
    <i r="1">
      <x v="3295"/>
    </i>
    <i r="1">
      <x v="3296"/>
    </i>
    <i r="1">
      <x v="3311"/>
    </i>
    <i r="1">
      <x v="3317"/>
    </i>
    <i r="1">
      <x v="3335"/>
    </i>
    <i r="1">
      <x v="3337"/>
    </i>
    <i r="1">
      <x v="3351"/>
    </i>
    <i r="1">
      <x v="3367"/>
    </i>
    <i r="1">
      <x v="3370"/>
    </i>
    <i r="1">
      <x v="3376"/>
    </i>
    <i r="1">
      <x v="3378"/>
    </i>
    <i r="1">
      <x v="3389"/>
    </i>
    <i r="1">
      <x v="3410"/>
    </i>
    <i>
      <x v="3"/>
    </i>
    <i r="1">
      <x v="9"/>
    </i>
    <i r="1">
      <x v="30"/>
    </i>
    <i r="1">
      <x v="32"/>
    </i>
    <i r="1">
      <x v="67"/>
    </i>
    <i r="1">
      <x v="78"/>
    </i>
    <i r="1">
      <x v="81"/>
    </i>
    <i r="1">
      <x v="105"/>
    </i>
    <i r="1">
      <x v="117"/>
    </i>
    <i r="1">
      <x v="120"/>
    </i>
    <i r="1">
      <x v="122"/>
    </i>
    <i r="1">
      <x v="129"/>
    </i>
    <i r="1">
      <x v="130"/>
    </i>
    <i r="1">
      <x v="133"/>
    </i>
    <i r="1">
      <x v="154"/>
    </i>
    <i r="1">
      <x v="171"/>
    </i>
    <i r="1">
      <x v="178"/>
    </i>
    <i r="1">
      <x v="179"/>
    </i>
    <i r="1">
      <x v="184"/>
    </i>
    <i r="1">
      <x v="202"/>
    </i>
    <i r="1">
      <x v="222"/>
    </i>
    <i r="1">
      <x v="236"/>
    </i>
    <i r="1">
      <x v="254"/>
    </i>
    <i r="1">
      <x v="263"/>
    </i>
    <i r="1">
      <x v="266"/>
    </i>
    <i r="1">
      <x v="279"/>
    </i>
    <i r="1">
      <x v="299"/>
    </i>
    <i r="1">
      <x v="304"/>
    </i>
    <i r="1">
      <x v="306"/>
    </i>
    <i r="1">
      <x v="340"/>
    </i>
    <i r="1">
      <x v="351"/>
    </i>
    <i r="1">
      <x v="366"/>
    </i>
    <i r="1">
      <x v="378"/>
    </i>
    <i r="1">
      <x v="398"/>
    </i>
    <i r="1">
      <x v="403"/>
    </i>
    <i r="1">
      <x v="426"/>
    </i>
    <i r="1">
      <x v="432"/>
    </i>
    <i r="1">
      <x v="447"/>
    </i>
    <i r="1">
      <x v="459"/>
    </i>
    <i r="1">
      <x v="462"/>
    </i>
    <i r="1">
      <x v="464"/>
    </i>
    <i r="1">
      <x v="492"/>
    </i>
    <i r="1">
      <x v="498"/>
    </i>
    <i r="1">
      <x v="499"/>
    </i>
    <i r="1">
      <x v="502"/>
    </i>
    <i r="1">
      <x v="507"/>
    </i>
    <i r="1">
      <x v="518"/>
    </i>
    <i r="1">
      <x v="520"/>
    </i>
    <i r="1">
      <x v="543"/>
    </i>
    <i r="1">
      <x v="546"/>
    </i>
    <i r="1">
      <x v="555"/>
    </i>
    <i r="1">
      <x v="561"/>
    </i>
    <i r="1">
      <x v="562"/>
    </i>
    <i r="1">
      <x v="563"/>
    </i>
    <i r="1">
      <x v="566"/>
    </i>
    <i r="1">
      <x v="570"/>
    </i>
    <i r="1">
      <x v="593"/>
    </i>
    <i r="1">
      <x v="602"/>
    </i>
    <i r="1">
      <x v="623"/>
    </i>
    <i r="1">
      <x v="625"/>
    </i>
    <i r="1">
      <x v="644"/>
    </i>
    <i r="1">
      <x v="647"/>
    </i>
    <i r="1">
      <x v="670"/>
    </i>
    <i r="1">
      <x v="673"/>
    </i>
    <i r="1">
      <x v="680"/>
    </i>
    <i r="1">
      <x v="684"/>
    </i>
    <i r="1">
      <x v="690"/>
    </i>
    <i r="1">
      <x v="695"/>
    </i>
    <i r="1">
      <x v="754"/>
    </i>
    <i r="1">
      <x v="769"/>
    </i>
    <i r="1">
      <x v="784"/>
    </i>
    <i r="1">
      <x v="822"/>
    </i>
    <i r="1">
      <x v="839"/>
    </i>
    <i r="1">
      <x v="857"/>
    </i>
    <i r="1">
      <x v="884"/>
    </i>
    <i r="1">
      <x v="885"/>
    </i>
    <i r="1">
      <x v="892"/>
    </i>
    <i r="1">
      <x v="928"/>
    </i>
    <i r="1">
      <x v="929"/>
    </i>
    <i r="1">
      <x v="931"/>
    </i>
    <i r="1">
      <x v="932"/>
    </i>
    <i r="1">
      <x v="938"/>
    </i>
    <i r="1">
      <x v="946"/>
    </i>
    <i r="1">
      <x v="955"/>
    </i>
    <i r="1">
      <x v="985"/>
    </i>
    <i r="1">
      <x v="990"/>
    </i>
    <i r="1">
      <x v="1006"/>
    </i>
    <i r="1">
      <x v="1007"/>
    </i>
    <i r="1">
      <x v="1060"/>
    </i>
    <i r="1">
      <x v="1074"/>
    </i>
    <i r="1">
      <x v="1086"/>
    </i>
    <i r="1">
      <x v="1093"/>
    </i>
    <i r="1">
      <x v="1112"/>
    </i>
    <i r="1">
      <x v="1124"/>
    </i>
    <i r="1">
      <x v="1131"/>
    </i>
    <i r="1">
      <x v="1151"/>
    </i>
    <i r="1">
      <x v="1161"/>
    </i>
    <i r="1">
      <x v="1166"/>
    </i>
    <i r="1">
      <x v="1172"/>
    </i>
    <i r="1">
      <x v="1174"/>
    </i>
    <i r="1">
      <x v="1175"/>
    </i>
    <i r="1">
      <x v="1177"/>
    </i>
    <i r="1">
      <x v="1187"/>
    </i>
    <i r="1">
      <x v="1194"/>
    </i>
    <i r="1">
      <x v="1199"/>
    </i>
    <i r="1">
      <x v="1219"/>
    </i>
    <i r="1">
      <x v="1223"/>
    </i>
    <i r="1">
      <x v="1234"/>
    </i>
    <i r="1">
      <x v="1246"/>
    </i>
    <i r="1">
      <x v="1261"/>
    </i>
    <i r="1">
      <x v="1274"/>
    </i>
    <i r="1">
      <x v="1276"/>
    </i>
    <i r="1">
      <x v="1278"/>
    </i>
    <i r="1">
      <x v="1299"/>
    </i>
    <i r="1">
      <x v="1304"/>
    </i>
    <i r="1">
      <x v="1308"/>
    </i>
    <i r="1">
      <x v="1321"/>
    </i>
    <i r="1">
      <x v="1331"/>
    </i>
    <i r="1">
      <x v="1354"/>
    </i>
    <i r="1">
      <x v="1359"/>
    </i>
    <i r="1">
      <x v="1361"/>
    </i>
    <i r="1">
      <x v="1376"/>
    </i>
    <i r="1">
      <x v="1387"/>
    </i>
    <i r="1">
      <x v="1398"/>
    </i>
    <i r="1">
      <x v="1404"/>
    </i>
    <i r="1">
      <x v="1405"/>
    </i>
    <i r="1">
      <x v="1452"/>
    </i>
    <i r="1">
      <x v="1456"/>
    </i>
    <i r="1">
      <x v="1463"/>
    </i>
    <i r="1">
      <x v="1473"/>
    </i>
    <i r="1">
      <x v="1494"/>
    </i>
    <i r="1">
      <x v="1505"/>
    </i>
    <i r="1">
      <x v="1523"/>
    </i>
    <i r="1">
      <x v="1529"/>
    </i>
    <i r="1">
      <x v="1531"/>
    </i>
    <i r="1">
      <x v="1534"/>
    </i>
    <i r="1">
      <x v="1548"/>
    </i>
    <i r="1">
      <x v="1557"/>
    </i>
    <i r="1">
      <x v="1572"/>
    </i>
    <i r="1">
      <x v="1573"/>
    </i>
    <i r="1">
      <x v="1575"/>
    </i>
    <i r="1">
      <x v="1596"/>
    </i>
    <i r="1">
      <x v="1598"/>
    </i>
    <i r="1">
      <x v="1614"/>
    </i>
    <i r="1">
      <x v="1623"/>
    </i>
    <i r="1">
      <x v="1633"/>
    </i>
    <i r="1">
      <x v="1637"/>
    </i>
    <i r="1">
      <x v="1657"/>
    </i>
    <i r="1">
      <x v="1689"/>
    </i>
    <i r="1">
      <x v="1692"/>
    </i>
    <i r="1">
      <x v="1728"/>
    </i>
    <i r="1">
      <x v="1746"/>
    </i>
    <i r="1">
      <x v="1748"/>
    </i>
    <i r="1">
      <x v="1798"/>
    </i>
    <i r="1">
      <x v="1816"/>
    </i>
    <i r="1">
      <x v="1817"/>
    </i>
    <i r="1">
      <x v="1829"/>
    </i>
    <i r="1">
      <x v="1834"/>
    </i>
    <i r="1">
      <x v="1843"/>
    </i>
    <i r="1">
      <x v="1851"/>
    </i>
    <i r="1">
      <x v="1861"/>
    </i>
    <i r="1">
      <x v="1866"/>
    </i>
    <i r="1">
      <x v="1876"/>
    </i>
    <i r="1">
      <x v="1895"/>
    </i>
    <i r="1">
      <x v="1897"/>
    </i>
    <i r="1">
      <x v="1901"/>
    </i>
    <i r="1">
      <x v="1917"/>
    </i>
    <i r="1">
      <x v="1918"/>
    </i>
    <i r="1">
      <x v="1919"/>
    </i>
    <i r="1">
      <x v="1920"/>
    </i>
    <i r="1">
      <x v="1921"/>
    </i>
    <i r="1">
      <x v="1953"/>
    </i>
    <i r="1">
      <x v="1961"/>
    </i>
    <i r="1">
      <x v="1972"/>
    </i>
    <i r="1">
      <x v="1980"/>
    </i>
    <i r="1">
      <x v="2024"/>
    </i>
    <i r="1">
      <x v="2029"/>
    </i>
    <i r="1">
      <x v="2039"/>
    </i>
    <i r="1">
      <x v="2046"/>
    </i>
    <i r="1">
      <x v="2066"/>
    </i>
    <i r="1">
      <x v="2071"/>
    </i>
    <i r="1">
      <x v="2075"/>
    </i>
    <i r="1">
      <x v="2082"/>
    </i>
    <i r="1">
      <x v="2084"/>
    </i>
    <i r="1">
      <x v="2111"/>
    </i>
    <i r="1">
      <x v="2128"/>
    </i>
    <i r="1">
      <x v="2149"/>
    </i>
    <i r="1">
      <x v="2172"/>
    </i>
    <i r="1">
      <x v="2175"/>
    </i>
    <i r="1">
      <x v="2201"/>
    </i>
    <i r="1">
      <x v="2210"/>
    </i>
    <i r="1">
      <x v="2238"/>
    </i>
    <i r="1">
      <x v="2244"/>
    </i>
    <i r="1">
      <x v="2278"/>
    </i>
    <i r="1">
      <x v="2287"/>
    </i>
    <i r="1">
      <x v="2310"/>
    </i>
    <i r="1">
      <x v="2322"/>
    </i>
    <i r="1">
      <x v="2328"/>
    </i>
    <i r="1">
      <x v="2334"/>
    </i>
    <i r="1">
      <x v="2339"/>
    </i>
    <i r="1">
      <x v="2343"/>
    </i>
    <i r="1">
      <x v="2377"/>
    </i>
    <i r="1">
      <x v="2399"/>
    </i>
    <i r="1">
      <x v="2408"/>
    </i>
    <i r="1">
      <x v="2409"/>
    </i>
    <i r="1">
      <x v="2438"/>
    </i>
    <i r="1">
      <x v="2441"/>
    </i>
    <i r="1">
      <x v="2448"/>
    </i>
    <i r="1">
      <x v="2453"/>
    </i>
    <i r="1">
      <x v="2460"/>
    </i>
    <i r="1">
      <x v="2468"/>
    </i>
    <i r="1">
      <x v="2494"/>
    </i>
    <i r="1">
      <x v="2496"/>
    </i>
    <i r="1">
      <x v="2502"/>
    </i>
    <i r="1">
      <x v="2508"/>
    </i>
    <i r="1">
      <x v="2523"/>
    </i>
    <i r="1">
      <x v="2529"/>
    </i>
    <i r="1">
      <x v="2536"/>
    </i>
    <i r="1">
      <x v="2548"/>
    </i>
    <i r="1">
      <x v="2557"/>
    </i>
    <i r="1">
      <x v="2574"/>
    </i>
    <i r="1">
      <x v="2589"/>
    </i>
    <i r="1">
      <x v="2606"/>
    </i>
    <i r="1">
      <x v="2618"/>
    </i>
    <i r="1">
      <x v="2627"/>
    </i>
    <i r="1">
      <x v="2639"/>
    </i>
    <i r="1">
      <x v="2646"/>
    </i>
    <i r="1">
      <x v="2663"/>
    </i>
    <i r="1">
      <x v="2664"/>
    </i>
    <i r="1">
      <x v="2689"/>
    </i>
    <i r="1">
      <x v="2704"/>
    </i>
    <i r="1">
      <x v="2716"/>
    </i>
    <i r="1">
      <x v="2731"/>
    </i>
    <i r="1">
      <x v="2754"/>
    </i>
    <i r="1">
      <x v="2767"/>
    </i>
    <i r="1">
      <x v="2770"/>
    </i>
    <i r="1">
      <x v="2800"/>
    </i>
    <i r="1">
      <x v="2804"/>
    </i>
    <i r="1">
      <x v="2811"/>
    </i>
    <i r="1">
      <x v="2836"/>
    </i>
    <i r="1">
      <x v="2866"/>
    </i>
    <i r="1">
      <x v="2882"/>
    </i>
    <i r="1">
      <x v="2885"/>
    </i>
    <i r="1">
      <x v="2891"/>
    </i>
    <i r="1">
      <x v="2896"/>
    </i>
    <i r="1">
      <x v="2898"/>
    </i>
    <i r="1">
      <x v="2900"/>
    </i>
    <i r="1">
      <x v="2936"/>
    </i>
    <i r="1">
      <x v="2937"/>
    </i>
    <i r="1">
      <x v="2949"/>
    </i>
    <i r="1">
      <x v="2951"/>
    </i>
    <i r="1">
      <x v="2964"/>
    </i>
    <i r="1">
      <x v="2977"/>
    </i>
    <i r="1">
      <x v="2981"/>
    </i>
    <i r="1">
      <x v="2996"/>
    </i>
    <i r="1">
      <x v="3003"/>
    </i>
    <i r="1">
      <x v="3022"/>
    </i>
    <i r="1">
      <x v="3031"/>
    </i>
    <i r="1">
      <x v="3063"/>
    </i>
    <i r="1">
      <x v="3064"/>
    </i>
    <i r="1">
      <x v="3087"/>
    </i>
    <i r="1">
      <x v="3104"/>
    </i>
    <i r="1">
      <x v="3111"/>
    </i>
    <i r="1">
      <x v="3122"/>
    </i>
    <i r="1">
      <x v="3142"/>
    </i>
    <i r="1">
      <x v="3192"/>
    </i>
    <i r="1">
      <x v="3205"/>
    </i>
    <i r="1">
      <x v="3222"/>
    </i>
    <i r="1">
      <x v="3225"/>
    </i>
    <i r="1">
      <x v="3230"/>
    </i>
    <i r="1">
      <x v="3232"/>
    </i>
    <i r="1">
      <x v="3233"/>
    </i>
    <i r="1">
      <x v="3250"/>
    </i>
    <i r="1">
      <x v="3264"/>
    </i>
    <i r="1">
      <x v="3305"/>
    </i>
    <i r="1">
      <x v="3306"/>
    </i>
    <i r="1">
      <x v="3321"/>
    </i>
    <i r="1">
      <x v="3322"/>
    </i>
    <i r="1">
      <x v="3362"/>
    </i>
    <i r="1">
      <x v="3364"/>
    </i>
    <i r="1">
      <x v="3365"/>
    </i>
    <i r="1">
      <x v="3374"/>
    </i>
    <i r="1">
      <x v="3379"/>
    </i>
    <i r="1">
      <x v="3382"/>
    </i>
    <i r="1">
      <x v="3390"/>
    </i>
    <i r="1">
      <x v="3410"/>
    </i>
    <i>
      <x v="4"/>
    </i>
    <i r="1">
      <x v="23"/>
    </i>
    <i r="1">
      <x v="39"/>
    </i>
    <i r="1">
      <x v="44"/>
    </i>
    <i r="1">
      <x v="68"/>
    </i>
    <i r="1">
      <x v="70"/>
    </i>
    <i r="1">
      <x v="73"/>
    </i>
    <i r="1">
      <x v="77"/>
    </i>
    <i r="1">
      <x v="79"/>
    </i>
    <i r="1">
      <x v="84"/>
    </i>
    <i r="1">
      <x v="89"/>
    </i>
    <i r="1">
      <x v="95"/>
    </i>
    <i r="1">
      <x v="116"/>
    </i>
    <i r="1">
      <x v="119"/>
    </i>
    <i r="1">
      <x v="151"/>
    </i>
    <i r="1">
      <x v="164"/>
    </i>
    <i r="1">
      <x v="191"/>
    </i>
    <i r="1">
      <x v="194"/>
    </i>
    <i r="1">
      <x v="199"/>
    </i>
    <i r="1">
      <x v="200"/>
    </i>
    <i r="1">
      <x v="204"/>
    </i>
    <i r="1">
      <x v="233"/>
    </i>
    <i r="1">
      <x v="247"/>
    </i>
    <i r="1">
      <x v="249"/>
    </i>
    <i r="1">
      <x v="255"/>
    </i>
    <i r="1">
      <x v="270"/>
    </i>
    <i r="1">
      <x v="282"/>
    </i>
    <i r="1">
      <x v="285"/>
    </i>
    <i r="1">
      <x v="289"/>
    </i>
    <i r="1">
      <x v="302"/>
    </i>
    <i r="1">
      <x v="327"/>
    </i>
    <i r="1">
      <x v="333"/>
    </i>
    <i r="1">
      <x v="336"/>
    </i>
    <i r="1">
      <x v="338"/>
    </i>
    <i r="1">
      <x v="345"/>
    </i>
    <i r="1">
      <x v="349"/>
    </i>
    <i r="1">
      <x v="354"/>
    </i>
    <i r="1">
      <x v="370"/>
    </i>
    <i r="1">
      <x v="386"/>
    </i>
    <i r="1">
      <x v="388"/>
    </i>
    <i r="1">
      <x v="406"/>
    </i>
    <i r="1">
      <x v="431"/>
    </i>
    <i r="1">
      <x v="469"/>
    </i>
    <i r="1">
      <x v="470"/>
    </i>
    <i r="1">
      <x v="473"/>
    </i>
    <i r="1">
      <x v="497"/>
    </i>
    <i r="1">
      <x v="512"/>
    </i>
    <i r="1">
      <x v="541"/>
    </i>
    <i r="1">
      <x v="551"/>
    </i>
    <i r="1">
      <x v="558"/>
    </i>
    <i r="1">
      <x v="568"/>
    </i>
    <i r="1">
      <x v="587"/>
    </i>
    <i r="1">
      <x v="597"/>
    </i>
    <i r="1">
      <x v="607"/>
    </i>
    <i r="1">
      <x v="624"/>
    </i>
    <i r="1">
      <x v="627"/>
    </i>
    <i r="1">
      <x v="633"/>
    </i>
    <i r="1">
      <x v="639"/>
    </i>
    <i r="1">
      <x v="641"/>
    </i>
    <i r="1">
      <x v="664"/>
    </i>
    <i r="1">
      <x v="665"/>
    </i>
    <i r="1">
      <x v="669"/>
    </i>
    <i r="1">
      <x v="674"/>
    </i>
    <i r="1">
      <x v="675"/>
    </i>
    <i r="1">
      <x v="677"/>
    </i>
    <i r="1">
      <x v="691"/>
    </i>
    <i r="1">
      <x v="700"/>
    </i>
    <i r="1">
      <x v="706"/>
    </i>
    <i r="1">
      <x v="717"/>
    </i>
    <i r="1">
      <x v="744"/>
    </i>
    <i r="1">
      <x v="747"/>
    </i>
    <i r="1">
      <x v="773"/>
    </i>
    <i r="1">
      <x v="778"/>
    </i>
    <i r="1">
      <x v="802"/>
    </i>
    <i r="1">
      <x v="809"/>
    </i>
    <i r="1">
      <x v="810"/>
    </i>
    <i r="1">
      <x v="816"/>
    </i>
    <i r="1">
      <x v="830"/>
    </i>
    <i r="1">
      <x v="866"/>
    </i>
    <i r="1">
      <x v="894"/>
    </i>
    <i r="1">
      <x v="905"/>
    </i>
    <i r="1">
      <x v="911"/>
    </i>
    <i r="1">
      <x v="913"/>
    </i>
    <i r="1">
      <x v="917"/>
    </i>
    <i r="1">
      <x v="918"/>
    </i>
    <i r="1">
      <x v="949"/>
    </i>
    <i r="1">
      <x v="950"/>
    </i>
    <i r="1">
      <x v="953"/>
    </i>
    <i r="1">
      <x v="975"/>
    </i>
    <i r="1">
      <x v="1027"/>
    </i>
    <i r="1">
      <x v="1028"/>
    </i>
    <i r="1">
      <x v="1041"/>
    </i>
    <i r="1">
      <x v="1054"/>
    </i>
    <i r="1">
      <x v="1062"/>
    </i>
    <i r="1">
      <x v="1063"/>
    </i>
    <i r="1">
      <x v="1064"/>
    </i>
    <i r="1">
      <x v="1095"/>
    </i>
    <i r="1">
      <x v="1105"/>
    </i>
    <i r="1">
      <x v="1106"/>
    </i>
    <i r="1">
      <x v="1133"/>
    </i>
    <i r="1">
      <x v="1152"/>
    </i>
    <i r="1">
      <x v="1154"/>
    </i>
    <i r="1">
      <x v="1157"/>
    </i>
    <i r="1">
      <x v="1163"/>
    </i>
    <i r="1">
      <x v="1176"/>
    </i>
    <i r="1">
      <x v="1204"/>
    </i>
    <i r="1">
      <x v="1211"/>
    </i>
    <i r="1">
      <x v="1292"/>
    </i>
    <i r="1">
      <x v="1319"/>
    </i>
    <i r="1">
      <x v="1320"/>
    </i>
    <i r="1">
      <x v="1338"/>
    </i>
    <i r="1">
      <x v="1358"/>
    </i>
    <i r="1">
      <x v="1362"/>
    </i>
    <i r="1">
      <x v="1370"/>
    </i>
    <i r="1">
      <x v="1403"/>
    </i>
    <i r="1">
      <x v="1413"/>
    </i>
    <i r="1">
      <x v="1419"/>
    </i>
    <i r="1">
      <x v="1436"/>
    </i>
    <i r="1">
      <x v="1450"/>
    </i>
    <i r="1">
      <x v="1467"/>
    </i>
    <i r="1">
      <x v="1471"/>
    </i>
    <i r="1">
      <x v="1479"/>
    </i>
    <i r="1">
      <x v="1504"/>
    </i>
    <i r="1">
      <x v="1515"/>
    </i>
    <i r="1">
      <x v="1521"/>
    </i>
    <i r="1">
      <x v="1526"/>
    </i>
    <i r="1">
      <x v="1535"/>
    </i>
    <i r="1">
      <x v="1539"/>
    </i>
    <i r="1">
      <x v="1555"/>
    </i>
    <i r="1">
      <x v="1563"/>
    </i>
    <i r="1">
      <x v="1568"/>
    </i>
    <i r="1">
      <x v="1582"/>
    </i>
    <i r="1">
      <x v="1588"/>
    </i>
    <i r="1">
      <x v="1591"/>
    </i>
    <i r="1">
      <x v="1601"/>
    </i>
    <i r="1">
      <x v="1610"/>
    </i>
    <i r="1">
      <x v="1628"/>
    </i>
    <i r="1">
      <x v="1634"/>
    </i>
    <i r="1">
      <x v="1645"/>
    </i>
    <i r="1">
      <x v="1652"/>
    </i>
    <i r="1">
      <x v="1672"/>
    </i>
    <i r="1">
      <x v="1683"/>
    </i>
    <i r="1">
      <x v="1703"/>
    </i>
    <i r="1">
      <x v="1712"/>
    </i>
    <i r="1">
      <x v="1726"/>
    </i>
    <i r="1">
      <x v="1727"/>
    </i>
    <i r="1">
      <x v="1740"/>
    </i>
    <i r="1">
      <x v="1747"/>
    </i>
    <i r="1">
      <x v="1781"/>
    </i>
    <i r="1">
      <x v="1791"/>
    </i>
    <i r="1">
      <x v="1795"/>
    </i>
    <i r="1">
      <x v="1803"/>
    </i>
    <i r="1">
      <x v="1811"/>
    </i>
    <i r="1">
      <x v="1824"/>
    </i>
    <i r="1">
      <x v="1832"/>
    </i>
    <i r="1">
      <x v="1835"/>
    </i>
    <i r="1">
      <x v="1863"/>
    </i>
    <i r="1">
      <x v="1887"/>
    </i>
    <i r="1">
      <x v="1892"/>
    </i>
    <i r="1">
      <x v="1914"/>
    </i>
    <i r="1">
      <x v="1922"/>
    </i>
    <i r="1">
      <x v="1928"/>
    </i>
    <i r="1">
      <x v="1932"/>
    </i>
    <i r="1">
      <x v="1956"/>
    </i>
    <i r="1">
      <x v="1982"/>
    </i>
    <i r="1">
      <x v="1984"/>
    </i>
    <i r="1">
      <x v="1985"/>
    </i>
    <i r="1">
      <x v="1998"/>
    </i>
    <i r="1">
      <x v="2010"/>
    </i>
    <i r="1">
      <x v="2017"/>
    </i>
    <i r="1">
      <x v="2053"/>
    </i>
    <i r="1">
      <x v="2054"/>
    </i>
    <i r="1">
      <x v="2094"/>
    </i>
    <i r="1">
      <x v="2097"/>
    </i>
    <i r="1">
      <x v="2112"/>
    </i>
    <i r="1">
      <x v="2130"/>
    </i>
    <i r="1">
      <x v="2133"/>
    </i>
    <i r="1">
      <x v="2134"/>
    </i>
    <i r="1">
      <x v="2141"/>
    </i>
    <i r="1">
      <x v="2163"/>
    </i>
    <i r="1">
      <x v="2173"/>
    </i>
    <i r="1">
      <x v="2189"/>
    </i>
    <i r="1">
      <x v="2195"/>
    </i>
    <i r="1">
      <x v="2202"/>
    </i>
    <i r="1">
      <x v="2205"/>
    </i>
    <i r="1">
      <x v="2232"/>
    </i>
    <i r="1">
      <x v="2248"/>
    </i>
    <i r="1">
      <x v="2257"/>
    </i>
    <i r="1">
      <x v="2268"/>
    </i>
    <i r="1">
      <x v="2271"/>
    </i>
    <i r="1">
      <x v="2304"/>
    </i>
    <i r="1">
      <x v="2319"/>
    </i>
    <i r="1">
      <x v="2341"/>
    </i>
    <i r="1">
      <x v="2342"/>
    </i>
    <i r="1">
      <x v="2353"/>
    </i>
    <i r="1">
      <x v="2358"/>
    </i>
    <i r="1">
      <x v="2370"/>
    </i>
    <i r="1">
      <x v="2371"/>
    </i>
    <i r="1">
      <x v="2375"/>
    </i>
    <i r="1">
      <x v="2387"/>
    </i>
    <i r="1">
      <x v="2401"/>
    </i>
    <i r="1">
      <x v="2403"/>
    </i>
    <i r="1">
      <x v="2451"/>
    </i>
    <i r="1">
      <x v="2462"/>
    </i>
    <i r="1">
      <x v="2465"/>
    </i>
    <i r="1">
      <x v="2478"/>
    </i>
    <i r="1">
      <x v="2485"/>
    </i>
    <i r="1">
      <x v="2515"/>
    </i>
    <i r="1">
      <x v="2517"/>
    </i>
    <i r="1">
      <x v="2518"/>
    </i>
    <i r="1">
      <x v="2537"/>
    </i>
    <i r="1">
      <x v="2540"/>
    </i>
    <i r="1">
      <x v="2556"/>
    </i>
    <i r="1">
      <x v="2567"/>
    </i>
    <i r="1">
      <x v="2595"/>
    </i>
    <i r="1">
      <x v="2596"/>
    </i>
    <i r="1">
      <x v="2609"/>
    </i>
    <i r="1">
      <x v="2617"/>
    </i>
    <i r="1">
      <x v="2621"/>
    </i>
    <i r="1">
      <x v="2622"/>
    </i>
    <i r="1">
      <x v="2657"/>
    </i>
    <i r="1">
      <x v="2670"/>
    </i>
    <i r="1">
      <x v="2679"/>
    </i>
    <i r="1">
      <x v="2682"/>
    </i>
    <i r="1">
      <x v="2691"/>
    </i>
    <i r="1">
      <x v="2695"/>
    </i>
    <i r="1">
      <x v="2698"/>
    </i>
    <i r="1">
      <x v="2719"/>
    </i>
    <i r="1">
      <x v="2743"/>
    </i>
    <i r="1">
      <x v="2747"/>
    </i>
    <i r="1">
      <x v="2751"/>
    </i>
    <i r="1">
      <x v="2759"/>
    </i>
    <i r="1">
      <x v="2773"/>
    </i>
    <i r="1">
      <x v="2794"/>
    </i>
    <i r="1">
      <x v="2797"/>
    </i>
    <i r="1">
      <x v="2802"/>
    </i>
    <i r="1">
      <x v="2803"/>
    </i>
    <i r="1">
      <x v="2850"/>
    </i>
    <i r="1">
      <x v="2856"/>
    </i>
    <i r="1">
      <x v="2863"/>
    </i>
    <i r="1">
      <x v="2865"/>
    </i>
    <i r="1">
      <x v="2867"/>
    </i>
    <i r="1">
      <x v="2868"/>
    </i>
    <i r="1">
      <x v="2893"/>
    </i>
    <i r="1">
      <x v="2899"/>
    </i>
    <i r="1">
      <x v="2906"/>
    </i>
    <i r="1">
      <x v="2916"/>
    </i>
    <i r="1">
      <x v="2919"/>
    </i>
    <i r="1">
      <x v="2985"/>
    </i>
    <i r="1">
      <x v="2986"/>
    </i>
    <i r="1">
      <x v="2992"/>
    </i>
    <i r="1">
      <x v="3008"/>
    </i>
    <i r="1">
      <x v="3019"/>
    </i>
    <i r="1">
      <x v="3033"/>
    </i>
    <i r="1">
      <x v="3050"/>
    </i>
    <i r="1">
      <x v="3066"/>
    </i>
    <i r="1">
      <x v="3076"/>
    </i>
    <i r="1">
      <x v="3077"/>
    </i>
    <i r="1">
      <x v="3080"/>
    </i>
    <i r="1">
      <x v="3081"/>
    </i>
    <i r="1">
      <x v="3105"/>
    </i>
    <i r="1">
      <x v="3139"/>
    </i>
    <i r="1">
      <x v="3145"/>
    </i>
    <i r="1">
      <x v="3158"/>
    </i>
    <i r="1">
      <x v="3165"/>
    </i>
    <i r="1">
      <x v="3185"/>
    </i>
    <i r="1">
      <x v="3196"/>
    </i>
    <i r="1">
      <x v="3212"/>
    </i>
    <i r="1">
      <x v="3216"/>
    </i>
    <i r="1">
      <x v="3223"/>
    </i>
    <i r="1">
      <x v="3234"/>
    </i>
    <i r="1">
      <x v="3239"/>
    </i>
    <i r="1">
      <x v="3257"/>
    </i>
    <i r="1">
      <x v="3258"/>
    </i>
    <i r="1">
      <x v="3259"/>
    </i>
    <i r="1">
      <x v="3265"/>
    </i>
    <i r="1">
      <x v="3270"/>
    </i>
    <i r="1">
      <x v="3318"/>
    </i>
    <i r="1">
      <x v="3356"/>
    </i>
    <i r="1">
      <x v="3360"/>
    </i>
    <i r="1">
      <x v="3375"/>
    </i>
    <i r="1">
      <x v="3386"/>
    </i>
    <i r="1">
      <x v="3395"/>
    </i>
    <i r="1">
      <x v="3397"/>
    </i>
    <i r="1">
      <x v="3404"/>
    </i>
    <i r="1">
      <x v="3410"/>
    </i>
    <i>
      <x v="5"/>
    </i>
    <i r="1">
      <x/>
    </i>
    <i r="1">
      <x v="5"/>
    </i>
    <i r="1">
      <x v="11"/>
    </i>
    <i r="1">
      <x v="16"/>
    </i>
    <i r="1">
      <x v="21"/>
    </i>
    <i r="1">
      <x v="25"/>
    </i>
    <i r="1">
      <x v="26"/>
    </i>
    <i r="1">
      <x v="43"/>
    </i>
    <i r="1">
      <x v="47"/>
    </i>
    <i r="1">
      <x v="58"/>
    </i>
    <i r="1">
      <x v="107"/>
    </i>
    <i r="1">
      <x v="115"/>
    </i>
    <i r="1">
      <x v="131"/>
    </i>
    <i r="1">
      <x v="138"/>
    </i>
    <i r="1">
      <x v="153"/>
    </i>
    <i r="1">
      <x v="175"/>
    </i>
    <i r="1">
      <x v="176"/>
    </i>
    <i r="1">
      <x v="182"/>
    </i>
    <i r="1">
      <x v="187"/>
    </i>
    <i r="1">
      <x v="196"/>
    </i>
    <i r="1">
      <x v="234"/>
    </i>
    <i r="1">
      <x v="240"/>
    </i>
    <i r="1">
      <x v="251"/>
    </i>
    <i r="1">
      <x v="260"/>
    </i>
    <i r="1">
      <x v="261"/>
    </i>
    <i r="1">
      <x v="267"/>
    </i>
    <i r="1">
      <x v="273"/>
    </i>
    <i r="1">
      <x v="278"/>
    </i>
    <i r="1">
      <x v="293"/>
    </i>
    <i r="1">
      <x v="313"/>
    </i>
    <i r="1">
      <x v="322"/>
    </i>
    <i r="1">
      <x v="325"/>
    </i>
    <i r="1">
      <x v="347"/>
    </i>
    <i r="1">
      <x v="350"/>
    </i>
    <i r="1">
      <x v="361"/>
    </i>
    <i r="1">
      <x v="363"/>
    </i>
    <i r="1">
      <x v="367"/>
    </i>
    <i r="1">
      <x v="415"/>
    </i>
    <i r="1">
      <x v="438"/>
    </i>
    <i r="1">
      <x v="443"/>
    </i>
    <i r="1">
      <x v="453"/>
    </i>
    <i r="1">
      <x v="476"/>
    </i>
    <i r="1">
      <x v="526"/>
    </i>
    <i r="1">
      <x v="536"/>
    </i>
    <i r="1">
      <x v="552"/>
    </i>
    <i r="1">
      <x v="553"/>
    </i>
    <i r="1">
      <x v="554"/>
    </i>
    <i r="1">
      <x v="572"/>
    </i>
    <i r="1">
      <x v="575"/>
    </i>
    <i r="1">
      <x v="581"/>
    </i>
    <i r="1">
      <x v="599"/>
    </i>
    <i r="1">
      <x v="626"/>
    </i>
    <i r="1">
      <x v="634"/>
    </i>
    <i r="1">
      <x v="640"/>
    </i>
    <i r="1">
      <x v="678"/>
    </i>
    <i r="1">
      <x v="704"/>
    </i>
    <i r="1">
      <x v="710"/>
    </i>
    <i r="1">
      <x v="712"/>
    </i>
    <i r="1">
      <x v="714"/>
    </i>
    <i r="1">
      <x v="743"/>
    </i>
    <i r="1">
      <x v="750"/>
    </i>
    <i r="1">
      <x v="752"/>
    </i>
    <i r="1">
      <x v="764"/>
    </i>
    <i r="1">
      <x v="781"/>
    </i>
    <i r="1">
      <x v="785"/>
    </i>
    <i r="1">
      <x v="796"/>
    </i>
    <i r="1">
      <x v="814"/>
    </i>
    <i r="1">
      <x v="817"/>
    </i>
    <i r="1">
      <x v="829"/>
    </i>
    <i r="1">
      <x v="835"/>
    </i>
    <i r="1">
      <x v="838"/>
    </i>
    <i r="1">
      <x v="852"/>
    </i>
    <i r="1">
      <x v="862"/>
    </i>
    <i r="1">
      <x v="875"/>
    </i>
    <i r="1">
      <x v="877"/>
    </i>
    <i r="1">
      <x v="890"/>
    </i>
    <i r="1">
      <x v="934"/>
    </i>
    <i r="1">
      <x v="943"/>
    </i>
    <i r="1">
      <x v="952"/>
    </i>
    <i r="1">
      <x v="956"/>
    </i>
    <i r="1">
      <x v="986"/>
    </i>
    <i r="1">
      <x v="999"/>
    </i>
    <i r="1">
      <x v="1008"/>
    </i>
    <i r="1">
      <x v="1021"/>
    </i>
    <i r="1">
      <x v="1030"/>
    </i>
    <i r="1">
      <x v="1036"/>
    </i>
    <i r="1">
      <x v="1051"/>
    </i>
    <i r="1">
      <x v="1059"/>
    </i>
    <i r="1">
      <x v="1084"/>
    </i>
    <i r="1">
      <x v="1088"/>
    </i>
    <i r="1">
      <x v="1118"/>
    </i>
    <i r="1">
      <x v="1127"/>
    </i>
    <i r="1">
      <x v="1135"/>
    </i>
    <i r="1">
      <x v="1178"/>
    </i>
    <i r="1">
      <x v="1182"/>
    </i>
    <i r="1">
      <x v="1192"/>
    </i>
    <i r="1">
      <x v="1214"/>
    </i>
    <i r="1">
      <x v="1221"/>
    </i>
    <i r="1">
      <x v="1232"/>
    </i>
    <i r="1">
      <x v="1239"/>
    </i>
    <i r="1">
      <x v="1243"/>
    </i>
    <i r="1">
      <x v="1244"/>
    </i>
    <i r="1">
      <x v="1255"/>
    </i>
    <i r="1">
      <x v="1256"/>
    </i>
    <i r="1">
      <x v="1282"/>
    </i>
    <i r="1">
      <x v="1298"/>
    </i>
    <i r="1">
      <x v="1322"/>
    </i>
    <i r="1">
      <x v="1325"/>
    </i>
    <i r="1">
      <x v="1329"/>
    </i>
    <i r="1">
      <x v="1348"/>
    </i>
    <i r="1">
      <x v="1352"/>
    </i>
    <i r="1">
      <x v="1356"/>
    </i>
    <i r="1">
      <x v="1364"/>
    </i>
    <i r="1">
      <x v="1368"/>
    </i>
    <i r="1">
      <x v="1372"/>
    </i>
    <i r="1">
      <x v="1401"/>
    </i>
    <i r="1">
      <x v="1402"/>
    </i>
    <i r="1">
      <x v="1431"/>
    </i>
    <i r="1">
      <x v="1432"/>
    </i>
    <i r="1">
      <x v="1443"/>
    </i>
    <i r="1">
      <x v="1446"/>
    </i>
    <i r="1">
      <x v="1458"/>
    </i>
    <i r="1">
      <x v="1468"/>
    </i>
    <i r="1">
      <x v="1488"/>
    </i>
    <i r="1">
      <x v="1513"/>
    </i>
    <i r="1">
      <x v="1541"/>
    </i>
    <i r="1">
      <x v="1544"/>
    </i>
    <i r="1">
      <x v="1545"/>
    </i>
    <i r="1">
      <x v="1561"/>
    </i>
    <i r="1">
      <x v="1562"/>
    </i>
    <i r="1">
      <x v="1565"/>
    </i>
    <i r="1">
      <x v="1592"/>
    </i>
    <i r="1">
      <x v="1640"/>
    </i>
    <i r="1">
      <x v="1650"/>
    </i>
    <i r="1">
      <x v="1668"/>
    </i>
    <i r="1">
      <x v="1670"/>
    </i>
    <i r="1">
      <x v="1671"/>
    </i>
    <i r="1">
      <x v="1701"/>
    </i>
    <i r="1">
      <x v="1725"/>
    </i>
    <i r="1">
      <x v="1744"/>
    </i>
    <i r="1">
      <x v="1752"/>
    </i>
    <i r="1">
      <x v="1769"/>
    </i>
    <i r="1">
      <x v="1785"/>
    </i>
    <i r="1">
      <x v="1787"/>
    </i>
    <i r="1">
      <x v="1794"/>
    </i>
    <i r="1">
      <x v="1805"/>
    </i>
    <i r="1">
      <x v="1808"/>
    </i>
    <i r="1">
      <x v="1826"/>
    </i>
    <i r="1">
      <x v="1871"/>
    </i>
    <i r="1">
      <x v="1875"/>
    </i>
    <i r="1">
      <x v="1915"/>
    </i>
    <i r="1">
      <x v="1926"/>
    </i>
    <i r="1">
      <x v="1955"/>
    </i>
    <i r="1">
      <x v="1967"/>
    </i>
    <i r="1">
      <x v="1971"/>
    </i>
    <i r="1">
      <x v="1989"/>
    </i>
    <i r="1">
      <x v="2000"/>
    </i>
    <i r="1">
      <x v="2004"/>
    </i>
    <i r="1">
      <x v="2011"/>
    </i>
    <i r="1">
      <x v="2015"/>
    </i>
    <i r="1">
      <x v="2037"/>
    </i>
    <i r="1">
      <x v="2045"/>
    </i>
    <i r="1">
      <x v="2058"/>
    </i>
    <i r="1">
      <x v="2088"/>
    </i>
    <i r="1">
      <x v="2092"/>
    </i>
    <i r="1">
      <x v="2098"/>
    </i>
    <i r="1">
      <x v="2100"/>
    </i>
    <i r="1">
      <x v="2142"/>
    </i>
    <i r="1">
      <x v="2143"/>
    </i>
    <i r="1">
      <x v="2153"/>
    </i>
    <i r="1">
      <x v="2154"/>
    </i>
    <i r="1">
      <x v="2170"/>
    </i>
    <i r="1">
      <x v="2200"/>
    </i>
    <i r="1">
      <x v="2230"/>
    </i>
    <i r="1">
      <x v="2236"/>
    </i>
    <i r="1">
      <x v="2242"/>
    </i>
    <i r="1">
      <x v="2243"/>
    </i>
    <i r="1">
      <x v="2267"/>
    </i>
    <i r="1">
      <x v="2270"/>
    </i>
    <i r="1">
      <x v="2285"/>
    </i>
    <i r="1">
      <x v="2286"/>
    </i>
    <i r="1">
      <x v="2312"/>
    </i>
    <i r="1">
      <x v="2316"/>
    </i>
    <i r="1">
      <x v="2325"/>
    </i>
    <i r="1">
      <x v="2337"/>
    </i>
    <i r="1">
      <x v="2338"/>
    </i>
    <i r="1">
      <x v="2340"/>
    </i>
    <i r="1">
      <x v="2355"/>
    </i>
    <i r="1">
      <x v="2364"/>
    </i>
    <i r="1">
      <x v="2365"/>
    </i>
    <i r="1">
      <x v="2383"/>
    </i>
    <i r="1">
      <x v="2392"/>
    </i>
    <i r="1">
      <x v="2406"/>
    </i>
    <i r="1">
      <x v="2413"/>
    </i>
    <i r="1">
      <x v="2418"/>
    </i>
    <i r="1">
      <x v="2425"/>
    </i>
    <i r="1">
      <x v="2426"/>
    </i>
    <i r="1">
      <x v="2431"/>
    </i>
    <i r="1">
      <x v="2434"/>
    </i>
    <i r="1">
      <x v="2443"/>
    </i>
    <i r="1">
      <x v="2458"/>
    </i>
    <i r="1">
      <x v="2469"/>
    </i>
    <i r="1">
      <x v="2483"/>
    </i>
    <i r="1">
      <x v="2506"/>
    </i>
    <i r="1">
      <x v="2510"/>
    </i>
    <i r="1">
      <x v="2513"/>
    </i>
    <i r="1">
      <x v="2527"/>
    </i>
    <i r="1">
      <x v="2530"/>
    </i>
    <i r="1">
      <x v="2533"/>
    </i>
    <i r="1">
      <x v="2534"/>
    </i>
    <i r="1">
      <x v="2541"/>
    </i>
    <i r="1">
      <x v="2546"/>
    </i>
    <i r="1">
      <x v="2549"/>
    </i>
    <i r="1">
      <x v="2555"/>
    </i>
    <i r="1">
      <x v="2563"/>
    </i>
    <i r="1">
      <x v="2566"/>
    </i>
    <i r="1">
      <x v="2569"/>
    </i>
    <i r="1">
      <x v="2591"/>
    </i>
    <i r="1">
      <x v="2630"/>
    </i>
    <i r="1">
      <x v="2645"/>
    </i>
    <i r="1">
      <x v="2650"/>
    </i>
    <i r="1">
      <x v="2652"/>
    </i>
    <i r="1">
      <x v="2666"/>
    </i>
    <i r="1">
      <x v="2667"/>
    </i>
    <i r="1">
      <x v="2671"/>
    </i>
    <i r="1">
      <x v="2694"/>
    </i>
    <i r="1">
      <x v="2715"/>
    </i>
    <i r="1">
      <x v="2725"/>
    </i>
    <i r="1">
      <x v="2744"/>
    </i>
    <i r="1">
      <x v="2765"/>
    </i>
    <i r="1">
      <x v="2772"/>
    </i>
    <i r="1">
      <x v="2830"/>
    </i>
    <i r="1">
      <x v="2854"/>
    </i>
    <i r="1">
      <x v="2861"/>
    </i>
    <i r="1">
      <x v="2870"/>
    </i>
    <i r="1">
      <x v="2873"/>
    </i>
    <i r="1">
      <x v="2875"/>
    </i>
    <i r="1">
      <x v="2876"/>
    </i>
    <i r="1">
      <x v="2889"/>
    </i>
    <i r="1">
      <x v="2904"/>
    </i>
    <i r="1">
      <x v="2908"/>
    </i>
    <i r="1">
      <x v="2913"/>
    </i>
    <i r="1">
      <x v="2921"/>
    </i>
    <i r="1">
      <x v="2924"/>
    </i>
    <i r="1">
      <x v="2928"/>
    </i>
    <i r="1">
      <x v="2931"/>
    </i>
    <i r="1">
      <x v="2956"/>
    </i>
    <i r="1">
      <x v="2984"/>
    </i>
    <i r="1">
      <x v="2988"/>
    </i>
    <i r="1">
      <x v="2990"/>
    </i>
    <i r="1">
      <x v="3000"/>
    </i>
    <i r="1">
      <x v="3045"/>
    </i>
    <i r="1">
      <x v="3049"/>
    </i>
    <i r="1">
      <x v="3054"/>
    </i>
    <i r="1">
      <x v="3061"/>
    </i>
    <i r="1">
      <x v="3067"/>
    </i>
    <i r="1">
      <x v="3069"/>
    </i>
    <i r="1">
      <x v="3084"/>
    </i>
    <i r="1">
      <x v="3093"/>
    </i>
    <i r="1">
      <x v="3107"/>
    </i>
    <i r="1">
      <x v="3120"/>
    </i>
    <i r="1">
      <x v="3121"/>
    </i>
    <i r="1">
      <x v="3179"/>
    </i>
    <i r="1">
      <x v="3193"/>
    </i>
    <i r="1">
      <x v="3198"/>
    </i>
    <i r="1">
      <x v="3199"/>
    </i>
    <i r="1">
      <x v="3203"/>
    </i>
    <i r="1">
      <x v="3209"/>
    </i>
    <i r="1">
      <x v="3214"/>
    </i>
    <i r="1">
      <x v="3215"/>
    </i>
    <i r="1">
      <x v="3242"/>
    </i>
    <i r="1">
      <x v="3260"/>
    </i>
    <i r="1">
      <x v="3261"/>
    </i>
    <i r="1">
      <x v="3276"/>
    </i>
    <i r="1">
      <x v="3300"/>
    </i>
    <i r="1">
      <x v="3324"/>
    </i>
    <i r="1">
      <x v="3329"/>
    </i>
    <i r="1">
      <x v="3333"/>
    </i>
    <i r="1">
      <x v="3354"/>
    </i>
    <i r="1">
      <x v="3373"/>
    </i>
    <i r="1">
      <x v="3377"/>
    </i>
    <i r="1">
      <x v="3391"/>
    </i>
    <i r="1">
      <x v="3392"/>
    </i>
    <i r="1">
      <x v="3394"/>
    </i>
    <i r="1">
      <x v="3410"/>
    </i>
    <i>
      <x v="6"/>
    </i>
    <i r="1">
      <x v="6"/>
    </i>
    <i r="1">
      <x v="18"/>
    </i>
    <i r="1">
      <x v="24"/>
    </i>
    <i r="1">
      <x v="27"/>
    </i>
    <i r="1">
      <x v="46"/>
    </i>
    <i r="1">
      <x v="57"/>
    </i>
    <i r="1">
      <x v="60"/>
    </i>
    <i r="1">
      <x v="74"/>
    </i>
    <i r="1">
      <x v="87"/>
    </i>
    <i r="1">
      <x v="118"/>
    </i>
    <i r="1">
      <x v="146"/>
    </i>
    <i r="1">
      <x v="150"/>
    </i>
    <i r="1">
      <x v="156"/>
    </i>
    <i r="1">
      <x v="159"/>
    </i>
    <i r="1">
      <x v="203"/>
    </i>
    <i r="1">
      <x v="207"/>
    </i>
    <i r="1">
      <x v="225"/>
    </i>
    <i r="1">
      <x v="231"/>
    </i>
    <i r="1">
      <x v="242"/>
    </i>
    <i r="1">
      <x v="269"/>
    </i>
    <i r="1">
      <x v="281"/>
    </i>
    <i r="1">
      <x v="283"/>
    </i>
    <i r="1">
      <x v="290"/>
    </i>
    <i r="1">
      <x v="297"/>
    </i>
    <i r="1">
      <x v="298"/>
    </i>
    <i r="1">
      <x v="301"/>
    </i>
    <i r="1">
      <x v="311"/>
    </i>
    <i r="1">
      <x v="314"/>
    </i>
    <i r="1">
      <x v="317"/>
    </i>
    <i r="1">
      <x v="319"/>
    </i>
    <i r="1">
      <x v="324"/>
    </i>
    <i r="1">
      <x v="334"/>
    </i>
    <i r="1">
      <x v="335"/>
    </i>
    <i r="1">
      <x v="358"/>
    </i>
    <i r="1">
      <x v="360"/>
    </i>
    <i r="1">
      <x v="364"/>
    </i>
    <i r="1">
      <x v="371"/>
    </i>
    <i r="1">
      <x v="390"/>
    </i>
    <i r="1">
      <x v="392"/>
    </i>
    <i r="1">
      <x v="412"/>
    </i>
    <i r="1">
      <x v="413"/>
    </i>
    <i r="1">
      <x v="414"/>
    </i>
    <i r="1">
      <x v="425"/>
    </i>
    <i r="1">
      <x v="427"/>
    </i>
    <i r="1">
      <x v="452"/>
    </i>
    <i r="1">
      <x v="461"/>
    </i>
    <i r="1">
      <x v="488"/>
    </i>
    <i r="1">
      <x v="490"/>
    </i>
    <i r="1">
      <x v="504"/>
    </i>
    <i r="1">
      <x v="515"/>
    </i>
    <i r="1">
      <x v="525"/>
    </i>
    <i r="1">
      <x v="544"/>
    </i>
    <i r="1">
      <x v="610"/>
    </i>
    <i r="1">
      <x v="612"/>
    </i>
    <i r="1">
      <x v="613"/>
    </i>
    <i r="1">
      <x v="617"/>
    </i>
    <i r="1">
      <x v="628"/>
    </i>
    <i r="1">
      <x v="654"/>
    </i>
    <i r="1">
      <x v="694"/>
    </i>
    <i r="1">
      <x v="701"/>
    </i>
    <i r="1">
      <x v="703"/>
    </i>
    <i r="1">
      <x v="708"/>
    </i>
    <i r="1">
      <x v="709"/>
    </i>
    <i r="1">
      <x v="711"/>
    </i>
    <i r="1">
      <x v="721"/>
    </i>
    <i r="1">
      <x v="737"/>
    </i>
    <i r="1">
      <x v="742"/>
    </i>
    <i r="1">
      <x v="746"/>
    </i>
    <i r="1">
      <x v="749"/>
    </i>
    <i r="1">
      <x v="801"/>
    </i>
    <i r="1">
      <x v="823"/>
    </i>
    <i r="1">
      <x v="844"/>
    </i>
    <i r="1">
      <x v="845"/>
    </i>
    <i r="1">
      <x v="858"/>
    </i>
    <i r="1">
      <x v="860"/>
    </i>
    <i r="1">
      <x v="883"/>
    </i>
    <i r="1">
      <x v="896"/>
    </i>
    <i r="1">
      <x v="912"/>
    </i>
    <i r="1">
      <x v="942"/>
    </i>
    <i r="1">
      <x v="948"/>
    </i>
    <i r="1">
      <x v="963"/>
    </i>
    <i r="1">
      <x v="983"/>
    </i>
    <i r="1">
      <x v="997"/>
    </i>
    <i r="1">
      <x v="1035"/>
    </i>
    <i r="1">
      <x v="1040"/>
    </i>
    <i r="1">
      <x v="1065"/>
    </i>
    <i r="1">
      <x v="1066"/>
    </i>
    <i r="1">
      <x v="1077"/>
    </i>
    <i r="1">
      <x v="1094"/>
    </i>
    <i r="1">
      <x v="1110"/>
    </i>
    <i r="1">
      <x v="1132"/>
    </i>
    <i r="1">
      <x v="1138"/>
    </i>
    <i r="1">
      <x v="1169"/>
    </i>
    <i r="1">
      <x v="1200"/>
    </i>
    <i r="1">
      <x v="1220"/>
    </i>
    <i r="1">
      <x v="1224"/>
    </i>
    <i r="1">
      <x v="1247"/>
    </i>
    <i r="1">
      <x v="1262"/>
    </i>
    <i r="1">
      <x v="1265"/>
    </i>
    <i r="1">
      <x v="1270"/>
    </i>
    <i r="1">
      <x v="1297"/>
    </i>
    <i r="1">
      <x v="1315"/>
    </i>
    <i r="1">
      <x v="1340"/>
    </i>
    <i r="1">
      <x v="1351"/>
    </i>
    <i r="1">
      <x v="1360"/>
    </i>
    <i r="1">
      <x v="1366"/>
    </i>
    <i r="1">
      <x v="1384"/>
    </i>
    <i r="1">
      <x v="1389"/>
    </i>
    <i r="1">
      <x v="1393"/>
    </i>
    <i r="1">
      <x v="1423"/>
    </i>
    <i r="1">
      <x v="1428"/>
    </i>
    <i r="1">
      <x v="1433"/>
    </i>
    <i r="1">
      <x v="1451"/>
    </i>
    <i r="1">
      <x v="1477"/>
    </i>
    <i r="1">
      <x v="1478"/>
    </i>
    <i r="1">
      <x v="1512"/>
    </i>
    <i r="1">
      <x v="1538"/>
    </i>
    <i r="1">
      <x v="1549"/>
    </i>
    <i r="1">
      <x v="1564"/>
    </i>
    <i r="1">
      <x v="1571"/>
    </i>
    <i r="1">
      <x v="1574"/>
    </i>
    <i r="1">
      <x v="1583"/>
    </i>
    <i r="1">
      <x v="1589"/>
    </i>
    <i r="1">
      <x v="1607"/>
    </i>
    <i r="1">
      <x v="1618"/>
    </i>
    <i r="1">
      <x v="1620"/>
    </i>
    <i r="1">
      <x v="1643"/>
    </i>
    <i r="1">
      <x v="1644"/>
    </i>
    <i r="1">
      <x v="1658"/>
    </i>
    <i r="1">
      <x v="1660"/>
    </i>
    <i r="1">
      <x v="1666"/>
    </i>
    <i r="1">
      <x v="1676"/>
    </i>
    <i r="1">
      <x v="1681"/>
    </i>
    <i r="1">
      <x v="1685"/>
    </i>
    <i r="1">
      <x v="1700"/>
    </i>
    <i r="1">
      <x v="1713"/>
    </i>
    <i r="1">
      <x v="1720"/>
    </i>
    <i r="1">
      <x v="1730"/>
    </i>
    <i r="1">
      <x v="1753"/>
    </i>
    <i r="1">
      <x v="1773"/>
    </i>
    <i r="1">
      <x v="1796"/>
    </i>
    <i r="1">
      <x v="1797"/>
    </i>
    <i r="1">
      <x v="1804"/>
    </i>
    <i r="1">
      <x v="1813"/>
    </i>
    <i r="1">
      <x v="1823"/>
    </i>
    <i r="1">
      <x v="1828"/>
    </i>
    <i r="1">
      <x v="1831"/>
    </i>
    <i r="1">
      <x v="1862"/>
    </i>
    <i r="1">
      <x v="1870"/>
    </i>
    <i r="1">
      <x v="1893"/>
    </i>
    <i r="1">
      <x v="1894"/>
    </i>
    <i r="1">
      <x v="1905"/>
    </i>
    <i r="1">
      <x v="1913"/>
    </i>
    <i r="1">
      <x v="1936"/>
    </i>
    <i r="1">
      <x v="1964"/>
    </i>
    <i r="1">
      <x v="1976"/>
    </i>
    <i r="1">
      <x v="2003"/>
    </i>
    <i r="1">
      <x v="2007"/>
    </i>
    <i r="1">
      <x v="2012"/>
    </i>
    <i r="1">
      <x v="2023"/>
    </i>
    <i r="1">
      <x v="2043"/>
    </i>
    <i r="1">
      <x v="2072"/>
    </i>
    <i r="1">
      <x v="2078"/>
    </i>
    <i r="1">
      <x v="2086"/>
    </i>
    <i r="1">
      <x v="2105"/>
    </i>
    <i r="1">
      <x v="2116"/>
    </i>
    <i r="1">
      <x v="2125"/>
    </i>
    <i r="1">
      <x v="2157"/>
    </i>
    <i r="1">
      <x v="2166"/>
    </i>
    <i r="1">
      <x v="2168"/>
    </i>
    <i r="1">
      <x v="2179"/>
    </i>
    <i r="1">
      <x v="2180"/>
    </i>
    <i r="1">
      <x v="2184"/>
    </i>
    <i r="1">
      <x v="2185"/>
    </i>
    <i r="1">
      <x v="2197"/>
    </i>
    <i r="1">
      <x v="2209"/>
    </i>
    <i r="1">
      <x v="2212"/>
    </i>
    <i r="1">
      <x v="2214"/>
    </i>
    <i r="1">
      <x v="2220"/>
    </i>
    <i r="1">
      <x v="2225"/>
    </i>
    <i r="1">
      <x v="2228"/>
    </i>
    <i r="1">
      <x v="2247"/>
    </i>
    <i r="1">
      <x v="2275"/>
    </i>
    <i r="1">
      <x v="2282"/>
    </i>
    <i r="1">
      <x v="2297"/>
    </i>
    <i r="1">
      <x v="2311"/>
    </i>
    <i r="1">
      <x v="2315"/>
    </i>
    <i r="1">
      <x v="2317"/>
    </i>
    <i r="1">
      <x v="2326"/>
    </i>
    <i r="1">
      <x v="2327"/>
    </i>
    <i r="1">
      <x v="2368"/>
    </i>
    <i r="1">
      <x v="2372"/>
    </i>
    <i r="1">
      <x v="2378"/>
    </i>
    <i r="1">
      <x v="2405"/>
    </i>
    <i r="1">
      <x v="2415"/>
    </i>
    <i r="1">
      <x v="2416"/>
    </i>
    <i r="1">
      <x v="2428"/>
    </i>
    <i r="1">
      <x v="2432"/>
    </i>
    <i r="1">
      <x v="2435"/>
    </i>
    <i r="1">
      <x v="2461"/>
    </i>
    <i r="1">
      <x v="2482"/>
    </i>
    <i r="1">
      <x v="2484"/>
    </i>
    <i r="1">
      <x v="2501"/>
    </i>
    <i r="1">
      <x v="2520"/>
    </i>
    <i r="1">
      <x v="2521"/>
    </i>
    <i r="1">
      <x v="2522"/>
    </i>
    <i r="1">
      <x v="2532"/>
    </i>
    <i r="1">
      <x v="2535"/>
    </i>
    <i r="1">
      <x v="2564"/>
    </i>
    <i r="1">
      <x v="2571"/>
    </i>
    <i r="1">
      <x v="2581"/>
    </i>
    <i r="1">
      <x v="2584"/>
    </i>
    <i r="1">
      <x v="2588"/>
    </i>
    <i r="1">
      <x v="2602"/>
    </i>
    <i r="1">
      <x v="2614"/>
    </i>
    <i r="1">
      <x v="2632"/>
    </i>
    <i r="1">
      <x v="2638"/>
    </i>
    <i r="1">
      <x v="2642"/>
    </i>
    <i r="1">
      <x v="2651"/>
    </i>
    <i r="1">
      <x v="2686"/>
    </i>
    <i r="1">
      <x v="2700"/>
    </i>
    <i r="1">
      <x v="2702"/>
    </i>
    <i r="1">
      <x v="2721"/>
    </i>
    <i r="1">
      <x v="2722"/>
    </i>
    <i r="1">
      <x v="2750"/>
    </i>
    <i r="1">
      <x v="2763"/>
    </i>
    <i r="1">
      <x v="2768"/>
    </i>
    <i r="1">
      <x v="2769"/>
    </i>
    <i r="1">
      <x v="2771"/>
    </i>
    <i r="1">
      <x v="2801"/>
    </i>
    <i r="1">
      <x v="2819"/>
    </i>
    <i r="1">
      <x v="2821"/>
    </i>
    <i r="1">
      <x v="2833"/>
    </i>
    <i r="1">
      <x v="2838"/>
    </i>
    <i r="1">
      <x v="2840"/>
    </i>
    <i r="1">
      <x v="2859"/>
    </i>
    <i r="1">
      <x v="2862"/>
    </i>
    <i r="1">
      <x v="2879"/>
    </i>
    <i r="1">
      <x v="2907"/>
    </i>
    <i r="1">
      <x v="2920"/>
    </i>
    <i r="1">
      <x v="2923"/>
    </i>
    <i r="1">
      <x v="2938"/>
    </i>
    <i r="1">
      <x v="2940"/>
    </i>
    <i r="1">
      <x v="2952"/>
    </i>
    <i r="1">
      <x v="2958"/>
    </i>
    <i r="1">
      <x v="2968"/>
    </i>
    <i r="1">
      <x v="2979"/>
    </i>
    <i r="1">
      <x v="2997"/>
    </i>
    <i r="1">
      <x v="3001"/>
    </i>
    <i r="1">
      <x v="3002"/>
    </i>
    <i r="1">
      <x v="3012"/>
    </i>
    <i r="1">
      <x v="3027"/>
    </i>
    <i r="1">
      <x v="3052"/>
    </i>
    <i r="1">
      <x v="3053"/>
    </i>
    <i r="1">
      <x v="3068"/>
    </i>
    <i r="1">
      <x v="3075"/>
    </i>
    <i r="1">
      <x v="3085"/>
    </i>
    <i r="1">
      <x v="3118"/>
    </i>
    <i r="1">
      <x v="3119"/>
    </i>
    <i r="1">
      <x v="3124"/>
    </i>
    <i r="1">
      <x v="3129"/>
    </i>
    <i r="1">
      <x v="3132"/>
    </i>
    <i r="1">
      <x v="3136"/>
    </i>
    <i r="1">
      <x v="3137"/>
    </i>
    <i r="1">
      <x v="3160"/>
    </i>
    <i r="1">
      <x v="3166"/>
    </i>
    <i r="1">
      <x v="3204"/>
    </i>
    <i r="1">
      <x v="3207"/>
    </i>
    <i r="1">
      <x v="3231"/>
    </i>
    <i r="1">
      <x v="3251"/>
    </i>
    <i r="1">
      <x v="3269"/>
    </i>
    <i r="1">
      <x v="3288"/>
    </i>
    <i r="1">
      <x v="3291"/>
    </i>
    <i r="1">
      <x v="3292"/>
    </i>
    <i r="1">
      <x v="3302"/>
    </i>
    <i r="1">
      <x v="3307"/>
    </i>
    <i r="1">
      <x v="3334"/>
    </i>
    <i r="1">
      <x v="3340"/>
    </i>
    <i r="1">
      <x v="3350"/>
    </i>
    <i r="1">
      <x v="3358"/>
    </i>
    <i r="1">
      <x v="3380"/>
    </i>
    <i r="1">
      <x v="3399"/>
    </i>
    <i r="1">
      <x v="3402"/>
    </i>
    <i r="1">
      <x v="3403"/>
    </i>
    <i r="1">
      <x v="3410"/>
    </i>
    <i>
      <x v="7"/>
    </i>
    <i r="1">
      <x v="2"/>
    </i>
    <i r="1">
      <x v="4"/>
    </i>
    <i r="1">
      <x v="8"/>
    </i>
    <i r="1">
      <x v="13"/>
    </i>
    <i r="1">
      <x v="35"/>
    </i>
    <i r="1">
      <x v="45"/>
    </i>
    <i r="1">
      <x v="48"/>
    </i>
    <i r="1">
      <x v="53"/>
    </i>
    <i r="1">
      <x v="56"/>
    </i>
    <i r="1">
      <x v="76"/>
    </i>
    <i r="1">
      <x v="83"/>
    </i>
    <i r="1">
      <x v="88"/>
    </i>
    <i r="1">
      <x v="92"/>
    </i>
    <i r="1">
      <x v="139"/>
    </i>
    <i r="1">
      <x v="142"/>
    </i>
    <i r="1">
      <x v="152"/>
    </i>
    <i r="1">
      <x v="183"/>
    </i>
    <i r="1">
      <x v="206"/>
    </i>
    <i r="1">
      <x v="213"/>
    </i>
    <i r="1">
      <x v="214"/>
    </i>
    <i r="1">
      <x v="220"/>
    </i>
    <i r="1">
      <x v="223"/>
    </i>
    <i r="1">
      <x v="227"/>
    </i>
    <i r="1">
      <x v="229"/>
    </i>
    <i r="1">
      <x v="230"/>
    </i>
    <i r="1">
      <x v="235"/>
    </i>
    <i r="1">
      <x v="241"/>
    </i>
    <i r="1">
      <x v="245"/>
    </i>
    <i r="1">
      <x v="248"/>
    </i>
    <i r="1">
      <x v="274"/>
    </i>
    <i r="1">
      <x v="294"/>
    </i>
    <i r="1">
      <x v="316"/>
    </i>
    <i r="1">
      <x v="320"/>
    </i>
    <i r="1">
      <x v="321"/>
    </i>
    <i r="1">
      <x v="329"/>
    </i>
    <i r="1">
      <x v="330"/>
    </i>
    <i r="1">
      <x v="332"/>
    </i>
    <i r="1">
      <x v="376"/>
    </i>
    <i r="1">
      <x v="420"/>
    </i>
    <i r="1">
      <x v="445"/>
    </i>
    <i r="1">
      <x v="456"/>
    </i>
    <i r="1">
      <x v="466"/>
    </i>
    <i r="1">
      <x v="468"/>
    </i>
    <i r="1">
      <x v="500"/>
    </i>
    <i r="1">
      <x v="534"/>
    </i>
    <i r="1">
      <x v="537"/>
    </i>
    <i r="1">
      <x v="540"/>
    </i>
    <i r="1">
      <x v="556"/>
    </i>
    <i r="1">
      <x v="579"/>
    </i>
    <i r="1">
      <x v="588"/>
    </i>
    <i r="1">
      <x v="591"/>
    </i>
    <i r="1">
      <x v="594"/>
    </i>
    <i r="1">
      <x v="600"/>
    </i>
    <i r="1">
      <x v="606"/>
    </i>
    <i r="1">
      <x v="618"/>
    </i>
    <i r="1">
      <x v="638"/>
    </i>
    <i r="1">
      <x v="643"/>
    </i>
    <i r="1">
      <x v="645"/>
    </i>
    <i r="1">
      <x v="666"/>
    </i>
    <i r="1">
      <x v="668"/>
    </i>
    <i r="1">
      <x v="685"/>
    </i>
    <i r="1">
      <x v="722"/>
    </i>
    <i r="1">
      <x v="730"/>
    </i>
    <i r="1">
      <x v="787"/>
    </i>
    <i r="1">
      <x v="799"/>
    </i>
    <i r="1">
      <x v="840"/>
    </i>
    <i r="1">
      <x v="842"/>
    </i>
    <i r="1">
      <x v="847"/>
    </i>
    <i r="1">
      <x v="874"/>
    </i>
    <i r="1">
      <x v="895"/>
    </i>
    <i r="1">
      <x v="904"/>
    </i>
    <i r="1">
      <x v="921"/>
    </i>
    <i r="1">
      <x v="959"/>
    </i>
    <i r="1">
      <x v="961"/>
    </i>
    <i r="1">
      <x v="968"/>
    </i>
    <i r="1">
      <x v="982"/>
    </i>
    <i r="1">
      <x v="998"/>
    </i>
    <i r="1">
      <x v="1034"/>
    </i>
    <i r="1">
      <x v="1049"/>
    </i>
    <i r="1">
      <x v="1068"/>
    </i>
    <i r="1">
      <x v="1069"/>
    </i>
    <i r="1">
      <x v="1078"/>
    </i>
    <i r="1">
      <x v="1079"/>
    </i>
    <i r="1">
      <x v="1080"/>
    </i>
    <i r="1">
      <x v="1113"/>
    </i>
    <i r="1">
      <x v="1117"/>
    </i>
    <i r="1">
      <x v="1142"/>
    </i>
    <i r="1">
      <x v="1150"/>
    </i>
    <i r="1">
      <x v="1173"/>
    </i>
    <i r="1">
      <x v="1193"/>
    </i>
    <i r="1">
      <x v="1210"/>
    </i>
    <i r="1">
      <x v="1227"/>
    </i>
    <i r="1">
      <x v="1245"/>
    </i>
    <i r="1">
      <x v="1252"/>
    </i>
    <i r="1">
      <x v="1254"/>
    </i>
    <i r="1">
      <x v="1260"/>
    </i>
    <i r="1">
      <x v="1280"/>
    </i>
    <i r="1">
      <x v="1294"/>
    </i>
    <i r="1">
      <x v="1295"/>
    </i>
    <i r="1">
      <x v="1302"/>
    </i>
    <i r="1">
      <x v="1305"/>
    </i>
    <i r="1">
      <x v="1323"/>
    </i>
    <i r="1">
      <x v="1326"/>
    </i>
    <i r="1">
      <x v="1328"/>
    </i>
    <i r="1">
      <x v="1377"/>
    </i>
    <i r="1">
      <x v="1379"/>
    </i>
    <i r="1">
      <x v="1383"/>
    </i>
    <i r="1">
      <x v="1418"/>
    </i>
    <i r="1">
      <x v="1420"/>
    </i>
    <i r="1">
      <x v="1424"/>
    </i>
    <i r="1">
      <x v="1437"/>
    </i>
    <i r="1">
      <x v="1441"/>
    </i>
    <i r="1">
      <x v="1448"/>
    </i>
    <i r="1">
      <x v="1455"/>
    </i>
    <i r="1">
      <x v="1497"/>
    </i>
    <i r="1">
      <x v="1508"/>
    </i>
    <i r="1">
      <x v="1509"/>
    </i>
    <i r="1">
      <x v="1547"/>
    </i>
    <i r="1">
      <x v="1552"/>
    </i>
    <i r="1">
      <x v="1553"/>
    </i>
    <i r="1">
      <x v="1566"/>
    </i>
    <i r="1">
      <x v="1569"/>
    </i>
    <i r="1">
      <x v="1570"/>
    </i>
    <i r="1">
      <x v="1587"/>
    </i>
    <i r="1">
      <x v="1593"/>
    </i>
    <i r="1">
      <x v="1604"/>
    </i>
    <i r="1">
      <x v="1608"/>
    </i>
    <i r="1">
      <x v="1612"/>
    </i>
    <i r="1">
      <x v="1638"/>
    </i>
    <i r="1">
      <x v="1639"/>
    </i>
    <i r="1">
      <x v="1651"/>
    </i>
    <i r="1">
      <x v="1669"/>
    </i>
    <i r="1">
      <x v="1677"/>
    </i>
    <i r="1">
      <x v="1678"/>
    </i>
    <i r="1">
      <x v="1693"/>
    </i>
    <i r="1">
      <x v="1707"/>
    </i>
    <i r="1">
      <x v="1716"/>
    </i>
    <i r="1">
      <x v="1717"/>
    </i>
    <i r="1">
      <x v="1732"/>
    </i>
    <i r="1">
      <x v="1742"/>
    </i>
    <i r="1">
      <x v="1757"/>
    </i>
    <i r="1">
      <x v="1775"/>
    </i>
    <i r="1">
      <x v="1792"/>
    </i>
    <i r="1">
      <x v="1806"/>
    </i>
    <i r="1">
      <x v="1809"/>
    </i>
    <i r="1">
      <x v="1825"/>
    </i>
    <i r="1">
      <x v="1856"/>
    </i>
    <i r="1">
      <x v="1865"/>
    </i>
    <i r="1">
      <x v="1879"/>
    </i>
    <i r="1">
      <x v="1888"/>
    </i>
    <i r="1">
      <x v="1898"/>
    </i>
    <i r="1">
      <x v="1916"/>
    </i>
    <i r="1">
      <x v="1945"/>
    </i>
    <i r="1">
      <x v="1973"/>
    </i>
    <i r="1">
      <x v="1994"/>
    </i>
    <i r="1">
      <x v="1995"/>
    </i>
    <i r="1">
      <x v="1997"/>
    </i>
    <i r="1">
      <x v="2005"/>
    </i>
    <i r="1">
      <x v="2020"/>
    </i>
    <i r="1">
      <x v="2063"/>
    </i>
    <i r="1">
      <x v="2069"/>
    </i>
    <i r="1">
      <x v="2073"/>
    </i>
    <i r="1">
      <x v="2083"/>
    </i>
    <i r="1">
      <x v="2123"/>
    </i>
    <i r="1">
      <x v="2124"/>
    </i>
    <i r="1">
      <x v="2126"/>
    </i>
    <i r="1">
      <x v="2139"/>
    </i>
    <i r="1">
      <x v="2152"/>
    </i>
    <i r="1">
      <x v="2161"/>
    </i>
    <i r="1">
      <x v="2187"/>
    </i>
    <i r="1">
      <x v="2193"/>
    </i>
    <i r="1">
      <x v="2206"/>
    </i>
    <i r="1">
      <x v="2213"/>
    </i>
    <i r="1">
      <x v="2221"/>
    </i>
    <i r="1">
      <x v="2226"/>
    </i>
    <i r="1">
      <x v="2241"/>
    </i>
    <i r="1">
      <x v="2251"/>
    </i>
    <i r="1">
      <x v="2256"/>
    </i>
    <i r="1">
      <x v="2261"/>
    </i>
    <i r="1">
      <x v="2264"/>
    </i>
    <i r="1">
      <x v="2272"/>
    </i>
    <i r="1">
      <x v="2274"/>
    </i>
    <i r="1">
      <x v="2289"/>
    </i>
    <i r="1">
      <x v="2307"/>
    </i>
    <i r="1">
      <x v="2313"/>
    </i>
    <i r="1">
      <x v="2357"/>
    </i>
    <i r="1">
      <x v="2360"/>
    </i>
    <i r="1">
      <x v="2363"/>
    </i>
    <i r="1">
      <x v="2376"/>
    </i>
    <i r="1">
      <x v="2389"/>
    </i>
    <i r="1">
      <x v="2391"/>
    </i>
    <i r="1">
      <x v="2397"/>
    </i>
    <i r="1">
      <x v="2402"/>
    </i>
    <i r="1">
      <x v="2430"/>
    </i>
    <i r="1">
      <x v="2442"/>
    </i>
    <i r="1">
      <x v="2475"/>
    </i>
    <i r="1">
      <x v="2479"/>
    </i>
    <i r="1">
      <x v="2495"/>
    </i>
    <i r="1">
      <x v="2499"/>
    </i>
    <i r="1">
      <x v="2503"/>
    </i>
    <i r="1">
      <x v="2539"/>
    </i>
    <i r="1">
      <x v="2552"/>
    </i>
    <i r="1">
      <x v="2559"/>
    </i>
    <i r="1">
      <x v="2578"/>
    </i>
    <i r="1">
      <x v="2582"/>
    </i>
    <i r="1">
      <x v="2608"/>
    </i>
    <i r="1">
      <x v="2613"/>
    </i>
    <i r="1">
      <x v="2619"/>
    </i>
    <i r="1">
      <x v="2620"/>
    </i>
    <i r="1">
      <x v="2625"/>
    </i>
    <i r="1">
      <x v="2629"/>
    </i>
    <i r="1">
      <x v="2633"/>
    </i>
    <i r="1">
      <x v="2641"/>
    </i>
    <i r="1">
      <x v="2647"/>
    </i>
    <i r="1">
      <x v="2649"/>
    </i>
    <i r="1">
      <x v="2692"/>
    </i>
    <i r="1">
      <x v="2701"/>
    </i>
    <i r="1">
      <x v="2708"/>
    </i>
    <i r="1">
      <x v="2713"/>
    </i>
    <i r="1">
      <x v="2728"/>
    </i>
    <i r="1">
      <x v="2732"/>
    </i>
    <i r="1">
      <x v="2749"/>
    </i>
    <i r="1">
      <x v="2758"/>
    </i>
    <i r="1">
      <x v="2760"/>
    </i>
    <i r="1">
      <x v="2788"/>
    </i>
    <i r="1">
      <x v="2790"/>
    </i>
    <i r="1">
      <x v="2799"/>
    </i>
    <i r="1">
      <x v="2808"/>
    </i>
    <i r="1">
      <x v="2814"/>
    </i>
    <i r="1">
      <x v="2816"/>
    </i>
    <i r="1">
      <x v="2823"/>
    </i>
    <i r="1">
      <x v="2825"/>
    </i>
    <i r="1">
      <x v="2826"/>
    </i>
    <i r="1">
      <x v="2835"/>
    </i>
    <i r="1">
      <x v="2842"/>
    </i>
    <i r="1">
      <x v="2880"/>
    </i>
    <i r="1">
      <x v="2883"/>
    </i>
    <i r="1">
      <x v="2890"/>
    </i>
    <i r="1">
      <x v="2894"/>
    </i>
    <i r="1">
      <x v="2911"/>
    </i>
    <i r="1">
      <x v="2917"/>
    </i>
    <i r="1">
      <x v="2930"/>
    </i>
    <i r="1">
      <x v="2957"/>
    </i>
    <i r="1">
      <x v="2970"/>
    </i>
    <i r="1">
      <x v="2973"/>
    </i>
    <i r="1">
      <x v="2975"/>
    </i>
    <i r="1">
      <x v="2994"/>
    </i>
    <i r="1">
      <x v="3010"/>
    </i>
    <i r="1">
      <x v="3013"/>
    </i>
    <i r="1">
      <x v="3014"/>
    </i>
    <i r="1">
      <x v="3028"/>
    </i>
    <i r="1">
      <x v="3029"/>
    </i>
    <i r="1">
      <x v="3042"/>
    </i>
    <i r="1">
      <x v="3046"/>
    </i>
    <i r="1">
      <x v="3083"/>
    </i>
    <i r="1">
      <x v="3094"/>
    </i>
    <i r="1">
      <x v="3102"/>
    </i>
    <i r="1">
      <x v="3108"/>
    </i>
    <i r="1">
      <x v="3123"/>
    </i>
    <i r="1">
      <x v="3134"/>
    </i>
    <i r="1">
      <x v="3147"/>
    </i>
    <i r="1">
      <x v="3151"/>
    </i>
    <i r="1">
      <x v="3163"/>
    </i>
    <i r="1">
      <x v="3202"/>
    </i>
    <i r="1">
      <x v="3206"/>
    </i>
    <i r="1">
      <x v="3210"/>
    </i>
    <i r="1">
      <x v="3211"/>
    </i>
    <i r="1">
      <x v="3235"/>
    </i>
    <i r="1">
      <x v="3236"/>
    </i>
    <i r="1">
      <x v="3240"/>
    </i>
    <i r="1">
      <x v="3273"/>
    </i>
    <i r="1">
      <x v="3278"/>
    </i>
    <i r="1">
      <x v="3284"/>
    </i>
    <i r="1">
      <x v="3298"/>
    </i>
    <i r="1">
      <x v="3320"/>
    </i>
    <i r="1">
      <x v="3323"/>
    </i>
    <i r="1">
      <x v="3325"/>
    </i>
    <i r="1">
      <x v="3338"/>
    </i>
    <i r="1">
      <x v="3345"/>
    </i>
    <i r="1">
      <x v="3353"/>
    </i>
    <i r="1">
      <x v="3357"/>
    </i>
    <i r="1">
      <x v="3387"/>
    </i>
    <i r="1">
      <x v="3393"/>
    </i>
    <i r="1">
      <x v="3405"/>
    </i>
    <i r="1">
      <x v="3410"/>
    </i>
    <i>
      <x v="8"/>
    </i>
    <i r="1">
      <x v="22"/>
    </i>
    <i r="1">
      <x v="29"/>
    </i>
    <i r="1">
      <x v="40"/>
    </i>
    <i r="1">
      <x v="49"/>
    </i>
    <i r="1">
      <x v="54"/>
    </i>
    <i r="1">
      <x v="82"/>
    </i>
    <i r="1">
      <x v="96"/>
    </i>
    <i r="1">
      <x v="99"/>
    </i>
    <i r="1">
      <x v="101"/>
    </i>
    <i r="1">
      <x v="113"/>
    </i>
    <i r="1">
      <x v="135"/>
    </i>
    <i r="1">
      <x v="141"/>
    </i>
    <i r="1">
      <x v="143"/>
    </i>
    <i r="1">
      <x v="149"/>
    </i>
    <i r="1">
      <x v="160"/>
    </i>
    <i r="1">
      <x v="167"/>
    </i>
    <i r="1">
      <x v="172"/>
    </i>
    <i r="1">
      <x v="180"/>
    </i>
    <i r="1">
      <x v="189"/>
    </i>
    <i r="1">
      <x v="201"/>
    </i>
    <i r="1">
      <x v="217"/>
    </i>
    <i r="1">
      <x v="218"/>
    </i>
    <i r="1">
      <x v="226"/>
    </i>
    <i r="1">
      <x v="239"/>
    </i>
    <i r="1">
      <x v="246"/>
    </i>
    <i r="1">
      <x v="252"/>
    </i>
    <i r="1">
      <x v="257"/>
    </i>
    <i r="1">
      <x v="264"/>
    </i>
    <i r="1">
      <x v="291"/>
    </i>
    <i r="1">
      <x v="337"/>
    </i>
    <i r="1">
      <x v="343"/>
    </i>
    <i r="1">
      <x v="346"/>
    </i>
    <i r="1">
      <x v="353"/>
    </i>
    <i r="1">
      <x v="362"/>
    </i>
    <i r="1">
      <x v="368"/>
    </i>
    <i r="1">
      <x v="375"/>
    </i>
    <i r="1">
      <x v="379"/>
    </i>
    <i r="1">
      <x v="400"/>
    </i>
    <i r="1">
      <x v="401"/>
    </i>
    <i r="1">
      <x v="402"/>
    </i>
    <i r="1">
      <x v="405"/>
    </i>
    <i r="1">
      <x v="421"/>
    </i>
    <i r="1">
      <x v="430"/>
    </i>
    <i r="1">
      <x v="433"/>
    </i>
    <i r="1">
      <x v="444"/>
    </i>
    <i r="1">
      <x v="449"/>
    </i>
    <i r="1">
      <x v="483"/>
    </i>
    <i r="1">
      <x v="484"/>
    </i>
    <i r="1">
      <x v="487"/>
    </i>
    <i r="1">
      <x v="505"/>
    </i>
    <i r="1">
      <x v="508"/>
    </i>
    <i r="1">
      <x v="510"/>
    </i>
    <i r="1">
      <x v="521"/>
    </i>
    <i r="1">
      <x v="527"/>
    </i>
    <i r="1">
      <x v="580"/>
    </i>
    <i r="1">
      <x v="608"/>
    </i>
    <i r="1">
      <x v="656"/>
    </i>
    <i r="1">
      <x v="671"/>
    </i>
    <i r="1">
      <x v="686"/>
    </i>
    <i r="1">
      <x v="716"/>
    </i>
    <i r="1">
      <x v="727"/>
    </i>
    <i r="1">
      <x v="739"/>
    </i>
    <i r="1">
      <x v="753"/>
    </i>
    <i r="1">
      <x v="766"/>
    </i>
    <i r="1">
      <x v="775"/>
    </i>
    <i r="1">
      <x v="779"/>
    </i>
    <i r="1">
      <x v="800"/>
    </i>
    <i r="1">
      <x v="807"/>
    </i>
    <i r="1">
      <x v="811"/>
    </i>
    <i r="1">
      <x v="825"/>
    </i>
    <i r="1">
      <x v="837"/>
    </i>
    <i r="1">
      <x v="850"/>
    </i>
    <i r="1">
      <x v="861"/>
    </i>
    <i r="1">
      <x v="893"/>
    </i>
    <i r="1">
      <x v="897"/>
    </i>
    <i r="1">
      <x v="899"/>
    </i>
    <i r="1">
      <x v="902"/>
    </i>
    <i r="1">
      <x v="916"/>
    </i>
    <i r="1">
      <x v="945"/>
    </i>
    <i r="1">
      <x v="951"/>
    </i>
    <i r="1">
      <x v="1025"/>
    </i>
    <i r="1">
      <x v="1033"/>
    </i>
    <i r="1">
      <x v="1046"/>
    </i>
    <i r="1">
      <x v="1082"/>
    </i>
    <i r="1">
      <x v="1099"/>
    </i>
    <i r="1">
      <x v="1115"/>
    </i>
    <i r="1">
      <x v="1119"/>
    </i>
    <i r="1">
      <x v="1139"/>
    </i>
    <i r="1">
      <x v="1144"/>
    </i>
    <i r="1">
      <x v="1149"/>
    </i>
    <i r="1">
      <x v="1155"/>
    </i>
    <i r="1">
      <x v="1162"/>
    </i>
    <i r="1">
      <x v="1181"/>
    </i>
    <i r="1">
      <x v="1183"/>
    </i>
    <i r="1">
      <x v="1186"/>
    </i>
    <i r="1">
      <x v="1205"/>
    </i>
    <i r="1">
      <x v="1215"/>
    </i>
    <i r="1">
      <x v="1231"/>
    </i>
    <i r="1">
      <x v="1233"/>
    </i>
    <i r="1">
      <x v="1237"/>
    </i>
    <i r="1">
      <x v="1250"/>
    </i>
    <i r="1">
      <x v="1251"/>
    </i>
    <i r="1">
      <x v="1257"/>
    </i>
    <i r="1">
      <x v="1267"/>
    </i>
    <i r="1">
      <x v="1275"/>
    </i>
    <i r="1">
      <x v="1334"/>
    </i>
    <i r="1">
      <x v="1336"/>
    </i>
    <i r="1">
      <x v="1342"/>
    </i>
    <i r="1">
      <x v="1371"/>
    </i>
    <i r="1">
      <x v="1394"/>
    </i>
    <i r="1">
      <x v="1395"/>
    </i>
    <i r="1">
      <x v="1429"/>
    </i>
    <i r="1">
      <x v="1440"/>
    </i>
    <i r="1">
      <x v="1454"/>
    </i>
    <i r="1">
      <x v="1472"/>
    </i>
    <i r="1">
      <x v="1474"/>
    </i>
    <i r="1">
      <x v="1475"/>
    </i>
    <i r="1">
      <x v="1506"/>
    </i>
    <i r="1">
      <x v="1510"/>
    </i>
    <i r="1">
      <x v="1511"/>
    </i>
    <i r="1">
      <x v="1514"/>
    </i>
    <i r="1">
      <x v="1517"/>
    </i>
    <i r="1">
      <x v="1530"/>
    </i>
    <i r="1">
      <x v="1609"/>
    </i>
    <i r="1">
      <x v="1627"/>
    </i>
    <i r="1">
      <x v="1654"/>
    </i>
    <i r="1">
      <x v="1684"/>
    </i>
    <i r="1">
      <x v="1688"/>
    </i>
    <i r="1">
      <x v="1694"/>
    </i>
    <i r="1">
      <x v="1698"/>
    </i>
    <i r="1">
      <x v="1709"/>
    </i>
    <i r="1">
      <x v="1711"/>
    </i>
    <i r="1">
      <x v="1718"/>
    </i>
    <i r="1">
      <x v="1724"/>
    </i>
    <i r="1">
      <x v="1737"/>
    </i>
    <i r="1">
      <x v="1738"/>
    </i>
    <i r="1">
      <x v="1750"/>
    </i>
    <i r="1">
      <x v="1754"/>
    </i>
    <i r="1">
      <x v="1799"/>
    </i>
    <i r="1">
      <x v="1819"/>
    </i>
    <i r="1">
      <x v="1838"/>
    </i>
    <i r="1">
      <x v="1842"/>
    </i>
    <i r="1">
      <x v="1849"/>
    </i>
    <i r="1">
      <x v="1857"/>
    </i>
    <i r="1">
      <x v="1858"/>
    </i>
    <i r="1">
      <x v="1889"/>
    </i>
    <i r="1">
      <x v="1890"/>
    </i>
    <i r="1">
      <x v="1907"/>
    </i>
    <i r="1">
      <x v="1941"/>
    </i>
    <i r="1">
      <x v="1950"/>
    </i>
    <i r="1">
      <x v="1952"/>
    </i>
    <i r="1">
      <x v="1975"/>
    </i>
    <i r="1">
      <x v="1999"/>
    </i>
    <i r="1">
      <x v="2032"/>
    </i>
    <i r="1">
      <x v="2050"/>
    </i>
    <i r="1">
      <x v="2062"/>
    </i>
    <i r="1">
      <x v="2065"/>
    </i>
    <i r="1">
      <x v="2067"/>
    </i>
    <i r="1">
      <x v="2087"/>
    </i>
    <i r="1">
      <x v="2090"/>
    </i>
    <i r="1">
      <x v="2093"/>
    </i>
    <i r="1">
      <x v="2096"/>
    </i>
    <i r="1">
      <x v="2106"/>
    </i>
    <i r="1">
      <x v="2127"/>
    </i>
    <i r="1">
      <x v="2129"/>
    </i>
    <i r="1">
      <x v="2131"/>
    </i>
    <i r="1">
      <x v="2135"/>
    </i>
    <i r="1">
      <x v="2145"/>
    </i>
    <i r="1">
      <x v="2147"/>
    </i>
    <i r="1">
      <x v="2156"/>
    </i>
    <i r="1">
      <x v="2174"/>
    </i>
    <i r="1">
      <x v="2181"/>
    </i>
    <i r="1">
      <x v="2199"/>
    </i>
    <i r="1">
      <x v="2231"/>
    </i>
    <i r="1">
      <x v="2234"/>
    </i>
    <i r="1">
      <x v="2239"/>
    </i>
    <i r="1">
      <x v="2254"/>
    </i>
    <i r="1">
      <x v="2255"/>
    </i>
    <i r="1">
      <x v="2258"/>
    </i>
    <i r="1">
      <x v="2293"/>
    </i>
    <i r="1">
      <x v="2309"/>
    </i>
    <i r="1">
      <x v="2318"/>
    </i>
    <i r="1">
      <x v="2329"/>
    </i>
    <i r="1">
      <x v="2361"/>
    </i>
    <i r="1">
      <x v="2373"/>
    </i>
    <i r="1">
      <x v="2384"/>
    </i>
    <i r="1">
      <x v="2396"/>
    </i>
    <i r="1">
      <x v="2411"/>
    </i>
    <i r="1">
      <x v="2414"/>
    </i>
    <i r="1">
      <x v="2420"/>
    </i>
    <i r="1">
      <x v="2427"/>
    </i>
    <i r="1">
      <x v="2437"/>
    </i>
    <i r="1">
      <x v="2439"/>
    </i>
    <i r="1">
      <x v="2452"/>
    </i>
    <i r="1">
      <x v="2455"/>
    </i>
    <i r="1">
      <x v="2464"/>
    </i>
    <i r="1">
      <x v="2473"/>
    </i>
    <i r="1">
      <x v="2480"/>
    </i>
    <i r="1">
      <x v="2486"/>
    </i>
    <i r="1">
      <x v="2492"/>
    </i>
    <i r="1">
      <x v="2497"/>
    </i>
    <i r="1">
      <x v="2505"/>
    </i>
    <i r="1">
      <x v="2511"/>
    </i>
    <i r="1">
      <x v="2545"/>
    </i>
    <i r="1">
      <x v="2553"/>
    </i>
    <i r="1">
      <x v="2554"/>
    </i>
    <i r="1">
      <x v="2568"/>
    </i>
    <i r="1">
      <x v="2570"/>
    </i>
    <i r="1">
      <x v="2592"/>
    </i>
    <i r="1">
      <x v="2597"/>
    </i>
    <i r="1">
      <x v="2599"/>
    </i>
    <i r="1">
      <x v="2623"/>
    </i>
    <i r="1">
      <x v="2648"/>
    </i>
    <i r="1">
      <x v="2673"/>
    </i>
    <i r="1">
      <x v="2674"/>
    </i>
    <i r="1">
      <x v="2680"/>
    </i>
    <i r="1">
      <x v="2681"/>
    </i>
    <i r="1">
      <x v="2688"/>
    </i>
    <i r="1">
      <x v="2707"/>
    </i>
    <i r="1">
      <x v="2714"/>
    </i>
    <i r="1">
      <x v="2720"/>
    </i>
    <i r="1">
      <x v="2724"/>
    </i>
    <i r="1">
      <x v="2726"/>
    </i>
    <i r="1">
      <x v="2730"/>
    </i>
    <i r="1">
      <x v="2736"/>
    </i>
    <i r="1">
      <x v="2746"/>
    </i>
    <i r="1">
      <x v="2756"/>
    </i>
    <i r="1">
      <x v="2777"/>
    </i>
    <i r="1">
      <x v="2787"/>
    </i>
    <i r="1">
      <x v="2793"/>
    </i>
    <i r="1">
      <x v="2805"/>
    </i>
    <i r="1">
      <x v="2812"/>
    </i>
    <i r="1">
      <x v="2815"/>
    </i>
    <i r="1">
      <x v="2824"/>
    </i>
    <i r="1">
      <x v="2839"/>
    </i>
    <i r="1">
      <x v="2845"/>
    </i>
    <i r="1">
      <x v="2871"/>
    </i>
    <i r="1">
      <x v="2897"/>
    </i>
    <i r="1">
      <x v="2912"/>
    </i>
    <i r="1">
      <x v="2922"/>
    </i>
    <i r="1">
      <x v="2941"/>
    </i>
    <i r="1">
      <x v="2943"/>
    </i>
    <i r="1">
      <x v="2953"/>
    </i>
    <i r="1">
      <x v="2966"/>
    </i>
    <i r="1">
      <x v="2987"/>
    </i>
    <i r="1">
      <x v="2993"/>
    </i>
    <i r="1">
      <x v="3016"/>
    </i>
    <i r="1">
      <x v="3018"/>
    </i>
    <i r="1">
      <x v="3020"/>
    </i>
    <i r="1">
      <x v="3021"/>
    </i>
    <i r="1">
      <x v="3034"/>
    </i>
    <i r="1">
      <x v="3037"/>
    </i>
    <i r="1">
      <x v="3047"/>
    </i>
    <i r="1">
      <x v="3060"/>
    </i>
    <i r="1">
      <x v="3099"/>
    </i>
    <i r="1">
      <x v="3103"/>
    </i>
    <i r="1">
      <x v="3106"/>
    </i>
    <i r="1">
      <x v="3135"/>
    </i>
    <i r="1">
      <x v="3148"/>
    </i>
    <i r="1">
      <x v="3150"/>
    </i>
    <i r="1">
      <x v="3164"/>
    </i>
    <i r="1">
      <x v="3175"/>
    </i>
    <i r="1">
      <x v="3176"/>
    </i>
    <i r="1">
      <x v="3177"/>
    </i>
    <i r="1">
      <x v="3184"/>
    </i>
    <i r="1">
      <x v="3197"/>
    </i>
    <i r="1">
      <x v="3237"/>
    </i>
    <i r="1">
      <x v="3248"/>
    </i>
    <i r="1">
      <x v="3253"/>
    </i>
    <i r="1">
      <x v="3256"/>
    </i>
    <i r="1">
      <x v="3267"/>
    </i>
    <i r="1">
      <x v="3275"/>
    </i>
    <i r="1">
      <x v="3277"/>
    </i>
    <i r="1">
      <x v="3279"/>
    </i>
    <i r="1">
      <x v="3299"/>
    </i>
    <i r="1">
      <x v="3303"/>
    </i>
    <i r="1">
      <x v="3304"/>
    </i>
    <i r="1">
      <x v="3331"/>
    </i>
    <i r="1">
      <x v="3342"/>
    </i>
    <i r="1">
      <x v="3344"/>
    </i>
    <i r="1">
      <x v="3346"/>
    </i>
    <i r="1">
      <x v="3372"/>
    </i>
    <i r="1">
      <x v="3401"/>
    </i>
    <i r="1">
      <x v="3408"/>
    </i>
    <i r="1">
      <x v="3410"/>
    </i>
    <i>
      <x v="9"/>
    </i>
    <i r="1">
      <x v="12"/>
    </i>
    <i r="1">
      <x v="17"/>
    </i>
    <i r="1">
      <x v="31"/>
    </i>
    <i r="1">
      <x v="41"/>
    </i>
    <i r="1">
      <x v="72"/>
    </i>
    <i r="1">
      <x v="93"/>
    </i>
    <i r="1">
      <x v="97"/>
    </i>
    <i r="1">
      <x v="109"/>
    </i>
    <i r="1">
      <x v="121"/>
    </i>
    <i r="1">
      <x v="124"/>
    </i>
    <i r="1">
      <x v="134"/>
    </i>
    <i r="1">
      <x v="148"/>
    </i>
    <i r="1">
      <x v="157"/>
    </i>
    <i r="1">
      <x v="165"/>
    </i>
    <i r="1">
      <x v="173"/>
    </i>
    <i r="1">
      <x v="188"/>
    </i>
    <i r="1">
      <x v="198"/>
    </i>
    <i r="1">
      <x v="232"/>
    </i>
    <i r="1">
      <x v="258"/>
    </i>
    <i r="1">
      <x v="265"/>
    </i>
    <i r="1">
      <x v="280"/>
    </i>
    <i r="1">
      <x v="288"/>
    </i>
    <i r="1">
      <x v="305"/>
    </i>
    <i r="1">
      <x v="307"/>
    </i>
    <i r="1">
      <x v="308"/>
    </i>
    <i r="1">
      <x v="309"/>
    </i>
    <i r="1">
      <x v="315"/>
    </i>
    <i r="1">
      <x v="318"/>
    </i>
    <i r="1">
      <x v="323"/>
    </i>
    <i r="1">
      <x v="365"/>
    </i>
    <i r="1">
      <x v="373"/>
    </i>
    <i r="1">
      <x v="385"/>
    </i>
    <i r="1">
      <x v="397"/>
    </i>
    <i r="1">
      <x v="408"/>
    </i>
    <i r="1">
      <x v="417"/>
    </i>
    <i r="1">
      <x v="428"/>
    </i>
    <i r="1">
      <x v="437"/>
    </i>
    <i r="1">
      <x v="448"/>
    </i>
    <i r="1">
      <x v="471"/>
    </i>
    <i r="1">
      <x v="481"/>
    </i>
    <i r="1">
      <x v="509"/>
    </i>
    <i r="1">
      <x v="511"/>
    </i>
    <i r="1">
      <x v="513"/>
    </i>
    <i r="1">
      <x v="559"/>
    </i>
    <i r="1">
      <x v="564"/>
    </i>
    <i r="1">
      <x v="603"/>
    </i>
    <i r="1">
      <x v="604"/>
    </i>
    <i r="1">
      <x v="605"/>
    </i>
    <i r="1">
      <x v="642"/>
    </i>
    <i r="1">
      <x v="648"/>
    </i>
    <i r="1">
      <x v="676"/>
    </i>
    <i r="1">
      <x v="683"/>
    </i>
    <i r="1">
      <x v="699"/>
    </i>
    <i r="1">
      <x v="713"/>
    </i>
    <i r="1">
      <x v="720"/>
    </i>
    <i r="1">
      <x v="732"/>
    </i>
    <i r="1">
      <x v="736"/>
    </i>
    <i r="1">
      <x v="755"/>
    </i>
    <i r="1">
      <x v="760"/>
    </i>
    <i r="1">
      <x v="761"/>
    </i>
    <i r="1">
      <x v="762"/>
    </i>
    <i r="1">
      <x v="797"/>
    </i>
    <i r="1">
      <x v="803"/>
    </i>
    <i r="1">
      <x v="812"/>
    </i>
    <i r="1">
      <x v="818"/>
    </i>
    <i r="1">
      <x v="834"/>
    </i>
    <i r="1">
      <x v="865"/>
    </i>
    <i r="1">
      <x v="872"/>
    </i>
    <i r="1">
      <x v="903"/>
    </i>
    <i r="1">
      <x v="909"/>
    </i>
    <i r="1">
      <x v="910"/>
    </i>
    <i r="1">
      <x v="926"/>
    </i>
    <i r="1">
      <x v="933"/>
    </i>
    <i r="1">
      <x v="941"/>
    </i>
    <i r="1">
      <x v="957"/>
    </i>
    <i r="1">
      <x v="965"/>
    </i>
    <i r="1">
      <x v="967"/>
    </i>
    <i r="1">
      <x v="971"/>
    </i>
    <i r="1">
      <x v="1013"/>
    </i>
    <i r="1">
      <x v="1016"/>
    </i>
    <i r="1">
      <x v="1024"/>
    </i>
    <i r="1">
      <x v="1026"/>
    </i>
    <i r="1">
      <x v="1032"/>
    </i>
    <i r="1">
      <x v="1047"/>
    </i>
    <i r="1">
      <x v="1057"/>
    </i>
    <i r="1">
      <x v="1071"/>
    </i>
    <i r="1">
      <x v="1089"/>
    </i>
    <i r="1">
      <x v="1091"/>
    </i>
    <i r="1">
      <x v="1101"/>
    </i>
    <i r="1">
      <x v="1143"/>
    </i>
    <i r="1">
      <x v="1148"/>
    </i>
    <i r="1">
      <x v="1188"/>
    </i>
    <i r="1">
      <x v="1195"/>
    </i>
    <i r="1">
      <x v="1241"/>
    </i>
    <i r="1">
      <x v="1248"/>
    </i>
    <i r="1">
      <x v="1249"/>
    </i>
    <i r="1">
      <x v="1258"/>
    </i>
    <i r="1">
      <x v="1277"/>
    </i>
    <i r="1">
      <x v="1279"/>
    </i>
    <i r="1">
      <x v="1291"/>
    </i>
    <i r="1">
      <x v="1303"/>
    </i>
    <i r="1">
      <x v="1310"/>
    </i>
    <i r="1">
      <x v="1311"/>
    </i>
    <i r="1">
      <x v="1324"/>
    </i>
    <i r="1">
      <x v="1327"/>
    </i>
    <i r="1">
      <x v="1330"/>
    </i>
    <i r="1">
      <x v="1339"/>
    </i>
    <i r="1">
      <x v="1343"/>
    </i>
    <i r="1">
      <x v="1369"/>
    </i>
    <i r="1">
      <x v="1373"/>
    </i>
    <i r="1">
      <x v="1380"/>
    </i>
    <i r="1">
      <x v="1400"/>
    </i>
    <i r="1">
      <x v="1408"/>
    </i>
    <i r="1">
      <x v="1416"/>
    </i>
    <i r="1">
      <x v="1421"/>
    </i>
    <i r="1">
      <x v="1425"/>
    </i>
    <i r="1">
      <x v="1453"/>
    </i>
    <i r="1">
      <x v="1459"/>
    </i>
    <i r="1">
      <x v="1462"/>
    </i>
    <i r="1">
      <x v="1476"/>
    </i>
    <i r="1">
      <x v="1486"/>
    </i>
    <i r="1">
      <x v="1501"/>
    </i>
    <i r="1">
      <x v="1518"/>
    </i>
    <i r="1">
      <x v="1546"/>
    </i>
    <i r="1">
      <x v="1551"/>
    </i>
    <i r="1">
      <x v="1579"/>
    </i>
    <i r="1">
      <x v="1586"/>
    </i>
    <i r="1">
      <x v="1600"/>
    </i>
    <i r="1">
      <x v="1613"/>
    </i>
    <i r="1">
      <x v="1616"/>
    </i>
    <i r="1">
      <x v="1624"/>
    </i>
    <i r="1">
      <x v="1641"/>
    </i>
    <i r="1">
      <x v="1646"/>
    </i>
    <i r="1">
      <x v="1663"/>
    </i>
    <i r="1">
      <x v="1664"/>
    </i>
    <i r="1">
      <x v="1667"/>
    </i>
    <i r="1">
      <x v="1675"/>
    </i>
    <i r="1">
      <x v="1696"/>
    </i>
    <i r="1">
      <x v="1697"/>
    </i>
    <i r="1">
      <x v="1704"/>
    </i>
    <i r="1">
      <x v="1706"/>
    </i>
    <i r="1">
      <x v="1735"/>
    </i>
    <i r="1">
      <x v="1739"/>
    </i>
    <i r="1">
      <x v="1745"/>
    </i>
    <i r="1">
      <x v="1766"/>
    </i>
    <i r="1">
      <x v="1770"/>
    </i>
    <i r="1">
      <x v="1779"/>
    </i>
    <i r="1">
      <x v="1782"/>
    </i>
    <i r="1">
      <x v="1783"/>
    </i>
    <i r="1">
      <x v="1789"/>
    </i>
    <i r="1">
      <x v="1790"/>
    </i>
    <i r="1">
      <x v="1802"/>
    </i>
    <i r="1">
      <x v="1814"/>
    </i>
    <i r="1">
      <x v="1845"/>
    </i>
    <i r="1">
      <x v="1847"/>
    </i>
    <i r="1">
      <x v="1854"/>
    </i>
    <i r="1">
      <x v="1874"/>
    </i>
    <i r="1">
      <x v="1880"/>
    </i>
    <i r="1">
      <x v="1885"/>
    </i>
    <i r="1">
      <x v="1906"/>
    </i>
    <i r="1">
      <x v="1925"/>
    </i>
    <i r="1">
      <x v="1934"/>
    </i>
    <i r="1">
      <x v="1937"/>
    </i>
    <i r="1">
      <x v="1946"/>
    </i>
    <i r="1">
      <x v="1947"/>
    </i>
    <i r="1">
      <x v="1948"/>
    </i>
    <i r="1">
      <x v="1988"/>
    </i>
    <i r="1">
      <x v="2014"/>
    </i>
    <i r="1">
      <x v="2018"/>
    </i>
    <i r="1">
      <x v="2021"/>
    </i>
    <i r="1">
      <x v="2027"/>
    </i>
    <i r="1">
      <x v="2033"/>
    </i>
    <i r="1">
      <x v="2034"/>
    </i>
    <i r="1">
      <x v="2051"/>
    </i>
    <i r="1">
      <x v="2057"/>
    </i>
    <i r="1">
      <x v="2068"/>
    </i>
    <i r="1">
      <x v="2070"/>
    </i>
    <i r="1">
      <x v="2081"/>
    </i>
    <i r="1">
      <x v="2109"/>
    </i>
    <i r="1">
      <x v="2110"/>
    </i>
    <i r="1">
      <x v="2117"/>
    </i>
    <i r="1">
      <x v="2118"/>
    </i>
    <i r="1">
      <x v="2132"/>
    </i>
    <i r="1">
      <x v="2177"/>
    </i>
    <i r="1">
      <x v="2198"/>
    </i>
    <i r="1">
      <x v="2203"/>
    </i>
    <i r="1">
      <x v="2222"/>
    </i>
    <i r="1">
      <x v="2227"/>
    </i>
    <i r="1">
      <x v="2233"/>
    </i>
    <i r="1">
      <x v="2303"/>
    </i>
    <i r="1">
      <x v="2314"/>
    </i>
    <i r="1">
      <x v="2331"/>
    </i>
    <i r="1">
      <x v="2335"/>
    </i>
    <i r="1">
      <x v="2336"/>
    </i>
    <i r="1">
      <x v="2359"/>
    </i>
    <i r="1">
      <x v="2362"/>
    </i>
    <i r="1">
      <x v="2369"/>
    </i>
    <i r="1">
      <x v="2385"/>
    </i>
    <i r="1">
      <x v="2386"/>
    </i>
    <i r="1">
      <x v="2424"/>
    </i>
    <i r="1">
      <x v="2429"/>
    </i>
    <i r="1">
      <x v="2446"/>
    </i>
    <i r="1">
      <x v="2449"/>
    </i>
    <i r="1">
      <x v="2457"/>
    </i>
    <i r="1">
      <x v="2472"/>
    </i>
    <i r="1">
      <x v="2514"/>
    </i>
    <i r="1">
      <x v="2538"/>
    </i>
    <i r="1">
      <x v="2544"/>
    </i>
    <i r="1">
      <x v="2558"/>
    </i>
    <i r="1">
      <x v="2561"/>
    </i>
    <i r="1">
      <x v="2572"/>
    </i>
    <i r="1">
      <x v="2587"/>
    </i>
    <i r="1">
      <x v="2611"/>
    </i>
    <i r="1">
      <x v="2626"/>
    </i>
    <i r="1">
      <x v="2634"/>
    </i>
    <i r="1">
      <x v="2635"/>
    </i>
    <i r="1">
      <x v="2643"/>
    </i>
    <i r="1">
      <x v="2656"/>
    </i>
    <i r="1">
      <x v="2669"/>
    </i>
    <i r="1">
      <x v="2675"/>
    </i>
    <i r="1">
      <x v="2687"/>
    </i>
    <i r="1">
      <x v="2690"/>
    </i>
    <i r="1">
      <x v="2697"/>
    </i>
    <i r="1">
      <x v="2709"/>
    </i>
    <i r="1">
      <x v="2729"/>
    </i>
    <i r="1">
      <x v="2752"/>
    </i>
    <i r="1">
      <x v="2753"/>
    </i>
    <i r="1">
      <x v="2755"/>
    </i>
    <i r="1">
      <x v="2782"/>
    </i>
    <i r="1">
      <x v="2786"/>
    </i>
    <i r="1">
      <x v="2789"/>
    </i>
    <i r="1">
      <x v="2806"/>
    </i>
    <i r="1">
      <x v="2809"/>
    </i>
    <i r="1">
      <x v="2810"/>
    </i>
    <i r="1">
      <x v="2827"/>
    </i>
    <i r="1">
      <x v="2846"/>
    </i>
    <i r="1">
      <x v="2851"/>
    </i>
    <i r="1">
      <x v="2855"/>
    </i>
    <i r="1">
      <x v="2872"/>
    </i>
    <i r="1">
      <x v="2878"/>
    </i>
    <i r="1">
      <x v="2901"/>
    </i>
    <i r="1">
      <x v="2918"/>
    </i>
    <i r="1">
      <x v="2933"/>
    </i>
    <i r="1">
      <x v="2934"/>
    </i>
    <i r="1">
      <x v="2954"/>
    </i>
    <i r="1">
      <x v="2961"/>
    </i>
    <i r="1">
      <x v="2972"/>
    </i>
    <i r="1">
      <x v="2983"/>
    </i>
    <i r="1">
      <x v="3006"/>
    </i>
    <i r="1">
      <x v="3024"/>
    </i>
    <i r="1">
      <x v="3036"/>
    </i>
    <i r="1">
      <x v="3040"/>
    </i>
    <i r="1">
      <x v="3043"/>
    </i>
    <i r="1">
      <x v="3065"/>
    </i>
    <i r="1">
      <x v="3086"/>
    </i>
    <i r="1">
      <x v="3092"/>
    </i>
    <i r="1">
      <x v="3097"/>
    </i>
    <i r="1">
      <x v="3101"/>
    </i>
    <i r="1">
      <x v="3109"/>
    </i>
    <i r="1">
      <x v="3115"/>
    </i>
    <i r="1">
      <x v="3125"/>
    </i>
    <i r="1">
      <x v="3140"/>
    </i>
    <i r="1">
      <x v="3153"/>
    </i>
    <i r="1">
      <x v="3181"/>
    </i>
    <i r="1">
      <x v="3188"/>
    </i>
    <i r="1">
      <x v="3191"/>
    </i>
    <i r="1">
      <x v="3201"/>
    </i>
    <i r="1">
      <x v="3241"/>
    </i>
    <i r="1">
      <x v="3245"/>
    </i>
    <i r="1">
      <x v="3246"/>
    </i>
    <i r="1">
      <x v="3249"/>
    </i>
    <i r="1">
      <x v="3254"/>
    </i>
    <i r="1">
      <x v="3255"/>
    </i>
    <i r="1">
      <x v="3280"/>
    </i>
    <i r="1">
      <x v="3281"/>
    </i>
    <i r="1">
      <x v="3287"/>
    </i>
    <i r="1">
      <x v="3293"/>
    </i>
    <i r="1">
      <x v="3314"/>
    </i>
    <i r="1">
      <x v="3315"/>
    </i>
    <i r="1">
      <x v="3355"/>
    </i>
    <i r="1">
      <x v="3359"/>
    </i>
    <i r="1">
      <x v="3363"/>
    </i>
    <i r="1">
      <x v="3396"/>
    </i>
    <i r="1">
      <x v="3407"/>
    </i>
    <i r="1">
      <x v="3410"/>
    </i>
    <i>
      <x v="10"/>
    </i>
    <i r="1">
      <x v="3"/>
    </i>
    <i r="1">
      <x v="14"/>
    </i>
    <i r="1">
      <x v="15"/>
    </i>
    <i r="1">
      <x v="51"/>
    </i>
    <i r="1">
      <x v="59"/>
    </i>
    <i r="1">
      <x v="63"/>
    </i>
    <i r="1">
      <x v="65"/>
    </i>
    <i r="1">
      <x v="127"/>
    </i>
    <i r="1">
      <x v="147"/>
    </i>
    <i r="1">
      <x v="158"/>
    </i>
    <i r="1">
      <x v="161"/>
    </i>
    <i r="1">
      <x v="162"/>
    </i>
    <i r="1">
      <x v="168"/>
    </i>
    <i r="1">
      <x v="181"/>
    </i>
    <i r="1">
      <x v="197"/>
    </i>
    <i r="1">
      <x v="215"/>
    </i>
    <i r="1">
      <x v="228"/>
    </i>
    <i r="1">
      <x v="272"/>
    </i>
    <i r="1">
      <x v="275"/>
    </i>
    <i r="1">
      <x v="277"/>
    </i>
    <i r="1">
      <x v="287"/>
    </i>
    <i r="1">
      <x v="326"/>
    </i>
    <i r="1">
      <x v="331"/>
    </i>
    <i r="1">
      <x v="341"/>
    </i>
    <i r="1">
      <x v="352"/>
    </i>
    <i r="1">
      <x v="356"/>
    </i>
    <i r="1">
      <x v="359"/>
    </i>
    <i r="1">
      <x v="369"/>
    </i>
    <i r="1">
      <x v="372"/>
    </i>
    <i r="1">
      <x v="381"/>
    </i>
    <i r="1">
      <x v="393"/>
    </i>
    <i r="1">
      <x v="395"/>
    </i>
    <i r="1">
      <x v="419"/>
    </i>
    <i r="1">
      <x v="435"/>
    </i>
    <i r="1">
      <x v="439"/>
    </i>
    <i r="1">
      <x v="451"/>
    </i>
    <i r="1">
      <x v="455"/>
    </i>
    <i r="1">
      <x v="458"/>
    </i>
    <i r="1">
      <x v="463"/>
    </i>
    <i r="1">
      <x v="474"/>
    </i>
    <i r="1">
      <x v="489"/>
    </i>
    <i r="1">
      <x v="494"/>
    </i>
    <i r="1">
      <x v="522"/>
    </i>
    <i r="1">
      <x v="524"/>
    </i>
    <i r="1">
      <x v="528"/>
    </i>
    <i r="1">
      <x v="531"/>
    </i>
    <i r="1">
      <x v="538"/>
    </i>
    <i r="1">
      <x v="539"/>
    </i>
    <i r="1">
      <x v="549"/>
    </i>
    <i r="1">
      <x v="557"/>
    </i>
    <i r="1">
      <x v="567"/>
    </i>
    <i r="1">
      <x v="577"/>
    </i>
    <i r="1">
      <x v="578"/>
    </i>
    <i r="1">
      <x v="601"/>
    </i>
    <i r="1">
      <x v="616"/>
    </i>
    <i r="1">
      <x v="621"/>
    </i>
    <i r="1">
      <x v="631"/>
    </i>
    <i r="1">
      <x v="696"/>
    </i>
    <i r="1">
      <x v="734"/>
    </i>
    <i r="1">
      <x v="740"/>
    </i>
    <i r="1">
      <x v="770"/>
    </i>
    <i r="1">
      <x v="771"/>
    </i>
    <i r="1">
      <x v="790"/>
    </i>
    <i r="1">
      <x v="791"/>
    </i>
    <i r="1">
      <x v="828"/>
    </i>
    <i r="1">
      <x v="831"/>
    </i>
    <i r="1">
      <x v="846"/>
    </i>
    <i r="1">
      <x v="849"/>
    </i>
    <i r="1">
      <x v="851"/>
    </i>
    <i r="1">
      <x v="854"/>
    </i>
    <i r="1">
      <x v="886"/>
    </i>
    <i r="1">
      <x v="887"/>
    </i>
    <i r="1">
      <x v="891"/>
    </i>
    <i r="1">
      <x v="901"/>
    </i>
    <i r="1">
      <x v="914"/>
    </i>
    <i r="1">
      <x v="935"/>
    </i>
    <i r="1">
      <x v="964"/>
    </i>
    <i r="1">
      <x v="969"/>
    </i>
    <i r="1">
      <x v="980"/>
    </i>
    <i r="1">
      <x v="984"/>
    </i>
    <i r="1">
      <x v="988"/>
    </i>
    <i r="1">
      <x v="991"/>
    </i>
    <i r="1">
      <x v="992"/>
    </i>
    <i r="1">
      <x v="1012"/>
    </i>
    <i r="1">
      <x v="1014"/>
    </i>
    <i r="1">
      <x v="1015"/>
    </i>
    <i r="1">
      <x v="1023"/>
    </i>
    <i r="1">
      <x v="1037"/>
    </i>
    <i r="1">
      <x v="1039"/>
    </i>
    <i r="1">
      <x v="1043"/>
    </i>
    <i r="1">
      <x v="1050"/>
    </i>
    <i r="1">
      <x v="1081"/>
    </i>
    <i r="1">
      <x v="1087"/>
    </i>
    <i r="1">
      <x v="1097"/>
    </i>
    <i r="1">
      <x v="1098"/>
    </i>
    <i r="1">
      <x v="1121"/>
    </i>
    <i r="1">
      <x v="1137"/>
    </i>
    <i r="1">
      <x v="1140"/>
    </i>
    <i r="1">
      <x v="1141"/>
    </i>
    <i r="1">
      <x v="1146"/>
    </i>
    <i r="1">
      <x v="1153"/>
    </i>
    <i r="1">
      <x v="1156"/>
    </i>
    <i r="1">
      <x v="1168"/>
    </i>
    <i r="1">
      <x v="1170"/>
    </i>
    <i r="1">
      <x v="1180"/>
    </i>
    <i r="1">
      <x v="1184"/>
    </i>
    <i r="1">
      <x v="1190"/>
    </i>
    <i r="1">
      <x v="1209"/>
    </i>
    <i r="1">
      <x v="1216"/>
    </i>
    <i r="1">
      <x v="1271"/>
    </i>
    <i r="1">
      <x v="1286"/>
    </i>
    <i r="1">
      <x v="1290"/>
    </i>
    <i r="1">
      <x v="1306"/>
    </i>
    <i r="1">
      <x v="1317"/>
    </i>
    <i r="1">
      <x v="1337"/>
    </i>
    <i r="1">
      <x v="1341"/>
    </i>
    <i r="1">
      <x v="1349"/>
    </i>
    <i r="1">
      <x v="1363"/>
    </i>
    <i r="1">
      <x v="1367"/>
    </i>
    <i r="1">
      <x v="1374"/>
    </i>
    <i r="1">
      <x v="1385"/>
    </i>
    <i r="1">
      <x v="1390"/>
    </i>
    <i r="1">
      <x v="1391"/>
    </i>
    <i r="1">
      <x v="1397"/>
    </i>
    <i r="1">
      <x v="1444"/>
    </i>
    <i r="1">
      <x v="1449"/>
    </i>
    <i r="1">
      <x v="1457"/>
    </i>
    <i r="1">
      <x v="1465"/>
    </i>
    <i r="1">
      <x v="1484"/>
    </i>
    <i r="1">
      <x v="1485"/>
    </i>
    <i r="1">
      <x v="1490"/>
    </i>
    <i r="1">
      <x v="1492"/>
    </i>
    <i r="1">
      <x v="1520"/>
    </i>
    <i r="1">
      <x v="1525"/>
    </i>
    <i r="1">
      <x v="1532"/>
    </i>
    <i r="1">
      <x v="1533"/>
    </i>
    <i r="1">
      <x v="1567"/>
    </i>
    <i r="1">
      <x v="1576"/>
    </i>
    <i r="1">
      <x v="1581"/>
    </i>
    <i r="1">
      <x v="1595"/>
    </i>
    <i r="1">
      <x v="1606"/>
    </i>
    <i r="1">
      <x v="1656"/>
    </i>
    <i r="1">
      <x v="1659"/>
    </i>
    <i r="1">
      <x v="1673"/>
    </i>
    <i r="1">
      <x v="1721"/>
    </i>
    <i r="1">
      <x v="1723"/>
    </i>
    <i r="1">
      <x v="1741"/>
    </i>
    <i r="1">
      <x v="1743"/>
    </i>
    <i r="1">
      <x v="1749"/>
    </i>
    <i r="1">
      <x v="1768"/>
    </i>
    <i r="1">
      <x v="1774"/>
    </i>
    <i r="1">
      <x v="1778"/>
    </i>
    <i r="1">
      <x v="1788"/>
    </i>
    <i r="1">
      <x v="1801"/>
    </i>
    <i r="1">
      <x v="1807"/>
    </i>
    <i r="1">
      <x v="1815"/>
    </i>
    <i r="1">
      <x v="1833"/>
    </i>
    <i r="1">
      <x v="1841"/>
    </i>
    <i r="1">
      <x v="1846"/>
    </i>
    <i r="1">
      <x v="1850"/>
    </i>
    <i r="1">
      <x v="1855"/>
    </i>
    <i r="1">
      <x v="1867"/>
    </i>
    <i r="1">
      <x v="1884"/>
    </i>
    <i r="1">
      <x v="1891"/>
    </i>
    <i r="1">
      <x v="1896"/>
    </i>
    <i r="1">
      <x v="1923"/>
    </i>
    <i r="1">
      <x v="1930"/>
    </i>
    <i r="1">
      <x v="1933"/>
    </i>
    <i r="1">
      <x v="1939"/>
    </i>
    <i r="1">
      <x v="1949"/>
    </i>
    <i r="1">
      <x v="1981"/>
    </i>
    <i r="1">
      <x v="2006"/>
    </i>
    <i r="1">
      <x v="2026"/>
    </i>
    <i r="1">
      <x v="2040"/>
    </i>
    <i r="1">
      <x v="2042"/>
    </i>
    <i r="1">
      <x v="2048"/>
    </i>
    <i r="1">
      <x v="2060"/>
    </i>
    <i r="1">
      <x v="2074"/>
    </i>
    <i r="1">
      <x v="2077"/>
    </i>
    <i r="1">
      <x v="2101"/>
    </i>
    <i r="1">
      <x v="2107"/>
    </i>
    <i r="1">
      <x v="2121"/>
    </i>
    <i r="1">
      <x v="2122"/>
    </i>
    <i r="1">
      <x v="2136"/>
    </i>
    <i r="1">
      <x v="2137"/>
    </i>
    <i r="1">
      <x v="2138"/>
    </i>
    <i r="1">
      <x v="2167"/>
    </i>
    <i r="1">
      <x v="2186"/>
    </i>
    <i r="1">
      <x v="2192"/>
    </i>
    <i r="1">
      <x v="2194"/>
    </i>
    <i r="1">
      <x v="2196"/>
    </i>
    <i r="1">
      <x v="2211"/>
    </i>
    <i r="1">
      <x v="2245"/>
    </i>
    <i r="1">
      <x v="2246"/>
    </i>
    <i r="1">
      <x v="2249"/>
    </i>
    <i r="1">
      <x v="2252"/>
    </i>
    <i r="1">
      <x v="2291"/>
    </i>
    <i r="1">
      <x v="2302"/>
    </i>
    <i r="1">
      <x v="2305"/>
    </i>
    <i r="1">
      <x v="2332"/>
    </i>
    <i r="1">
      <x v="2345"/>
    </i>
    <i r="1">
      <x v="2348"/>
    </i>
    <i r="1">
      <x v="2352"/>
    </i>
    <i r="1">
      <x v="2354"/>
    </i>
    <i r="1">
      <x v="2367"/>
    </i>
    <i r="1">
      <x v="2410"/>
    </i>
    <i r="1">
      <x v="2417"/>
    </i>
    <i r="1">
      <x v="2419"/>
    </i>
    <i r="1">
      <x v="2422"/>
    </i>
    <i r="1">
      <x v="2450"/>
    </i>
    <i r="1">
      <x v="2488"/>
    </i>
    <i r="1">
      <x v="2493"/>
    </i>
    <i r="1">
      <x v="2512"/>
    </i>
    <i r="1">
      <x v="2516"/>
    </i>
    <i r="1">
      <x v="2560"/>
    </i>
    <i r="1">
      <x v="2565"/>
    </i>
    <i r="1">
      <x v="2573"/>
    </i>
    <i r="1">
      <x v="2575"/>
    </i>
    <i r="1">
      <x v="2579"/>
    </i>
    <i r="1">
      <x v="2583"/>
    </i>
    <i r="1">
      <x v="2585"/>
    </i>
    <i r="1">
      <x v="2598"/>
    </i>
    <i r="1">
      <x v="2605"/>
    </i>
    <i r="1">
      <x v="2607"/>
    </i>
    <i r="1">
      <x v="2658"/>
    </i>
    <i r="1">
      <x v="2659"/>
    </i>
    <i r="1">
      <x v="2661"/>
    </i>
    <i r="1">
      <x v="2718"/>
    </i>
    <i r="1">
      <x v="2723"/>
    </i>
    <i r="1">
      <x v="2733"/>
    </i>
    <i r="1">
      <x v="2757"/>
    </i>
    <i r="1">
      <x v="2775"/>
    </i>
    <i r="1">
      <x v="2776"/>
    </i>
    <i r="1">
      <x v="2779"/>
    </i>
    <i r="1">
      <x v="2783"/>
    </i>
    <i r="1">
      <x v="2796"/>
    </i>
    <i r="1">
      <x v="2834"/>
    </i>
    <i r="1">
      <x v="2841"/>
    </i>
    <i r="1">
      <x v="2848"/>
    </i>
    <i r="1">
      <x v="2857"/>
    </i>
    <i r="1">
      <x v="2869"/>
    </i>
    <i r="1">
      <x v="2877"/>
    </i>
    <i r="1">
      <x v="2935"/>
    </i>
    <i r="1">
      <x v="2959"/>
    </i>
    <i r="1">
      <x v="2965"/>
    </i>
    <i r="1">
      <x v="2978"/>
    </i>
    <i r="1">
      <x v="2980"/>
    </i>
    <i r="1">
      <x v="2982"/>
    </i>
    <i r="1">
      <x v="2991"/>
    </i>
    <i r="1">
      <x v="3005"/>
    </i>
    <i r="1">
      <x v="3023"/>
    </i>
    <i r="1">
      <x v="3038"/>
    </i>
    <i r="1">
      <x v="3041"/>
    </i>
    <i r="1">
      <x v="3059"/>
    </i>
    <i r="1">
      <x v="3062"/>
    </i>
    <i r="1">
      <x v="3073"/>
    </i>
    <i r="1">
      <x v="3095"/>
    </i>
    <i r="1">
      <x v="3096"/>
    </i>
    <i r="1">
      <x v="3098"/>
    </i>
    <i r="1">
      <x v="3116"/>
    </i>
    <i r="1">
      <x v="3131"/>
    </i>
    <i r="1">
      <x v="3141"/>
    </i>
    <i r="1">
      <x v="3157"/>
    </i>
    <i r="1">
      <x v="3159"/>
    </i>
    <i r="1">
      <x v="3170"/>
    </i>
    <i r="1">
      <x v="3180"/>
    </i>
    <i r="1">
      <x v="3186"/>
    </i>
    <i r="1">
      <x v="3218"/>
    </i>
    <i r="1">
      <x v="3219"/>
    </i>
    <i r="1">
      <x v="3221"/>
    </i>
    <i r="1">
      <x v="3224"/>
    </i>
    <i r="1">
      <x v="3227"/>
    </i>
    <i r="1">
      <x v="3266"/>
    </i>
    <i r="1">
      <x v="3271"/>
    </i>
    <i r="1">
      <x v="3272"/>
    </i>
    <i r="1">
      <x v="3297"/>
    </i>
    <i r="1">
      <x v="3309"/>
    </i>
    <i r="1">
      <x v="3330"/>
    </i>
    <i r="1">
      <x v="3343"/>
    </i>
    <i r="1">
      <x v="3347"/>
    </i>
    <i r="1">
      <x v="3352"/>
    </i>
    <i r="1">
      <x v="3381"/>
    </i>
    <i r="1">
      <x v="3384"/>
    </i>
    <i r="1">
      <x v="3406"/>
    </i>
    <i r="1">
      <x v="3410"/>
    </i>
    <i>
      <x v="11"/>
    </i>
    <i r="1">
      <x v="1"/>
    </i>
    <i r="1">
      <x v="10"/>
    </i>
    <i r="1">
      <x v="19"/>
    </i>
    <i r="1">
      <x v="38"/>
    </i>
    <i r="1">
      <x v="52"/>
    </i>
    <i r="1">
      <x v="69"/>
    </i>
    <i r="1">
      <x v="80"/>
    </i>
    <i r="1">
      <x v="94"/>
    </i>
    <i r="1">
      <x v="100"/>
    </i>
    <i r="1">
      <x v="125"/>
    </i>
    <i r="1">
      <x v="126"/>
    </i>
    <i r="1">
      <x v="132"/>
    </i>
    <i r="1">
      <x v="136"/>
    </i>
    <i r="1">
      <x v="144"/>
    </i>
    <i r="1">
      <x v="177"/>
    </i>
    <i r="1">
      <x v="192"/>
    </i>
    <i r="1">
      <x v="209"/>
    </i>
    <i r="1">
      <x v="210"/>
    </i>
    <i r="1">
      <x v="219"/>
    </i>
    <i r="1">
      <x v="243"/>
    </i>
    <i r="1">
      <x v="253"/>
    </i>
    <i r="1">
      <x v="276"/>
    </i>
    <i r="1">
      <x v="284"/>
    </i>
    <i r="1">
      <x v="296"/>
    </i>
    <i r="1">
      <x v="348"/>
    </i>
    <i r="1">
      <x v="355"/>
    </i>
    <i r="1">
      <x v="357"/>
    </i>
    <i r="1">
      <x v="394"/>
    </i>
    <i r="1">
      <x v="416"/>
    </i>
    <i r="1">
      <x v="422"/>
    </i>
    <i r="1">
      <x v="429"/>
    </i>
    <i r="1">
      <x v="477"/>
    </i>
    <i r="1">
      <x v="479"/>
    </i>
    <i r="1">
      <x v="485"/>
    </i>
    <i r="1">
      <x v="493"/>
    </i>
    <i r="1">
      <x v="501"/>
    </i>
    <i r="1">
      <x v="514"/>
    </i>
    <i r="1">
      <x v="519"/>
    </i>
    <i r="1">
      <x v="560"/>
    </i>
    <i r="1">
      <x v="565"/>
    </i>
    <i r="1">
      <x v="573"/>
    </i>
    <i r="1">
      <x v="576"/>
    </i>
    <i r="1">
      <x v="584"/>
    </i>
    <i r="1">
      <x v="586"/>
    </i>
    <i r="1">
      <x v="592"/>
    </i>
    <i r="1">
      <x v="595"/>
    </i>
    <i r="1">
      <x v="598"/>
    </i>
    <i r="1">
      <x v="620"/>
    </i>
    <i r="1">
      <x v="632"/>
    </i>
    <i r="1">
      <x v="635"/>
    </i>
    <i r="1">
      <x v="653"/>
    </i>
    <i r="1">
      <x v="655"/>
    </i>
    <i r="1">
      <x v="658"/>
    </i>
    <i r="1">
      <x v="662"/>
    </i>
    <i r="1">
      <x v="667"/>
    </i>
    <i r="1">
      <x v="682"/>
    </i>
    <i r="1">
      <x v="688"/>
    </i>
    <i r="1">
      <x v="718"/>
    </i>
    <i r="1">
      <x v="723"/>
    </i>
    <i r="1">
      <x v="724"/>
    </i>
    <i r="1">
      <x v="725"/>
    </i>
    <i r="1">
      <x v="758"/>
    </i>
    <i r="1">
      <x v="774"/>
    </i>
    <i r="1">
      <x v="776"/>
    </i>
    <i r="1">
      <x v="782"/>
    </i>
    <i r="1">
      <x v="783"/>
    </i>
    <i r="1">
      <x v="788"/>
    </i>
    <i r="1">
      <x v="789"/>
    </i>
    <i r="1">
      <x v="794"/>
    </i>
    <i r="1">
      <x v="820"/>
    </i>
    <i r="1">
      <x v="826"/>
    </i>
    <i r="1">
      <x v="827"/>
    </i>
    <i r="1">
      <x v="833"/>
    </i>
    <i r="1">
      <x v="836"/>
    </i>
    <i r="1">
      <x v="856"/>
    </i>
    <i r="1">
      <x v="873"/>
    </i>
    <i r="1">
      <x v="881"/>
    </i>
    <i r="1">
      <x v="882"/>
    </i>
    <i r="1">
      <x v="889"/>
    </i>
    <i r="1">
      <x v="906"/>
    </i>
    <i r="1">
      <x v="924"/>
    </i>
    <i r="1">
      <x v="937"/>
    </i>
    <i r="1">
      <x v="973"/>
    </i>
    <i r="1">
      <x v="977"/>
    </i>
    <i r="1">
      <x v="987"/>
    </i>
    <i r="1">
      <x v="995"/>
    </i>
    <i r="1">
      <x v="996"/>
    </i>
    <i r="1">
      <x v="1004"/>
    </i>
    <i r="1">
      <x v="1005"/>
    </i>
    <i r="1">
      <x v="1010"/>
    </i>
    <i r="1">
      <x v="1020"/>
    </i>
    <i r="1">
      <x v="1029"/>
    </i>
    <i r="1">
      <x v="1044"/>
    </i>
    <i r="1">
      <x v="1053"/>
    </i>
    <i r="1">
      <x v="1056"/>
    </i>
    <i r="1">
      <x v="1073"/>
    </i>
    <i r="1">
      <x v="1083"/>
    </i>
    <i r="1">
      <x v="1085"/>
    </i>
    <i r="1">
      <x v="1090"/>
    </i>
    <i r="1">
      <x v="1107"/>
    </i>
    <i r="1">
      <x v="1111"/>
    </i>
    <i r="1">
      <x v="1125"/>
    </i>
    <i r="1">
      <x v="1126"/>
    </i>
    <i r="1">
      <x v="1129"/>
    </i>
    <i r="1">
      <x v="1134"/>
    </i>
    <i r="1">
      <x v="1145"/>
    </i>
    <i r="1">
      <x v="1160"/>
    </i>
    <i r="1">
      <x v="1165"/>
    </i>
    <i r="1">
      <x v="1167"/>
    </i>
    <i r="1">
      <x v="1189"/>
    </i>
    <i r="1">
      <x v="1196"/>
    </i>
    <i r="1">
      <x v="1202"/>
    </i>
    <i r="1">
      <x v="1206"/>
    </i>
    <i r="1">
      <x v="1229"/>
    </i>
    <i r="1">
      <x v="1238"/>
    </i>
    <i r="1">
      <x v="1240"/>
    </i>
    <i r="1">
      <x v="1259"/>
    </i>
    <i r="1">
      <x v="1264"/>
    </i>
    <i r="1">
      <x v="1283"/>
    </i>
    <i r="1">
      <x v="1289"/>
    </i>
    <i r="1">
      <x v="1314"/>
    </i>
    <i r="1">
      <x v="1318"/>
    </i>
    <i r="1">
      <x v="1332"/>
    </i>
    <i r="1">
      <x v="1344"/>
    </i>
    <i r="1">
      <x v="1345"/>
    </i>
    <i r="1">
      <x v="1378"/>
    </i>
    <i r="1">
      <x v="1406"/>
    </i>
    <i r="1">
      <x v="1409"/>
    </i>
    <i r="1">
      <x v="1414"/>
    </i>
    <i r="1">
      <x v="1426"/>
    </i>
    <i r="1">
      <x v="1469"/>
    </i>
    <i r="1">
      <x v="1470"/>
    </i>
    <i r="1">
      <x v="1487"/>
    </i>
    <i r="1">
      <x v="1493"/>
    </i>
    <i r="1">
      <x v="1495"/>
    </i>
    <i r="1">
      <x v="1498"/>
    </i>
    <i r="1">
      <x v="1502"/>
    </i>
    <i r="1">
      <x v="1543"/>
    </i>
    <i r="1">
      <x v="1554"/>
    </i>
    <i r="1">
      <x v="1560"/>
    </i>
    <i r="1">
      <x v="1577"/>
    </i>
    <i r="1">
      <x v="1584"/>
    </i>
    <i r="1">
      <x v="1594"/>
    </i>
    <i r="1">
      <x v="1625"/>
    </i>
    <i r="1">
      <x v="1631"/>
    </i>
    <i r="1">
      <x v="1636"/>
    </i>
    <i r="1">
      <x v="1647"/>
    </i>
    <i r="1">
      <x v="1649"/>
    </i>
    <i r="1">
      <x v="1662"/>
    </i>
    <i r="1">
      <x v="1679"/>
    </i>
    <i r="1">
      <x v="1714"/>
    </i>
    <i r="1">
      <x v="1733"/>
    </i>
    <i r="1">
      <x v="1736"/>
    </i>
    <i r="1">
      <x v="1759"/>
    </i>
    <i r="1">
      <x v="1761"/>
    </i>
    <i r="1">
      <x v="1763"/>
    </i>
    <i r="1">
      <x v="1776"/>
    </i>
    <i r="1">
      <x v="1810"/>
    </i>
    <i r="1">
      <x v="1812"/>
    </i>
    <i r="1">
      <x v="1818"/>
    </i>
    <i r="1">
      <x v="1821"/>
    </i>
    <i r="1">
      <x v="1839"/>
    </i>
    <i r="1">
      <x v="1844"/>
    </i>
    <i r="1">
      <x v="1860"/>
    </i>
    <i r="1">
      <x v="1864"/>
    </i>
    <i r="1">
      <x v="1877"/>
    </i>
    <i r="1">
      <x v="1904"/>
    </i>
    <i r="1">
      <x v="1909"/>
    </i>
    <i r="1">
      <x v="1924"/>
    </i>
    <i r="1">
      <x v="1931"/>
    </i>
    <i r="1">
      <x v="1938"/>
    </i>
    <i r="1">
      <x v="1940"/>
    </i>
    <i r="1">
      <x v="1943"/>
    </i>
    <i r="1">
      <x v="1965"/>
    </i>
    <i r="1">
      <x v="1969"/>
    </i>
    <i r="1">
      <x v="1970"/>
    </i>
    <i r="1">
      <x v="1979"/>
    </i>
    <i r="1">
      <x v="1990"/>
    </i>
    <i r="1">
      <x v="2008"/>
    </i>
    <i r="1">
      <x v="2019"/>
    </i>
    <i r="1">
      <x v="2028"/>
    </i>
    <i r="1">
      <x v="2052"/>
    </i>
    <i r="1">
      <x v="2056"/>
    </i>
    <i r="1">
      <x v="2085"/>
    </i>
    <i r="1">
      <x v="2113"/>
    </i>
    <i r="1">
      <x v="2115"/>
    </i>
    <i r="1">
      <x v="2140"/>
    </i>
    <i r="1">
      <x v="2144"/>
    </i>
    <i r="1">
      <x v="2148"/>
    </i>
    <i r="1">
      <x v="2176"/>
    </i>
    <i r="1">
      <x v="2178"/>
    </i>
    <i r="1">
      <x v="2182"/>
    </i>
    <i r="1">
      <x v="2204"/>
    </i>
    <i r="1">
      <x v="2219"/>
    </i>
    <i r="1">
      <x v="2237"/>
    </i>
    <i r="1">
      <x v="2250"/>
    </i>
    <i r="1">
      <x v="2262"/>
    </i>
    <i r="1">
      <x v="2281"/>
    </i>
    <i r="1">
      <x v="2288"/>
    </i>
    <i r="1">
      <x v="2292"/>
    </i>
    <i r="1">
      <x v="2294"/>
    </i>
    <i r="1">
      <x v="2300"/>
    </i>
    <i r="1">
      <x v="2320"/>
    </i>
    <i r="1">
      <x v="2321"/>
    </i>
    <i r="1">
      <x v="2349"/>
    </i>
    <i r="1">
      <x v="2366"/>
    </i>
    <i r="1">
      <x v="2382"/>
    </i>
    <i r="1">
      <x v="2404"/>
    </i>
    <i r="1">
      <x v="2412"/>
    </i>
    <i r="1">
      <x v="2454"/>
    </i>
    <i r="1">
      <x v="2466"/>
    </i>
    <i r="1">
      <x v="2470"/>
    </i>
    <i r="1">
      <x v="2474"/>
    </i>
    <i r="1">
      <x v="2489"/>
    </i>
    <i r="1">
      <x v="2490"/>
    </i>
    <i r="1">
      <x v="2543"/>
    </i>
    <i r="1">
      <x v="2547"/>
    </i>
    <i r="1">
      <x v="2576"/>
    </i>
    <i r="1">
      <x v="2577"/>
    </i>
    <i r="1">
      <x v="2580"/>
    </i>
    <i r="1">
      <x v="2600"/>
    </i>
    <i r="1">
      <x v="2603"/>
    </i>
    <i r="1">
      <x v="2604"/>
    </i>
    <i r="1">
      <x v="2665"/>
    </i>
    <i r="1">
      <x v="2668"/>
    </i>
    <i r="1">
      <x v="2678"/>
    </i>
    <i r="1">
      <x v="2706"/>
    </i>
    <i r="1">
      <x v="2711"/>
    </i>
    <i r="1">
      <x v="2737"/>
    </i>
    <i r="1">
      <x v="2739"/>
    </i>
    <i r="1">
      <x v="2740"/>
    </i>
    <i r="1">
      <x v="2742"/>
    </i>
    <i r="1">
      <x v="2762"/>
    </i>
    <i r="1">
      <x v="2764"/>
    </i>
    <i r="1">
      <x v="2778"/>
    </i>
    <i r="1">
      <x v="2781"/>
    </i>
    <i r="1">
      <x v="2785"/>
    </i>
    <i r="1">
      <x v="2791"/>
    </i>
    <i r="1">
      <x v="2820"/>
    </i>
    <i r="1">
      <x v="2822"/>
    </i>
    <i r="1">
      <x v="2828"/>
    </i>
    <i r="1">
      <x v="2829"/>
    </i>
    <i r="1">
      <x v="2831"/>
    </i>
    <i r="1">
      <x v="2832"/>
    </i>
    <i r="1">
      <x v="2881"/>
    </i>
    <i r="1">
      <x v="2887"/>
    </i>
    <i r="1">
      <x v="2903"/>
    </i>
    <i r="1">
      <x v="2910"/>
    </i>
    <i r="1">
      <x v="2942"/>
    </i>
    <i r="1">
      <x v="2944"/>
    </i>
    <i r="1">
      <x v="2969"/>
    </i>
    <i r="1">
      <x v="2976"/>
    </i>
    <i r="1">
      <x v="2999"/>
    </i>
    <i r="1">
      <x v="3011"/>
    </i>
    <i r="1">
      <x v="3017"/>
    </i>
    <i r="1">
      <x v="3044"/>
    </i>
    <i r="1">
      <x v="3072"/>
    </i>
    <i r="1">
      <x v="3078"/>
    </i>
    <i r="1">
      <x v="3088"/>
    </i>
    <i r="1">
      <x v="3089"/>
    </i>
    <i r="1">
      <x v="3090"/>
    </i>
    <i r="1">
      <x v="3113"/>
    </i>
    <i r="1">
      <x v="3114"/>
    </i>
    <i r="1">
      <x v="3133"/>
    </i>
    <i r="1">
      <x v="3144"/>
    </i>
    <i r="1">
      <x v="3154"/>
    </i>
    <i r="1">
      <x v="3168"/>
    </i>
    <i r="1">
      <x v="3183"/>
    </i>
    <i r="1">
      <x v="3213"/>
    </i>
    <i r="1">
      <x v="3226"/>
    </i>
    <i r="1">
      <x v="3229"/>
    </i>
    <i r="1">
      <x v="3238"/>
    </i>
    <i r="1">
      <x v="3247"/>
    </i>
    <i r="1">
      <x v="3268"/>
    </i>
    <i r="1">
      <x v="3290"/>
    </i>
    <i r="1">
      <x v="3310"/>
    </i>
    <i r="1">
      <x v="3312"/>
    </i>
    <i r="1">
      <x v="3326"/>
    </i>
    <i r="1">
      <x v="3327"/>
    </i>
    <i r="1">
      <x v="3349"/>
    </i>
    <i r="1">
      <x v="3361"/>
    </i>
    <i r="1">
      <x v="3366"/>
    </i>
    <i r="1">
      <x v="3369"/>
    </i>
    <i r="1">
      <x v="3400"/>
    </i>
    <i r="1">
      <x v="3410"/>
    </i>
    <i>
      <x v="12"/>
    </i>
    <i r="1">
      <x v="3410"/>
    </i>
    <i t="grand">
      <x/>
    </i>
  </rowItems>
  <colItems count="1">
    <i/>
  </colItems>
  <dataFields count="1">
    <dataField name="Součet z (ema-real)^2" fld="8" baseField="0" baseItem="0"/>
  </dataField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C20"/>
  <sheetViews>
    <sheetView workbookViewId="0">
      <selection activeCell="A3" sqref="A3:C20"/>
      <pivotSelection pane="bottomRight" showHeader="1" click="1" r:id="rId1">
        <pivotArea type="all" dataOnly="0" outline="0" fieldPosition="0"/>
      </pivotSelection>
    </sheetView>
  </sheetViews>
  <sheetFormatPr defaultRowHeight="15"/>
  <sheetData>
    <row r="3" spans="1:3">
      <c r="A3" s="11"/>
      <c r="B3" s="12"/>
      <c r="C3" s="2"/>
    </row>
    <row r="4" spans="1:3">
      <c r="A4" s="10"/>
      <c r="B4" s="3"/>
      <c r="C4" s="1"/>
    </row>
    <row r="5" spans="1:3">
      <c r="A5" s="10"/>
      <c r="B5" s="3"/>
      <c r="C5" s="1"/>
    </row>
    <row r="6" spans="1:3">
      <c r="A6" s="10"/>
      <c r="B6" s="3"/>
      <c r="C6" s="1"/>
    </row>
    <row r="7" spans="1:3">
      <c r="A7" s="10"/>
      <c r="B7" s="3"/>
      <c r="C7" s="1"/>
    </row>
    <row r="8" spans="1:3">
      <c r="A8" s="10"/>
      <c r="B8" s="3"/>
      <c r="C8" s="1"/>
    </row>
    <row r="9" spans="1:3">
      <c r="A9" s="10"/>
      <c r="B9" s="3"/>
      <c r="C9" s="1"/>
    </row>
    <row r="10" spans="1:3">
      <c r="A10" s="10"/>
      <c r="B10" s="3"/>
      <c r="C10" s="1"/>
    </row>
    <row r="11" spans="1:3">
      <c r="A11" s="10"/>
      <c r="B11" s="3"/>
      <c r="C11" s="1"/>
    </row>
    <row r="12" spans="1:3">
      <c r="A12" s="10"/>
      <c r="B12" s="3"/>
      <c r="C12" s="1"/>
    </row>
    <row r="13" spans="1:3">
      <c r="A13" s="10"/>
      <c r="B13" s="3"/>
      <c r="C13" s="1"/>
    </row>
    <row r="14" spans="1:3">
      <c r="A14" s="10"/>
      <c r="B14" s="3"/>
      <c r="C14" s="1"/>
    </row>
    <row r="15" spans="1:3">
      <c r="A15" s="10"/>
      <c r="B15" s="3"/>
      <c r="C15" s="1"/>
    </row>
    <row r="16" spans="1:3">
      <c r="A16" s="10"/>
      <c r="B16" s="3"/>
      <c r="C16" s="1"/>
    </row>
    <row r="17" spans="1:3">
      <c r="A17" s="10"/>
      <c r="B17" s="3"/>
      <c r="C17" s="1"/>
    </row>
    <row r="18" spans="1:3">
      <c r="A18" s="10"/>
      <c r="B18" s="3"/>
      <c r="C18" s="1"/>
    </row>
    <row r="19" spans="1:3">
      <c r="A19" s="10"/>
      <c r="B19" s="3"/>
      <c r="C19" s="1"/>
    </row>
    <row r="20" spans="1:3">
      <c r="A20" s="7"/>
      <c r="B20" s="4"/>
      <c r="C20" s="9"/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3:C289"/>
  <sheetViews>
    <sheetView topLeftCell="A265" workbookViewId="0">
      <selection activeCell="A7" sqref="A5:A288"/>
      <pivotSelection pane="bottomRight" showHeader="1" axis="axisRow" activeRow="6" previousRow="6" click="1" r:id="rId1">
        <pivotArea dataOnly="0" labelOnly="1" fieldPosition="0">
          <references count="1">
            <reference field="1" count="0"/>
          </references>
        </pivotArea>
      </pivotSelection>
    </sheetView>
  </sheetViews>
  <sheetFormatPr defaultRowHeight="15"/>
  <cols>
    <col min="1" max="1" width="15.7109375" bestFit="1" customWidth="1"/>
    <col min="2" max="2" width="17.5703125" bestFit="1" customWidth="1"/>
    <col min="3" max="3" width="14.42578125" bestFit="1" customWidth="1"/>
    <col min="4" max="4" width="14.140625" customWidth="1"/>
    <col min="5" max="5" width="7.42578125" customWidth="1"/>
    <col min="6" max="6" width="14.140625" customWidth="1"/>
    <col min="7" max="7" width="7.42578125" customWidth="1"/>
    <col min="8" max="8" width="14.140625" customWidth="1"/>
    <col min="9" max="9" width="7.42578125" customWidth="1"/>
    <col min="10" max="10" width="14.140625" customWidth="1"/>
    <col min="11" max="11" width="7.42578125" customWidth="1"/>
    <col min="12" max="12" width="14.140625" customWidth="1"/>
    <col min="13" max="13" width="7.42578125" customWidth="1"/>
    <col min="14" max="14" width="14.140625" customWidth="1"/>
    <col min="15" max="15" width="7.42578125" customWidth="1"/>
    <col min="16" max="16" width="14.140625" customWidth="1"/>
    <col min="17" max="17" width="7.42578125" customWidth="1"/>
    <col min="18" max="18" width="14.140625" customWidth="1"/>
    <col min="19" max="19" width="7.42578125" customWidth="1"/>
    <col min="20" max="20" width="14.140625" customWidth="1"/>
    <col min="21" max="21" width="7.42578125" customWidth="1"/>
    <col min="22" max="22" width="14.140625" customWidth="1"/>
    <col min="23" max="23" width="7.42578125" customWidth="1"/>
    <col min="24" max="24" width="14.140625" customWidth="1"/>
    <col min="25" max="25" width="7.42578125" customWidth="1"/>
    <col min="26" max="26" width="14.140625" customWidth="1"/>
    <col min="27" max="27" width="7.42578125" customWidth="1"/>
    <col min="28" max="28" width="14.140625" customWidth="1"/>
    <col min="29" max="29" width="7.42578125" customWidth="1"/>
    <col min="30" max="30" width="14.140625" customWidth="1"/>
    <col min="31" max="31" width="7.42578125" customWidth="1"/>
    <col min="32" max="32" width="14.140625" customWidth="1"/>
    <col min="33" max="33" width="7.42578125" customWidth="1"/>
    <col min="34" max="34" width="14.140625" customWidth="1"/>
    <col min="35" max="35" width="7.42578125" customWidth="1"/>
    <col min="36" max="36" width="14.140625" customWidth="1"/>
    <col min="37" max="37" width="7.42578125" customWidth="1"/>
    <col min="38" max="38" width="14.140625" customWidth="1"/>
    <col min="39" max="39" width="7.42578125" customWidth="1"/>
    <col min="40" max="40" width="14.140625" customWidth="1"/>
    <col min="41" max="41" width="7.42578125" customWidth="1"/>
    <col min="42" max="42" width="14.140625" customWidth="1"/>
    <col min="43" max="43" width="7.42578125" customWidth="1"/>
    <col min="44" max="44" width="14.140625" customWidth="1"/>
    <col min="45" max="45" width="7.42578125" customWidth="1"/>
    <col min="46" max="46" width="14.140625" customWidth="1"/>
    <col min="47" max="47" width="7.42578125" customWidth="1"/>
    <col min="48" max="48" width="14.140625" customWidth="1"/>
    <col min="49" max="49" width="7.42578125" customWidth="1"/>
    <col min="50" max="50" width="14.140625" customWidth="1"/>
    <col min="51" max="51" width="7.42578125" customWidth="1"/>
    <col min="52" max="52" width="14.140625" customWidth="1"/>
    <col min="53" max="53" width="7.42578125" customWidth="1"/>
    <col min="54" max="54" width="14.140625" customWidth="1"/>
    <col min="55" max="55" width="7.42578125" customWidth="1"/>
    <col min="56" max="56" width="14.140625" customWidth="1"/>
    <col min="57" max="57" width="7.42578125" customWidth="1"/>
    <col min="58" max="58" width="14.140625" customWidth="1"/>
    <col min="59" max="59" width="7.42578125" customWidth="1"/>
    <col min="60" max="60" width="14.140625" customWidth="1"/>
    <col min="61" max="61" width="7.42578125" customWidth="1"/>
    <col min="62" max="62" width="14.140625" customWidth="1"/>
    <col min="63" max="63" width="7.42578125" customWidth="1"/>
    <col min="64" max="64" width="14.140625" customWidth="1"/>
    <col min="65" max="65" width="7.42578125" customWidth="1"/>
    <col min="66" max="66" width="14.140625" customWidth="1"/>
    <col min="67" max="67" width="7.42578125" customWidth="1"/>
    <col min="68" max="68" width="14.140625" customWidth="1"/>
    <col min="69" max="69" width="7.42578125" customWidth="1"/>
    <col min="70" max="70" width="14.140625" customWidth="1"/>
    <col min="71" max="71" width="7.42578125" customWidth="1"/>
    <col min="72" max="72" width="14.140625" customWidth="1"/>
    <col min="73" max="73" width="7.42578125" customWidth="1"/>
    <col min="74" max="74" width="14.140625" customWidth="1"/>
    <col min="75" max="75" width="7.42578125" customWidth="1"/>
    <col min="76" max="76" width="14.140625" customWidth="1"/>
    <col min="77" max="77" width="7.42578125" customWidth="1"/>
    <col min="78" max="78" width="14.140625" customWidth="1"/>
    <col min="79" max="79" width="7.42578125" customWidth="1"/>
    <col min="80" max="80" width="14.140625" customWidth="1"/>
    <col min="81" max="81" width="7.42578125" customWidth="1"/>
    <col min="82" max="82" width="14.140625" customWidth="1"/>
    <col min="83" max="83" width="7.42578125" customWidth="1"/>
    <col min="84" max="84" width="14.140625" customWidth="1"/>
    <col min="85" max="85" width="7.42578125" customWidth="1"/>
    <col min="86" max="86" width="14.140625" customWidth="1"/>
    <col min="87" max="87" width="7.42578125" customWidth="1"/>
    <col min="88" max="88" width="14.140625" customWidth="1"/>
    <col min="89" max="89" width="7.42578125" customWidth="1"/>
    <col min="90" max="90" width="14.140625" customWidth="1"/>
    <col min="91" max="91" width="7.42578125" customWidth="1"/>
    <col min="92" max="92" width="14.140625" customWidth="1"/>
    <col min="93" max="93" width="7.42578125" customWidth="1"/>
    <col min="94" max="94" width="14.140625" customWidth="1"/>
    <col min="95" max="95" width="7.42578125" customWidth="1"/>
    <col min="96" max="96" width="14.140625" customWidth="1"/>
    <col min="97" max="97" width="7.42578125" customWidth="1"/>
    <col min="98" max="98" width="14.140625" customWidth="1"/>
    <col min="99" max="99" width="7.42578125" customWidth="1"/>
    <col min="100" max="100" width="14.140625" customWidth="1"/>
    <col min="101" max="101" width="7.42578125" customWidth="1"/>
    <col min="102" max="102" width="14.140625" customWidth="1"/>
    <col min="103" max="103" width="7.42578125" customWidth="1"/>
    <col min="104" max="104" width="14.140625" customWidth="1"/>
    <col min="105" max="105" width="7.42578125" customWidth="1"/>
    <col min="106" max="106" width="14.140625" customWidth="1"/>
    <col min="107" max="107" width="7.42578125" customWidth="1"/>
    <col min="108" max="108" width="14.140625" customWidth="1"/>
    <col min="109" max="109" width="7.42578125" customWidth="1"/>
    <col min="110" max="110" width="14.140625" customWidth="1"/>
    <col min="111" max="111" width="7.42578125" customWidth="1"/>
    <col min="112" max="112" width="14.140625" customWidth="1"/>
    <col min="113" max="113" width="7.42578125" customWidth="1"/>
    <col min="114" max="114" width="14.140625" customWidth="1"/>
    <col min="115" max="115" width="7.42578125" customWidth="1"/>
    <col min="116" max="116" width="14.140625" customWidth="1"/>
    <col min="117" max="117" width="7.42578125" customWidth="1"/>
    <col min="118" max="118" width="14.140625" customWidth="1"/>
    <col min="119" max="119" width="7.42578125" customWidth="1"/>
    <col min="120" max="120" width="14.140625" customWidth="1"/>
    <col min="121" max="121" width="7.42578125" customWidth="1"/>
    <col min="122" max="122" width="14.140625" customWidth="1"/>
    <col min="123" max="123" width="7.42578125" customWidth="1"/>
    <col min="124" max="124" width="14.140625" customWidth="1"/>
    <col min="125" max="125" width="7.42578125" customWidth="1"/>
    <col min="126" max="126" width="14.140625" customWidth="1"/>
    <col min="127" max="127" width="7.42578125" customWidth="1"/>
    <col min="128" max="128" width="14.140625" customWidth="1"/>
    <col min="129" max="129" width="7.42578125" customWidth="1"/>
    <col min="130" max="130" width="14.140625" customWidth="1"/>
    <col min="131" max="131" width="7.42578125" customWidth="1"/>
    <col min="132" max="132" width="14.140625" customWidth="1"/>
    <col min="133" max="133" width="7.42578125" customWidth="1"/>
    <col min="134" max="134" width="14.140625" customWidth="1"/>
    <col min="135" max="135" width="7.42578125" customWidth="1"/>
    <col min="136" max="136" width="14.140625" customWidth="1"/>
    <col min="137" max="137" width="7.42578125" customWidth="1"/>
    <col min="138" max="138" width="14.140625" customWidth="1"/>
    <col min="139" max="139" width="7.42578125" customWidth="1"/>
    <col min="140" max="140" width="14.140625" customWidth="1"/>
    <col min="141" max="141" width="7.42578125" customWidth="1"/>
    <col min="142" max="142" width="14.140625" customWidth="1"/>
    <col min="143" max="143" width="7.42578125" customWidth="1"/>
    <col min="144" max="144" width="14.140625" customWidth="1"/>
    <col min="145" max="145" width="7.42578125" customWidth="1"/>
    <col min="146" max="146" width="14.140625" customWidth="1"/>
    <col min="147" max="147" width="7.42578125" customWidth="1"/>
    <col min="148" max="148" width="14.140625" customWidth="1"/>
    <col min="149" max="149" width="7.42578125" customWidth="1"/>
    <col min="150" max="150" width="14.140625" customWidth="1"/>
    <col min="151" max="151" width="7.42578125" customWidth="1"/>
    <col min="152" max="152" width="14.140625" customWidth="1"/>
    <col min="153" max="153" width="7.42578125" customWidth="1"/>
    <col min="154" max="154" width="14.140625" customWidth="1"/>
    <col min="155" max="155" width="7.42578125" customWidth="1"/>
    <col min="156" max="156" width="14.140625" customWidth="1"/>
    <col min="157" max="157" width="7.42578125" customWidth="1"/>
    <col min="158" max="158" width="14.140625" customWidth="1"/>
    <col min="159" max="159" width="7.42578125" customWidth="1"/>
    <col min="160" max="160" width="14.140625" customWidth="1"/>
    <col min="161" max="161" width="7.42578125" customWidth="1"/>
    <col min="162" max="162" width="14.140625" customWidth="1"/>
    <col min="163" max="163" width="7.42578125" customWidth="1"/>
    <col min="164" max="164" width="14.140625" customWidth="1"/>
    <col min="165" max="165" width="7.42578125" customWidth="1"/>
    <col min="166" max="166" width="14.140625" customWidth="1"/>
    <col min="167" max="167" width="7.42578125" customWidth="1"/>
    <col min="168" max="168" width="14.140625" customWidth="1"/>
    <col min="169" max="169" width="7.42578125" customWidth="1"/>
    <col min="170" max="170" width="14.140625" customWidth="1"/>
    <col min="171" max="171" width="7.42578125" customWidth="1"/>
    <col min="172" max="172" width="14.140625" customWidth="1"/>
    <col min="173" max="173" width="7.42578125" customWidth="1"/>
    <col min="174" max="174" width="14.140625" customWidth="1"/>
    <col min="175" max="175" width="7.42578125" customWidth="1"/>
    <col min="176" max="176" width="14.140625" customWidth="1"/>
    <col min="177" max="177" width="7.42578125" customWidth="1"/>
    <col min="178" max="178" width="14.140625" customWidth="1"/>
    <col min="179" max="179" width="7.42578125" customWidth="1"/>
    <col min="180" max="180" width="14.140625" customWidth="1"/>
    <col min="181" max="181" width="7.42578125" customWidth="1"/>
    <col min="182" max="182" width="14.140625" customWidth="1"/>
    <col min="183" max="183" width="7.42578125" customWidth="1"/>
    <col min="184" max="184" width="14.140625" customWidth="1"/>
    <col min="185" max="185" width="7.42578125" customWidth="1"/>
    <col min="186" max="186" width="14.140625" customWidth="1"/>
    <col min="187" max="187" width="7.42578125" customWidth="1"/>
    <col min="188" max="188" width="14.140625" customWidth="1"/>
    <col min="189" max="189" width="7.42578125" customWidth="1"/>
    <col min="190" max="190" width="14.140625" customWidth="1"/>
    <col min="191" max="191" width="7.42578125" customWidth="1"/>
    <col min="192" max="192" width="14.140625" customWidth="1"/>
    <col min="193" max="193" width="7.42578125" customWidth="1"/>
    <col min="194" max="194" width="14.140625" customWidth="1"/>
    <col min="195" max="195" width="7.42578125" customWidth="1"/>
    <col min="196" max="196" width="14.140625" customWidth="1"/>
    <col min="197" max="197" width="7.42578125" customWidth="1"/>
    <col min="198" max="198" width="14.140625" customWidth="1"/>
    <col min="199" max="199" width="7.42578125" customWidth="1"/>
    <col min="200" max="200" width="14.140625" customWidth="1"/>
    <col min="201" max="201" width="7.42578125" customWidth="1"/>
    <col min="202" max="202" width="14.140625" customWidth="1"/>
    <col min="203" max="203" width="7.42578125" customWidth="1"/>
    <col min="204" max="204" width="14.140625" customWidth="1"/>
    <col min="205" max="205" width="7.42578125" customWidth="1"/>
    <col min="206" max="206" width="14.140625" customWidth="1"/>
    <col min="207" max="207" width="7.42578125" customWidth="1"/>
    <col min="208" max="208" width="14.140625" customWidth="1"/>
    <col min="209" max="209" width="7.42578125" customWidth="1"/>
    <col min="210" max="210" width="14.140625" customWidth="1"/>
    <col min="211" max="211" width="7.42578125" customWidth="1"/>
    <col min="212" max="212" width="14.140625" customWidth="1"/>
    <col min="213" max="213" width="7.42578125" customWidth="1"/>
    <col min="214" max="214" width="14.140625" customWidth="1"/>
    <col min="215" max="215" width="7.42578125" customWidth="1"/>
    <col min="216" max="216" width="14.140625" customWidth="1"/>
    <col min="217" max="217" width="7.42578125" customWidth="1"/>
    <col min="218" max="218" width="14.140625" customWidth="1"/>
    <col min="219" max="219" width="7.42578125" customWidth="1"/>
    <col min="220" max="220" width="14.140625" customWidth="1"/>
    <col min="221" max="221" width="7.42578125" customWidth="1"/>
    <col min="222" max="222" width="14.140625" customWidth="1"/>
    <col min="223" max="223" width="7.42578125" customWidth="1"/>
    <col min="224" max="224" width="14.140625" customWidth="1"/>
    <col min="225" max="225" width="7.42578125" customWidth="1"/>
    <col min="226" max="226" width="14.140625" customWidth="1"/>
    <col min="227" max="227" width="7.42578125" customWidth="1"/>
    <col min="228" max="228" width="14.140625" customWidth="1"/>
    <col min="229" max="229" width="7.42578125" customWidth="1"/>
    <col min="230" max="230" width="14.140625" customWidth="1"/>
    <col min="231" max="231" width="7.42578125" customWidth="1"/>
    <col min="232" max="232" width="14.140625" customWidth="1"/>
    <col min="233" max="233" width="7.42578125" customWidth="1"/>
    <col min="234" max="234" width="14.140625" customWidth="1"/>
    <col min="235" max="235" width="7.42578125" customWidth="1"/>
    <col min="236" max="236" width="14.140625" customWidth="1"/>
    <col min="237" max="237" width="7.42578125" customWidth="1"/>
    <col min="238" max="238" width="14.140625" customWidth="1"/>
    <col min="239" max="239" width="7.42578125" customWidth="1"/>
    <col min="240" max="240" width="14.140625" customWidth="1"/>
    <col min="241" max="241" width="7.42578125" customWidth="1"/>
    <col min="242" max="242" width="14.140625" customWidth="1"/>
    <col min="243" max="243" width="7.42578125" customWidth="1"/>
    <col min="244" max="244" width="14.140625" customWidth="1"/>
    <col min="245" max="245" width="7.42578125" customWidth="1"/>
    <col min="246" max="246" width="14.140625" customWidth="1"/>
    <col min="247" max="247" width="7.42578125" customWidth="1"/>
    <col min="248" max="248" width="14.140625" customWidth="1"/>
    <col min="249" max="249" width="7.42578125" customWidth="1"/>
    <col min="250" max="250" width="14.140625" customWidth="1"/>
    <col min="251" max="251" width="7.42578125" customWidth="1"/>
    <col min="252" max="252" width="14.140625" customWidth="1"/>
    <col min="253" max="253" width="7.42578125" customWidth="1"/>
    <col min="254" max="254" width="14.140625" customWidth="1"/>
    <col min="255" max="255" width="7.42578125" customWidth="1"/>
    <col min="256" max="256" width="14.140625" customWidth="1"/>
    <col min="257" max="257" width="7.42578125" customWidth="1"/>
    <col min="258" max="258" width="14.140625" customWidth="1"/>
    <col min="259" max="259" width="7.42578125" customWidth="1"/>
    <col min="260" max="260" width="14.140625" customWidth="1"/>
    <col min="261" max="261" width="7.42578125" customWidth="1"/>
    <col min="262" max="262" width="14.140625" customWidth="1"/>
    <col min="263" max="263" width="7.42578125" customWidth="1"/>
    <col min="264" max="264" width="14.140625" customWidth="1"/>
    <col min="265" max="265" width="7.42578125" customWidth="1"/>
    <col min="266" max="266" width="14.140625" customWidth="1"/>
    <col min="267" max="267" width="7.42578125" customWidth="1"/>
    <col min="268" max="268" width="14.140625" customWidth="1"/>
    <col min="269" max="269" width="7.42578125" customWidth="1"/>
    <col min="270" max="270" width="14.140625" customWidth="1"/>
    <col min="271" max="271" width="7.42578125" customWidth="1"/>
    <col min="272" max="272" width="14.140625" customWidth="1"/>
    <col min="273" max="273" width="7.42578125" customWidth="1"/>
    <col min="274" max="274" width="14.140625" customWidth="1"/>
    <col min="275" max="275" width="7.42578125" customWidth="1"/>
    <col min="276" max="276" width="14.140625" customWidth="1"/>
    <col min="277" max="277" width="7.42578125" customWidth="1"/>
    <col min="278" max="278" width="14.140625" customWidth="1"/>
    <col min="279" max="279" width="7.42578125" customWidth="1"/>
    <col min="280" max="280" width="14.140625" customWidth="1"/>
    <col min="281" max="281" width="7.42578125" customWidth="1"/>
    <col min="282" max="282" width="14.140625" customWidth="1"/>
    <col min="283" max="283" width="7.42578125" customWidth="1"/>
    <col min="284" max="284" width="14.140625" customWidth="1"/>
    <col min="285" max="285" width="7.42578125" customWidth="1"/>
    <col min="286" max="286" width="14.140625" customWidth="1"/>
    <col min="287" max="287" width="7.42578125" customWidth="1"/>
    <col min="288" max="288" width="14.140625" bestFit="1" customWidth="1"/>
    <col min="289" max="289" width="7.42578125" customWidth="1"/>
    <col min="290" max="290" width="14.140625" bestFit="1" customWidth="1"/>
    <col min="291" max="291" width="7.42578125" customWidth="1"/>
    <col min="292" max="292" width="14.140625" bestFit="1" customWidth="1"/>
    <col min="293" max="293" width="7.42578125" customWidth="1"/>
    <col min="294" max="294" width="14.140625" bestFit="1" customWidth="1"/>
    <col min="295" max="295" width="7.42578125" customWidth="1"/>
    <col min="296" max="296" width="14.140625" bestFit="1" customWidth="1"/>
    <col min="297" max="297" width="7.42578125" customWidth="1"/>
    <col min="298" max="298" width="14.140625" bestFit="1" customWidth="1"/>
    <col min="299" max="299" width="7.42578125" customWidth="1"/>
    <col min="300" max="300" width="14.140625" bestFit="1" customWidth="1"/>
    <col min="301" max="301" width="7.42578125" customWidth="1"/>
    <col min="302" max="302" width="14.140625" bestFit="1" customWidth="1"/>
    <col min="303" max="303" width="7.42578125" customWidth="1"/>
    <col min="304" max="304" width="14.140625" bestFit="1" customWidth="1"/>
    <col min="305" max="305" width="7.42578125" customWidth="1"/>
    <col min="306" max="306" width="14.140625" bestFit="1" customWidth="1"/>
    <col min="307" max="307" width="7.42578125" customWidth="1"/>
    <col min="308" max="308" width="14.140625" bestFit="1" customWidth="1"/>
    <col min="309" max="309" width="7.42578125" customWidth="1"/>
    <col min="310" max="310" width="14.140625" bestFit="1" customWidth="1"/>
    <col min="311" max="311" width="7.42578125" customWidth="1"/>
    <col min="312" max="312" width="14.140625" bestFit="1" customWidth="1"/>
    <col min="313" max="313" width="7.42578125" customWidth="1"/>
    <col min="314" max="314" width="14.140625" bestFit="1" customWidth="1"/>
    <col min="315" max="315" width="7.42578125" customWidth="1"/>
    <col min="316" max="316" width="14.140625" bestFit="1" customWidth="1"/>
    <col min="317" max="317" width="7.42578125" customWidth="1"/>
    <col min="318" max="318" width="14.140625" bestFit="1" customWidth="1"/>
    <col min="319" max="319" width="7.42578125" customWidth="1"/>
    <col min="320" max="320" width="14.140625" bestFit="1" customWidth="1"/>
    <col min="321" max="321" width="7.42578125" customWidth="1"/>
    <col min="322" max="322" width="14.140625" bestFit="1" customWidth="1"/>
    <col min="323" max="323" width="7.42578125" customWidth="1"/>
    <col min="324" max="324" width="14.140625" bestFit="1" customWidth="1"/>
    <col min="325" max="325" width="7.42578125" customWidth="1"/>
    <col min="326" max="326" width="14.140625" bestFit="1" customWidth="1"/>
    <col min="327" max="327" width="7.42578125" customWidth="1"/>
    <col min="328" max="328" width="14.140625" bestFit="1" customWidth="1"/>
    <col min="329" max="329" width="7.42578125" customWidth="1"/>
    <col min="330" max="330" width="14.140625" bestFit="1" customWidth="1"/>
    <col min="331" max="331" width="7.42578125" customWidth="1"/>
    <col min="332" max="332" width="14.140625" bestFit="1" customWidth="1"/>
    <col min="333" max="333" width="7.42578125" customWidth="1"/>
    <col min="334" max="334" width="14.140625" bestFit="1" customWidth="1"/>
    <col min="335" max="335" width="7.42578125" customWidth="1"/>
    <col min="336" max="336" width="14.140625" bestFit="1" customWidth="1"/>
    <col min="337" max="337" width="7.42578125" customWidth="1"/>
    <col min="338" max="338" width="14.140625" bestFit="1" customWidth="1"/>
    <col min="339" max="339" width="7.42578125" customWidth="1"/>
    <col min="340" max="340" width="14.140625" bestFit="1" customWidth="1"/>
    <col min="341" max="341" width="7.42578125" customWidth="1"/>
    <col min="342" max="342" width="14.140625" bestFit="1" customWidth="1"/>
    <col min="343" max="343" width="7.42578125" customWidth="1"/>
    <col min="344" max="344" width="14.140625" bestFit="1" customWidth="1"/>
    <col min="345" max="345" width="7.42578125" customWidth="1"/>
    <col min="346" max="346" width="14.140625" bestFit="1" customWidth="1"/>
    <col min="347" max="347" width="7.42578125" customWidth="1"/>
    <col min="348" max="348" width="14.140625" bestFit="1" customWidth="1"/>
    <col min="349" max="349" width="7.42578125" customWidth="1"/>
    <col min="350" max="350" width="14.140625" bestFit="1" customWidth="1"/>
    <col min="351" max="351" width="7.42578125" customWidth="1"/>
    <col min="352" max="352" width="14.140625" bestFit="1" customWidth="1"/>
    <col min="353" max="353" width="7.42578125" customWidth="1"/>
    <col min="354" max="354" width="14.140625" bestFit="1" customWidth="1"/>
    <col min="355" max="355" width="7.42578125" customWidth="1"/>
    <col min="356" max="356" width="14.140625" bestFit="1" customWidth="1"/>
    <col min="357" max="357" width="7.42578125" customWidth="1"/>
    <col min="358" max="358" width="14.140625" bestFit="1" customWidth="1"/>
    <col min="359" max="359" width="7.42578125" customWidth="1"/>
    <col min="360" max="360" width="14.140625" bestFit="1" customWidth="1"/>
    <col min="361" max="361" width="7.42578125" customWidth="1"/>
    <col min="362" max="362" width="14.140625" bestFit="1" customWidth="1"/>
    <col min="363" max="363" width="7.42578125" customWidth="1"/>
    <col min="364" max="364" width="14.140625" bestFit="1" customWidth="1"/>
    <col min="365" max="365" width="7.42578125" customWidth="1"/>
    <col min="366" max="366" width="14.140625" bestFit="1" customWidth="1"/>
    <col min="367" max="367" width="7.42578125" customWidth="1"/>
    <col min="368" max="368" width="14.140625" bestFit="1" customWidth="1"/>
    <col min="369" max="369" width="7.42578125" customWidth="1"/>
    <col min="370" max="370" width="14.140625" bestFit="1" customWidth="1"/>
    <col min="371" max="371" width="7.42578125" customWidth="1"/>
    <col min="372" max="372" width="14.140625" bestFit="1" customWidth="1"/>
    <col min="373" max="373" width="7.42578125" customWidth="1"/>
    <col min="374" max="374" width="14.140625" bestFit="1" customWidth="1"/>
    <col min="375" max="375" width="7.42578125" customWidth="1"/>
    <col min="376" max="376" width="14.140625" bestFit="1" customWidth="1"/>
    <col min="377" max="377" width="7.42578125" customWidth="1"/>
    <col min="378" max="378" width="14.140625" bestFit="1" customWidth="1"/>
    <col min="379" max="379" width="7.42578125" customWidth="1"/>
    <col min="380" max="380" width="14.140625" bestFit="1" customWidth="1"/>
    <col min="381" max="381" width="7.42578125" customWidth="1"/>
    <col min="382" max="382" width="14.140625" bestFit="1" customWidth="1"/>
    <col min="383" max="383" width="7.42578125" customWidth="1"/>
    <col min="384" max="384" width="14.140625" bestFit="1" customWidth="1"/>
    <col min="385" max="385" width="7.42578125" customWidth="1"/>
    <col min="386" max="386" width="14.140625" bestFit="1" customWidth="1"/>
    <col min="387" max="387" width="7.42578125" customWidth="1"/>
    <col min="388" max="388" width="14.140625" bestFit="1" customWidth="1"/>
    <col min="389" max="389" width="7.42578125" customWidth="1"/>
    <col min="390" max="390" width="14.140625" bestFit="1" customWidth="1"/>
    <col min="391" max="391" width="7.42578125" customWidth="1"/>
    <col min="392" max="392" width="14.140625" bestFit="1" customWidth="1"/>
    <col min="393" max="393" width="7.42578125" customWidth="1"/>
    <col min="394" max="394" width="14.140625" bestFit="1" customWidth="1"/>
    <col min="395" max="395" width="7.42578125" customWidth="1"/>
    <col min="396" max="396" width="14.140625" bestFit="1" customWidth="1"/>
    <col min="397" max="397" width="7.42578125" customWidth="1"/>
    <col min="398" max="398" width="14.140625" bestFit="1" customWidth="1"/>
    <col min="399" max="399" width="7.42578125" customWidth="1"/>
    <col min="400" max="400" width="14.140625" bestFit="1" customWidth="1"/>
    <col min="401" max="401" width="7.42578125" customWidth="1"/>
    <col min="402" max="402" width="14.140625" bestFit="1" customWidth="1"/>
    <col min="403" max="403" width="7.42578125" customWidth="1"/>
    <col min="404" max="404" width="14.140625" bestFit="1" customWidth="1"/>
    <col min="405" max="405" width="7.42578125" customWidth="1"/>
    <col min="406" max="406" width="14.140625" bestFit="1" customWidth="1"/>
    <col min="407" max="407" width="7.42578125" customWidth="1"/>
    <col min="408" max="408" width="14.140625" bestFit="1" customWidth="1"/>
    <col min="409" max="409" width="7.42578125" customWidth="1"/>
    <col min="410" max="410" width="14.140625" bestFit="1" customWidth="1"/>
    <col min="411" max="411" width="7.42578125" customWidth="1"/>
    <col min="412" max="412" width="14.140625" bestFit="1" customWidth="1"/>
    <col min="413" max="413" width="7.42578125" customWidth="1"/>
    <col min="414" max="414" width="14.140625" bestFit="1" customWidth="1"/>
    <col min="415" max="415" width="7.42578125" customWidth="1"/>
    <col min="416" max="416" width="14.140625" bestFit="1" customWidth="1"/>
    <col min="417" max="417" width="7.42578125" customWidth="1"/>
    <col min="418" max="418" width="14.140625" bestFit="1" customWidth="1"/>
    <col min="419" max="419" width="7.42578125" customWidth="1"/>
    <col min="420" max="420" width="14.140625" bestFit="1" customWidth="1"/>
    <col min="421" max="421" width="7.42578125" customWidth="1"/>
    <col min="422" max="422" width="14.140625" bestFit="1" customWidth="1"/>
    <col min="423" max="423" width="7.42578125" customWidth="1"/>
    <col min="424" max="424" width="14.140625" bestFit="1" customWidth="1"/>
    <col min="425" max="425" width="7.42578125" customWidth="1"/>
    <col min="426" max="426" width="14.140625" bestFit="1" customWidth="1"/>
    <col min="427" max="427" width="7.42578125" customWidth="1"/>
    <col min="428" max="428" width="14.140625" bestFit="1" customWidth="1"/>
    <col min="429" max="429" width="7.42578125" customWidth="1"/>
    <col min="430" max="430" width="14.140625" bestFit="1" customWidth="1"/>
    <col min="431" max="431" width="7.42578125" customWidth="1"/>
    <col min="432" max="432" width="14.140625" bestFit="1" customWidth="1"/>
    <col min="433" max="433" width="7.42578125" customWidth="1"/>
    <col min="434" max="434" width="14.140625" bestFit="1" customWidth="1"/>
    <col min="435" max="435" width="7.42578125" customWidth="1"/>
    <col min="436" max="436" width="14.140625" bestFit="1" customWidth="1"/>
    <col min="437" max="437" width="7.42578125" customWidth="1"/>
    <col min="438" max="438" width="14.140625" bestFit="1" customWidth="1"/>
    <col min="439" max="439" width="7.42578125" customWidth="1"/>
    <col min="440" max="440" width="14.140625" bestFit="1" customWidth="1"/>
    <col min="441" max="441" width="7.42578125" customWidth="1"/>
    <col min="442" max="442" width="14.140625" bestFit="1" customWidth="1"/>
    <col min="443" max="443" width="7.42578125" customWidth="1"/>
    <col min="444" max="444" width="14.140625" bestFit="1" customWidth="1"/>
    <col min="445" max="445" width="7.42578125" customWidth="1"/>
    <col min="446" max="446" width="14.140625" bestFit="1" customWidth="1"/>
    <col min="447" max="447" width="7.42578125" customWidth="1"/>
    <col min="448" max="448" width="14.140625" bestFit="1" customWidth="1"/>
    <col min="449" max="449" width="7.42578125" customWidth="1"/>
    <col min="450" max="450" width="14.140625" bestFit="1" customWidth="1"/>
    <col min="451" max="451" width="7.42578125" customWidth="1"/>
    <col min="452" max="452" width="14.140625" bestFit="1" customWidth="1"/>
    <col min="453" max="453" width="7.42578125" customWidth="1"/>
    <col min="454" max="454" width="14.140625" bestFit="1" customWidth="1"/>
    <col min="455" max="455" width="7.42578125" customWidth="1"/>
    <col min="456" max="456" width="14.140625" bestFit="1" customWidth="1"/>
    <col min="457" max="457" width="7.42578125" customWidth="1"/>
    <col min="458" max="458" width="14.140625" bestFit="1" customWidth="1"/>
    <col min="459" max="459" width="7.42578125" customWidth="1"/>
    <col min="460" max="460" width="14.140625" bestFit="1" customWidth="1"/>
    <col min="461" max="461" width="7.42578125" customWidth="1"/>
    <col min="462" max="462" width="14.140625" bestFit="1" customWidth="1"/>
    <col min="463" max="463" width="7.42578125" customWidth="1"/>
    <col min="464" max="464" width="14.140625" bestFit="1" customWidth="1"/>
    <col min="465" max="465" width="7.42578125" customWidth="1"/>
    <col min="466" max="466" width="14.140625" bestFit="1" customWidth="1"/>
    <col min="467" max="467" width="7.42578125" customWidth="1"/>
    <col min="468" max="468" width="14.140625" bestFit="1" customWidth="1"/>
    <col min="469" max="469" width="7.42578125" customWidth="1"/>
    <col min="470" max="470" width="14.140625" bestFit="1" customWidth="1"/>
    <col min="471" max="471" width="7.42578125" customWidth="1"/>
    <col min="472" max="472" width="14.140625" bestFit="1" customWidth="1"/>
    <col min="473" max="473" width="7.42578125" customWidth="1"/>
    <col min="474" max="474" width="14.140625" bestFit="1" customWidth="1"/>
    <col min="475" max="475" width="7.42578125" customWidth="1"/>
    <col min="476" max="476" width="14.140625" bestFit="1" customWidth="1"/>
    <col min="477" max="477" width="7.42578125" customWidth="1"/>
    <col min="478" max="478" width="14.140625" bestFit="1" customWidth="1"/>
    <col min="479" max="479" width="7.42578125" customWidth="1"/>
    <col min="480" max="480" width="14.140625" bestFit="1" customWidth="1"/>
    <col min="481" max="481" width="7.42578125" customWidth="1"/>
    <col min="482" max="482" width="14.140625" bestFit="1" customWidth="1"/>
    <col min="483" max="483" width="7.42578125" customWidth="1"/>
    <col min="484" max="484" width="14.140625" bestFit="1" customWidth="1"/>
    <col min="485" max="485" width="7.42578125" customWidth="1"/>
    <col min="486" max="486" width="14.140625" bestFit="1" customWidth="1"/>
    <col min="487" max="487" width="7.42578125" customWidth="1"/>
    <col min="488" max="488" width="14.140625" bestFit="1" customWidth="1"/>
    <col min="489" max="489" width="7.42578125" customWidth="1"/>
    <col min="490" max="490" width="14.140625" bestFit="1" customWidth="1"/>
    <col min="491" max="491" width="8.42578125" customWidth="1"/>
    <col min="492" max="492" width="15.140625" bestFit="1" customWidth="1"/>
    <col min="493" max="493" width="8.42578125" customWidth="1"/>
    <col min="494" max="494" width="15.140625" bestFit="1" customWidth="1"/>
    <col min="495" max="495" width="8.42578125" customWidth="1"/>
    <col min="496" max="496" width="15.140625" bestFit="1" customWidth="1"/>
    <col min="497" max="497" width="8.42578125" customWidth="1"/>
    <col min="498" max="498" width="15.140625" bestFit="1" customWidth="1"/>
    <col min="499" max="499" width="8.42578125" customWidth="1"/>
    <col min="500" max="500" width="15.140625" bestFit="1" customWidth="1"/>
    <col min="501" max="501" width="8.42578125" customWidth="1"/>
    <col min="502" max="502" width="15.140625" bestFit="1" customWidth="1"/>
    <col min="503" max="503" width="8.42578125" customWidth="1"/>
    <col min="504" max="504" width="15.140625" bestFit="1" customWidth="1"/>
    <col min="505" max="505" width="8.42578125" customWidth="1"/>
    <col min="506" max="506" width="15.140625" bestFit="1" customWidth="1"/>
    <col min="507" max="507" width="8.42578125" customWidth="1"/>
    <col min="508" max="508" width="15.140625" bestFit="1" customWidth="1"/>
    <col min="509" max="509" width="8.42578125" customWidth="1"/>
    <col min="510" max="510" width="15.140625" bestFit="1" customWidth="1"/>
    <col min="511" max="511" width="8.42578125" customWidth="1"/>
    <col min="512" max="512" width="15.140625" bestFit="1" customWidth="1"/>
    <col min="513" max="513" width="8.42578125" customWidth="1"/>
    <col min="514" max="514" width="15.140625" bestFit="1" customWidth="1"/>
    <col min="515" max="515" width="8.42578125" customWidth="1"/>
    <col min="516" max="516" width="15.140625" bestFit="1" customWidth="1"/>
    <col min="517" max="517" width="8.42578125" customWidth="1"/>
    <col min="518" max="518" width="15.140625" bestFit="1" customWidth="1"/>
    <col min="519" max="519" width="8.42578125" customWidth="1"/>
    <col min="520" max="520" width="15.140625" bestFit="1" customWidth="1"/>
    <col min="521" max="521" width="8.42578125" customWidth="1"/>
    <col min="522" max="522" width="15.140625" bestFit="1" customWidth="1"/>
    <col min="523" max="523" width="8.42578125" customWidth="1"/>
    <col min="524" max="524" width="15.140625" bestFit="1" customWidth="1"/>
    <col min="525" max="525" width="8.42578125" customWidth="1"/>
    <col min="526" max="526" width="15.140625" bestFit="1" customWidth="1"/>
    <col min="527" max="527" width="8.42578125" customWidth="1"/>
    <col min="528" max="528" width="15.140625" bestFit="1" customWidth="1"/>
    <col min="529" max="529" width="8.42578125" customWidth="1"/>
    <col min="530" max="530" width="15.140625" bestFit="1" customWidth="1"/>
    <col min="531" max="531" width="8.42578125" customWidth="1"/>
    <col min="532" max="532" width="15.140625" bestFit="1" customWidth="1"/>
    <col min="533" max="533" width="8.42578125" customWidth="1"/>
    <col min="534" max="534" width="15.140625" bestFit="1" customWidth="1"/>
    <col min="535" max="535" width="8.42578125" customWidth="1"/>
    <col min="536" max="536" width="15.140625" bestFit="1" customWidth="1"/>
    <col min="537" max="537" width="8.42578125" customWidth="1"/>
    <col min="538" max="538" width="15.140625" bestFit="1" customWidth="1"/>
    <col min="539" max="539" width="8.42578125" customWidth="1"/>
    <col min="540" max="540" width="15.140625" bestFit="1" customWidth="1"/>
    <col min="541" max="541" width="8.42578125" customWidth="1"/>
    <col min="542" max="542" width="15.140625" bestFit="1" customWidth="1"/>
    <col min="543" max="543" width="8.42578125" customWidth="1"/>
    <col min="544" max="544" width="15.140625" bestFit="1" customWidth="1"/>
    <col min="545" max="545" width="8.42578125" customWidth="1"/>
    <col min="546" max="546" width="15.140625" bestFit="1" customWidth="1"/>
    <col min="547" max="547" width="8.42578125" customWidth="1"/>
    <col min="548" max="548" width="15.140625" bestFit="1" customWidth="1"/>
    <col min="549" max="549" width="8.42578125" customWidth="1"/>
    <col min="550" max="550" width="15.140625" bestFit="1" customWidth="1"/>
    <col min="551" max="551" width="8.42578125" customWidth="1"/>
    <col min="552" max="552" width="15.140625" bestFit="1" customWidth="1"/>
    <col min="553" max="553" width="8.42578125" customWidth="1"/>
    <col min="554" max="554" width="15.140625" bestFit="1" customWidth="1"/>
    <col min="555" max="555" width="8.42578125" customWidth="1"/>
    <col min="556" max="556" width="15.140625" bestFit="1" customWidth="1"/>
    <col min="557" max="557" width="8.42578125" customWidth="1"/>
    <col min="558" max="558" width="15.140625" bestFit="1" customWidth="1"/>
    <col min="559" max="559" width="8.42578125" customWidth="1"/>
    <col min="560" max="560" width="15.140625" bestFit="1" customWidth="1"/>
    <col min="561" max="561" width="8.42578125" customWidth="1"/>
    <col min="562" max="562" width="15.140625" bestFit="1" customWidth="1"/>
    <col min="563" max="563" width="8.42578125" customWidth="1"/>
    <col min="564" max="564" width="15.140625" bestFit="1" customWidth="1"/>
    <col min="565" max="565" width="8.42578125" customWidth="1"/>
    <col min="566" max="566" width="15.140625" bestFit="1" customWidth="1"/>
    <col min="567" max="567" width="8.42578125" customWidth="1"/>
    <col min="568" max="568" width="15.140625" bestFit="1" customWidth="1"/>
    <col min="569" max="569" width="14.42578125" bestFit="1" customWidth="1"/>
  </cols>
  <sheetData>
    <row r="3" spans="1:3">
      <c r="B3" s="8" t="s">
        <v>12</v>
      </c>
    </row>
    <row r="4" spans="1:3">
      <c r="A4" s="8" t="s">
        <v>14</v>
      </c>
      <c r="B4" s="436">
        <v>0</v>
      </c>
      <c r="C4" s="436" t="s">
        <v>13</v>
      </c>
    </row>
    <row r="5" spans="1:3">
      <c r="A5" s="6">
        <v>10.622832568153475</v>
      </c>
    </row>
    <row r="6" spans="1:3">
      <c r="A6" s="6">
        <v>12.23387580690054</v>
      </c>
    </row>
    <row r="7" spans="1:3">
      <c r="A7" s="6">
        <v>15.500857233986617</v>
      </c>
    </row>
    <row r="8" spans="1:3">
      <c r="A8" s="6">
        <v>17.313765343154444</v>
      </c>
    </row>
    <row r="9" spans="1:3">
      <c r="A9" s="6">
        <v>21.307010144759023</v>
      </c>
    </row>
    <row r="10" spans="1:3">
      <c r="A10" s="6">
        <v>21.964420988820383</v>
      </c>
    </row>
    <row r="11" spans="1:3">
      <c r="A11" s="6">
        <v>25.886637398313329</v>
      </c>
    </row>
    <row r="12" spans="1:3">
      <c r="A12" s="6">
        <v>25.889218642210622</v>
      </c>
    </row>
    <row r="13" spans="1:3">
      <c r="A13" s="6">
        <v>26.961149496173579</v>
      </c>
    </row>
    <row r="14" spans="1:3">
      <c r="A14" s="6">
        <v>27.71881747269488</v>
      </c>
    </row>
    <row r="15" spans="1:3">
      <c r="A15" s="6">
        <v>29.554775218909999</v>
      </c>
    </row>
    <row r="16" spans="1:3">
      <c r="A16" s="6">
        <v>29.990604380828927</v>
      </c>
    </row>
    <row r="17" spans="1:1">
      <c r="A17" s="6">
        <v>31.663226827797555</v>
      </c>
    </row>
    <row r="18" spans="1:1">
      <c r="A18" s="6">
        <v>33.856989292913447</v>
      </c>
    </row>
    <row r="19" spans="1:1">
      <c r="A19" s="6">
        <v>35.440856863682122</v>
      </c>
    </row>
    <row r="20" spans="1:1">
      <c r="A20" s="6">
        <v>35.838728265176535</v>
      </c>
    </row>
    <row r="21" spans="1:1">
      <c r="A21" s="6">
        <v>35.858594383045372</v>
      </c>
    </row>
    <row r="22" spans="1:1">
      <c r="A22" s="6">
        <v>36.130684426679487</v>
      </c>
    </row>
    <row r="23" spans="1:1">
      <c r="A23" s="6">
        <v>36.232557018026931</v>
      </c>
    </row>
    <row r="24" spans="1:1">
      <c r="A24" s="6">
        <v>36.308463575878342</v>
      </c>
    </row>
    <row r="25" spans="1:1">
      <c r="A25" s="6">
        <v>36.945815858016317</v>
      </c>
    </row>
    <row r="26" spans="1:1">
      <c r="A26" s="6">
        <v>37.035391574498753</v>
      </c>
    </row>
    <row r="27" spans="1:1">
      <c r="A27" s="6">
        <v>37.568045469551656</v>
      </c>
    </row>
    <row r="28" spans="1:1">
      <c r="A28" s="6">
        <v>38.023342406815708</v>
      </c>
    </row>
    <row r="29" spans="1:1">
      <c r="A29" s="6">
        <v>38.442941136092408</v>
      </c>
    </row>
    <row r="30" spans="1:1">
      <c r="A30" s="6">
        <v>38.482768398490215</v>
      </c>
    </row>
    <row r="31" spans="1:1">
      <c r="A31" s="6">
        <v>38.804180303475597</v>
      </c>
    </row>
    <row r="32" spans="1:1">
      <c r="A32" s="6">
        <v>39.837809351659423</v>
      </c>
    </row>
    <row r="33" spans="1:1">
      <c r="A33" s="6">
        <v>40.606425884127724</v>
      </c>
    </row>
    <row r="34" spans="1:1">
      <c r="A34" s="6">
        <v>40.653345096567762</v>
      </c>
    </row>
    <row r="35" spans="1:1">
      <c r="A35" s="6">
        <v>41.071617961655868</v>
      </c>
    </row>
    <row r="36" spans="1:1">
      <c r="A36" s="6">
        <v>41.309372794730869</v>
      </c>
    </row>
    <row r="37" spans="1:1">
      <c r="A37" s="6">
        <v>41.362532631315879</v>
      </c>
    </row>
    <row r="38" spans="1:1">
      <c r="A38" s="6">
        <v>41.40603022593627</v>
      </c>
    </row>
    <row r="39" spans="1:1">
      <c r="A39" s="6">
        <v>41.475116846265415</v>
      </c>
    </row>
    <row r="40" spans="1:1">
      <c r="A40" s="6">
        <v>42.198438206862839</v>
      </c>
    </row>
    <row r="41" spans="1:1">
      <c r="A41" s="6">
        <v>42.801440223101942</v>
      </c>
    </row>
    <row r="42" spans="1:1">
      <c r="A42" s="6">
        <v>42.880019975561169</v>
      </c>
    </row>
    <row r="43" spans="1:1">
      <c r="A43" s="6">
        <v>42.941102192557132</v>
      </c>
    </row>
    <row r="44" spans="1:1">
      <c r="A44" s="6">
        <v>43.123279427705576</v>
      </c>
    </row>
    <row r="45" spans="1:1">
      <c r="A45" s="6">
        <v>43.209023935785929</v>
      </c>
    </row>
    <row r="46" spans="1:1">
      <c r="A46" s="6">
        <v>43.279654902817754</v>
      </c>
    </row>
    <row r="47" spans="1:1">
      <c r="A47" s="6">
        <v>43.743845380996987</v>
      </c>
    </row>
    <row r="48" spans="1:1">
      <c r="A48" s="6">
        <v>44.231955051030219</v>
      </c>
    </row>
    <row r="49" spans="1:1">
      <c r="A49" s="6">
        <v>44.477526526772614</v>
      </c>
    </row>
    <row r="50" spans="1:1">
      <c r="A50" s="6">
        <v>44.554589705767995</v>
      </c>
    </row>
    <row r="51" spans="1:1">
      <c r="A51" s="6">
        <v>44.963218940102166</v>
      </c>
    </row>
    <row r="52" spans="1:1">
      <c r="A52" s="6">
        <v>45.145865586439953</v>
      </c>
    </row>
    <row r="53" spans="1:1">
      <c r="A53" s="6">
        <v>45.791775912478215</v>
      </c>
    </row>
    <row r="54" spans="1:1">
      <c r="A54" s="6">
        <v>45.976799942683861</v>
      </c>
    </row>
    <row r="55" spans="1:1">
      <c r="A55" s="6">
        <v>46.15337387108454</v>
      </c>
    </row>
    <row r="56" spans="1:1">
      <c r="A56" s="6">
        <v>46.316898898610013</v>
      </c>
    </row>
    <row r="57" spans="1:1">
      <c r="A57" s="6">
        <v>46.414761721345535</v>
      </c>
    </row>
    <row r="58" spans="1:1">
      <c r="A58" s="6">
        <v>46.46196966688094</v>
      </c>
    </row>
    <row r="59" spans="1:1">
      <c r="A59" s="6">
        <v>46.637977020942778</v>
      </c>
    </row>
    <row r="60" spans="1:1">
      <c r="A60" s="6">
        <v>46.854851192546171</v>
      </c>
    </row>
    <row r="61" spans="1:1">
      <c r="A61" s="6">
        <v>47.004040354996391</v>
      </c>
    </row>
    <row r="62" spans="1:1">
      <c r="A62" s="6">
        <v>47.113097695491611</v>
      </c>
    </row>
    <row r="63" spans="1:1">
      <c r="A63" s="6">
        <v>47.378193240858074</v>
      </c>
    </row>
    <row r="64" spans="1:1">
      <c r="A64" s="6">
        <v>47.537431182448948</v>
      </c>
    </row>
    <row r="65" spans="1:1">
      <c r="A65" s="6">
        <v>47.585340850928411</v>
      </c>
    </row>
    <row r="66" spans="1:1">
      <c r="A66" s="6">
        <v>47.990554142355137</v>
      </c>
    </row>
    <row r="67" spans="1:1">
      <c r="A67" s="6">
        <v>48.020406681194849</v>
      </c>
    </row>
    <row r="68" spans="1:1">
      <c r="A68" s="6">
        <v>48.043077367122002</v>
      </c>
    </row>
    <row r="69" spans="1:1">
      <c r="A69" s="6">
        <v>48.162140339181747</v>
      </c>
    </row>
    <row r="70" spans="1:1">
      <c r="A70" s="6">
        <v>48.172827446806913</v>
      </c>
    </row>
    <row r="71" spans="1:1">
      <c r="A71" s="6">
        <v>48.568495558910143</v>
      </c>
    </row>
    <row r="72" spans="1:1">
      <c r="A72" s="6">
        <v>49.238851642586184</v>
      </c>
    </row>
    <row r="73" spans="1:1">
      <c r="A73" s="6">
        <v>49.449427501659166</v>
      </c>
    </row>
    <row r="74" spans="1:1">
      <c r="A74" s="6">
        <v>49.470464219237151</v>
      </c>
    </row>
    <row r="75" spans="1:1">
      <c r="A75" s="6">
        <v>49.691566126103119</v>
      </c>
    </row>
    <row r="76" spans="1:1">
      <c r="A76" s="6">
        <v>50.127874556354989</v>
      </c>
    </row>
    <row r="77" spans="1:1">
      <c r="A77" s="6">
        <v>50.449847234980417</v>
      </c>
    </row>
    <row r="78" spans="1:1">
      <c r="A78" s="6">
        <v>50.811558928708138</v>
      </c>
    </row>
    <row r="79" spans="1:1">
      <c r="A79" s="6">
        <v>51.316113295151609</v>
      </c>
    </row>
    <row r="80" spans="1:1">
      <c r="A80" s="6">
        <v>51.578289370683223</v>
      </c>
    </row>
    <row r="81" spans="1:1">
      <c r="A81" s="6">
        <v>51.594020901377483</v>
      </c>
    </row>
    <row r="82" spans="1:1">
      <c r="A82" s="6">
        <v>51.698684895493244</v>
      </c>
    </row>
    <row r="83" spans="1:1">
      <c r="A83" s="6">
        <v>51.775104768018899</v>
      </c>
    </row>
    <row r="84" spans="1:1">
      <c r="A84" s="6">
        <v>51.914441064019456</v>
      </c>
    </row>
    <row r="85" spans="1:1">
      <c r="A85" s="6">
        <v>52.037217753367997</v>
      </c>
    </row>
    <row r="86" spans="1:1">
      <c r="A86" s="6">
        <v>52.213323490895625</v>
      </c>
    </row>
    <row r="87" spans="1:1">
      <c r="A87" s="6">
        <v>52.37896034745436</v>
      </c>
    </row>
    <row r="88" spans="1:1">
      <c r="A88" s="6">
        <v>52.755174855882785</v>
      </c>
    </row>
    <row r="89" spans="1:1">
      <c r="A89" s="6">
        <v>53.711217838054786</v>
      </c>
    </row>
    <row r="90" spans="1:1">
      <c r="A90" s="6">
        <v>53.981714590419465</v>
      </c>
    </row>
    <row r="91" spans="1:1">
      <c r="A91" s="6">
        <v>54.009063604780827</v>
      </c>
    </row>
    <row r="92" spans="1:1">
      <c r="A92" s="6">
        <v>54.07948518356276</v>
      </c>
    </row>
    <row r="93" spans="1:1">
      <c r="A93" s="6">
        <v>54.201292945907539</v>
      </c>
    </row>
    <row r="94" spans="1:1">
      <c r="A94" s="6">
        <v>54.334402500721524</v>
      </c>
    </row>
    <row r="95" spans="1:1">
      <c r="A95" s="6">
        <v>54.396322644898959</v>
      </c>
    </row>
    <row r="96" spans="1:1">
      <c r="A96" s="6">
        <v>54.634975082890897</v>
      </c>
    </row>
    <row r="97" spans="1:1">
      <c r="A97" s="6">
        <v>54.675411136761959</v>
      </c>
    </row>
    <row r="98" spans="1:1">
      <c r="A98" s="6">
        <v>54.723558408897368</v>
      </c>
    </row>
    <row r="99" spans="1:1">
      <c r="A99" s="6">
        <v>54.734091958379132</v>
      </c>
    </row>
    <row r="100" spans="1:1">
      <c r="A100" s="6">
        <v>54.970088103527765</v>
      </c>
    </row>
    <row r="101" spans="1:1">
      <c r="A101" s="6">
        <v>55.148885243319171</v>
      </c>
    </row>
    <row r="102" spans="1:1">
      <c r="A102" s="6">
        <v>55.266177296992829</v>
      </c>
    </row>
    <row r="103" spans="1:1">
      <c r="A103" s="6">
        <v>55.289893945262754</v>
      </c>
    </row>
    <row r="104" spans="1:1">
      <c r="A104" s="6">
        <v>55.445519416783831</v>
      </c>
    </row>
    <row r="105" spans="1:1">
      <c r="A105" s="6">
        <v>55.474467432273059</v>
      </c>
    </row>
    <row r="106" spans="1:1">
      <c r="A106" s="6">
        <v>55.492425009933129</v>
      </c>
    </row>
    <row r="107" spans="1:1">
      <c r="A107" s="6">
        <v>55.697385452695158</v>
      </c>
    </row>
    <row r="108" spans="1:1">
      <c r="A108" s="6">
        <v>55.712139710738093</v>
      </c>
    </row>
    <row r="109" spans="1:1">
      <c r="A109" s="6">
        <v>55.914815912389713</v>
      </c>
    </row>
    <row r="110" spans="1:1">
      <c r="A110" s="6">
        <v>56.534304064340517</v>
      </c>
    </row>
    <row r="111" spans="1:1">
      <c r="A111" s="6">
        <v>56.590798204787312</v>
      </c>
    </row>
    <row r="112" spans="1:1">
      <c r="A112" s="6">
        <v>57.05626317547722</v>
      </c>
    </row>
    <row r="113" spans="1:1">
      <c r="A113" s="6">
        <v>57.146630889149797</v>
      </c>
    </row>
    <row r="114" spans="1:1">
      <c r="A114" s="6">
        <v>57.161607200841765</v>
      </c>
    </row>
    <row r="115" spans="1:1">
      <c r="A115" s="6">
        <v>57.241234921106496</v>
      </c>
    </row>
    <row r="116" spans="1:1">
      <c r="A116" s="6">
        <v>57.460516103856264</v>
      </c>
    </row>
    <row r="117" spans="1:1">
      <c r="A117" s="6">
        <v>57.564361312752538</v>
      </c>
    </row>
    <row r="118" spans="1:1">
      <c r="A118" s="6">
        <v>57.732168731004613</v>
      </c>
    </row>
    <row r="119" spans="1:1">
      <c r="A119" s="6">
        <v>58.196264919557699</v>
      </c>
    </row>
    <row r="120" spans="1:1">
      <c r="A120" s="6">
        <v>58.203017131737305</v>
      </c>
    </row>
    <row r="121" spans="1:1">
      <c r="A121" s="6">
        <v>58.676102254703871</v>
      </c>
    </row>
    <row r="122" spans="1:1">
      <c r="A122" s="6">
        <v>59.029931079537015</v>
      </c>
    </row>
    <row r="123" spans="1:1">
      <c r="A123" s="6">
        <v>59.073261583360761</v>
      </c>
    </row>
    <row r="124" spans="1:1">
      <c r="A124" s="6">
        <v>59.211765909010751</v>
      </c>
    </row>
    <row r="125" spans="1:1">
      <c r="A125" s="6">
        <v>59.648157221493015</v>
      </c>
    </row>
    <row r="126" spans="1:1">
      <c r="A126" s="6">
        <v>59.887667897745011</v>
      </c>
    </row>
    <row r="127" spans="1:1">
      <c r="A127" s="6">
        <v>59.907898830100692</v>
      </c>
    </row>
    <row r="128" spans="1:1">
      <c r="A128" s="6">
        <v>59.993470808458675</v>
      </c>
    </row>
    <row r="129" spans="1:1">
      <c r="A129" s="6">
        <v>60.237449087627716</v>
      </c>
    </row>
    <row r="130" spans="1:1">
      <c r="A130" s="6">
        <v>60.497535698319048</v>
      </c>
    </row>
    <row r="131" spans="1:1">
      <c r="A131" s="6">
        <v>60.64809299268083</v>
      </c>
    </row>
    <row r="132" spans="1:1">
      <c r="A132" s="6">
        <v>61.321570966452356</v>
      </c>
    </row>
    <row r="133" spans="1:1">
      <c r="A133" s="6">
        <v>61.400125931467223</v>
      </c>
    </row>
    <row r="134" spans="1:1">
      <c r="A134" s="6">
        <v>61.797076443469876</v>
      </c>
    </row>
    <row r="135" spans="1:1">
      <c r="A135" s="6">
        <v>62.057392925280261</v>
      </c>
    </row>
    <row r="136" spans="1:1">
      <c r="A136" s="6">
        <v>62.448000763759502</v>
      </c>
    </row>
    <row r="137" spans="1:1">
      <c r="A137" s="6">
        <v>62.477689115287369</v>
      </c>
    </row>
    <row r="138" spans="1:1">
      <c r="A138" s="6">
        <v>63.29505646551069</v>
      </c>
    </row>
    <row r="139" spans="1:1">
      <c r="A139" s="6">
        <v>63.378300631037291</v>
      </c>
    </row>
    <row r="140" spans="1:1">
      <c r="A140" s="6">
        <v>63.583339681123256</v>
      </c>
    </row>
    <row r="141" spans="1:1">
      <c r="A141" s="6">
        <v>63.694143646030263</v>
      </c>
    </row>
    <row r="142" spans="1:1">
      <c r="A142" s="6">
        <v>63.746787019778253</v>
      </c>
    </row>
    <row r="143" spans="1:1">
      <c r="A143" s="6">
        <v>63.981343571484224</v>
      </c>
    </row>
    <row r="144" spans="1:1">
      <c r="A144" s="6">
        <v>64.115535940972038</v>
      </c>
    </row>
    <row r="145" spans="1:1">
      <c r="A145" s="6">
        <v>64.306749977617514</v>
      </c>
    </row>
    <row r="146" spans="1:1">
      <c r="A146" s="6">
        <v>64.314695681496445</v>
      </c>
    </row>
    <row r="147" spans="1:1">
      <c r="A147" s="6">
        <v>64.379572162763523</v>
      </c>
    </row>
    <row r="148" spans="1:1">
      <c r="A148" s="6">
        <v>64.422317111314072</v>
      </c>
    </row>
    <row r="149" spans="1:1">
      <c r="A149" s="6">
        <v>64.670526409618816</v>
      </c>
    </row>
    <row r="150" spans="1:1">
      <c r="A150" s="6">
        <v>64.992981026028076</v>
      </c>
    </row>
    <row r="151" spans="1:1">
      <c r="A151" s="6">
        <v>65.29750136648245</v>
      </c>
    </row>
    <row r="152" spans="1:1">
      <c r="A152" s="6">
        <v>65.882636325613205</v>
      </c>
    </row>
    <row r="153" spans="1:1">
      <c r="A153" s="6">
        <v>66.226094876959095</v>
      </c>
    </row>
    <row r="154" spans="1:1">
      <c r="A154" s="6">
        <v>66.467513049422791</v>
      </c>
    </row>
    <row r="155" spans="1:1">
      <c r="A155" s="6">
        <v>66.64248647614663</v>
      </c>
    </row>
    <row r="156" spans="1:1">
      <c r="A156" s="6">
        <v>67.370091520876301</v>
      </c>
    </row>
    <row r="157" spans="1:1">
      <c r="A157" s="6">
        <v>67.798236268169887</v>
      </c>
    </row>
    <row r="158" spans="1:1">
      <c r="A158" s="6">
        <v>68.062839591827256</v>
      </c>
    </row>
    <row r="159" spans="1:1">
      <c r="A159" s="6">
        <v>68.199231220793635</v>
      </c>
    </row>
    <row r="160" spans="1:1">
      <c r="A160" s="6">
        <v>68.304268863232551</v>
      </c>
    </row>
    <row r="161" spans="1:1">
      <c r="A161" s="6">
        <v>68.599222489948929</v>
      </c>
    </row>
    <row r="162" spans="1:1">
      <c r="A162" s="6">
        <v>68.694050315604159</v>
      </c>
    </row>
    <row r="163" spans="1:1">
      <c r="A163" s="6">
        <v>68.784970429835525</v>
      </c>
    </row>
    <row r="164" spans="1:1">
      <c r="A164" s="6">
        <v>68.914683791190626</v>
      </c>
    </row>
    <row r="165" spans="1:1">
      <c r="A165" s="6">
        <v>68.970334302493782</v>
      </c>
    </row>
    <row r="166" spans="1:1">
      <c r="A166" s="6">
        <v>69.08314446507498</v>
      </c>
    </row>
    <row r="167" spans="1:1">
      <c r="A167" s="6">
        <v>69.120930010372504</v>
      </c>
    </row>
    <row r="168" spans="1:1">
      <c r="A168" s="6">
        <v>69.180513661593338</v>
      </c>
    </row>
    <row r="169" spans="1:1">
      <c r="A169" s="6">
        <v>69.255206008064206</v>
      </c>
    </row>
    <row r="170" spans="1:1">
      <c r="A170" s="6">
        <v>69.505886721760632</v>
      </c>
    </row>
    <row r="171" spans="1:1">
      <c r="A171" s="6">
        <v>69.532130475074425</v>
      </c>
    </row>
    <row r="172" spans="1:1">
      <c r="A172" s="6">
        <v>69.984492136544574</v>
      </c>
    </row>
    <row r="173" spans="1:1">
      <c r="A173" s="6">
        <v>70.163070603446513</v>
      </c>
    </row>
    <row r="174" spans="1:1">
      <c r="A174" s="6">
        <v>70.493451582563637</v>
      </c>
    </row>
    <row r="175" spans="1:1">
      <c r="A175" s="6">
        <v>70.569825334240591</v>
      </c>
    </row>
    <row r="176" spans="1:1">
      <c r="A176" s="6">
        <v>70.784935419337003</v>
      </c>
    </row>
    <row r="177" spans="1:1">
      <c r="A177" s="6">
        <v>71.249424006723686</v>
      </c>
    </row>
    <row r="178" spans="1:1">
      <c r="A178" s="6">
        <v>71.507536753444469</v>
      </c>
    </row>
    <row r="179" spans="1:1">
      <c r="A179" s="6">
        <v>71.680568930846746</v>
      </c>
    </row>
    <row r="180" spans="1:1">
      <c r="A180" s="6">
        <v>71.726632618398739</v>
      </c>
    </row>
    <row r="181" spans="1:1">
      <c r="A181" s="6">
        <v>71.851312168293489</v>
      </c>
    </row>
    <row r="182" spans="1:1">
      <c r="A182" s="6">
        <v>71.922039032249742</v>
      </c>
    </row>
    <row r="183" spans="1:1">
      <c r="A183" s="6">
        <v>72.597704273238165</v>
      </c>
    </row>
    <row r="184" spans="1:1">
      <c r="A184" s="6">
        <v>73.50816077871346</v>
      </c>
    </row>
    <row r="185" spans="1:1">
      <c r="A185" s="6">
        <v>74.082932870764523</v>
      </c>
    </row>
    <row r="186" spans="1:1">
      <c r="A186" s="6">
        <v>74.422759984753625</v>
      </c>
    </row>
    <row r="187" spans="1:1">
      <c r="A187" s="6">
        <v>74.903128552011353</v>
      </c>
    </row>
    <row r="188" spans="1:1">
      <c r="A188" s="6">
        <v>75.077840242118967</v>
      </c>
    </row>
    <row r="189" spans="1:1">
      <c r="A189" s="6">
        <v>75.521042336415675</v>
      </c>
    </row>
    <row r="190" spans="1:1">
      <c r="A190" s="6">
        <v>75.681867694101527</v>
      </c>
    </row>
    <row r="191" spans="1:1">
      <c r="A191" s="6">
        <v>75.774753011691487</v>
      </c>
    </row>
    <row r="192" spans="1:1">
      <c r="A192" s="6">
        <v>75.787922037353397</v>
      </c>
    </row>
    <row r="193" spans="1:1">
      <c r="A193" s="6">
        <v>75.791544637749467</v>
      </c>
    </row>
    <row r="194" spans="1:1">
      <c r="A194" s="6">
        <v>76.238828027459974</v>
      </c>
    </row>
    <row r="195" spans="1:1">
      <c r="A195" s="6">
        <v>76.784000095970427</v>
      </c>
    </row>
    <row r="196" spans="1:1">
      <c r="A196" s="6">
        <v>76.874900510618616</v>
      </c>
    </row>
    <row r="197" spans="1:1">
      <c r="A197" s="6">
        <v>77.330654098756071</v>
      </c>
    </row>
    <row r="198" spans="1:1">
      <c r="A198" s="6">
        <v>77.681820520791902</v>
      </c>
    </row>
    <row r="199" spans="1:1">
      <c r="A199" s="6">
        <v>77.825070865692069</v>
      </c>
    </row>
    <row r="200" spans="1:1">
      <c r="A200" s="6">
        <v>78.25678757016702</v>
      </c>
    </row>
    <row r="201" spans="1:1">
      <c r="A201" s="6">
        <v>78.376905275719835</v>
      </c>
    </row>
    <row r="202" spans="1:1">
      <c r="A202" s="6">
        <v>78.614415541890523</v>
      </c>
    </row>
    <row r="203" spans="1:1">
      <c r="A203" s="6">
        <v>78.822714296565351</v>
      </c>
    </row>
    <row r="204" spans="1:1">
      <c r="A204" s="6">
        <v>79.774936601237314</v>
      </c>
    </row>
    <row r="205" spans="1:1">
      <c r="A205" s="6">
        <v>80.265362351671897</v>
      </c>
    </row>
    <row r="206" spans="1:1">
      <c r="A206" s="6">
        <v>80.450290008114237</v>
      </c>
    </row>
    <row r="207" spans="1:1">
      <c r="A207" s="6">
        <v>80.519836538901103</v>
      </c>
    </row>
    <row r="208" spans="1:1">
      <c r="A208" s="6">
        <v>80.574518450734303</v>
      </c>
    </row>
    <row r="209" spans="1:1">
      <c r="A209" s="6">
        <v>80.64188440929432</v>
      </c>
    </row>
    <row r="210" spans="1:1">
      <c r="A210" s="6">
        <v>80.699752285394098</v>
      </c>
    </row>
    <row r="211" spans="1:1">
      <c r="A211" s="6">
        <v>80.999472112499248</v>
      </c>
    </row>
    <row r="212" spans="1:1">
      <c r="A212" s="6">
        <v>81.313094294213997</v>
      </c>
    </row>
    <row r="213" spans="1:1">
      <c r="A213" s="6">
        <v>81.65078806629711</v>
      </c>
    </row>
    <row r="214" spans="1:1">
      <c r="A214" s="6">
        <v>81.723102374257977</v>
      </c>
    </row>
    <row r="215" spans="1:1">
      <c r="A215" s="6">
        <v>82.040025276555355</v>
      </c>
    </row>
    <row r="216" spans="1:1">
      <c r="A216" s="6">
        <v>82.351400679712782</v>
      </c>
    </row>
    <row r="217" spans="1:1">
      <c r="A217" s="6">
        <v>82.52492685787179</v>
      </c>
    </row>
    <row r="218" spans="1:1">
      <c r="A218" s="6">
        <v>82.96448046291529</v>
      </c>
    </row>
    <row r="219" spans="1:1">
      <c r="A219" s="6">
        <v>83.522477281243567</v>
      </c>
    </row>
    <row r="220" spans="1:1">
      <c r="A220" s="6">
        <v>84.079202792002448</v>
      </c>
    </row>
    <row r="221" spans="1:1">
      <c r="A221" s="6">
        <v>84.747444398785646</v>
      </c>
    </row>
    <row r="222" spans="1:1">
      <c r="A222" s="6">
        <v>84.907089928513074</v>
      </c>
    </row>
    <row r="223" spans="1:1">
      <c r="A223" s="6">
        <v>85.725827469796783</v>
      </c>
    </row>
    <row r="224" spans="1:1">
      <c r="A224" s="6">
        <v>85.796601003596251</v>
      </c>
    </row>
    <row r="225" spans="1:1">
      <c r="A225" s="6">
        <v>86.300518651142468</v>
      </c>
    </row>
    <row r="226" spans="1:1">
      <c r="A226" s="6">
        <v>86.763352673290385</v>
      </c>
    </row>
    <row r="227" spans="1:1">
      <c r="A227" s="6">
        <v>87.905744997502609</v>
      </c>
    </row>
    <row r="228" spans="1:1">
      <c r="A228" s="6">
        <v>90.709131677698338</v>
      </c>
    </row>
    <row r="229" spans="1:1">
      <c r="A229" s="6">
        <v>90.895944162645591</v>
      </c>
    </row>
    <row r="230" spans="1:1">
      <c r="A230" s="6">
        <v>91.253590165797974</v>
      </c>
    </row>
    <row r="231" spans="1:1">
      <c r="A231" s="6">
        <v>91.388188015003024</v>
      </c>
    </row>
    <row r="232" spans="1:1">
      <c r="A232" s="6">
        <v>91.62495712989444</v>
      </c>
    </row>
    <row r="233" spans="1:1">
      <c r="A233" s="6">
        <v>91.930837217361557</v>
      </c>
    </row>
    <row r="234" spans="1:1">
      <c r="A234" s="6">
        <v>92.420047793277888</v>
      </c>
    </row>
    <row r="235" spans="1:1">
      <c r="A235" s="6">
        <v>92.594881320196677</v>
      </c>
    </row>
    <row r="236" spans="1:1">
      <c r="A236" s="6">
        <v>93.372279122875952</v>
      </c>
    </row>
    <row r="237" spans="1:1">
      <c r="A237" s="6">
        <v>93.831384475177614</v>
      </c>
    </row>
    <row r="238" spans="1:1">
      <c r="A238" s="6">
        <v>94.57649470420661</v>
      </c>
    </row>
    <row r="239" spans="1:1">
      <c r="A239" s="6">
        <v>94.887746856885244</v>
      </c>
    </row>
    <row r="240" spans="1:1">
      <c r="A240" s="6">
        <v>94.894021243537466</v>
      </c>
    </row>
    <row r="241" spans="1:1">
      <c r="A241" s="6">
        <v>96.753376864655877</v>
      </c>
    </row>
    <row r="242" spans="1:1">
      <c r="A242" s="6">
        <v>96.967245576269917</v>
      </c>
    </row>
    <row r="243" spans="1:1">
      <c r="A243" s="6">
        <v>97.156138140895209</v>
      </c>
    </row>
    <row r="244" spans="1:1">
      <c r="A244" s="6">
        <v>97.865282900841066</v>
      </c>
    </row>
    <row r="245" spans="1:1">
      <c r="A245" s="6">
        <v>98.112831670674836</v>
      </c>
    </row>
    <row r="246" spans="1:1">
      <c r="A246" s="6">
        <v>98.418454743268015</v>
      </c>
    </row>
    <row r="247" spans="1:1">
      <c r="A247" s="6">
        <v>98.713362595099454</v>
      </c>
    </row>
    <row r="248" spans="1:1">
      <c r="A248" s="6">
        <v>99.790498295973222</v>
      </c>
    </row>
    <row r="249" spans="1:1">
      <c r="A249" s="6">
        <v>99.994410768084734</v>
      </c>
    </row>
    <row r="250" spans="1:1">
      <c r="A250" s="6">
        <v>101.96072480865001</v>
      </c>
    </row>
    <row r="251" spans="1:1">
      <c r="A251" s="6">
        <v>102.19686043074363</v>
      </c>
    </row>
    <row r="252" spans="1:1">
      <c r="A252" s="6">
        <v>103.14153041656407</v>
      </c>
    </row>
    <row r="253" spans="1:1">
      <c r="A253" s="6">
        <v>103.90723869427229</v>
      </c>
    </row>
    <row r="254" spans="1:1">
      <c r="A254" s="6">
        <v>105.97317124466194</v>
      </c>
    </row>
    <row r="255" spans="1:1">
      <c r="A255" s="6">
        <v>106.30754738891142</v>
      </c>
    </row>
    <row r="256" spans="1:1">
      <c r="A256" s="6">
        <v>109.53289615679303</v>
      </c>
    </row>
    <row r="257" spans="1:1">
      <c r="A257" s="6">
        <v>110.44408019681055</v>
      </c>
    </row>
    <row r="258" spans="1:1">
      <c r="A258" s="6">
        <v>110.87934156327621</v>
      </c>
    </row>
    <row r="259" spans="1:1">
      <c r="A259" s="6">
        <v>111.55875613314079</v>
      </c>
    </row>
    <row r="260" spans="1:1">
      <c r="A260" s="6">
        <v>111.95254939704638</v>
      </c>
    </row>
    <row r="261" spans="1:1">
      <c r="A261" s="6">
        <v>112.52247307972378</v>
      </c>
    </row>
    <row r="262" spans="1:1">
      <c r="A262" s="6">
        <v>113.30890992684498</v>
      </c>
    </row>
    <row r="263" spans="1:1">
      <c r="A263" s="6">
        <v>115.70926837642638</v>
      </c>
    </row>
    <row r="264" spans="1:1">
      <c r="A264" s="6">
        <v>117.68623945394107</v>
      </c>
    </row>
    <row r="265" spans="1:1">
      <c r="A265" s="6">
        <v>118.71757176993042</v>
      </c>
    </row>
    <row r="266" spans="1:1">
      <c r="A266" s="6">
        <v>118.78854646694731</v>
      </c>
    </row>
    <row r="267" spans="1:1">
      <c r="A267" s="6">
        <v>120.91852230116218</v>
      </c>
    </row>
    <row r="268" spans="1:1">
      <c r="A268" s="6">
        <v>121.24632682623444</v>
      </c>
    </row>
    <row r="269" spans="1:1">
      <c r="A269" s="6">
        <v>123.72458747210123</v>
      </c>
    </row>
    <row r="270" spans="1:1">
      <c r="A270" s="6">
        <v>125.29528630696366</v>
      </c>
    </row>
    <row r="271" spans="1:1">
      <c r="A271" s="6">
        <v>127.87045075897881</v>
      </c>
    </row>
    <row r="272" spans="1:1">
      <c r="A272" s="6">
        <v>129.8750031030076</v>
      </c>
    </row>
    <row r="273" spans="1:1">
      <c r="A273" s="6">
        <v>135.92019055825043</v>
      </c>
    </row>
    <row r="274" spans="1:1">
      <c r="A274" s="6">
        <v>138.77669507767681</v>
      </c>
    </row>
    <row r="275" spans="1:1">
      <c r="A275" s="6">
        <v>145.33327555842098</v>
      </c>
    </row>
    <row r="276" spans="1:1">
      <c r="A276" s="6">
        <v>151.09241823071343</v>
      </c>
    </row>
    <row r="277" spans="1:1">
      <c r="A277" s="6">
        <v>157.04331805454896</v>
      </c>
    </row>
    <row r="278" spans="1:1">
      <c r="A278" s="6">
        <v>157.16472126925581</v>
      </c>
    </row>
    <row r="279" spans="1:1">
      <c r="A279" s="6">
        <v>160.18195343009759</v>
      </c>
    </row>
    <row r="280" spans="1:1">
      <c r="A280" s="6">
        <v>160.3810454667238</v>
      </c>
    </row>
    <row r="281" spans="1:1">
      <c r="A281" s="6">
        <v>162.40236011982259</v>
      </c>
    </row>
    <row r="282" spans="1:1">
      <c r="A282" s="6">
        <v>163.69538005957619</v>
      </c>
    </row>
    <row r="283" spans="1:1">
      <c r="A283" s="6">
        <v>167.59157919714644</v>
      </c>
    </row>
    <row r="284" spans="1:1">
      <c r="A284" s="6">
        <v>169.02370822568881</v>
      </c>
    </row>
    <row r="285" spans="1:1">
      <c r="A285" s="6">
        <v>174.46812139308238</v>
      </c>
    </row>
    <row r="286" spans="1:1">
      <c r="A286" s="6">
        <v>175.23712063393543</v>
      </c>
    </row>
    <row r="287" spans="1:1">
      <c r="A287" s="6">
        <v>179.59441273780325</v>
      </c>
    </row>
    <row r="288" spans="1:1">
      <c r="A288" s="6">
        <v>187.37247837701292</v>
      </c>
    </row>
    <row r="289" spans="1:1">
      <c r="A289" s="6" t="s">
        <v>13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3:B3422"/>
  <sheetViews>
    <sheetView topLeftCell="A565" workbookViewId="0">
      <selection activeCell="A5" sqref="A5:A573"/>
    </sheetView>
  </sheetViews>
  <sheetFormatPr defaultRowHeight="15"/>
  <cols>
    <col min="1" max="1" width="16.28515625" bestFit="1" customWidth="1"/>
    <col min="2" max="2" width="20.28515625" bestFit="1" customWidth="1"/>
    <col min="3" max="3" width="12" customWidth="1"/>
    <col min="4" max="4" width="11" customWidth="1"/>
    <col min="5" max="14" width="12" customWidth="1"/>
    <col min="15" max="15" width="11" customWidth="1"/>
    <col min="16" max="18" width="12" customWidth="1"/>
    <col min="19" max="19" width="11" customWidth="1"/>
    <col min="20" max="20" width="12" customWidth="1"/>
    <col min="21" max="22" width="11" customWidth="1"/>
    <col min="23" max="32" width="12" customWidth="1"/>
    <col min="33" max="33" width="10" customWidth="1"/>
    <col min="34" max="51" width="12" customWidth="1"/>
    <col min="52" max="52" width="11" customWidth="1"/>
    <col min="53" max="57" width="12" customWidth="1"/>
    <col min="58" max="58" width="11" customWidth="1"/>
    <col min="59" max="59" width="12" customWidth="1"/>
    <col min="60" max="60" width="11" customWidth="1"/>
    <col min="61" max="64" width="12" customWidth="1"/>
    <col min="65" max="65" width="11" customWidth="1"/>
    <col min="66" max="69" width="12" customWidth="1"/>
    <col min="70" max="70" width="10" customWidth="1"/>
    <col min="71" max="81" width="12" customWidth="1"/>
    <col min="82" max="82" width="11" customWidth="1"/>
    <col min="83" max="89" width="12" customWidth="1"/>
    <col min="90" max="90" width="11" customWidth="1"/>
    <col min="91" max="126" width="12" customWidth="1"/>
    <col min="127" max="127" width="11" customWidth="1"/>
    <col min="128" max="131" width="12" customWidth="1"/>
    <col min="132" max="132" width="11" customWidth="1"/>
    <col min="133" max="136" width="12" customWidth="1"/>
    <col min="137" max="137" width="11" customWidth="1"/>
    <col min="138" max="144" width="12" customWidth="1"/>
    <col min="145" max="145" width="11" customWidth="1"/>
    <col min="146" max="154" width="12" customWidth="1"/>
    <col min="155" max="155" width="11" customWidth="1"/>
    <col min="156" max="162" width="12" customWidth="1"/>
    <col min="163" max="163" width="11" customWidth="1"/>
    <col min="164" max="175" width="12" customWidth="1"/>
    <col min="176" max="176" width="8" customWidth="1"/>
    <col min="177" max="202" width="12" customWidth="1"/>
    <col min="203" max="203" width="11" customWidth="1"/>
    <col min="204" max="204" width="12" customWidth="1"/>
    <col min="205" max="205" width="10" customWidth="1"/>
    <col min="206" max="219" width="12" customWidth="1"/>
    <col min="220" max="220" width="10" customWidth="1"/>
    <col min="221" max="224" width="12" customWidth="1"/>
    <col min="225" max="225" width="11" customWidth="1"/>
    <col min="226" max="230" width="12" customWidth="1"/>
    <col min="231" max="231" width="11" customWidth="1"/>
    <col min="232" max="238" width="12" customWidth="1"/>
    <col min="239" max="239" width="10" customWidth="1"/>
    <col min="240" max="240" width="11" customWidth="1"/>
    <col min="241" max="245" width="12" customWidth="1"/>
    <col min="246" max="246" width="10" customWidth="1"/>
    <col min="247" max="250" width="12" customWidth="1"/>
    <col min="251" max="251" width="11" customWidth="1"/>
    <col min="252" max="280" width="12" customWidth="1"/>
    <col min="281" max="281" width="11" customWidth="1"/>
    <col min="282" max="291" width="12" customWidth="1"/>
    <col min="292" max="292" width="11" customWidth="1"/>
    <col min="293" max="305" width="12" customWidth="1"/>
    <col min="306" max="306" width="11" customWidth="1"/>
    <col min="307" max="326" width="12" customWidth="1"/>
    <col min="327" max="327" width="11" customWidth="1"/>
    <col min="328" max="332" width="12" customWidth="1"/>
    <col min="333" max="333" width="11" customWidth="1"/>
    <col min="334" max="343" width="12" customWidth="1"/>
    <col min="344" max="344" width="11" customWidth="1"/>
    <col min="345" max="352" width="12" customWidth="1"/>
    <col min="353" max="353" width="11" customWidth="1"/>
    <col min="354" max="363" width="12" customWidth="1"/>
    <col min="364" max="364" width="11" customWidth="1"/>
    <col min="365" max="365" width="12" customWidth="1"/>
    <col min="366" max="366" width="11" customWidth="1"/>
    <col min="367" max="371" width="12" customWidth="1"/>
    <col min="372" max="372" width="11" customWidth="1"/>
    <col min="373" max="379" width="12" customWidth="1"/>
    <col min="380" max="380" width="11" customWidth="1"/>
    <col min="381" max="384" width="12" customWidth="1"/>
    <col min="385" max="385" width="11" customWidth="1"/>
    <col min="386" max="404" width="12" customWidth="1"/>
    <col min="405" max="405" width="11" customWidth="1"/>
    <col min="406" max="407" width="12" customWidth="1"/>
    <col min="408" max="408" width="11" customWidth="1"/>
    <col min="409" max="409" width="12" customWidth="1"/>
    <col min="410" max="411" width="11" customWidth="1"/>
    <col min="412" max="414" width="12" customWidth="1"/>
    <col min="415" max="415" width="11" customWidth="1"/>
    <col min="416" max="418" width="12" customWidth="1"/>
    <col min="419" max="419" width="11" customWidth="1"/>
    <col min="420" max="423" width="12" customWidth="1"/>
    <col min="424" max="425" width="11" customWidth="1"/>
    <col min="426" max="432" width="12" customWidth="1"/>
    <col min="433" max="433" width="11" customWidth="1"/>
    <col min="434" max="438" width="12" customWidth="1"/>
    <col min="439" max="439" width="11" customWidth="1"/>
    <col min="440" max="442" width="12" customWidth="1"/>
    <col min="443" max="443" width="11" customWidth="1"/>
    <col min="444" max="455" width="12" customWidth="1"/>
    <col min="456" max="456" width="11" customWidth="1"/>
    <col min="457" max="467" width="12" customWidth="1"/>
    <col min="468" max="468" width="11" customWidth="1"/>
    <col min="469" max="469" width="12" customWidth="1"/>
    <col min="470" max="470" width="10" customWidth="1"/>
    <col min="471" max="473" width="12" customWidth="1"/>
    <col min="474" max="474" width="10" customWidth="1"/>
    <col min="475" max="480" width="12" customWidth="1"/>
    <col min="481" max="481" width="11" customWidth="1"/>
    <col min="482" max="495" width="12" customWidth="1"/>
    <col min="496" max="496" width="11" customWidth="1"/>
    <col min="497" max="504" width="12" customWidth="1"/>
    <col min="505" max="505" width="11" customWidth="1"/>
    <col min="506" max="525" width="12" customWidth="1"/>
    <col min="526" max="526" width="11" customWidth="1"/>
    <col min="527" max="528" width="12" customWidth="1"/>
    <col min="529" max="529" width="11" customWidth="1"/>
    <col min="530" max="535" width="12" customWidth="1"/>
    <col min="536" max="536" width="11" customWidth="1"/>
    <col min="537" max="541" width="12" customWidth="1"/>
    <col min="542" max="542" width="10" customWidth="1"/>
    <col min="543" max="543" width="11" customWidth="1"/>
    <col min="544" max="551" width="12" customWidth="1"/>
    <col min="552" max="552" width="11" customWidth="1"/>
    <col min="553" max="556" width="12" customWidth="1"/>
    <col min="557" max="557" width="10" customWidth="1"/>
    <col min="558" max="566" width="12" customWidth="1"/>
    <col min="567" max="567" width="11" customWidth="1"/>
    <col min="568" max="569" width="12" customWidth="1"/>
    <col min="570" max="570" width="11" customWidth="1"/>
    <col min="571" max="571" width="12" customWidth="1"/>
    <col min="572" max="572" width="10" customWidth="1"/>
    <col min="573" max="592" width="12" customWidth="1"/>
    <col min="593" max="593" width="11" customWidth="1"/>
    <col min="594" max="606" width="12" customWidth="1"/>
    <col min="607" max="607" width="11" customWidth="1"/>
    <col min="608" max="610" width="12" customWidth="1"/>
    <col min="611" max="611" width="11" customWidth="1"/>
    <col min="612" max="643" width="12" customWidth="1"/>
    <col min="644" max="644" width="10" customWidth="1"/>
    <col min="645" max="655" width="12" customWidth="1"/>
    <col min="656" max="656" width="11" customWidth="1"/>
    <col min="657" max="664" width="12" customWidth="1"/>
    <col min="665" max="665" width="11" customWidth="1"/>
    <col min="666" max="686" width="12" customWidth="1"/>
    <col min="687" max="687" width="11" customWidth="1"/>
    <col min="688" max="689" width="12" customWidth="1"/>
    <col min="690" max="690" width="11" customWidth="1"/>
    <col min="691" max="714" width="12" customWidth="1"/>
    <col min="715" max="715" width="11" customWidth="1"/>
    <col min="716" max="738" width="12" customWidth="1"/>
    <col min="739" max="739" width="11" customWidth="1"/>
    <col min="740" max="749" width="12" customWidth="1"/>
    <col min="750" max="750" width="10" customWidth="1"/>
    <col min="751" max="756" width="12" customWidth="1"/>
    <col min="757" max="757" width="11" customWidth="1"/>
    <col min="758" max="790" width="12" customWidth="1"/>
    <col min="791" max="791" width="11" customWidth="1"/>
    <col min="792" max="801" width="12" customWidth="1"/>
    <col min="802" max="803" width="11" customWidth="1"/>
    <col min="804" max="804" width="12" customWidth="1"/>
    <col min="805" max="805" width="11" customWidth="1"/>
    <col min="806" max="806" width="8" customWidth="1"/>
    <col min="807" max="813" width="12" customWidth="1"/>
    <col min="814" max="814" width="11" customWidth="1"/>
    <col min="815" max="820" width="12" customWidth="1"/>
    <col min="821" max="821" width="11" customWidth="1"/>
    <col min="822" max="824" width="12" customWidth="1"/>
    <col min="825" max="825" width="11" customWidth="1"/>
    <col min="826" max="827" width="12" customWidth="1"/>
    <col min="828" max="828" width="11" customWidth="1"/>
    <col min="829" max="837" width="12" customWidth="1"/>
    <col min="838" max="838" width="11" customWidth="1"/>
    <col min="839" max="861" width="12" customWidth="1"/>
    <col min="862" max="862" width="9" customWidth="1"/>
    <col min="863" max="877" width="12" customWidth="1"/>
    <col min="878" max="878" width="11" customWidth="1"/>
    <col min="879" max="886" width="12" customWidth="1"/>
    <col min="887" max="887" width="11" customWidth="1"/>
    <col min="888" max="897" width="12" customWidth="1"/>
    <col min="898" max="899" width="11" customWidth="1"/>
    <col min="900" max="906" width="12" customWidth="1"/>
    <col min="907" max="907" width="11" customWidth="1"/>
    <col min="908" max="917" width="12" customWidth="1"/>
    <col min="918" max="918" width="11" customWidth="1"/>
    <col min="919" max="924" width="12" customWidth="1"/>
    <col min="925" max="925" width="11" customWidth="1"/>
    <col min="926" max="944" width="12" customWidth="1"/>
    <col min="945" max="945" width="11" customWidth="1"/>
    <col min="946" max="960" width="12" customWidth="1"/>
    <col min="961" max="961" width="11" customWidth="1"/>
    <col min="962" max="964" width="12" customWidth="1"/>
    <col min="965" max="965" width="11" customWidth="1"/>
    <col min="966" max="968" width="12" customWidth="1"/>
    <col min="969" max="969" width="10" customWidth="1"/>
    <col min="970" max="970" width="12" customWidth="1"/>
    <col min="971" max="971" width="11" customWidth="1"/>
    <col min="972" max="988" width="12" customWidth="1"/>
    <col min="989" max="989" width="11" customWidth="1"/>
    <col min="990" max="1009" width="12" customWidth="1"/>
    <col min="1010" max="1010" width="11" customWidth="1"/>
    <col min="1011" max="1030" width="12" customWidth="1"/>
    <col min="1031" max="1031" width="9" customWidth="1"/>
    <col min="1032" max="1035" width="12" customWidth="1"/>
    <col min="1036" max="1036" width="11" customWidth="1"/>
    <col min="1037" max="1048" width="12" customWidth="1"/>
    <col min="1049" max="1049" width="11" customWidth="1"/>
    <col min="1050" max="1063" width="12" customWidth="1"/>
    <col min="1064" max="1064" width="11" customWidth="1"/>
    <col min="1065" max="1072" width="12" customWidth="1"/>
    <col min="1073" max="1073" width="11" customWidth="1"/>
    <col min="1074" max="1076" width="12" customWidth="1"/>
    <col min="1077" max="1077" width="11" customWidth="1"/>
    <col min="1078" max="1081" width="12" customWidth="1"/>
    <col min="1082" max="1082" width="11" customWidth="1"/>
    <col min="1083" max="1088" width="12" customWidth="1"/>
    <col min="1089" max="1089" width="11" customWidth="1"/>
    <col min="1090" max="1099" width="12" customWidth="1"/>
    <col min="1100" max="1100" width="11" customWidth="1"/>
    <col min="1101" max="1105" width="12" customWidth="1"/>
    <col min="1106" max="1106" width="11" customWidth="1"/>
    <col min="1107" max="1109" width="12" customWidth="1"/>
    <col min="1110" max="1110" width="11" customWidth="1"/>
    <col min="1111" max="1115" width="12" customWidth="1"/>
    <col min="1116" max="1116" width="11" customWidth="1"/>
    <col min="1117" max="1134" width="12" customWidth="1"/>
    <col min="1135" max="1135" width="10" customWidth="1"/>
    <col min="1136" max="1136" width="12" customWidth="1"/>
    <col min="1137" max="1137" width="11" customWidth="1"/>
    <col min="1138" max="1164" width="12" customWidth="1"/>
    <col min="1165" max="1165" width="10" customWidth="1"/>
    <col min="1166" max="1167" width="12" customWidth="1"/>
    <col min="1168" max="1168" width="11" customWidth="1"/>
    <col min="1169" max="1192" width="12" customWidth="1"/>
    <col min="1193" max="1193" width="11" customWidth="1"/>
    <col min="1194" max="1200" width="12" customWidth="1"/>
    <col min="1201" max="1201" width="11" customWidth="1"/>
    <col min="1202" max="1210" width="12" customWidth="1"/>
    <col min="1211" max="1211" width="10" customWidth="1"/>
    <col min="1212" max="1221" width="12" customWidth="1"/>
    <col min="1222" max="1222" width="11" customWidth="1"/>
    <col min="1223" max="1231" width="12" customWidth="1"/>
    <col min="1232" max="1232" width="11" customWidth="1"/>
    <col min="1233" max="1235" width="12" customWidth="1"/>
    <col min="1236" max="1236" width="11" customWidth="1"/>
    <col min="1237" max="1244" width="12" customWidth="1"/>
    <col min="1245" max="1245" width="11" customWidth="1"/>
    <col min="1246" max="1267" width="12" customWidth="1"/>
    <col min="1268" max="1268" width="11" customWidth="1"/>
    <col min="1269" max="1280" width="12" customWidth="1"/>
    <col min="1281" max="1281" width="11" customWidth="1"/>
    <col min="1282" max="1292" width="12" customWidth="1"/>
    <col min="1293" max="1293" width="11" customWidth="1"/>
    <col min="1294" max="1303" width="12" customWidth="1"/>
    <col min="1304" max="1304" width="11" customWidth="1"/>
    <col min="1305" max="1311" width="12" customWidth="1"/>
    <col min="1312" max="1312" width="11" customWidth="1"/>
    <col min="1313" max="1335" width="12" customWidth="1"/>
    <col min="1336" max="1336" width="11" customWidth="1"/>
    <col min="1337" max="1359" width="12" customWidth="1"/>
    <col min="1360" max="1360" width="11" customWidth="1"/>
    <col min="1361" max="1370" width="12" customWidth="1"/>
    <col min="1371" max="1371" width="11" customWidth="1"/>
    <col min="1372" max="1378" width="12" customWidth="1"/>
    <col min="1379" max="1379" width="11" customWidth="1"/>
    <col min="1380" max="1380" width="12" customWidth="1"/>
    <col min="1381" max="1381" width="11" customWidth="1"/>
    <col min="1382" max="1383" width="12" customWidth="1"/>
    <col min="1384" max="1384" width="11" customWidth="1"/>
    <col min="1385" max="1385" width="12" customWidth="1"/>
    <col min="1386" max="1386" width="11" customWidth="1"/>
    <col min="1387" max="1389" width="12" customWidth="1"/>
    <col min="1390" max="1390" width="11" customWidth="1"/>
    <col min="1391" max="1394" width="12" customWidth="1"/>
    <col min="1395" max="1395" width="10" customWidth="1"/>
    <col min="1396" max="1399" width="12" customWidth="1"/>
    <col min="1400" max="1400" width="11" customWidth="1"/>
    <col min="1401" max="1406" width="12" customWidth="1"/>
    <col min="1407" max="1407" width="11" customWidth="1"/>
    <col min="1408" max="1418" width="12" customWidth="1"/>
    <col min="1419" max="1419" width="11" customWidth="1"/>
    <col min="1420" max="1426" width="12" customWidth="1"/>
    <col min="1427" max="1428" width="11" customWidth="1"/>
    <col min="1429" max="1437" width="12" customWidth="1"/>
    <col min="1438" max="1438" width="11" customWidth="1"/>
    <col min="1439" max="1450" width="12" customWidth="1"/>
    <col min="1451" max="1451" width="11" customWidth="1"/>
    <col min="1452" max="1454" width="12" customWidth="1"/>
    <col min="1455" max="1455" width="11" customWidth="1"/>
    <col min="1456" max="1459" width="12" customWidth="1"/>
    <col min="1460" max="1460" width="11" customWidth="1"/>
    <col min="1461" max="1465" width="12" customWidth="1"/>
    <col min="1466" max="1466" width="10" customWidth="1"/>
    <col min="1467" max="1468" width="12" customWidth="1"/>
    <col min="1469" max="1469" width="11" customWidth="1"/>
    <col min="1470" max="1473" width="12" customWidth="1"/>
    <col min="1474" max="1474" width="11" customWidth="1"/>
    <col min="1475" max="1487" width="12" customWidth="1"/>
    <col min="1488" max="1488" width="10" customWidth="1"/>
    <col min="1489" max="1497" width="12" customWidth="1"/>
    <col min="1498" max="1498" width="10" customWidth="1"/>
    <col min="1499" max="1514" width="12" customWidth="1"/>
    <col min="1515" max="1515" width="11" customWidth="1"/>
    <col min="1516" max="1553" width="12" customWidth="1"/>
    <col min="1554" max="1554" width="11" customWidth="1"/>
    <col min="1555" max="1562" width="12" customWidth="1"/>
    <col min="1563" max="1563" width="11" customWidth="1"/>
    <col min="1564" max="1588" width="12" customWidth="1"/>
    <col min="1589" max="1589" width="10" customWidth="1"/>
    <col min="1590" max="1591" width="12" customWidth="1"/>
    <col min="1592" max="1593" width="11" customWidth="1"/>
    <col min="1594" max="1615" width="12" customWidth="1"/>
    <col min="1616" max="1616" width="11" customWidth="1"/>
    <col min="1617" max="1619" width="12" customWidth="1"/>
    <col min="1620" max="1620" width="10" customWidth="1"/>
    <col min="1621" max="1630" width="12" customWidth="1"/>
    <col min="1631" max="1631" width="11" customWidth="1"/>
    <col min="1632" max="1648" width="12" customWidth="1"/>
    <col min="1649" max="1649" width="11" customWidth="1"/>
    <col min="1650" max="1653" width="12" customWidth="1"/>
    <col min="1654" max="1654" width="11" customWidth="1"/>
    <col min="1655" max="1658" width="12" customWidth="1"/>
    <col min="1659" max="1661" width="11" customWidth="1"/>
    <col min="1662" max="1679" width="12" customWidth="1"/>
    <col min="1680" max="1680" width="11" customWidth="1"/>
    <col min="1681" max="1684" width="12" customWidth="1"/>
    <col min="1685" max="1685" width="11" customWidth="1"/>
    <col min="1686" max="1688" width="12" customWidth="1"/>
    <col min="1689" max="1689" width="11" customWidth="1"/>
    <col min="1690" max="1691" width="12" customWidth="1"/>
    <col min="1692" max="1693" width="11" customWidth="1"/>
    <col min="1694" max="1727" width="12" customWidth="1"/>
    <col min="1728" max="1728" width="11" customWidth="1"/>
    <col min="1729" max="1741" width="12" customWidth="1"/>
    <col min="1742" max="1742" width="11" customWidth="1"/>
    <col min="1743" max="1750" width="12" customWidth="1"/>
    <col min="1751" max="1752" width="11" customWidth="1"/>
    <col min="1753" max="1753" width="12" customWidth="1"/>
    <col min="1754" max="1754" width="10" customWidth="1"/>
    <col min="1755" max="1757" width="12" customWidth="1"/>
    <col min="1758" max="1758" width="11" customWidth="1"/>
    <col min="1759" max="1764" width="12" customWidth="1"/>
    <col min="1765" max="1765" width="9" customWidth="1"/>
    <col min="1766" max="1772" width="12" customWidth="1"/>
    <col min="1773" max="1773" width="11" customWidth="1"/>
    <col min="1774" max="1778" width="12" customWidth="1"/>
    <col min="1779" max="1779" width="11" customWidth="1"/>
    <col min="1780" max="1786" width="12" customWidth="1"/>
    <col min="1787" max="1787" width="10" customWidth="1"/>
    <col min="1788" max="1788" width="11" customWidth="1"/>
    <col min="1789" max="1801" width="12" customWidth="1"/>
    <col min="1802" max="1802" width="11" customWidth="1"/>
    <col min="1803" max="1807" width="12" customWidth="1"/>
    <col min="1808" max="1808" width="11" customWidth="1"/>
    <col min="1809" max="1810" width="12" customWidth="1"/>
    <col min="1811" max="1811" width="11" customWidth="1"/>
    <col min="1812" max="1814" width="12" customWidth="1"/>
    <col min="1815" max="1815" width="11" customWidth="1"/>
    <col min="1816" max="1817" width="12" customWidth="1"/>
    <col min="1818" max="1818" width="11" customWidth="1"/>
    <col min="1819" max="1822" width="12" customWidth="1"/>
    <col min="1823" max="1823" width="11" customWidth="1"/>
    <col min="1824" max="1851" width="12" customWidth="1"/>
    <col min="1852" max="1852" width="11" customWidth="1"/>
    <col min="1853" max="1859" width="12" customWidth="1"/>
    <col min="1860" max="1860" width="11" customWidth="1"/>
    <col min="1861" max="1864" width="12" customWidth="1"/>
    <col min="1865" max="1865" width="11" customWidth="1"/>
    <col min="1866" max="1874" width="12" customWidth="1"/>
    <col min="1875" max="1875" width="11" customWidth="1"/>
    <col min="1876" max="1879" width="12" customWidth="1"/>
    <col min="1880" max="1880" width="11" customWidth="1"/>
    <col min="1881" max="1882" width="12" customWidth="1"/>
    <col min="1883" max="1883" width="11" customWidth="1"/>
    <col min="1884" max="1914" width="12" customWidth="1"/>
    <col min="1915" max="1915" width="10" customWidth="1"/>
    <col min="1916" max="1918" width="12" customWidth="1"/>
    <col min="1919" max="1919" width="11" customWidth="1"/>
    <col min="1920" max="1962" width="12" customWidth="1"/>
    <col min="1963" max="1963" width="11" customWidth="1"/>
    <col min="1964" max="1974" width="12" customWidth="1"/>
    <col min="1975" max="1975" width="11" customWidth="1"/>
    <col min="1976" max="1982" width="12" customWidth="1"/>
    <col min="1983" max="1984" width="11" customWidth="1"/>
    <col min="1985" max="1987" width="12" customWidth="1"/>
    <col min="1988" max="1988" width="11" customWidth="1"/>
    <col min="1989" max="1996" width="12" customWidth="1"/>
    <col min="1997" max="1997" width="11" customWidth="1"/>
    <col min="1998" max="2001" width="12" customWidth="1"/>
    <col min="2002" max="2002" width="11" customWidth="1"/>
    <col min="2003" max="2004" width="12" customWidth="1"/>
    <col min="2005" max="2005" width="11" customWidth="1"/>
    <col min="2006" max="2019" width="12" customWidth="1"/>
    <col min="2020" max="2020" width="11" customWidth="1"/>
    <col min="2021" max="2025" width="12" customWidth="1"/>
    <col min="2026" max="2026" width="11" customWidth="1"/>
    <col min="2027" max="2030" width="12" customWidth="1"/>
    <col min="2031" max="2031" width="11" customWidth="1"/>
    <col min="2032" max="2032" width="12" customWidth="1"/>
    <col min="2033" max="2033" width="11" customWidth="1"/>
    <col min="2034" max="2035" width="12" customWidth="1"/>
    <col min="2036" max="2036" width="10" customWidth="1"/>
    <col min="2037" max="2047" width="12" customWidth="1"/>
    <col min="2048" max="2048" width="11" customWidth="1"/>
    <col min="2049" max="2065" width="12" customWidth="1"/>
    <col min="2066" max="2066" width="11" customWidth="1"/>
    <col min="2067" max="2079" width="12" customWidth="1"/>
    <col min="2080" max="2080" width="11" customWidth="1"/>
    <col min="2081" max="2084" width="12" customWidth="1"/>
    <col min="2085" max="2085" width="11" customWidth="1"/>
    <col min="2086" max="2088" width="12" customWidth="1"/>
    <col min="2089" max="2089" width="11" customWidth="1"/>
    <col min="2090" max="2091" width="12" customWidth="1"/>
    <col min="2092" max="2092" width="11" customWidth="1"/>
    <col min="2093" max="2095" width="12" customWidth="1"/>
    <col min="2096" max="2096" width="11" customWidth="1"/>
    <col min="2097" max="2099" width="12" customWidth="1"/>
    <col min="2100" max="2100" width="11" customWidth="1"/>
    <col min="2101" max="2102" width="12" customWidth="1"/>
    <col min="2103" max="2103" width="11" customWidth="1"/>
    <col min="2104" max="2128" width="12" customWidth="1"/>
    <col min="2129" max="2129" width="11" customWidth="1"/>
    <col min="2130" max="2136" width="12" customWidth="1"/>
    <col min="2137" max="2137" width="11" customWidth="1"/>
    <col min="2138" max="2143" width="12" customWidth="1"/>
    <col min="2144" max="2144" width="11" customWidth="1"/>
    <col min="2145" max="2147" width="12" customWidth="1"/>
    <col min="2148" max="2148" width="11" customWidth="1"/>
    <col min="2149" max="2161" width="12" customWidth="1"/>
    <col min="2162" max="2162" width="11" customWidth="1"/>
    <col min="2163" max="2169" width="12" customWidth="1"/>
    <col min="2170" max="2170" width="11" customWidth="1"/>
    <col min="2171" max="2176" width="12" customWidth="1"/>
    <col min="2177" max="2177" width="11" customWidth="1"/>
    <col min="2178" max="2178" width="12" customWidth="1"/>
    <col min="2179" max="2179" width="11" customWidth="1"/>
    <col min="2180" max="2198" width="12" customWidth="1"/>
    <col min="2199" max="2199" width="10" customWidth="1"/>
    <col min="2200" max="2207" width="12" customWidth="1"/>
    <col min="2208" max="2208" width="11" customWidth="1"/>
    <col min="2209" max="2231" width="12" customWidth="1"/>
    <col min="2232" max="2232" width="11" customWidth="1"/>
    <col min="2233" max="2245" width="12" customWidth="1"/>
    <col min="2246" max="2247" width="11" customWidth="1"/>
    <col min="2248" max="2249" width="12" customWidth="1"/>
    <col min="2250" max="2250" width="11" customWidth="1"/>
    <col min="2251" max="2267" width="12" customWidth="1"/>
    <col min="2268" max="2268" width="11" customWidth="1"/>
    <col min="2269" max="2272" width="12" customWidth="1"/>
    <col min="2273" max="2273" width="11" customWidth="1"/>
    <col min="2274" max="2276" width="12" customWidth="1"/>
    <col min="2277" max="2277" width="11" customWidth="1"/>
    <col min="2278" max="2278" width="12" customWidth="1"/>
    <col min="2279" max="2279" width="11" customWidth="1"/>
    <col min="2280" max="2284" width="12" customWidth="1"/>
    <col min="2285" max="2285" width="11" customWidth="1"/>
    <col min="2286" max="2288" width="12" customWidth="1"/>
    <col min="2289" max="2291" width="11" customWidth="1"/>
    <col min="2292" max="2301" width="12" customWidth="1"/>
    <col min="2302" max="2302" width="10" customWidth="1"/>
    <col min="2303" max="2318" width="12" customWidth="1"/>
    <col min="2319" max="2319" width="11" customWidth="1"/>
    <col min="2320" max="2321" width="12" customWidth="1"/>
    <col min="2322" max="2322" width="11" customWidth="1"/>
    <col min="2323" max="2326" width="12" customWidth="1"/>
    <col min="2327" max="2327" width="11" customWidth="1"/>
    <col min="2328" max="2335" width="12" customWidth="1"/>
    <col min="2336" max="2336" width="11" customWidth="1"/>
    <col min="2337" max="2339" width="12" customWidth="1"/>
    <col min="2340" max="2340" width="11" customWidth="1"/>
    <col min="2341" max="2345" width="12" customWidth="1"/>
    <col min="2346" max="2346" width="11" customWidth="1"/>
    <col min="2347" max="2352" width="12" customWidth="1"/>
    <col min="2353" max="2353" width="11" customWidth="1"/>
    <col min="2354" max="2355" width="12" customWidth="1"/>
    <col min="2356" max="2356" width="11" customWidth="1"/>
    <col min="2357" max="2357" width="12" customWidth="1"/>
    <col min="2358" max="2358" width="11" customWidth="1"/>
    <col min="2359" max="2365" width="12" customWidth="1"/>
    <col min="2366" max="2366" width="11" customWidth="1"/>
    <col min="2367" max="2369" width="12" customWidth="1"/>
    <col min="2370" max="2370" width="11" customWidth="1"/>
    <col min="2371" max="2391" width="12" customWidth="1"/>
    <col min="2392" max="2392" width="11" customWidth="1"/>
    <col min="2393" max="2397" width="12" customWidth="1"/>
    <col min="2398" max="2398" width="11" customWidth="1"/>
    <col min="2399" max="2401" width="12" customWidth="1"/>
    <col min="2402" max="2402" width="11" customWidth="1"/>
    <col min="2403" max="2428" width="12" customWidth="1"/>
    <col min="2429" max="2429" width="10" customWidth="1"/>
    <col min="2430" max="2452" width="12" customWidth="1"/>
    <col min="2453" max="2453" width="11" customWidth="1"/>
    <col min="2454" max="2455" width="12" customWidth="1"/>
    <col min="2456" max="2456" width="11" customWidth="1"/>
    <col min="2457" max="2471" width="12" customWidth="1"/>
    <col min="2472" max="2473" width="11" customWidth="1"/>
    <col min="2474" max="2477" width="12" customWidth="1"/>
    <col min="2478" max="2478" width="11" customWidth="1"/>
    <col min="2479" max="2482" width="12" customWidth="1"/>
    <col min="2483" max="2484" width="11" customWidth="1"/>
    <col min="2485" max="2499" width="12" customWidth="1"/>
    <col min="2500" max="2500" width="11" customWidth="1"/>
    <col min="2501" max="2516" width="12" customWidth="1"/>
    <col min="2517" max="2518" width="11" customWidth="1"/>
    <col min="2519" max="2522" width="12" customWidth="1"/>
    <col min="2523" max="2523" width="11" customWidth="1"/>
    <col min="2524" max="2527" width="12" customWidth="1"/>
    <col min="2528" max="2528" width="11" customWidth="1"/>
    <col min="2529" max="2538" width="12" customWidth="1"/>
    <col min="2539" max="2539" width="11" customWidth="1"/>
    <col min="2540" max="2551" width="12" customWidth="1"/>
    <col min="2552" max="2552" width="10" customWidth="1"/>
    <col min="2553" max="2554" width="12" customWidth="1"/>
    <col min="2555" max="2555" width="11" customWidth="1"/>
    <col min="2556" max="2572" width="12" customWidth="1"/>
    <col min="2573" max="2573" width="11" customWidth="1"/>
    <col min="2574" max="2585" width="12" customWidth="1"/>
    <col min="2586" max="2586" width="11" customWidth="1"/>
    <col min="2587" max="2588" width="12" customWidth="1"/>
    <col min="2589" max="2589" width="11" customWidth="1"/>
    <col min="2590" max="2602" width="12" customWidth="1"/>
    <col min="2603" max="2603" width="11" customWidth="1"/>
    <col min="2604" max="2607" width="12" customWidth="1"/>
    <col min="2608" max="2609" width="11" customWidth="1"/>
    <col min="2610" max="2610" width="12" customWidth="1"/>
    <col min="2611" max="2611" width="11" customWidth="1"/>
    <col min="2612" max="2614" width="12" customWidth="1"/>
    <col min="2615" max="2615" width="10" customWidth="1"/>
    <col min="2616" max="2616" width="11" customWidth="1"/>
    <col min="2617" max="2628" width="12" customWidth="1"/>
    <col min="2629" max="2629" width="11" customWidth="1"/>
    <col min="2630" max="2631" width="12" customWidth="1"/>
    <col min="2632" max="2632" width="11" customWidth="1"/>
    <col min="2633" max="2639" width="12" customWidth="1"/>
    <col min="2640" max="2640" width="11" customWidth="1"/>
    <col min="2641" max="2652" width="12" customWidth="1"/>
    <col min="2653" max="2653" width="11" customWidth="1"/>
    <col min="2654" max="2654" width="12" customWidth="1"/>
    <col min="2655" max="2655" width="11" customWidth="1"/>
    <col min="2656" max="2658" width="12" customWidth="1"/>
    <col min="2659" max="2660" width="11" customWidth="1"/>
    <col min="2661" max="2664" width="12" customWidth="1"/>
    <col min="2665" max="2665" width="11" customWidth="1"/>
    <col min="2666" max="2685" width="12" customWidth="1"/>
    <col min="2686" max="2686" width="9" customWidth="1"/>
    <col min="2687" max="2695" width="12" customWidth="1"/>
    <col min="2696" max="2696" width="11" customWidth="1"/>
    <col min="2697" max="2697" width="12" customWidth="1"/>
    <col min="2698" max="2698" width="11" customWidth="1"/>
    <col min="2699" max="2705" width="12" customWidth="1"/>
    <col min="2706" max="2706" width="11" customWidth="1"/>
    <col min="2707" max="2725" width="12" customWidth="1"/>
    <col min="2726" max="2727" width="11" customWidth="1"/>
    <col min="2728" max="2747" width="12" customWidth="1"/>
    <col min="2748" max="2748" width="10" customWidth="1"/>
    <col min="2749" max="2752" width="12" customWidth="1"/>
    <col min="2753" max="2753" width="11" customWidth="1"/>
    <col min="2754" max="2771" width="12" customWidth="1"/>
    <col min="2772" max="2773" width="11" customWidth="1"/>
    <col min="2774" max="2780" width="12" customWidth="1"/>
    <col min="2781" max="2781" width="11" customWidth="1"/>
    <col min="2782" max="2783" width="12" customWidth="1"/>
    <col min="2784" max="2785" width="11" customWidth="1"/>
    <col min="2786" max="2794" width="12" customWidth="1"/>
    <col min="2795" max="2795" width="11" customWidth="1"/>
    <col min="2796" max="2798" width="12" customWidth="1"/>
    <col min="2799" max="2799" width="11" customWidth="1"/>
    <col min="2800" max="2802" width="12" customWidth="1"/>
    <col min="2803" max="2803" width="11" customWidth="1"/>
    <col min="2804" max="2804" width="12" customWidth="1"/>
    <col min="2805" max="2805" width="11" customWidth="1"/>
    <col min="2806" max="2809" width="12" customWidth="1"/>
    <col min="2810" max="2810" width="11" customWidth="1"/>
    <col min="2811" max="2832" width="12" customWidth="1"/>
    <col min="2833" max="2833" width="10" customWidth="1"/>
    <col min="2834" max="2836" width="12" customWidth="1"/>
    <col min="2837" max="2837" width="11" customWidth="1"/>
    <col min="2838" max="2839" width="12" customWidth="1"/>
    <col min="2840" max="2840" width="11" customWidth="1"/>
    <col min="2841" max="2862" width="12" customWidth="1"/>
    <col min="2863" max="2863" width="11" customWidth="1"/>
    <col min="2864" max="2873" width="12" customWidth="1"/>
    <col min="2874" max="2874" width="11" customWidth="1"/>
    <col min="2875" max="2900" width="12" customWidth="1"/>
    <col min="2901" max="2901" width="11" customWidth="1"/>
    <col min="2902" max="2928" width="12" customWidth="1"/>
    <col min="2929" max="2929" width="11" customWidth="1"/>
    <col min="2930" max="2941" width="12" customWidth="1"/>
    <col min="2942" max="2942" width="11" customWidth="1"/>
    <col min="2943" max="2949" width="12" customWidth="1"/>
    <col min="2950" max="2950" width="11" customWidth="1"/>
    <col min="2951" max="2951" width="12" customWidth="1"/>
    <col min="2952" max="2952" width="11" customWidth="1"/>
    <col min="2953" max="2965" width="12" customWidth="1"/>
    <col min="2966" max="2966" width="11" customWidth="1"/>
    <col min="2967" max="2973" width="12" customWidth="1"/>
    <col min="2974" max="2974" width="11" customWidth="1"/>
    <col min="2975" max="2981" width="12" customWidth="1"/>
    <col min="2982" max="2982" width="11" customWidth="1"/>
    <col min="2983" max="3005" width="12" customWidth="1"/>
    <col min="3006" max="3006" width="11" customWidth="1"/>
    <col min="3007" max="3011" width="12" customWidth="1"/>
    <col min="3012" max="3012" width="11" customWidth="1"/>
    <col min="3013" max="3020" width="12" customWidth="1"/>
    <col min="3021" max="3021" width="11" customWidth="1"/>
    <col min="3022" max="3038" width="12" customWidth="1"/>
    <col min="3039" max="3039" width="11" customWidth="1"/>
    <col min="3040" max="3055" width="12" customWidth="1"/>
    <col min="3056" max="3056" width="11" customWidth="1"/>
    <col min="3057" max="3058" width="12" customWidth="1"/>
    <col min="3059" max="3059" width="11" customWidth="1"/>
    <col min="3060" max="3073" width="12" customWidth="1"/>
    <col min="3074" max="3074" width="11" customWidth="1"/>
    <col min="3075" max="3092" width="12" customWidth="1"/>
    <col min="3093" max="3093" width="11" customWidth="1"/>
    <col min="3094" max="3105" width="12" customWidth="1"/>
    <col min="3106" max="3106" width="11" customWidth="1"/>
    <col min="3107" max="3113" width="12" customWidth="1"/>
    <col min="3114" max="3114" width="11" customWidth="1"/>
    <col min="3115" max="3128" width="12" customWidth="1"/>
    <col min="3129" max="3129" width="11" customWidth="1"/>
    <col min="3130" max="3130" width="12" customWidth="1"/>
    <col min="3131" max="3131" width="11" customWidth="1"/>
    <col min="3132" max="3136" width="12" customWidth="1"/>
    <col min="3137" max="3137" width="11" customWidth="1"/>
    <col min="3138" max="3139" width="12" customWidth="1"/>
    <col min="3140" max="3140" width="11" customWidth="1"/>
    <col min="3141" max="3142" width="12" customWidth="1"/>
    <col min="3143" max="3143" width="11" customWidth="1"/>
    <col min="3144" max="3146" width="12" customWidth="1"/>
    <col min="3147" max="3147" width="11" customWidth="1"/>
    <col min="3148" max="3167" width="12" customWidth="1"/>
    <col min="3168" max="3168" width="11" customWidth="1"/>
    <col min="3169" max="3176" width="12" customWidth="1"/>
    <col min="3177" max="3178" width="11" customWidth="1"/>
    <col min="3179" max="3179" width="10" customWidth="1"/>
    <col min="3180" max="3180" width="12" customWidth="1"/>
    <col min="3181" max="3181" width="11" customWidth="1"/>
    <col min="3182" max="3189" width="12" customWidth="1"/>
    <col min="3190" max="3190" width="11" customWidth="1"/>
    <col min="3191" max="3199" width="12" customWidth="1"/>
    <col min="3200" max="3200" width="11" customWidth="1"/>
    <col min="3201" max="3213" width="12" customWidth="1"/>
    <col min="3214" max="3214" width="11" customWidth="1"/>
    <col min="3215" max="3215" width="12" customWidth="1"/>
    <col min="3216" max="3216" width="11" customWidth="1"/>
    <col min="3217" max="3219" width="12" customWidth="1"/>
    <col min="3220" max="3220" width="11" customWidth="1"/>
    <col min="3221" max="3221" width="12" customWidth="1"/>
    <col min="3222" max="3222" width="10" customWidth="1"/>
    <col min="3223" max="3223" width="12" customWidth="1"/>
    <col min="3224" max="3224" width="11" customWidth="1"/>
    <col min="3225" max="3241" width="12" customWidth="1"/>
    <col min="3242" max="3242" width="11" customWidth="1"/>
    <col min="3243" max="3257" width="12" customWidth="1"/>
    <col min="3258" max="3258" width="11" customWidth="1"/>
    <col min="3259" max="3269" width="12" customWidth="1"/>
    <col min="3270" max="3270" width="11" customWidth="1"/>
    <col min="3271" max="3281" width="12" customWidth="1"/>
    <col min="3282" max="3282" width="11" customWidth="1"/>
    <col min="3283" max="3289" width="12" customWidth="1"/>
    <col min="3290" max="3290" width="11" customWidth="1"/>
    <col min="3291" max="3297" width="12" customWidth="1"/>
    <col min="3298" max="3298" width="11" customWidth="1"/>
    <col min="3299" max="3319" width="12" customWidth="1"/>
    <col min="3320" max="3320" width="11" customWidth="1"/>
    <col min="3321" max="3363" width="12" customWidth="1"/>
    <col min="3364" max="3364" width="10" customWidth="1"/>
    <col min="3365" max="3368" width="12" customWidth="1"/>
    <col min="3369" max="3369" width="11" customWidth="1"/>
    <col min="3370" max="3376" width="12" customWidth="1"/>
    <col min="3377" max="3377" width="11" customWidth="1"/>
    <col min="3378" max="3379" width="12" customWidth="1"/>
    <col min="3380" max="3380" width="11" customWidth="1"/>
    <col min="3381" max="3388" width="12" customWidth="1"/>
    <col min="3389" max="3390" width="11" customWidth="1"/>
    <col min="3391" max="3404" width="12" customWidth="1"/>
    <col min="3405" max="3405" width="14.42578125" bestFit="1" customWidth="1"/>
  </cols>
  <sheetData>
    <row r="3" spans="1:2">
      <c r="A3" s="8" t="s">
        <v>14</v>
      </c>
      <c r="B3" t="s">
        <v>21</v>
      </c>
    </row>
    <row r="4" spans="1:2">
      <c r="A4" s="440">
        <v>0</v>
      </c>
      <c r="B4" s="441">
        <v>13452.818500640331</v>
      </c>
    </row>
    <row r="5" spans="1:2">
      <c r="A5" s="442">
        <v>30.148484368504214</v>
      </c>
      <c r="B5" s="441">
        <v>30.148484368504214</v>
      </c>
    </row>
    <row r="6" spans="1:2">
      <c r="A6" s="442">
        <v>30.245290481443146</v>
      </c>
      <c r="B6" s="441">
        <v>30.245290481443146</v>
      </c>
    </row>
    <row r="7" spans="1:2">
      <c r="A7" s="442">
        <v>30.526173620989148</v>
      </c>
      <c r="B7" s="441">
        <v>30.526173620989148</v>
      </c>
    </row>
    <row r="8" spans="1:2">
      <c r="A8" s="442">
        <v>30.623357857836165</v>
      </c>
      <c r="B8" s="441">
        <v>30.623357857836165</v>
      </c>
    </row>
    <row r="9" spans="1:2">
      <c r="A9" s="442">
        <v>30.865172170858472</v>
      </c>
      <c r="B9" s="441">
        <v>30.865172170858472</v>
      </c>
    </row>
    <row r="10" spans="1:2">
      <c r="A10" s="442">
        <v>31.819750156266789</v>
      </c>
      <c r="B10" s="441">
        <v>31.819750156266789</v>
      </c>
    </row>
    <row r="11" spans="1:2">
      <c r="A11" s="442">
        <v>31.868802240328218</v>
      </c>
      <c r="B11" s="441">
        <v>31.868802240328218</v>
      </c>
    </row>
    <row r="12" spans="1:2">
      <c r="A12" s="442">
        <v>32.012805010256464</v>
      </c>
      <c r="B12" s="441">
        <v>32.012805010256464</v>
      </c>
    </row>
    <row r="13" spans="1:2">
      <c r="A13" s="442">
        <v>32.086728888460016</v>
      </c>
      <c r="B13" s="441">
        <v>32.086728888460016</v>
      </c>
    </row>
    <row r="14" spans="1:2">
      <c r="A14" s="442">
        <v>32.313914864370304</v>
      </c>
      <c r="B14" s="441">
        <v>32.313914864370304</v>
      </c>
    </row>
    <row r="15" spans="1:2">
      <c r="A15" s="442">
        <v>32.445646652399766</v>
      </c>
      <c r="B15" s="441">
        <v>32.445646652399766</v>
      </c>
    </row>
    <row r="16" spans="1:2">
      <c r="A16" s="442">
        <v>32.657533366562994</v>
      </c>
      <c r="B16" s="441">
        <v>32.657533366562994</v>
      </c>
    </row>
    <row r="17" spans="1:2">
      <c r="A17" s="442">
        <v>32.658561067796555</v>
      </c>
      <c r="B17" s="441">
        <v>32.658561067796555</v>
      </c>
    </row>
    <row r="18" spans="1:2">
      <c r="A18" s="442">
        <v>32.90634090689192</v>
      </c>
      <c r="B18" s="441">
        <v>32.90634090689192</v>
      </c>
    </row>
    <row r="19" spans="1:2">
      <c r="A19" s="442">
        <v>32.99024518134398</v>
      </c>
      <c r="B19" s="441">
        <v>32.99024518134398</v>
      </c>
    </row>
    <row r="20" spans="1:2">
      <c r="A20" s="442">
        <v>33.042920376210574</v>
      </c>
      <c r="B20" s="441">
        <v>33.042920376210574</v>
      </c>
    </row>
    <row r="21" spans="1:2">
      <c r="A21" s="442">
        <v>33.103626166347908</v>
      </c>
      <c r="B21" s="441">
        <v>33.103626166347908</v>
      </c>
    </row>
    <row r="22" spans="1:2">
      <c r="A22" s="442">
        <v>33.406776224683959</v>
      </c>
      <c r="B22" s="441">
        <v>33.406776224683959</v>
      </c>
    </row>
    <row r="23" spans="1:2">
      <c r="A23" s="442">
        <v>33.479716638973855</v>
      </c>
      <c r="B23" s="441">
        <v>33.479716638973855</v>
      </c>
    </row>
    <row r="24" spans="1:2">
      <c r="A24" s="442">
        <v>33.48462305008524</v>
      </c>
      <c r="B24" s="441">
        <v>33.48462305008524</v>
      </c>
    </row>
    <row r="25" spans="1:2">
      <c r="A25" s="442">
        <v>33.677337002138813</v>
      </c>
      <c r="B25" s="441">
        <v>33.677337002138813</v>
      </c>
    </row>
    <row r="26" spans="1:2">
      <c r="A26" s="442">
        <v>33.724875791362855</v>
      </c>
      <c r="B26" s="441">
        <v>33.724875791362855</v>
      </c>
    </row>
    <row r="27" spans="1:2">
      <c r="A27" s="442">
        <v>33.832519574097439</v>
      </c>
      <c r="B27" s="441">
        <v>33.832519574097439</v>
      </c>
    </row>
    <row r="28" spans="1:2">
      <c r="A28" s="442">
        <v>33.908972809270935</v>
      </c>
      <c r="B28" s="441">
        <v>33.908972809270935</v>
      </c>
    </row>
    <row r="29" spans="1:2">
      <c r="A29" s="442">
        <v>34.044197580766436</v>
      </c>
      <c r="B29" s="441">
        <v>34.044197580766436</v>
      </c>
    </row>
    <row r="30" spans="1:2">
      <c r="A30" s="442">
        <v>34.468860088818083</v>
      </c>
      <c r="B30" s="441">
        <v>34.468860088818083</v>
      </c>
    </row>
    <row r="31" spans="1:2">
      <c r="A31" s="442">
        <v>34.56191664781597</v>
      </c>
      <c r="B31" s="441">
        <v>34.56191664781597</v>
      </c>
    </row>
    <row r="32" spans="1:2">
      <c r="A32" s="442">
        <v>34.767068529209723</v>
      </c>
      <c r="B32" s="441">
        <v>34.767068529209723</v>
      </c>
    </row>
    <row r="33" spans="1:2">
      <c r="A33" s="442">
        <v>34.994961383387924</v>
      </c>
      <c r="B33" s="441">
        <v>34.994961383387924</v>
      </c>
    </row>
    <row r="34" spans="1:2">
      <c r="A34" s="442">
        <v>35.239464535734136</v>
      </c>
      <c r="B34" s="441">
        <v>35.239464535734136</v>
      </c>
    </row>
    <row r="35" spans="1:2">
      <c r="A35" s="442">
        <v>35.39803208072609</v>
      </c>
      <c r="B35" s="441">
        <v>35.39803208072609</v>
      </c>
    </row>
    <row r="36" spans="1:2">
      <c r="A36" s="442">
        <v>35.610981007047926</v>
      </c>
      <c r="B36" s="441">
        <v>35.610981007047926</v>
      </c>
    </row>
    <row r="37" spans="1:2">
      <c r="A37" s="442">
        <v>35.678775098882092</v>
      </c>
      <c r="B37" s="441">
        <v>35.678775098882092</v>
      </c>
    </row>
    <row r="38" spans="1:2">
      <c r="A38" s="442">
        <v>35.90980915174292</v>
      </c>
      <c r="B38" s="441">
        <v>35.90980915174292</v>
      </c>
    </row>
    <row r="39" spans="1:2">
      <c r="A39" s="442">
        <v>35.987291242572198</v>
      </c>
      <c r="B39" s="441">
        <v>35.987291242572198</v>
      </c>
    </row>
    <row r="40" spans="1:2">
      <c r="A40" s="442">
        <v>36.341115882089866</v>
      </c>
      <c r="B40" s="441">
        <v>36.341115882089866</v>
      </c>
    </row>
    <row r="41" spans="1:2">
      <c r="A41" s="442">
        <v>36.701814076769509</v>
      </c>
      <c r="B41" s="441">
        <v>36.701814076769509</v>
      </c>
    </row>
    <row r="42" spans="1:2">
      <c r="A42" s="442">
        <v>36.713577929702282</v>
      </c>
      <c r="B42" s="441">
        <v>36.713577929702282</v>
      </c>
    </row>
    <row r="43" spans="1:2">
      <c r="A43" s="442">
        <v>37.145543143524151</v>
      </c>
      <c r="B43" s="441">
        <v>37.145543143524151</v>
      </c>
    </row>
    <row r="44" spans="1:2">
      <c r="A44" s="442">
        <v>37.397477954543696</v>
      </c>
      <c r="B44" s="441">
        <v>37.397477954543696</v>
      </c>
    </row>
    <row r="45" spans="1:2">
      <c r="A45" s="442">
        <v>37.438877392279117</v>
      </c>
      <c r="B45" s="441">
        <v>37.438877392279117</v>
      </c>
    </row>
    <row r="46" spans="1:2">
      <c r="A46" s="442">
        <v>37.442635817524135</v>
      </c>
      <c r="B46" s="441">
        <v>37.442635817524135</v>
      </c>
    </row>
    <row r="47" spans="1:2">
      <c r="A47" s="442">
        <v>37.460184846956892</v>
      </c>
      <c r="B47" s="441">
        <v>37.460184846956892</v>
      </c>
    </row>
    <row r="48" spans="1:2">
      <c r="A48" s="442">
        <v>37.540643777637698</v>
      </c>
      <c r="B48" s="441">
        <v>37.540643777637698</v>
      </c>
    </row>
    <row r="49" spans="1:2">
      <c r="A49" s="442">
        <v>37.771109476851883</v>
      </c>
      <c r="B49" s="441">
        <v>37.771109476851883</v>
      </c>
    </row>
    <row r="50" spans="1:2">
      <c r="A50" s="442">
        <v>38.03256317313587</v>
      </c>
      <c r="B50" s="441">
        <v>38.03256317313587</v>
      </c>
    </row>
    <row r="51" spans="1:2">
      <c r="A51" s="442">
        <v>38.149435458074592</v>
      </c>
      <c r="B51" s="441">
        <v>38.149435458074592</v>
      </c>
    </row>
    <row r="52" spans="1:2">
      <c r="A52" s="442">
        <v>38.28289362292027</v>
      </c>
      <c r="B52" s="441">
        <v>38.28289362292027</v>
      </c>
    </row>
    <row r="53" spans="1:2">
      <c r="A53" s="442">
        <v>38.291079322355998</v>
      </c>
      <c r="B53" s="441">
        <v>38.291079322355998</v>
      </c>
    </row>
    <row r="54" spans="1:2">
      <c r="A54" s="442">
        <v>38.304980286065963</v>
      </c>
      <c r="B54" s="441">
        <v>38.304980286065963</v>
      </c>
    </row>
    <row r="55" spans="1:2">
      <c r="A55" s="442">
        <v>38.434869385498274</v>
      </c>
      <c r="B55" s="441">
        <v>38.434869385498274</v>
      </c>
    </row>
    <row r="56" spans="1:2">
      <c r="A56" s="442">
        <v>38.54322847535127</v>
      </c>
      <c r="B56" s="441">
        <v>38.54322847535127</v>
      </c>
    </row>
    <row r="57" spans="1:2">
      <c r="A57" s="442">
        <v>38.639281021612554</v>
      </c>
      <c r="B57" s="441">
        <v>38.639281021612554</v>
      </c>
    </row>
    <row r="58" spans="1:2">
      <c r="A58" s="442">
        <v>38.641984980617067</v>
      </c>
      <c r="B58" s="441">
        <v>38.641984980617067</v>
      </c>
    </row>
    <row r="59" spans="1:2">
      <c r="A59" s="442">
        <v>38.737408939405576</v>
      </c>
      <c r="B59" s="441">
        <v>38.737408939405576</v>
      </c>
    </row>
    <row r="60" spans="1:2">
      <c r="A60" s="442">
        <v>38.777819018561708</v>
      </c>
      <c r="B60" s="441">
        <v>38.777819018561708</v>
      </c>
    </row>
    <row r="61" spans="1:2">
      <c r="A61" s="442">
        <v>38.951786851627951</v>
      </c>
      <c r="B61" s="441">
        <v>38.951786851627951</v>
      </c>
    </row>
    <row r="62" spans="1:2">
      <c r="A62" s="442">
        <v>38.991398859418666</v>
      </c>
      <c r="B62" s="441">
        <v>38.991398859418666</v>
      </c>
    </row>
    <row r="63" spans="1:2">
      <c r="A63" s="442">
        <v>39.060894984251817</v>
      </c>
      <c r="B63" s="441">
        <v>39.060894984251817</v>
      </c>
    </row>
    <row r="64" spans="1:2">
      <c r="A64" s="442">
        <v>39.077139476435747</v>
      </c>
      <c r="B64" s="441">
        <v>39.077139476435747</v>
      </c>
    </row>
    <row r="65" spans="1:2">
      <c r="A65" s="442">
        <v>39.115940420141683</v>
      </c>
      <c r="B65" s="441">
        <v>39.115940420141683</v>
      </c>
    </row>
    <row r="66" spans="1:2">
      <c r="A66" s="442">
        <v>39.118489885197079</v>
      </c>
      <c r="B66" s="441">
        <v>39.118489885197079</v>
      </c>
    </row>
    <row r="67" spans="1:2">
      <c r="A67" s="442">
        <v>39.263033726464698</v>
      </c>
      <c r="B67" s="441">
        <v>39.263033726464698</v>
      </c>
    </row>
    <row r="68" spans="1:2">
      <c r="A68" s="442">
        <v>39.441423370721012</v>
      </c>
      <c r="B68" s="441">
        <v>39.441423370721012</v>
      </c>
    </row>
    <row r="69" spans="1:2">
      <c r="A69" s="442">
        <v>39.641785310043304</v>
      </c>
      <c r="B69" s="441">
        <v>39.641785310043304</v>
      </c>
    </row>
    <row r="70" spans="1:2">
      <c r="A70" s="442">
        <v>39.760639371325539</v>
      </c>
      <c r="B70" s="441">
        <v>39.760639371325539</v>
      </c>
    </row>
    <row r="71" spans="1:2">
      <c r="A71" s="442">
        <v>39.908818103142323</v>
      </c>
      <c r="B71" s="441">
        <v>39.908818103142323</v>
      </c>
    </row>
    <row r="72" spans="1:2">
      <c r="A72" s="442">
        <v>40.088341913002317</v>
      </c>
      <c r="B72" s="441">
        <v>40.088341913002317</v>
      </c>
    </row>
    <row r="73" spans="1:2">
      <c r="A73" s="442">
        <v>40.127580797710706</v>
      </c>
      <c r="B73" s="441">
        <v>40.127580797710706</v>
      </c>
    </row>
    <row r="74" spans="1:2">
      <c r="A74" s="442">
        <v>40.163059384817544</v>
      </c>
      <c r="B74" s="441">
        <v>40.163059384817544</v>
      </c>
    </row>
    <row r="75" spans="1:2">
      <c r="A75" s="442">
        <v>40.197471872904686</v>
      </c>
      <c r="B75" s="441">
        <v>40.197471872904686</v>
      </c>
    </row>
    <row r="76" spans="1:2">
      <c r="A76" s="442">
        <v>40.298357979150282</v>
      </c>
      <c r="B76" s="441">
        <v>40.298357979150282</v>
      </c>
    </row>
    <row r="77" spans="1:2">
      <c r="A77" s="442">
        <v>40.394694740055243</v>
      </c>
      <c r="B77" s="441">
        <v>40.394694740055243</v>
      </c>
    </row>
    <row r="78" spans="1:2">
      <c r="A78" s="442">
        <v>40.451688534026005</v>
      </c>
      <c r="B78" s="441">
        <v>40.451688534026005</v>
      </c>
    </row>
    <row r="79" spans="1:2">
      <c r="A79" s="442">
        <v>40.553194959551277</v>
      </c>
      <c r="B79" s="441">
        <v>40.553194959551277</v>
      </c>
    </row>
    <row r="80" spans="1:2">
      <c r="A80" s="442">
        <v>40.621571300248071</v>
      </c>
      <c r="B80" s="441">
        <v>40.621571300248071</v>
      </c>
    </row>
    <row r="81" spans="1:2">
      <c r="A81" s="442">
        <v>40.667682273530048</v>
      </c>
      <c r="B81" s="441">
        <v>40.667682273530048</v>
      </c>
    </row>
    <row r="82" spans="1:2">
      <c r="A82" s="442">
        <v>40.67216607168973</v>
      </c>
      <c r="B82" s="441">
        <v>40.67216607168973</v>
      </c>
    </row>
    <row r="83" spans="1:2">
      <c r="A83" s="442">
        <v>40.930996251871292</v>
      </c>
      <c r="B83" s="441">
        <v>40.930996251871292</v>
      </c>
    </row>
    <row r="84" spans="1:2">
      <c r="A84" s="442">
        <v>40.995932041749541</v>
      </c>
      <c r="B84" s="441">
        <v>40.995932041749541</v>
      </c>
    </row>
    <row r="85" spans="1:2">
      <c r="A85" s="442">
        <v>41.002457877082705</v>
      </c>
      <c r="B85" s="441">
        <v>41.002457877082705</v>
      </c>
    </row>
    <row r="86" spans="1:2">
      <c r="A86" s="442">
        <v>41.056271705333323</v>
      </c>
      <c r="B86" s="441">
        <v>41.056271705333323</v>
      </c>
    </row>
    <row r="87" spans="1:2">
      <c r="A87" s="442">
        <v>41.110807211682136</v>
      </c>
      <c r="B87" s="441">
        <v>41.110807211682136</v>
      </c>
    </row>
    <row r="88" spans="1:2">
      <c r="A88" s="442">
        <v>41.131620982963064</v>
      </c>
      <c r="B88" s="441">
        <v>41.131620982963064</v>
      </c>
    </row>
    <row r="89" spans="1:2">
      <c r="A89" s="442">
        <v>41.163246661823223</v>
      </c>
      <c r="B89" s="441">
        <v>41.163246661823223</v>
      </c>
    </row>
    <row r="90" spans="1:2">
      <c r="A90" s="442">
        <v>41.169482574463892</v>
      </c>
      <c r="B90" s="441">
        <v>41.169482574463892</v>
      </c>
    </row>
    <row r="91" spans="1:2">
      <c r="A91" s="442">
        <v>41.171749929292915</v>
      </c>
      <c r="B91" s="441">
        <v>41.171749929292915</v>
      </c>
    </row>
    <row r="92" spans="1:2">
      <c r="A92" s="442">
        <v>41.250391352299289</v>
      </c>
      <c r="B92" s="441">
        <v>41.250391352299289</v>
      </c>
    </row>
    <row r="93" spans="1:2">
      <c r="A93" s="442">
        <v>41.33715067709494</v>
      </c>
      <c r="B93" s="441">
        <v>41.33715067709494</v>
      </c>
    </row>
    <row r="94" spans="1:2">
      <c r="A94" s="442">
        <v>41.378394382094243</v>
      </c>
      <c r="B94" s="441">
        <v>41.378394382094243</v>
      </c>
    </row>
    <row r="95" spans="1:2">
      <c r="A95" s="442">
        <v>41.522197187293969</v>
      </c>
      <c r="B95" s="441">
        <v>41.522197187293969</v>
      </c>
    </row>
    <row r="96" spans="1:2">
      <c r="A96" s="442">
        <v>41.540706071632918</v>
      </c>
      <c r="B96" s="441">
        <v>41.540706071632918</v>
      </c>
    </row>
    <row r="97" spans="1:2">
      <c r="A97" s="442">
        <v>41.560100387308303</v>
      </c>
      <c r="B97" s="441">
        <v>41.560100387308303</v>
      </c>
    </row>
    <row r="98" spans="1:2">
      <c r="A98" s="442">
        <v>41.672149370121396</v>
      </c>
      <c r="B98" s="441">
        <v>41.672149370121396</v>
      </c>
    </row>
    <row r="99" spans="1:2">
      <c r="A99" s="442">
        <v>41.690598528993611</v>
      </c>
      <c r="B99" s="441">
        <v>41.690598528993611</v>
      </c>
    </row>
    <row r="100" spans="1:2">
      <c r="A100" s="442">
        <v>41.734468911297732</v>
      </c>
      <c r="B100" s="441">
        <v>41.734468911297732</v>
      </c>
    </row>
    <row r="101" spans="1:2">
      <c r="A101" s="442">
        <v>41.73697826947997</v>
      </c>
      <c r="B101" s="441">
        <v>41.73697826947997</v>
      </c>
    </row>
    <row r="102" spans="1:2">
      <c r="A102" s="442">
        <v>41.782382397398457</v>
      </c>
      <c r="B102" s="441">
        <v>41.782382397398457</v>
      </c>
    </row>
    <row r="103" spans="1:2">
      <c r="A103" s="442">
        <v>41.79879606024555</v>
      </c>
      <c r="B103" s="441">
        <v>41.79879606024555</v>
      </c>
    </row>
    <row r="104" spans="1:2">
      <c r="A104" s="442">
        <v>41.810343651255138</v>
      </c>
      <c r="B104" s="441">
        <v>41.810343651255138</v>
      </c>
    </row>
    <row r="105" spans="1:2">
      <c r="A105" s="442">
        <v>41.864998799840841</v>
      </c>
      <c r="B105" s="441">
        <v>41.864998799840841</v>
      </c>
    </row>
    <row r="106" spans="1:2">
      <c r="A106" s="442">
        <v>41.897615161903133</v>
      </c>
      <c r="B106" s="441">
        <v>41.897615161903133</v>
      </c>
    </row>
    <row r="107" spans="1:2">
      <c r="A107" s="442">
        <v>41.9921045402331</v>
      </c>
      <c r="B107" s="441">
        <v>41.9921045402331</v>
      </c>
    </row>
    <row r="108" spans="1:2">
      <c r="A108" s="442">
        <v>42.002328548006702</v>
      </c>
      <c r="B108" s="441">
        <v>42.002328548006702</v>
      </c>
    </row>
    <row r="109" spans="1:2">
      <c r="A109" s="442">
        <v>42.022259147522419</v>
      </c>
      <c r="B109" s="441">
        <v>42.022259147522419</v>
      </c>
    </row>
    <row r="110" spans="1:2">
      <c r="A110" s="442">
        <v>42.023164401129279</v>
      </c>
      <c r="B110" s="441">
        <v>42.023164401129279</v>
      </c>
    </row>
    <row r="111" spans="1:2">
      <c r="A111" s="442">
        <v>42.044729706238023</v>
      </c>
      <c r="B111" s="441">
        <v>42.044729706238023</v>
      </c>
    </row>
    <row r="112" spans="1:2">
      <c r="A112" s="442">
        <v>42.090241276516572</v>
      </c>
      <c r="B112" s="441">
        <v>42.090241276516572</v>
      </c>
    </row>
    <row r="113" spans="1:2">
      <c r="A113" s="442">
        <v>42.108584217216674</v>
      </c>
      <c r="B113" s="441">
        <v>42.108584217216674</v>
      </c>
    </row>
    <row r="114" spans="1:2">
      <c r="A114" s="442">
        <v>42.194835431553841</v>
      </c>
      <c r="B114" s="441">
        <v>42.194835431553841</v>
      </c>
    </row>
    <row r="115" spans="1:2">
      <c r="A115" s="442">
        <v>42.20366262332665</v>
      </c>
      <c r="B115" s="441">
        <v>42.20366262332665</v>
      </c>
    </row>
    <row r="116" spans="1:2">
      <c r="A116" s="442">
        <v>42.255082824977784</v>
      </c>
      <c r="B116" s="441">
        <v>42.255082824977784</v>
      </c>
    </row>
    <row r="117" spans="1:2">
      <c r="A117" s="442">
        <v>42.267761282494391</v>
      </c>
      <c r="B117" s="441">
        <v>42.267761282494391</v>
      </c>
    </row>
    <row r="118" spans="1:2">
      <c r="A118" s="442">
        <v>42.278407460127667</v>
      </c>
      <c r="B118" s="441">
        <v>42.278407460127667</v>
      </c>
    </row>
    <row r="119" spans="1:2">
      <c r="A119" s="442">
        <v>42.449997599484796</v>
      </c>
      <c r="B119" s="441">
        <v>42.449997599484796</v>
      </c>
    </row>
    <row r="120" spans="1:2">
      <c r="A120" s="442">
        <v>42.456788356130332</v>
      </c>
      <c r="B120" s="441">
        <v>42.456788356130332</v>
      </c>
    </row>
    <row r="121" spans="1:2">
      <c r="A121" s="442">
        <v>42.482808590800161</v>
      </c>
      <c r="B121" s="441">
        <v>42.482808590800161</v>
      </c>
    </row>
    <row r="122" spans="1:2">
      <c r="A122" s="442">
        <v>42.531004282937026</v>
      </c>
      <c r="B122" s="441">
        <v>42.531004282937026</v>
      </c>
    </row>
    <row r="123" spans="1:2">
      <c r="A123" s="442">
        <v>42.572541843193413</v>
      </c>
      <c r="B123" s="441">
        <v>42.572541843193413</v>
      </c>
    </row>
    <row r="124" spans="1:2">
      <c r="A124" s="442">
        <v>42.875424908091098</v>
      </c>
      <c r="B124" s="441">
        <v>42.875424908091098</v>
      </c>
    </row>
    <row r="125" spans="1:2">
      <c r="A125" s="442">
        <v>42.953123157200203</v>
      </c>
      <c r="B125" s="441">
        <v>42.953123157200203</v>
      </c>
    </row>
    <row r="126" spans="1:2">
      <c r="A126" s="442">
        <v>43.113347905051789</v>
      </c>
      <c r="B126" s="441">
        <v>43.113347905051789</v>
      </c>
    </row>
    <row r="127" spans="1:2">
      <c r="A127" s="442">
        <v>43.192651423199429</v>
      </c>
      <c r="B127" s="441">
        <v>43.192651423199429</v>
      </c>
    </row>
    <row r="128" spans="1:2">
      <c r="A128" s="442">
        <v>43.195813445175553</v>
      </c>
      <c r="B128" s="441">
        <v>43.195813445175553</v>
      </c>
    </row>
    <row r="129" spans="1:2">
      <c r="A129" s="442">
        <v>43.219743782694664</v>
      </c>
      <c r="B129" s="441">
        <v>43.219743782694664</v>
      </c>
    </row>
    <row r="130" spans="1:2">
      <c r="A130" s="442">
        <v>43.251361651614062</v>
      </c>
      <c r="B130" s="441">
        <v>43.251361651614062</v>
      </c>
    </row>
    <row r="131" spans="1:2">
      <c r="A131" s="442">
        <v>43.517828533125304</v>
      </c>
      <c r="B131" s="441">
        <v>43.517828533125304</v>
      </c>
    </row>
    <row r="132" spans="1:2">
      <c r="A132" s="442">
        <v>43.613348326143225</v>
      </c>
      <c r="B132" s="441">
        <v>43.613348326143225</v>
      </c>
    </row>
    <row r="133" spans="1:2">
      <c r="A133" s="442">
        <v>43.67330831069863</v>
      </c>
      <c r="B133" s="441">
        <v>43.67330831069863</v>
      </c>
    </row>
    <row r="134" spans="1:2">
      <c r="A134" s="442">
        <v>43.823459121340903</v>
      </c>
      <c r="B134" s="441">
        <v>43.823459121340903</v>
      </c>
    </row>
    <row r="135" spans="1:2">
      <c r="A135" s="442">
        <v>43.858838176248803</v>
      </c>
      <c r="B135" s="441">
        <v>43.858838176248803</v>
      </c>
    </row>
    <row r="136" spans="1:2">
      <c r="A136" s="442">
        <v>43.877796067917473</v>
      </c>
      <c r="B136" s="441">
        <v>43.877796067917473</v>
      </c>
    </row>
    <row r="137" spans="1:2">
      <c r="A137" s="442">
        <v>43.888874682147218</v>
      </c>
      <c r="B137" s="441">
        <v>43.888874682147218</v>
      </c>
    </row>
    <row r="138" spans="1:2">
      <c r="A138" s="442">
        <v>43.90177699763683</v>
      </c>
      <c r="B138" s="441">
        <v>43.90177699763683</v>
      </c>
    </row>
    <row r="139" spans="1:2">
      <c r="A139" s="442">
        <v>43.910947614447373</v>
      </c>
      <c r="B139" s="441">
        <v>43.910947614447373</v>
      </c>
    </row>
    <row r="140" spans="1:2">
      <c r="A140" s="442">
        <v>44.042016961430491</v>
      </c>
      <c r="B140" s="441">
        <v>44.042016961430491</v>
      </c>
    </row>
    <row r="141" spans="1:2">
      <c r="A141" s="442">
        <v>44.178176532576025</v>
      </c>
      <c r="B141" s="441">
        <v>44.178176532576025</v>
      </c>
    </row>
    <row r="142" spans="1:2">
      <c r="A142" s="442">
        <v>44.299975733136328</v>
      </c>
      <c r="B142" s="441">
        <v>44.299975733136328</v>
      </c>
    </row>
    <row r="143" spans="1:2">
      <c r="A143" s="442">
        <v>44.311588875048024</v>
      </c>
      <c r="B143" s="441">
        <v>44.311588875048024</v>
      </c>
    </row>
    <row r="144" spans="1:2">
      <c r="A144" s="442">
        <v>44.318583908534364</v>
      </c>
      <c r="B144" s="441">
        <v>44.318583908534364</v>
      </c>
    </row>
    <row r="145" spans="1:2">
      <c r="A145" s="442">
        <v>44.332339296428323</v>
      </c>
      <c r="B145" s="441">
        <v>44.332339296428323</v>
      </c>
    </row>
    <row r="146" spans="1:2">
      <c r="A146" s="442">
        <v>44.3518012376447</v>
      </c>
      <c r="B146" s="441">
        <v>44.3518012376447</v>
      </c>
    </row>
    <row r="147" spans="1:2">
      <c r="A147" s="442">
        <v>44.36030284549205</v>
      </c>
      <c r="B147" s="441">
        <v>44.36030284549205</v>
      </c>
    </row>
    <row r="148" spans="1:2">
      <c r="A148" s="442">
        <v>44.409653554350449</v>
      </c>
      <c r="B148" s="441">
        <v>44.409653554350449</v>
      </c>
    </row>
    <row r="149" spans="1:2">
      <c r="A149" s="442">
        <v>44.466576964368265</v>
      </c>
      <c r="B149" s="441">
        <v>44.466576964368265</v>
      </c>
    </row>
    <row r="150" spans="1:2">
      <c r="A150" s="442">
        <v>44.4770852940837</v>
      </c>
      <c r="B150" s="441">
        <v>44.4770852940837</v>
      </c>
    </row>
    <row r="151" spans="1:2">
      <c r="A151" s="442">
        <v>44.504706944160404</v>
      </c>
      <c r="B151" s="441">
        <v>44.504706944160404</v>
      </c>
    </row>
    <row r="152" spans="1:2">
      <c r="A152" s="442">
        <v>44.553142238372921</v>
      </c>
      <c r="B152" s="441">
        <v>44.553142238372921</v>
      </c>
    </row>
    <row r="153" spans="1:2">
      <c r="A153" s="442">
        <v>44.754931108490517</v>
      </c>
      <c r="B153" s="441">
        <v>44.754931108490517</v>
      </c>
    </row>
    <row r="154" spans="1:2">
      <c r="A154" s="442">
        <v>44.8097501212699</v>
      </c>
      <c r="B154" s="441">
        <v>44.8097501212699</v>
      </c>
    </row>
    <row r="155" spans="1:2">
      <c r="A155" s="442">
        <v>44.853682722024409</v>
      </c>
      <c r="B155" s="441">
        <v>44.853682722024409</v>
      </c>
    </row>
    <row r="156" spans="1:2">
      <c r="A156" s="442">
        <v>45.097679223215238</v>
      </c>
      <c r="B156" s="441">
        <v>45.097679223215238</v>
      </c>
    </row>
    <row r="157" spans="1:2">
      <c r="A157" s="442">
        <v>45.291704933769886</v>
      </c>
      <c r="B157" s="441">
        <v>45.291704933769886</v>
      </c>
    </row>
    <row r="158" spans="1:2">
      <c r="A158" s="442">
        <v>45.538335968488639</v>
      </c>
      <c r="B158" s="441">
        <v>45.538335968488639</v>
      </c>
    </row>
    <row r="159" spans="1:2">
      <c r="A159" s="442">
        <v>45.60037830597998</v>
      </c>
      <c r="B159" s="441">
        <v>45.60037830597998</v>
      </c>
    </row>
    <row r="160" spans="1:2">
      <c r="A160" s="442">
        <v>45.792924967150284</v>
      </c>
      <c r="B160" s="441">
        <v>45.792924967150284</v>
      </c>
    </row>
    <row r="161" spans="1:2">
      <c r="A161" s="442">
        <v>45.947825611016619</v>
      </c>
      <c r="B161" s="441">
        <v>45.947825611016619</v>
      </c>
    </row>
    <row r="162" spans="1:2">
      <c r="A162" s="442">
        <v>46.131004939213227</v>
      </c>
      <c r="B162" s="441">
        <v>46.131004939213227</v>
      </c>
    </row>
    <row r="163" spans="1:2">
      <c r="A163" s="442">
        <v>46.252163278661321</v>
      </c>
      <c r="B163" s="441">
        <v>46.252163278661321</v>
      </c>
    </row>
    <row r="164" spans="1:2">
      <c r="A164" s="442">
        <v>46.258414418766492</v>
      </c>
      <c r="B164" s="441">
        <v>46.258414418766492</v>
      </c>
    </row>
    <row r="165" spans="1:2">
      <c r="A165" s="442">
        <v>46.341316922618446</v>
      </c>
      <c r="B165" s="441">
        <v>46.341316922618446</v>
      </c>
    </row>
    <row r="166" spans="1:2">
      <c r="A166" s="442">
        <v>46.433114020624458</v>
      </c>
      <c r="B166" s="441">
        <v>46.433114020624458</v>
      </c>
    </row>
    <row r="167" spans="1:2">
      <c r="A167" s="442">
        <v>46.607567011497181</v>
      </c>
      <c r="B167" s="441">
        <v>46.607567011497181</v>
      </c>
    </row>
    <row r="168" spans="1:2">
      <c r="A168" s="442">
        <v>46.700051872054324</v>
      </c>
      <c r="B168" s="441">
        <v>46.700051872054324</v>
      </c>
    </row>
    <row r="169" spans="1:2">
      <c r="A169" s="442">
        <v>46.758958312957247</v>
      </c>
      <c r="B169" s="441">
        <v>46.758958312957247</v>
      </c>
    </row>
    <row r="170" spans="1:2">
      <c r="A170" s="442">
        <v>46.76801618155362</v>
      </c>
      <c r="B170" s="441">
        <v>46.76801618155362</v>
      </c>
    </row>
    <row r="171" spans="1:2">
      <c r="A171" s="442">
        <v>46.786972966740123</v>
      </c>
      <c r="B171" s="441">
        <v>46.786972966740123</v>
      </c>
    </row>
    <row r="172" spans="1:2">
      <c r="A172" s="442">
        <v>47.083949734996956</v>
      </c>
      <c r="B172" s="441">
        <v>47.083949734996956</v>
      </c>
    </row>
    <row r="173" spans="1:2">
      <c r="A173" s="442">
        <v>47.421124637406102</v>
      </c>
      <c r="B173" s="441">
        <v>47.421124637406102</v>
      </c>
    </row>
    <row r="174" spans="1:2">
      <c r="A174" s="442">
        <v>47.608637370120718</v>
      </c>
      <c r="B174" s="441">
        <v>47.608637370120718</v>
      </c>
    </row>
    <row r="175" spans="1:2">
      <c r="A175" s="442">
        <v>47.641163791194749</v>
      </c>
      <c r="B175" s="441">
        <v>47.641163791194749</v>
      </c>
    </row>
    <row r="176" spans="1:2">
      <c r="A176" s="442">
        <v>47.748039590763106</v>
      </c>
      <c r="B176" s="441">
        <v>47.748039590763106</v>
      </c>
    </row>
    <row r="177" spans="1:2">
      <c r="A177" s="442">
        <v>47.773819125946908</v>
      </c>
      <c r="B177" s="441">
        <v>47.773819125946908</v>
      </c>
    </row>
    <row r="178" spans="1:2">
      <c r="A178" s="442">
        <v>47.905730117174421</v>
      </c>
      <c r="B178" s="441">
        <v>47.905730117174421</v>
      </c>
    </row>
    <row r="179" spans="1:2">
      <c r="A179" s="442">
        <v>47.940149258992918</v>
      </c>
      <c r="B179" s="441">
        <v>47.940149258992918</v>
      </c>
    </row>
    <row r="180" spans="1:2">
      <c r="A180" s="442">
        <v>48.116821927015835</v>
      </c>
      <c r="B180" s="441">
        <v>48.116821927015835</v>
      </c>
    </row>
    <row r="181" spans="1:2">
      <c r="A181" s="442">
        <v>48.213381865497688</v>
      </c>
      <c r="B181" s="441">
        <v>48.213381865497688</v>
      </c>
    </row>
    <row r="182" spans="1:2">
      <c r="A182" s="442">
        <v>48.449022553475366</v>
      </c>
      <c r="B182" s="441">
        <v>48.449022553475366</v>
      </c>
    </row>
    <row r="183" spans="1:2">
      <c r="A183" s="442">
        <v>48.455005921225904</v>
      </c>
      <c r="B183" s="441">
        <v>48.455005921225904</v>
      </c>
    </row>
    <row r="184" spans="1:2">
      <c r="A184" s="442">
        <v>48.622188362074567</v>
      </c>
      <c r="B184" s="441">
        <v>48.622188362074567</v>
      </c>
    </row>
    <row r="185" spans="1:2">
      <c r="A185" s="442">
        <v>48.655553295600853</v>
      </c>
      <c r="B185" s="441">
        <v>48.655553295600853</v>
      </c>
    </row>
    <row r="186" spans="1:2">
      <c r="A186" s="442">
        <v>48.667149758552661</v>
      </c>
      <c r="B186" s="441">
        <v>48.667149758552661</v>
      </c>
    </row>
    <row r="187" spans="1:2">
      <c r="A187" s="442">
        <v>48.721522963611264</v>
      </c>
      <c r="B187" s="441">
        <v>48.721522963611264</v>
      </c>
    </row>
    <row r="188" spans="1:2">
      <c r="A188" s="442">
        <v>49.055376347858584</v>
      </c>
      <c r="B188" s="441">
        <v>49.055376347858584</v>
      </c>
    </row>
    <row r="189" spans="1:2">
      <c r="A189" s="442">
        <v>49.094974274527864</v>
      </c>
      <c r="B189" s="441">
        <v>49.094974274527864</v>
      </c>
    </row>
    <row r="190" spans="1:2">
      <c r="A190" s="442">
        <v>49.226445262088077</v>
      </c>
      <c r="B190" s="441">
        <v>49.226445262088077</v>
      </c>
    </row>
    <row r="191" spans="1:2">
      <c r="A191" s="442">
        <v>49.373091570351924</v>
      </c>
      <c r="B191" s="441">
        <v>49.373091570351924</v>
      </c>
    </row>
    <row r="192" spans="1:2">
      <c r="A192" s="442">
        <v>49.478461191334901</v>
      </c>
      <c r="B192" s="441">
        <v>49.478461191334901</v>
      </c>
    </row>
    <row r="193" spans="1:2">
      <c r="A193" s="442">
        <v>49.554518875679328</v>
      </c>
      <c r="B193" s="441">
        <v>49.554518875679328</v>
      </c>
    </row>
    <row r="194" spans="1:2">
      <c r="A194" s="442">
        <v>49.772908045697754</v>
      </c>
      <c r="B194" s="441">
        <v>49.772908045697754</v>
      </c>
    </row>
    <row r="195" spans="1:2">
      <c r="A195" s="442">
        <v>49.822012230714073</v>
      </c>
      <c r="B195" s="441">
        <v>49.822012230714073</v>
      </c>
    </row>
    <row r="196" spans="1:2">
      <c r="A196" s="442">
        <v>50.126988940249696</v>
      </c>
      <c r="B196" s="441">
        <v>50.126988940249696</v>
      </c>
    </row>
    <row r="197" spans="1:2">
      <c r="A197" s="442">
        <v>50.151530562639969</v>
      </c>
      <c r="B197" s="441">
        <v>50.151530562639969</v>
      </c>
    </row>
    <row r="198" spans="1:2">
      <c r="A198" s="442">
        <v>50.318536446011258</v>
      </c>
      <c r="B198" s="441">
        <v>50.318536446011258</v>
      </c>
    </row>
    <row r="199" spans="1:2">
      <c r="A199" s="442">
        <v>50.372410170867738</v>
      </c>
      <c r="B199" s="441">
        <v>50.372410170867738</v>
      </c>
    </row>
    <row r="200" spans="1:2">
      <c r="A200" s="442">
        <v>50.374231446247698</v>
      </c>
      <c r="B200" s="441">
        <v>50.374231446247698</v>
      </c>
    </row>
    <row r="201" spans="1:2">
      <c r="A201" s="442">
        <v>50.599589007088689</v>
      </c>
      <c r="B201" s="441">
        <v>50.599589007088689</v>
      </c>
    </row>
    <row r="202" spans="1:2">
      <c r="A202" s="442">
        <v>50.627946499786667</v>
      </c>
      <c r="B202" s="441">
        <v>50.627946499786667</v>
      </c>
    </row>
    <row r="203" spans="1:2">
      <c r="A203" s="442">
        <v>50.915393175114282</v>
      </c>
      <c r="B203" s="441">
        <v>50.915393175114282</v>
      </c>
    </row>
    <row r="204" spans="1:2">
      <c r="A204" s="442">
        <v>51.066259672077834</v>
      </c>
      <c r="B204" s="441">
        <v>51.066259672077834</v>
      </c>
    </row>
    <row r="205" spans="1:2">
      <c r="A205" s="442">
        <v>51.22171767982644</v>
      </c>
      <c r="B205" s="441">
        <v>51.22171767982644</v>
      </c>
    </row>
    <row r="206" spans="1:2">
      <c r="A206" s="442">
        <v>51.223475374787796</v>
      </c>
      <c r="B206" s="441">
        <v>51.223475374787796</v>
      </c>
    </row>
    <row r="207" spans="1:2">
      <c r="A207" s="442">
        <v>51.30970398186362</v>
      </c>
      <c r="B207" s="441">
        <v>51.30970398186362</v>
      </c>
    </row>
    <row r="208" spans="1:2">
      <c r="A208" s="442">
        <v>51.404001532044219</v>
      </c>
      <c r="B208" s="441">
        <v>51.404001532044219</v>
      </c>
    </row>
    <row r="209" spans="1:2">
      <c r="A209" s="442">
        <v>51.589725529538946</v>
      </c>
      <c r="B209" s="441">
        <v>51.589725529538946</v>
      </c>
    </row>
    <row r="210" spans="1:2">
      <c r="A210" s="442">
        <v>51.7044540549903</v>
      </c>
      <c r="B210" s="441">
        <v>51.7044540549903</v>
      </c>
    </row>
    <row r="211" spans="1:2">
      <c r="A211" s="442">
        <v>51.709331298453073</v>
      </c>
      <c r="B211" s="441">
        <v>51.709331298453073</v>
      </c>
    </row>
    <row r="212" spans="1:2">
      <c r="A212" s="442">
        <v>51.733210769636166</v>
      </c>
      <c r="B212" s="441">
        <v>51.733210769636166</v>
      </c>
    </row>
    <row r="213" spans="1:2">
      <c r="A213" s="442">
        <v>51.851827213444203</v>
      </c>
      <c r="B213" s="441">
        <v>51.851827213444203</v>
      </c>
    </row>
    <row r="214" spans="1:2">
      <c r="A214" s="442">
        <v>51.894193254694265</v>
      </c>
      <c r="B214" s="441">
        <v>51.894193254694265</v>
      </c>
    </row>
    <row r="215" spans="1:2">
      <c r="A215" s="442">
        <v>51.903797451143411</v>
      </c>
      <c r="B215" s="441">
        <v>51.903797451143411</v>
      </c>
    </row>
    <row r="216" spans="1:2">
      <c r="A216" s="442">
        <v>51.996826160390803</v>
      </c>
      <c r="B216" s="441">
        <v>51.996826160390803</v>
      </c>
    </row>
    <row r="217" spans="1:2">
      <c r="A217" s="442">
        <v>52.533437008021806</v>
      </c>
      <c r="B217" s="441">
        <v>52.533437008021806</v>
      </c>
    </row>
    <row r="218" spans="1:2">
      <c r="A218" s="442">
        <v>52.589784023860325</v>
      </c>
      <c r="B218" s="441">
        <v>52.589784023860325</v>
      </c>
    </row>
    <row r="219" spans="1:2">
      <c r="A219" s="442">
        <v>52.601773133090695</v>
      </c>
      <c r="B219" s="441">
        <v>52.601773133090695</v>
      </c>
    </row>
    <row r="220" spans="1:2">
      <c r="A220" s="442">
        <v>52.620586683832862</v>
      </c>
      <c r="B220" s="441">
        <v>52.620586683832862</v>
      </c>
    </row>
    <row r="221" spans="1:2">
      <c r="A221" s="442">
        <v>52.991945211528197</v>
      </c>
      <c r="B221" s="441">
        <v>52.991945211528197</v>
      </c>
    </row>
    <row r="222" spans="1:2">
      <c r="A222" s="442">
        <v>53.007542633747057</v>
      </c>
      <c r="B222" s="441">
        <v>53.007542633747057</v>
      </c>
    </row>
    <row r="223" spans="1:2">
      <c r="A223" s="442">
        <v>53.029234303513533</v>
      </c>
      <c r="B223" s="441">
        <v>53.029234303513533</v>
      </c>
    </row>
    <row r="224" spans="1:2">
      <c r="A224" s="442">
        <v>53.061867423482639</v>
      </c>
      <c r="B224" s="441">
        <v>53.061867423482639</v>
      </c>
    </row>
    <row r="225" spans="1:2">
      <c r="A225" s="442">
        <v>53.224353471762953</v>
      </c>
      <c r="B225" s="441">
        <v>53.224353471762953</v>
      </c>
    </row>
    <row r="226" spans="1:2">
      <c r="A226" s="442">
        <v>53.30004438879444</v>
      </c>
      <c r="B226" s="441">
        <v>53.30004438879444</v>
      </c>
    </row>
    <row r="227" spans="1:2">
      <c r="A227" s="442">
        <v>53.484564185082753</v>
      </c>
      <c r="B227" s="441">
        <v>53.484564185082753</v>
      </c>
    </row>
    <row r="228" spans="1:2">
      <c r="A228" s="442">
        <v>53.721594657256546</v>
      </c>
      <c r="B228" s="441">
        <v>53.721594657256546</v>
      </c>
    </row>
    <row r="229" spans="1:2">
      <c r="A229" s="442">
        <v>53.795544595231405</v>
      </c>
      <c r="B229" s="441">
        <v>53.795544595231405</v>
      </c>
    </row>
    <row r="230" spans="1:2">
      <c r="A230" s="442">
        <v>53.836779520864575</v>
      </c>
      <c r="B230" s="441">
        <v>53.836779520864575</v>
      </c>
    </row>
    <row r="231" spans="1:2">
      <c r="A231" s="442">
        <v>53.856780752808532</v>
      </c>
      <c r="B231" s="441">
        <v>53.856780752808532</v>
      </c>
    </row>
    <row r="232" spans="1:2">
      <c r="A232" s="442">
        <v>53.925794377744801</v>
      </c>
      <c r="B232" s="441">
        <v>53.925794377744801</v>
      </c>
    </row>
    <row r="233" spans="1:2">
      <c r="A233" s="442">
        <v>54.043131828666354</v>
      </c>
      <c r="B233" s="441">
        <v>54.043131828666354</v>
      </c>
    </row>
    <row r="234" spans="1:2">
      <c r="A234" s="442">
        <v>54.240823729492597</v>
      </c>
      <c r="B234" s="441">
        <v>54.240823729492597</v>
      </c>
    </row>
    <row r="235" spans="1:2">
      <c r="A235" s="442">
        <v>54.424661029431348</v>
      </c>
      <c r="B235" s="441">
        <v>54.424661029431348</v>
      </c>
    </row>
    <row r="236" spans="1:2">
      <c r="A236" s="442">
        <v>54.713371791483659</v>
      </c>
      <c r="B236" s="441">
        <v>54.713371791483659</v>
      </c>
    </row>
    <row r="237" spans="1:2">
      <c r="A237" s="442">
        <v>54.817671253652001</v>
      </c>
      <c r="B237" s="441">
        <v>54.817671253652001</v>
      </c>
    </row>
    <row r="238" spans="1:2">
      <c r="A238" s="442">
        <v>55.013079590645276</v>
      </c>
      <c r="B238" s="441">
        <v>55.013079590645276</v>
      </c>
    </row>
    <row r="239" spans="1:2">
      <c r="A239" s="442">
        <v>55.265372993451138</v>
      </c>
      <c r="B239" s="441">
        <v>55.265372993451138</v>
      </c>
    </row>
    <row r="240" spans="1:2">
      <c r="A240" s="442">
        <v>55.280282582634825</v>
      </c>
      <c r="B240" s="441">
        <v>55.280282582634825</v>
      </c>
    </row>
    <row r="241" spans="1:2">
      <c r="A241" s="442">
        <v>55.633697002778597</v>
      </c>
      <c r="B241" s="441">
        <v>55.633697002778597</v>
      </c>
    </row>
    <row r="242" spans="1:2">
      <c r="A242" s="442">
        <v>57.215394854002803</v>
      </c>
      <c r="B242" s="441">
        <v>57.215394854002803</v>
      </c>
    </row>
    <row r="243" spans="1:2">
      <c r="A243" s="442">
        <v>57.823192516203164</v>
      </c>
      <c r="B243" s="441">
        <v>57.823192516203164</v>
      </c>
    </row>
    <row r="244" spans="1:2">
      <c r="A244" s="442">
        <v>57.924138277193137</v>
      </c>
      <c r="B244" s="441">
        <v>57.924138277193137</v>
      </c>
    </row>
    <row r="245" spans="1:2">
      <c r="A245" s="442">
        <v>58.428012585205906</v>
      </c>
      <c r="B245" s="441">
        <v>58.428012585205906</v>
      </c>
    </row>
    <row r="246" spans="1:2">
      <c r="A246" s="442">
        <v>58.456817068553647</v>
      </c>
      <c r="B246" s="441">
        <v>58.456817068553647</v>
      </c>
    </row>
    <row r="247" spans="1:2">
      <c r="A247" s="442">
        <v>58.843095651209836</v>
      </c>
      <c r="B247" s="441">
        <v>58.843095651209836</v>
      </c>
    </row>
    <row r="248" spans="1:2">
      <c r="A248" s="442">
        <v>59.418268041105776</v>
      </c>
      <c r="B248" s="441">
        <v>59.418268041105776</v>
      </c>
    </row>
    <row r="249" spans="1:2">
      <c r="A249" s="442">
        <v>59.987931032938846</v>
      </c>
      <c r="B249" s="441">
        <v>59.987931032938846</v>
      </c>
    </row>
    <row r="250" spans="1:2">
      <c r="A250" s="442">
        <v>60.169650951763757</v>
      </c>
      <c r="B250" s="441">
        <v>60.169650951763757</v>
      </c>
    </row>
    <row r="251" spans="1:2">
      <c r="A251" s="442">
        <v>60.692498760600351</v>
      </c>
      <c r="B251" s="441">
        <v>60.692498760600351</v>
      </c>
    </row>
    <row r="252" spans="1:2">
      <c r="A252" s="442">
        <v>60.736908465746097</v>
      </c>
      <c r="B252" s="441">
        <v>60.736908465746097</v>
      </c>
    </row>
    <row r="253" spans="1:2">
      <c r="A253" s="442">
        <v>60.804510785244538</v>
      </c>
      <c r="B253" s="441">
        <v>60.804510785244538</v>
      </c>
    </row>
    <row r="254" spans="1:2">
      <c r="A254" s="442">
        <v>60.874033685932353</v>
      </c>
      <c r="B254" s="441">
        <v>60.874033685932353</v>
      </c>
    </row>
    <row r="255" spans="1:2">
      <c r="A255" s="442">
        <v>60.97268197174887</v>
      </c>
      <c r="B255" s="441">
        <v>60.97268197174887</v>
      </c>
    </row>
    <row r="256" spans="1:2">
      <c r="A256" s="442">
        <v>62.024767979610779</v>
      </c>
      <c r="B256" s="441">
        <v>62.024767979610779</v>
      </c>
    </row>
    <row r="257" spans="1:2">
      <c r="A257" s="442">
        <v>62.343395924245264</v>
      </c>
      <c r="B257" s="441">
        <v>62.343395924245264</v>
      </c>
    </row>
    <row r="258" spans="1:2">
      <c r="A258" s="442">
        <v>62.360534237296399</v>
      </c>
      <c r="B258" s="441">
        <v>62.360534237296399</v>
      </c>
    </row>
    <row r="259" spans="1:2">
      <c r="A259" s="442">
        <v>62.484928943383792</v>
      </c>
      <c r="B259" s="441">
        <v>62.484928943383792</v>
      </c>
    </row>
    <row r="260" spans="1:2">
      <c r="A260" s="442">
        <v>62.55483360547094</v>
      </c>
      <c r="B260" s="441">
        <v>62.55483360547094</v>
      </c>
    </row>
    <row r="261" spans="1:2">
      <c r="A261" s="442">
        <v>62.639177685739071</v>
      </c>
      <c r="B261" s="441">
        <v>62.639177685739071</v>
      </c>
    </row>
    <row r="262" spans="1:2">
      <c r="A262" s="442">
        <v>63.435575531194615</v>
      </c>
      <c r="B262" s="441">
        <v>63.435575531194615</v>
      </c>
    </row>
    <row r="263" spans="1:2">
      <c r="A263" s="442">
        <v>63.89167429033359</v>
      </c>
      <c r="B263" s="441">
        <v>63.89167429033359</v>
      </c>
    </row>
    <row r="264" spans="1:2">
      <c r="A264" s="442">
        <v>64.322298417701759</v>
      </c>
      <c r="B264" s="441">
        <v>64.322298417701759</v>
      </c>
    </row>
    <row r="265" spans="1:2">
      <c r="A265" s="442">
        <v>64.91642962649432</v>
      </c>
      <c r="B265" s="441">
        <v>64.91642962649432</v>
      </c>
    </row>
    <row r="266" spans="1:2">
      <c r="A266" s="442">
        <v>65.454576697692303</v>
      </c>
      <c r="B266" s="441">
        <v>65.454576697692303</v>
      </c>
    </row>
    <row r="267" spans="1:2">
      <c r="A267" s="442">
        <v>65.566738311618977</v>
      </c>
      <c r="B267" s="441">
        <v>65.566738311618977</v>
      </c>
    </row>
    <row r="268" spans="1:2">
      <c r="A268" s="442">
        <v>67.578857572782525</v>
      </c>
      <c r="B268" s="441">
        <v>67.578857572782525</v>
      </c>
    </row>
    <row r="269" spans="1:2">
      <c r="A269" s="442">
        <v>68.199053820055738</v>
      </c>
      <c r="B269" s="441">
        <v>68.199053820055738</v>
      </c>
    </row>
    <row r="270" spans="1:2">
      <c r="A270" s="442">
        <v>68.761010337366841</v>
      </c>
      <c r="B270" s="441">
        <v>68.761010337366841</v>
      </c>
    </row>
    <row r="271" spans="1:2">
      <c r="A271" s="442">
        <v>69.969315890820596</v>
      </c>
      <c r="B271" s="441">
        <v>69.969315890820596</v>
      </c>
    </row>
    <row r="272" spans="1:2">
      <c r="A272" s="442">
        <v>70.794932447191385</v>
      </c>
      <c r="B272" s="441">
        <v>70.794932447191385</v>
      </c>
    </row>
    <row r="273" spans="1:2">
      <c r="A273" s="442">
        <v>71.145251898753955</v>
      </c>
      <c r="B273" s="441">
        <v>71.145251898753955</v>
      </c>
    </row>
    <row r="274" spans="1:2">
      <c r="A274" s="442">
        <v>72.68611572349954</v>
      </c>
      <c r="B274" s="441">
        <v>72.68611572349954</v>
      </c>
    </row>
    <row r="275" spans="1:2">
      <c r="A275" s="442">
        <v>72.7476540821486</v>
      </c>
      <c r="B275" s="441">
        <v>72.7476540821486</v>
      </c>
    </row>
    <row r="276" spans="1:2">
      <c r="A276" s="442">
        <v>73.08424788359558</v>
      </c>
      <c r="B276" s="441">
        <v>73.08424788359558</v>
      </c>
    </row>
    <row r="277" spans="1:2">
      <c r="A277" s="442">
        <v>73.102145411691012</v>
      </c>
      <c r="B277" s="441">
        <v>73.102145411691012</v>
      </c>
    </row>
    <row r="278" spans="1:2">
      <c r="A278" s="442">
        <v>73.977035123895419</v>
      </c>
      <c r="B278" s="441">
        <v>73.977035123895419</v>
      </c>
    </row>
    <row r="279" spans="1:2">
      <c r="A279" s="442">
        <v>75.077163711829897</v>
      </c>
      <c r="B279" s="441">
        <v>75.077163711829897</v>
      </c>
    </row>
    <row r="280" spans="1:2">
      <c r="A280" s="442">
        <v>75.552116459786788</v>
      </c>
      <c r="B280" s="441">
        <v>75.552116459786788</v>
      </c>
    </row>
    <row r="281" spans="1:2">
      <c r="A281" s="442">
        <v>78.368540902601936</v>
      </c>
      <c r="B281" s="441">
        <v>78.368540902601936</v>
      </c>
    </row>
    <row r="282" spans="1:2">
      <c r="A282" s="442">
        <v>79.128988577632327</v>
      </c>
      <c r="B282" s="441">
        <v>79.128988577632327</v>
      </c>
    </row>
    <row r="283" spans="1:2">
      <c r="A283" s="442">
        <v>80.468986061268481</v>
      </c>
      <c r="B283" s="441">
        <v>80.468986061268481</v>
      </c>
    </row>
    <row r="284" spans="1:2">
      <c r="A284" s="442">
        <v>80.507858509294095</v>
      </c>
      <c r="B284" s="441">
        <v>80.507858509294095</v>
      </c>
    </row>
    <row r="285" spans="1:2">
      <c r="A285" s="442">
        <v>81.478088919819214</v>
      </c>
      <c r="B285" s="441">
        <v>81.478088919819214</v>
      </c>
    </row>
    <row r="286" spans="1:2">
      <c r="A286" s="442">
        <v>82.103614924338899</v>
      </c>
      <c r="B286" s="441">
        <v>82.103614924338899</v>
      </c>
    </row>
    <row r="287" spans="1:2">
      <c r="A287" s="442">
        <v>82.35154445958986</v>
      </c>
      <c r="B287" s="441">
        <v>82.35154445958986</v>
      </c>
    </row>
    <row r="288" spans="1:2">
      <c r="A288" s="442">
        <v>84.552253626504026</v>
      </c>
      <c r="B288" s="441">
        <v>84.552253626504026</v>
      </c>
    </row>
    <row r="289" spans="1:2">
      <c r="A289" s="440">
        <v>1</v>
      </c>
      <c r="B289" s="441">
        <v>13448.396751867094</v>
      </c>
    </row>
    <row r="290" spans="1:2">
      <c r="A290" s="442">
        <v>30.138359787213716</v>
      </c>
      <c r="B290" s="441">
        <v>30.138359787213716</v>
      </c>
    </row>
    <row r="291" spans="1:2">
      <c r="A291" s="442">
        <v>30.36820580163733</v>
      </c>
      <c r="B291" s="441">
        <v>30.36820580163733</v>
      </c>
    </row>
    <row r="292" spans="1:2">
      <c r="A292" s="442">
        <v>30.503764490015243</v>
      </c>
      <c r="B292" s="441">
        <v>30.503764490015243</v>
      </c>
    </row>
    <row r="293" spans="1:2">
      <c r="A293" s="442">
        <v>30.550261654921492</v>
      </c>
      <c r="B293" s="441">
        <v>30.550261654921492</v>
      </c>
    </row>
    <row r="294" spans="1:2">
      <c r="A294" s="442">
        <v>30.920563798856435</v>
      </c>
      <c r="B294" s="441">
        <v>30.920563798856435</v>
      </c>
    </row>
    <row r="295" spans="1:2">
      <c r="A295" s="442">
        <v>31.721189147002054</v>
      </c>
      <c r="B295" s="441">
        <v>31.721189147002054</v>
      </c>
    </row>
    <row r="296" spans="1:2">
      <c r="A296" s="442">
        <v>31.825462439823173</v>
      </c>
      <c r="B296" s="441">
        <v>31.825462439823173</v>
      </c>
    </row>
    <row r="297" spans="1:2">
      <c r="A297" s="442">
        <v>32.000830271094117</v>
      </c>
      <c r="B297" s="441">
        <v>32.000830271094117</v>
      </c>
    </row>
    <row r="298" spans="1:2">
      <c r="A298" s="442">
        <v>32.339976557389981</v>
      </c>
      <c r="B298" s="441">
        <v>32.339976557389981</v>
      </c>
    </row>
    <row r="299" spans="1:2">
      <c r="A299" s="442">
        <v>32.371657239588735</v>
      </c>
      <c r="B299" s="441">
        <v>32.371657239588735</v>
      </c>
    </row>
    <row r="300" spans="1:2">
      <c r="A300" s="442">
        <v>32.44833149428149</v>
      </c>
      <c r="B300" s="441">
        <v>32.44833149428149</v>
      </c>
    </row>
    <row r="301" spans="1:2">
      <c r="A301" s="442">
        <v>32.473504800338034</v>
      </c>
      <c r="B301" s="441">
        <v>32.473504800338034</v>
      </c>
    </row>
    <row r="302" spans="1:2">
      <c r="A302" s="442">
        <v>32.84899441612464</v>
      </c>
      <c r="B302" s="441">
        <v>32.84899441612464</v>
      </c>
    </row>
    <row r="303" spans="1:2">
      <c r="A303" s="442">
        <v>32.951032811257569</v>
      </c>
      <c r="B303" s="441">
        <v>32.951032811257569</v>
      </c>
    </row>
    <row r="304" spans="1:2">
      <c r="A304" s="442">
        <v>32.992609666208011</v>
      </c>
      <c r="B304" s="441">
        <v>32.992609666208011</v>
      </c>
    </row>
    <row r="305" spans="1:2">
      <c r="A305" s="442">
        <v>33.002842090905119</v>
      </c>
      <c r="B305" s="441">
        <v>33.002842090905119</v>
      </c>
    </row>
    <row r="306" spans="1:2">
      <c r="A306" s="442">
        <v>33.258140870179169</v>
      </c>
      <c r="B306" s="441">
        <v>33.258140870179169</v>
      </c>
    </row>
    <row r="307" spans="1:2">
      <c r="A307" s="442">
        <v>33.279043826414252</v>
      </c>
      <c r="B307" s="441">
        <v>33.279043826414252</v>
      </c>
    </row>
    <row r="308" spans="1:2">
      <c r="A308" s="442">
        <v>33.378646678010455</v>
      </c>
      <c r="B308" s="441">
        <v>33.378646678010455</v>
      </c>
    </row>
    <row r="309" spans="1:2">
      <c r="A309" s="442">
        <v>33.661595533407535</v>
      </c>
      <c r="B309" s="441">
        <v>33.661595533407535</v>
      </c>
    </row>
    <row r="310" spans="1:2">
      <c r="A310" s="442">
        <v>33.704930389205408</v>
      </c>
      <c r="B310" s="441">
        <v>33.704930389205408</v>
      </c>
    </row>
    <row r="311" spans="1:2">
      <c r="A311" s="442">
        <v>33.809688373610967</v>
      </c>
      <c r="B311" s="441">
        <v>33.809688373610967</v>
      </c>
    </row>
    <row r="312" spans="1:2">
      <c r="A312" s="442">
        <v>33.996271881951394</v>
      </c>
      <c r="B312" s="441">
        <v>33.996271881951394</v>
      </c>
    </row>
    <row r="313" spans="1:2">
      <c r="A313" s="442">
        <v>34.020398291629341</v>
      </c>
      <c r="B313" s="441">
        <v>34.020398291629341</v>
      </c>
    </row>
    <row r="314" spans="1:2">
      <c r="A314" s="442">
        <v>34.154238431548031</v>
      </c>
      <c r="B314" s="441">
        <v>34.154238431548031</v>
      </c>
    </row>
    <row r="315" spans="1:2">
      <c r="A315" s="442">
        <v>34.384661623790223</v>
      </c>
      <c r="B315" s="441">
        <v>34.384661623790223</v>
      </c>
    </row>
    <row r="316" spans="1:2">
      <c r="A316" s="442">
        <v>34.401569360694886</v>
      </c>
      <c r="B316" s="441">
        <v>34.401569360694886</v>
      </c>
    </row>
    <row r="317" spans="1:2">
      <c r="A317" s="442">
        <v>34.497763653469235</v>
      </c>
      <c r="B317" s="441">
        <v>34.497763653469235</v>
      </c>
    </row>
    <row r="318" spans="1:2">
      <c r="A318" s="442">
        <v>34.9124465578168</v>
      </c>
      <c r="B318" s="441">
        <v>34.9124465578168</v>
      </c>
    </row>
    <row r="319" spans="1:2">
      <c r="A319" s="442">
        <v>34.9407137974055</v>
      </c>
      <c r="B319" s="441">
        <v>34.9407137974055</v>
      </c>
    </row>
    <row r="320" spans="1:2">
      <c r="A320" s="442">
        <v>35.138964262825112</v>
      </c>
      <c r="B320" s="441">
        <v>35.138964262825112</v>
      </c>
    </row>
    <row r="321" spans="1:2">
      <c r="A321" s="442">
        <v>35.62316882968986</v>
      </c>
      <c r="B321" s="441">
        <v>35.62316882968986</v>
      </c>
    </row>
    <row r="322" spans="1:2">
      <c r="A322" s="442">
        <v>35.948117802164788</v>
      </c>
      <c r="B322" s="441">
        <v>35.948117802164788</v>
      </c>
    </row>
    <row r="323" spans="1:2">
      <c r="A323" s="442">
        <v>35.976302832743755</v>
      </c>
      <c r="B323" s="441">
        <v>35.976302832743755</v>
      </c>
    </row>
    <row r="324" spans="1:2">
      <c r="A324" s="442">
        <v>36.000209398836923</v>
      </c>
      <c r="B324" s="441">
        <v>36.000209398836923</v>
      </c>
    </row>
    <row r="325" spans="1:2">
      <c r="A325" s="442">
        <v>36.241675610286464</v>
      </c>
      <c r="B325" s="441">
        <v>36.241675610286464</v>
      </c>
    </row>
    <row r="326" spans="1:2">
      <c r="A326" s="442">
        <v>36.32334892900343</v>
      </c>
      <c r="B326" s="441">
        <v>36.32334892900343</v>
      </c>
    </row>
    <row r="327" spans="1:2">
      <c r="A327" s="442">
        <v>36.514652254802755</v>
      </c>
      <c r="B327" s="441">
        <v>36.514652254802755</v>
      </c>
    </row>
    <row r="328" spans="1:2">
      <c r="A328" s="442">
        <v>36.915939752826304</v>
      </c>
      <c r="B328" s="441">
        <v>36.915939752826304</v>
      </c>
    </row>
    <row r="329" spans="1:2">
      <c r="A329" s="442">
        <v>37.056713820497102</v>
      </c>
      <c r="B329" s="441">
        <v>37.056713820497102</v>
      </c>
    </row>
    <row r="330" spans="1:2">
      <c r="A330" s="442">
        <v>37.371078222033162</v>
      </c>
      <c r="B330" s="441">
        <v>37.371078222033162</v>
      </c>
    </row>
    <row r="331" spans="1:2">
      <c r="A331" s="442">
        <v>37.53162230653647</v>
      </c>
      <c r="B331" s="441">
        <v>37.53162230653647</v>
      </c>
    </row>
    <row r="332" spans="1:2">
      <c r="A332" s="442">
        <v>37.809546162507999</v>
      </c>
      <c r="B332" s="441">
        <v>37.809546162507999</v>
      </c>
    </row>
    <row r="333" spans="1:2">
      <c r="A333" s="442">
        <v>37.866094852119502</v>
      </c>
      <c r="B333" s="441">
        <v>37.866094852119502</v>
      </c>
    </row>
    <row r="334" spans="1:2">
      <c r="A334" s="442">
        <v>38.036574074915045</v>
      </c>
      <c r="B334" s="441">
        <v>38.036574074915045</v>
      </c>
    </row>
    <row r="335" spans="1:2">
      <c r="A335" s="442">
        <v>38.108999157998554</v>
      </c>
      <c r="B335" s="441">
        <v>38.108999157998554</v>
      </c>
    </row>
    <row r="336" spans="1:2">
      <c r="A336" s="442">
        <v>38.111621137305498</v>
      </c>
      <c r="B336" s="441">
        <v>38.111621137305498</v>
      </c>
    </row>
    <row r="337" spans="1:2">
      <c r="A337" s="442">
        <v>38.205207797573813</v>
      </c>
      <c r="B337" s="441">
        <v>38.205207797573813</v>
      </c>
    </row>
    <row r="338" spans="1:2">
      <c r="A338" s="442">
        <v>38.362240935173588</v>
      </c>
      <c r="B338" s="441">
        <v>38.362240935173588</v>
      </c>
    </row>
    <row r="339" spans="1:2">
      <c r="A339" s="442">
        <v>38.463196519165074</v>
      </c>
      <c r="B339" s="441">
        <v>38.463196519165074</v>
      </c>
    </row>
    <row r="340" spans="1:2">
      <c r="A340" s="442">
        <v>38.465886761036828</v>
      </c>
      <c r="B340" s="441">
        <v>38.465886761036828</v>
      </c>
    </row>
    <row r="341" spans="1:2">
      <c r="A341" s="442">
        <v>38.604534030986997</v>
      </c>
      <c r="B341" s="441">
        <v>38.604534030986997</v>
      </c>
    </row>
    <row r="342" spans="1:2">
      <c r="A342" s="442">
        <v>38.711227461701263</v>
      </c>
      <c r="B342" s="441">
        <v>38.711227461701263</v>
      </c>
    </row>
    <row r="343" spans="1:2">
      <c r="A343" s="442">
        <v>38.763756375321378</v>
      </c>
      <c r="B343" s="441">
        <v>38.763756375321378</v>
      </c>
    </row>
    <row r="344" spans="1:2">
      <c r="A344" s="442">
        <v>38.811048579785442</v>
      </c>
      <c r="B344" s="441">
        <v>38.811048579785442</v>
      </c>
    </row>
    <row r="345" spans="1:2">
      <c r="A345" s="442">
        <v>38.845483254103975</v>
      </c>
      <c r="B345" s="441">
        <v>38.845483254103975</v>
      </c>
    </row>
    <row r="346" spans="1:2">
      <c r="A346" s="442">
        <v>38.889501752371039</v>
      </c>
      <c r="B346" s="441">
        <v>38.889501752371039</v>
      </c>
    </row>
    <row r="347" spans="1:2">
      <c r="A347" s="442">
        <v>38.895429238868559</v>
      </c>
      <c r="B347" s="441">
        <v>38.895429238868559</v>
      </c>
    </row>
    <row r="348" spans="1:2">
      <c r="A348" s="442">
        <v>39.161056265121339</v>
      </c>
      <c r="B348" s="441">
        <v>39.161056265121339</v>
      </c>
    </row>
    <row r="349" spans="1:2">
      <c r="A349" s="442">
        <v>39.167644761354758</v>
      </c>
      <c r="B349" s="441">
        <v>39.167644761354758</v>
      </c>
    </row>
    <row r="350" spans="1:2">
      <c r="A350" s="442">
        <v>39.276740174451731</v>
      </c>
      <c r="B350" s="441">
        <v>39.276740174451731</v>
      </c>
    </row>
    <row r="351" spans="1:2">
      <c r="A351" s="442">
        <v>39.492435358538152</v>
      </c>
      <c r="B351" s="441">
        <v>39.492435358538152</v>
      </c>
    </row>
    <row r="352" spans="1:2">
      <c r="A352" s="442">
        <v>39.631478006297463</v>
      </c>
      <c r="B352" s="441">
        <v>39.631478006297463</v>
      </c>
    </row>
    <row r="353" spans="1:2">
      <c r="A353" s="442">
        <v>39.641179511350643</v>
      </c>
      <c r="B353" s="441">
        <v>39.641179511350643</v>
      </c>
    </row>
    <row r="354" spans="1:2">
      <c r="A354" s="442">
        <v>39.655843774106948</v>
      </c>
      <c r="B354" s="441">
        <v>39.655843774106948</v>
      </c>
    </row>
    <row r="355" spans="1:2">
      <c r="A355" s="442">
        <v>39.746677718181658</v>
      </c>
      <c r="B355" s="441">
        <v>39.746677718181658</v>
      </c>
    </row>
    <row r="356" spans="1:2">
      <c r="A356" s="442">
        <v>39.829941678338947</v>
      </c>
      <c r="B356" s="441">
        <v>39.829941678338947</v>
      </c>
    </row>
    <row r="357" spans="1:2">
      <c r="A357" s="442">
        <v>39.892117382360347</v>
      </c>
      <c r="B357" s="441">
        <v>39.892117382360347</v>
      </c>
    </row>
    <row r="358" spans="1:2">
      <c r="A358" s="442">
        <v>39.976900002471062</v>
      </c>
      <c r="B358" s="441">
        <v>39.976900002471062</v>
      </c>
    </row>
    <row r="359" spans="1:2">
      <c r="A359" s="442">
        <v>40.161178529225737</v>
      </c>
      <c r="B359" s="441">
        <v>40.161178529225737</v>
      </c>
    </row>
    <row r="360" spans="1:2">
      <c r="A360" s="442">
        <v>40.232908324962445</v>
      </c>
      <c r="B360" s="441">
        <v>40.232908324962445</v>
      </c>
    </row>
    <row r="361" spans="1:2">
      <c r="A361" s="442">
        <v>40.407339906314029</v>
      </c>
      <c r="B361" s="441">
        <v>40.407339906314029</v>
      </c>
    </row>
    <row r="362" spans="1:2">
      <c r="A362" s="442">
        <v>40.45764752129611</v>
      </c>
      <c r="B362" s="441">
        <v>40.45764752129611</v>
      </c>
    </row>
    <row r="363" spans="1:2">
      <c r="A363" s="442">
        <v>40.497146816934148</v>
      </c>
      <c r="B363" s="441">
        <v>40.497146816934148</v>
      </c>
    </row>
    <row r="364" spans="1:2">
      <c r="A364" s="442">
        <v>40.511082486359044</v>
      </c>
      <c r="B364" s="441">
        <v>40.511082486359044</v>
      </c>
    </row>
    <row r="365" spans="1:2">
      <c r="A365" s="442">
        <v>40.652776568165834</v>
      </c>
      <c r="B365" s="441">
        <v>40.652776568165834</v>
      </c>
    </row>
    <row r="366" spans="1:2">
      <c r="A366" s="442">
        <v>40.684085240042933</v>
      </c>
      <c r="B366" s="441">
        <v>40.684085240042933</v>
      </c>
    </row>
    <row r="367" spans="1:2">
      <c r="A367" s="442">
        <v>40.715264395313568</v>
      </c>
      <c r="B367" s="441">
        <v>40.715264395313568</v>
      </c>
    </row>
    <row r="368" spans="1:2">
      <c r="A368" s="442">
        <v>40.8226470074163</v>
      </c>
      <c r="B368" s="441">
        <v>40.8226470074163</v>
      </c>
    </row>
    <row r="369" spans="1:2">
      <c r="A369" s="442">
        <v>40.826852382398258</v>
      </c>
      <c r="B369" s="441">
        <v>40.826852382398258</v>
      </c>
    </row>
    <row r="370" spans="1:2">
      <c r="A370" s="442">
        <v>40.969342980836856</v>
      </c>
      <c r="B370" s="441">
        <v>40.969342980836856</v>
      </c>
    </row>
    <row r="371" spans="1:2">
      <c r="A371" s="442">
        <v>41.114238436886353</v>
      </c>
      <c r="B371" s="441">
        <v>41.114238436886353</v>
      </c>
    </row>
    <row r="372" spans="1:2">
      <c r="A372" s="442">
        <v>41.131150039725028</v>
      </c>
      <c r="B372" s="441">
        <v>41.131150039725028</v>
      </c>
    </row>
    <row r="373" spans="1:2">
      <c r="A373" s="442">
        <v>41.15394087412475</v>
      </c>
      <c r="B373" s="441">
        <v>41.15394087412475</v>
      </c>
    </row>
    <row r="374" spans="1:2">
      <c r="A374" s="442">
        <v>41.159335511198591</v>
      </c>
      <c r="B374" s="441">
        <v>41.159335511198591</v>
      </c>
    </row>
    <row r="375" spans="1:2">
      <c r="A375" s="442">
        <v>41.179189245402867</v>
      </c>
      <c r="B375" s="441">
        <v>41.179189245402867</v>
      </c>
    </row>
    <row r="376" spans="1:2">
      <c r="A376" s="442">
        <v>41.201981575674687</v>
      </c>
      <c r="B376" s="441">
        <v>41.201981575674687</v>
      </c>
    </row>
    <row r="377" spans="1:2">
      <c r="A377" s="442">
        <v>41.248159780671145</v>
      </c>
      <c r="B377" s="441">
        <v>41.248159780671145</v>
      </c>
    </row>
    <row r="378" spans="1:2">
      <c r="A378" s="442">
        <v>41.287199490908336</v>
      </c>
      <c r="B378" s="441">
        <v>41.287199490908336</v>
      </c>
    </row>
    <row r="379" spans="1:2">
      <c r="A379" s="442">
        <v>41.363562048114083</v>
      </c>
      <c r="B379" s="441">
        <v>41.363562048114083</v>
      </c>
    </row>
    <row r="380" spans="1:2">
      <c r="A380" s="442">
        <v>41.376485911631264</v>
      </c>
      <c r="B380" s="441">
        <v>41.376485911631264</v>
      </c>
    </row>
    <row r="381" spans="1:2">
      <c r="A381" s="442">
        <v>41.442183744616031</v>
      </c>
      <c r="B381" s="441">
        <v>41.442183744616031</v>
      </c>
    </row>
    <row r="382" spans="1:2">
      <c r="A382" s="442">
        <v>41.446615930568569</v>
      </c>
      <c r="B382" s="441">
        <v>41.446615930568569</v>
      </c>
    </row>
    <row r="383" spans="1:2">
      <c r="A383" s="442">
        <v>41.556592611013897</v>
      </c>
      <c r="B383" s="441">
        <v>41.556592611013897</v>
      </c>
    </row>
    <row r="384" spans="1:2">
      <c r="A384" s="442">
        <v>41.620076635470241</v>
      </c>
      <c r="B384" s="441">
        <v>41.620076635470241</v>
      </c>
    </row>
    <row r="385" spans="1:2">
      <c r="A385" s="442">
        <v>41.692771978693756</v>
      </c>
      <c r="B385" s="441">
        <v>41.692771978693756</v>
      </c>
    </row>
    <row r="386" spans="1:2">
      <c r="A386" s="442">
        <v>41.722001034876563</v>
      </c>
      <c r="B386" s="441">
        <v>41.722001034876563</v>
      </c>
    </row>
    <row r="387" spans="1:2">
      <c r="A387" s="442">
        <v>41.73183530974385</v>
      </c>
      <c r="B387" s="441">
        <v>41.73183530974385</v>
      </c>
    </row>
    <row r="388" spans="1:2">
      <c r="A388" s="442">
        <v>41.789809719483507</v>
      </c>
      <c r="B388" s="441">
        <v>41.789809719483507</v>
      </c>
    </row>
    <row r="389" spans="1:2">
      <c r="A389" s="442">
        <v>41.830044187540025</v>
      </c>
      <c r="B389" s="441">
        <v>41.830044187540025</v>
      </c>
    </row>
    <row r="390" spans="1:2">
      <c r="A390" s="442">
        <v>41.848773356045001</v>
      </c>
      <c r="B390" s="441">
        <v>41.848773356045001</v>
      </c>
    </row>
    <row r="391" spans="1:2">
      <c r="A391" s="442">
        <v>41.86710318423885</v>
      </c>
      <c r="B391" s="441">
        <v>41.86710318423885</v>
      </c>
    </row>
    <row r="392" spans="1:2">
      <c r="A392" s="442">
        <v>41.891444731768679</v>
      </c>
      <c r="B392" s="441">
        <v>41.891444731768679</v>
      </c>
    </row>
    <row r="393" spans="1:2">
      <c r="A393" s="442">
        <v>41.959554756051304</v>
      </c>
      <c r="B393" s="441">
        <v>41.959554756051304</v>
      </c>
    </row>
    <row r="394" spans="1:2">
      <c r="A394" s="442">
        <v>42.01259946452965</v>
      </c>
      <c r="B394" s="441">
        <v>42.01259946452965</v>
      </c>
    </row>
    <row r="395" spans="1:2">
      <c r="A395" s="442">
        <v>42.078529128708752</v>
      </c>
      <c r="B395" s="441">
        <v>42.078529128708752</v>
      </c>
    </row>
    <row r="396" spans="1:2">
      <c r="A396" s="442">
        <v>42.092495653710245</v>
      </c>
      <c r="B396" s="441">
        <v>42.092495653710245</v>
      </c>
    </row>
    <row r="397" spans="1:2">
      <c r="A397" s="442">
        <v>42.12282902483453</v>
      </c>
      <c r="B397" s="441">
        <v>42.12282902483453</v>
      </c>
    </row>
    <row r="398" spans="1:2">
      <c r="A398" s="442">
        <v>42.131727529831572</v>
      </c>
      <c r="B398" s="441">
        <v>42.131727529831572</v>
      </c>
    </row>
    <row r="399" spans="1:2">
      <c r="A399" s="442">
        <v>42.143655427821294</v>
      </c>
      <c r="B399" s="441">
        <v>42.143655427821294</v>
      </c>
    </row>
    <row r="400" spans="1:2">
      <c r="A400" s="442">
        <v>42.166307043447809</v>
      </c>
      <c r="B400" s="441">
        <v>42.166307043447809</v>
      </c>
    </row>
    <row r="401" spans="1:2">
      <c r="A401" s="442">
        <v>42.234967070646142</v>
      </c>
      <c r="B401" s="441">
        <v>42.234967070646142</v>
      </c>
    </row>
    <row r="402" spans="1:2">
      <c r="A402" s="442">
        <v>42.241298819359955</v>
      </c>
      <c r="B402" s="441">
        <v>42.241298819359955</v>
      </c>
    </row>
    <row r="403" spans="1:2">
      <c r="A403" s="442">
        <v>42.290243807035054</v>
      </c>
      <c r="B403" s="441">
        <v>42.290243807035054</v>
      </c>
    </row>
    <row r="404" spans="1:2">
      <c r="A404" s="442">
        <v>42.297213529717354</v>
      </c>
      <c r="B404" s="441">
        <v>42.297213529717354</v>
      </c>
    </row>
    <row r="405" spans="1:2">
      <c r="A405" s="442">
        <v>42.451313495931799</v>
      </c>
      <c r="B405" s="441">
        <v>42.451313495931799</v>
      </c>
    </row>
    <row r="406" spans="1:2">
      <c r="A406" s="442">
        <v>42.45464754901991</v>
      </c>
      <c r="B406" s="441">
        <v>42.45464754901991</v>
      </c>
    </row>
    <row r="407" spans="1:2">
      <c r="A407" s="442">
        <v>42.62883205885754</v>
      </c>
      <c r="B407" s="441">
        <v>42.62883205885754</v>
      </c>
    </row>
    <row r="408" spans="1:2">
      <c r="A408" s="442">
        <v>42.66754525737862</v>
      </c>
      <c r="B408" s="441">
        <v>42.66754525737862</v>
      </c>
    </row>
    <row r="409" spans="1:2">
      <c r="A409" s="442">
        <v>42.914739382525475</v>
      </c>
      <c r="B409" s="441">
        <v>42.914739382525475</v>
      </c>
    </row>
    <row r="410" spans="1:2">
      <c r="A410" s="442">
        <v>42.946883469336953</v>
      </c>
      <c r="B410" s="441">
        <v>42.946883469336953</v>
      </c>
    </row>
    <row r="411" spans="1:2">
      <c r="A411" s="442">
        <v>43.040938285729304</v>
      </c>
      <c r="B411" s="441">
        <v>43.040938285729304</v>
      </c>
    </row>
    <row r="412" spans="1:2">
      <c r="A412" s="442">
        <v>43.080878590839575</v>
      </c>
      <c r="B412" s="441">
        <v>43.080878590839575</v>
      </c>
    </row>
    <row r="413" spans="1:2">
      <c r="A413" s="442">
        <v>43.298517781346128</v>
      </c>
      <c r="B413" s="441">
        <v>43.298517781346128</v>
      </c>
    </row>
    <row r="414" spans="1:2">
      <c r="A414" s="442">
        <v>43.308149522441902</v>
      </c>
      <c r="B414" s="441">
        <v>43.308149522441902</v>
      </c>
    </row>
    <row r="415" spans="1:2">
      <c r="A415" s="442">
        <v>43.358481973213586</v>
      </c>
      <c r="B415" s="441">
        <v>43.358481973213586</v>
      </c>
    </row>
    <row r="416" spans="1:2">
      <c r="A416" s="442">
        <v>43.478994383096108</v>
      </c>
      <c r="B416" s="441">
        <v>43.478994383096108</v>
      </c>
    </row>
    <row r="417" spans="1:2">
      <c r="A417" s="442">
        <v>43.517172159975203</v>
      </c>
      <c r="B417" s="441">
        <v>43.517172159975203</v>
      </c>
    </row>
    <row r="418" spans="1:2">
      <c r="A418" s="442">
        <v>43.62510922884389</v>
      </c>
      <c r="B418" s="441">
        <v>43.62510922884389</v>
      </c>
    </row>
    <row r="419" spans="1:2">
      <c r="A419" s="442">
        <v>43.650649327071001</v>
      </c>
      <c r="B419" s="441">
        <v>43.650649327071001</v>
      </c>
    </row>
    <row r="420" spans="1:2">
      <c r="A420" s="442">
        <v>43.702488576062933</v>
      </c>
      <c r="B420" s="441">
        <v>43.702488576062933</v>
      </c>
    </row>
    <row r="421" spans="1:2">
      <c r="A421" s="442">
        <v>43.797630104486714</v>
      </c>
      <c r="B421" s="441">
        <v>43.797630104486714</v>
      </c>
    </row>
    <row r="422" spans="1:2">
      <c r="A422" s="442">
        <v>43.903900319199295</v>
      </c>
      <c r="B422" s="441">
        <v>43.903900319199295</v>
      </c>
    </row>
    <row r="423" spans="1:2">
      <c r="A423" s="442">
        <v>43.924239848063763</v>
      </c>
      <c r="B423" s="441">
        <v>43.924239848063763</v>
      </c>
    </row>
    <row r="424" spans="1:2">
      <c r="A424" s="442">
        <v>43.939341888528773</v>
      </c>
      <c r="B424" s="441">
        <v>43.939341888528773</v>
      </c>
    </row>
    <row r="425" spans="1:2">
      <c r="A425" s="442">
        <v>44.061793425101051</v>
      </c>
      <c r="B425" s="441">
        <v>44.061793425101051</v>
      </c>
    </row>
    <row r="426" spans="1:2">
      <c r="A426" s="442">
        <v>44.167055501805365</v>
      </c>
      <c r="B426" s="441">
        <v>44.167055501805365</v>
      </c>
    </row>
    <row r="427" spans="1:2">
      <c r="A427" s="442">
        <v>44.185664300314009</v>
      </c>
      <c r="B427" s="441">
        <v>44.185664300314009</v>
      </c>
    </row>
    <row r="428" spans="1:2">
      <c r="A428" s="442">
        <v>44.1972041612932</v>
      </c>
      <c r="B428" s="441">
        <v>44.1972041612932</v>
      </c>
    </row>
    <row r="429" spans="1:2">
      <c r="A429" s="442">
        <v>44.288962074508831</v>
      </c>
      <c r="B429" s="441">
        <v>44.288962074508831</v>
      </c>
    </row>
    <row r="430" spans="1:2">
      <c r="A430" s="442">
        <v>44.362956360769822</v>
      </c>
      <c r="B430" s="441">
        <v>44.362956360769822</v>
      </c>
    </row>
    <row r="431" spans="1:2">
      <c r="A431" s="442">
        <v>44.365070749668988</v>
      </c>
      <c r="B431" s="441">
        <v>44.365070749668988</v>
      </c>
    </row>
    <row r="432" spans="1:2">
      <c r="A432" s="442">
        <v>44.407972277280614</v>
      </c>
      <c r="B432" s="441">
        <v>44.407972277280614</v>
      </c>
    </row>
    <row r="433" spans="1:2">
      <c r="A433" s="442">
        <v>44.409385906526929</v>
      </c>
      <c r="B433" s="441">
        <v>44.409385906526929</v>
      </c>
    </row>
    <row r="434" spans="1:2">
      <c r="A434" s="442">
        <v>44.424683278147334</v>
      </c>
      <c r="B434" s="441">
        <v>44.424683278147334</v>
      </c>
    </row>
    <row r="435" spans="1:2">
      <c r="A435" s="442">
        <v>44.469636658096896</v>
      </c>
      <c r="B435" s="441">
        <v>44.469636658096896</v>
      </c>
    </row>
    <row r="436" spans="1:2">
      <c r="A436" s="442">
        <v>44.556889229441175</v>
      </c>
      <c r="B436" s="441">
        <v>44.556889229441175</v>
      </c>
    </row>
    <row r="437" spans="1:2">
      <c r="A437" s="442">
        <v>44.671023298793287</v>
      </c>
      <c r="B437" s="441">
        <v>44.671023298793287</v>
      </c>
    </row>
    <row r="438" spans="1:2">
      <c r="A438" s="442">
        <v>44.672415579269092</v>
      </c>
      <c r="B438" s="441">
        <v>44.672415579269092</v>
      </c>
    </row>
    <row r="439" spans="1:2">
      <c r="A439" s="442">
        <v>44.848449811672381</v>
      </c>
      <c r="B439" s="441">
        <v>44.848449811672381</v>
      </c>
    </row>
    <row r="440" spans="1:2">
      <c r="A440" s="442">
        <v>44.906083506271884</v>
      </c>
      <c r="B440" s="441">
        <v>44.906083506271884</v>
      </c>
    </row>
    <row r="441" spans="1:2">
      <c r="A441" s="442">
        <v>45.125936419883637</v>
      </c>
      <c r="B441" s="441">
        <v>45.125936419883637</v>
      </c>
    </row>
    <row r="442" spans="1:2">
      <c r="A442" s="442">
        <v>45.227158417588456</v>
      </c>
      <c r="B442" s="441">
        <v>45.227158417588456</v>
      </c>
    </row>
    <row r="443" spans="1:2">
      <c r="A443" s="442">
        <v>45.427467334353835</v>
      </c>
      <c r="B443" s="441">
        <v>45.427467334353835</v>
      </c>
    </row>
    <row r="444" spans="1:2">
      <c r="A444" s="442">
        <v>45.535559722642873</v>
      </c>
      <c r="B444" s="441">
        <v>45.535559722642873</v>
      </c>
    </row>
    <row r="445" spans="1:2">
      <c r="A445" s="442">
        <v>45.81604598503975</v>
      </c>
      <c r="B445" s="441">
        <v>45.81604598503975</v>
      </c>
    </row>
    <row r="446" spans="1:2">
      <c r="A446" s="442">
        <v>45.913825045689144</v>
      </c>
      <c r="B446" s="441">
        <v>45.913825045689144</v>
      </c>
    </row>
    <row r="447" spans="1:2">
      <c r="A447" s="442">
        <v>46.249123809739103</v>
      </c>
      <c r="B447" s="441">
        <v>46.249123809739103</v>
      </c>
    </row>
    <row r="448" spans="1:2">
      <c r="A448" s="442">
        <v>46.283568289238616</v>
      </c>
      <c r="B448" s="441">
        <v>46.283568289238616</v>
      </c>
    </row>
    <row r="449" spans="1:2">
      <c r="A449" s="442">
        <v>46.416727450838707</v>
      </c>
      <c r="B449" s="441">
        <v>46.416727450838707</v>
      </c>
    </row>
    <row r="450" spans="1:2">
      <c r="A450" s="442">
        <v>46.465222827959998</v>
      </c>
      <c r="B450" s="441">
        <v>46.465222827959998</v>
      </c>
    </row>
    <row r="451" spans="1:2">
      <c r="A451" s="442">
        <v>46.633667033800506</v>
      </c>
      <c r="B451" s="441">
        <v>46.633667033800506</v>
      </c>
    </row>
    <row r="452" spans="1:2">
      <c r="A452" s="442">
        <v>46.64350205549119</v>
      </c>
      <c r="B452" s="441">
        <v>46.64350205549119</v>
      </c>
    </row>
    <row r="453" spans="1:2">
      <c r="A453" s="442">
        <v>46.817370622107305</v>
      </c>
      <c r="B453" s="441">
        <v>46.817370622107305</v>
      </c>
    </row>
    <row r="454" spans="1:2">
      <c r="A454" s="442">
        <v>46.829884275686645</v>
      </c>
      <c r="B454" s="441">
        <v>46.829884275686645</v>
      </c>
    </row>
    <row r="455" spans="1:2">
      <c r="A455" s="442">
        <v>46.941314372317848</v>
      </c>
      <c r="B455" s="441">
        <v>46.941314372317848</v>
      </c>
    </row>
    <row r="456" spans="1:2">
      <c r="A456" s="442">
        <v>47.002903195709628</v>
      </c>
      <c r="B456" s="441">
        <v>47.002903195709628</v>
      </c>
    </row>
    <row r="457" spans="1:2">
      <c r="A457" s="442">
        <v>47.140717440558085</v>
      </c>
      <c r="B457" s="441">
        <v>47.140717440558085</v>
      </c>
    </row>
    <row r="458" spans="1:2">
      <c r="A458" s="442">
        <v>47.455212091836373</v>
      </c>
      <c r="B458" s="441">
        <v>47.455212091836373</v>
      </c>
    </row>
    <row r="459" spans="1:2">
      <c r="A459" s="442">
        <v>47.552144280861285</v>
      </c>
      <c r="B459" s="441">
        <v>47.552144280861285</v>
      </c>
    </row>
    <row r="460" spans="1:2">
      <c r="A460" s="442">
        <v>47.570841118659466</v>
      </c>
      <c r="B460" s="441">
        <v>47.570841118659466</v>
      </c>
    </row>
    <row r="461" spans="1:2">
      <c r="A461" s="442">
        <v>47.623828566109815</v>
      </c>
      <c r="B461" s="441">
        <v>47.623828566109815</v>
      </c>
    </row>
    <row r="462" spans="1:2">
      <c r="A462" s="442">
        <v>47.685784763544113</v>
      </c>
      <c r="B462" s="441">
        <v>47.685784763544113</v>
      </c>
    </row>
    <row r="463" spans="1:2">
      <c r="A463" s="442">
        <v>47.844321976247997</v>
      </c>
      <c r="B463" s="441">
        <v>47.844321976247997</v>
      </c>
    </row>
    <row r="464" spans="1:2">
      <c r="A464" s="442">
        <v>47.991927259867644</v>
      </c>
      <c r="B464" s="441">
        <v>47.991927259867644</v>
      </c>
    </row>
    <row r="465" spans="1:2">
      <c r="A465" s="442">
        <v>48.122048010113645</v>
      </c>
      <c r="B465" s="441">
        <v>48.122048010113645</v>
      </c>
    </row>
    <row r="466" spans="1:2">
      <c r="A466" s="442">
        <v>48.272436483754355</v>
      </c>
      <c r="B466" s="441">
        <v>48.272436483754355</v>
      </c>
    </row>
    <row r="467" spans="1:2">
      <c r="A467" s="442">
        <v>48.297495123004097</v>
      </c>
      <c r="B467" s="441">
        <v>48.297495123004097</v>
      </c>
    </row>
    <row r="468" spans="1:2">
      <c r="A468" s="442">
        <v>48.305640723317019</v>
      </c>
      <c r="B468" s="441">
        <v>48.305640723317019</v>
      </c>
    </row>
    <row r="469" spans="1:2">
      <c r="A469" s="442">
        <v>48.627020614341177</v>
      </c>
      <c r="B469" s="441">
        <v>48.627020614341177</v>
      </c>
    </row>
    <row r="470" spans="1:2">
      <c r="A470" s="442">
        <v>48.711243668867304</v>
      </c>
      <c r="B470" s="441">
        <v>48.711243668867304</v>
      </c>
    </row>
    <row r="471" spans="1:2">
      <c r="A471" s="442">
        <v>48.725304264852106</v>
      </c>
      <c r="B471" s="441">
        <v>48.725304264852106</v>
      </c>
    </row>
    <row r="472" spans="1:2">
      <c r="A472" s="442">
        <v>48.763427477860581</v>
      </c>
      <c r="B472" s="441">
        <v>48.763427477860581</v>
      </c>
    </row>
    <row r="473" spans="1:2">
      <c r="A473" s="442">
        <v>48.979711000140973</v>
      </c>
      <c r="B473" s="441">
        <v>48.979711000140973</v>
      </c>
    </row>
    <row r="474" spans="1:2">
      <c r="A474" s="442">
        <v>49.056141427991129</v>
      </c>
      <c r="B474" s="441">
        <v>49.056141427991129</v>
      </c>
    </row>
    <row r="475" spans="1:2">
      <c r="A475" s="442">
        <v>49.092144967718596</v>
      </c>
      <c r="B475" s="441">
        <v>49.092144967718596</v>
      </c>
    </row>
    <row r="476" spans="1:2">
      <c r="A476" s="442">
        <v>49.233633369162021</v>
      </c>
      <c r="B476" s="441">
        <v>49.233633369162021</v>
      </c>
    </row>
    <row r="477" spans="1:2">
      <c r="A477" s="442">
        <v>49.288746524539143</v>
      </c>
      <c r="B477" s="441">
        <v>49.288746524539143</v>
      </c>
    </row>
    <row r="478" spans="1:2">
      <c r="A478" s="442">
        <v>49.432376962723183</v>
      </c>
      <c r="B478" s="441">
        <v>49.432376962723183</v>
      </c>
    </row>
    <row r="479" spans="1:2">
      <c r="A479" s="442">
        <v>49.837505585542594</v>
      </c>
      <c r="B479" s="441">
        <v>49.837505585542594</v>
      </c>
    </row>
    <row r="480" spans="1:2">
      <c r="A480" s="442">
        <v>49.941998454042341</v>
      </c>
      <c r="B480" s="441">
        <v>49.941998454042341</v>
      </c>
    </row>
    <row r="481" spans="1:2">
      <c r="A481" s="442">
        <v>50.058724096231551</v>
      </c>
      <c r="B481" s="441">
        <v>50.058724096231551</v>
      </c>
    </row>
    <row r="482" spans="1:2">
      <c r="A482" s="442">
        <v>50.210503881715482</v>
      </c>
      <c r="B482" s="441">
        <v>50.210503881715482</v>
      </c>
    </row>
    <row r="483" spans="1:2">
      <c r="A483" s="442">
        <v>50.29690875666342</v>
      </c>
      <c r="B483" s="441">
        <v>50.29690875666342</v>
      </c>
    </row>
    <row r="484" spans="1:2">
      <c r="A484" s="442">
        <v>50.598721076790298</v>
      </c>
      <c r="B484" s="441">
        <v>50.598721076790298</v>
      </c>
    </row>
    <row r="485" spans="1:2">
      <c r="A485" s="442">
        <v>50.606291072234882</v>
      </c>
      <c r="B485" s="441">
        <v>50.606291072234882</v>
      </c>
    </row>
    <row r="486" spans="1:2">
      <c r="A486" s="442">
        <v>50.632376701951557</v>
      </c>
      <c r="B486" s="441">
        <v>50.632376701951557</v>
      </c>
    </row>
    <row r="487" spans="1:2">
      <c r="A487" s="442">
        <v>50.78195613774043</v>
      </c>
      <c r="B487" s="441">
        <v>50.78195613774043</v>
      </c>
    </row>
    <row r="488" spans="1:2">
      <c r="A488" s="442">
        <v>50.787693960766006</v>
      </c>
      <c r="B488" s="441">
        <v>50.787693960766006</v>
      </c>
    </row>
    <row r="489" spans="1:2">
      <c r="A489" s="442">
        <v>51.01316350163912</v>
      </c>
      <c r="B489" s="441">
        <v>51.01316350163912</v>
      </c>
    </row>
    <row r="490" spans="1:2">
      <c r="A490" s="442">
        <v>51.081993718704581</v>
      </c>
      <c r="B490" s="441">
        <v>51.081993718704581</v>
      </c>
    </row>
    <row r="491" spans="1:2">
      <c r="A491" s="442">
        <v>51.093189264135752</v>
      </c>
      <c r="B491" s="441">
        <v>51.093189264135752</v>
      </c>
    </row>
    <row r="492" spans="1:2">
      <c r="A492" s="442">
        <v>51.109250293009296</v>
      </c>
      <c r="B492" s="441">
        <v>51.109250293009296</v>
      </c>
    </row>
    <row r="493" spans="1:2">
      <c r="A493" s="442">
        <v>51.604707139612579</v>
      </c>
      <c r="B493" s="441">
        <v>51.604707139612579</v>
      </c>
    </row>
    <row r="494" spans="1:2">
      <c r="A494" s="442">
        <v>51.61344899398182</v>
      </c>
      <c r="B494" s="441">
        <v>51.61344899398182</v>
      </c>
    </row>
    <row r="495" spans="1:2">
      <c r="A495" s="442">
        <v>51.644303153707789</v>
      </c>
      <c r="B495" s="441">
        <v>51.644303153707789</v>
      </c>
    </row>
    <row r="496" spans="1:2">
      <c r="A496" s="442">
        <v>51.670375700480285</v>
      </c>
      <c r="B496" s="441">
        <v>51.670375700480285</v>
      </c>
    </row>
    <row r="497" spans="1:2">
      <c r="A497" s="442">
        <v>51.781151921871796</v>
      </c>
      <c r="B497" s="441">
        <v>51.781151921871796</v>
      </c>
    </row>
    <row r="498" spans="1:2">
      <c r="A498" s="442">
        <v>52.011746655930814</v>
      </c>
      <c r="B498" s="441">
        <v>52.011746655930814</v>
      </c>
    </row>
    <row r="499" spans="1:2">
      <c r="A499" s="442">
        <v>52.036262190779809</v>
      </c>
      <c r="B499" s="441">
        <v>52.036262190779809</v>
      </c>
    </row>
    <row r="500" spans="1:2">
      <c r="A500" s="442">
        <v>52.079916605328741</v>
      </c>
      <c r="B500" s="441">
        <v>52.079916605328741</v>
      </c>
    </row>
    <row r="501" spans="1:2">
      <c r="A501" s="442">
        <v>52.218676020071861</v>
      </c>
      <c r="B501" s="441">
        <v>52.218676020071861</v>
      </c>
    </row>
    <row r="502" spans="1:2">
      <c r="A502" s="442">
        <v>52.253471741680507</v>
      </c>
      <c r="B502" s="441">
        <v>52.253471741680507</v>
      </c>
    </row>
    <row r="503" spans="1:2">
      <c r="A503" s="442">
        <v>52.312002052244559</v>
      </c>
      <c r="B503" s="441">
        <v>52.312002052244559</v>
      </c>
    </row>
    <row r="504" spans="1:2">
      <c r="A504" s="442">
        <v>52.488646516592226</v>
      </c>
      <c r="B504" s="441">
        <v>52.488646516592226</v>
      </c>
    </row>
    <row r="505" spans="1:2">
      <c r="A505" s="442">
        <v>52.693869783232032</v>
      </c>
      <c r="B505" s="441">
        <v>52.693869783232032</v>
      </c>
    </row>
    <row r="506" spans="1:2">
      <c r="A506" s="442">
        <v>52.782628842539594</v>
      </c>
      <c r="B506" s="441">
        <v>52.782628842539594</v>
      </c>
    </row>
    <row r="507" spans="1:2">
      <c r="A507" s="442">
        <v>53.142608983839203</v>
      </c>
      <c r="B507" s="441">
        <v>53.142608983839203</v>
      </c>
    </row>
    <row r="508" spans="1:2">
      <c r="A508" s="442">
        <v>53.256713778685231</v>
      </c>
      <c r="B508" s="441">
        <v>53.256713778685231</v>
      </c>
    </row>
    <row r="509" spans="1:2">
      <c r="A509" s="442">
        <v>53.330387065091678</v>
      </c>
      <c r="B509" s="441">
        <v>53.330387065091678</v>
      </c>
    </row>
    <row r="510" spans="1:2">
      <c r="A510" s="442">
        <v>53.334091244608871</v>
      </c>
      <c r="B510" s="441">
        <v>53.334091244608871</v>
      </c>
    </row>
    <row r="511" spans="1:2">
      <c r="A511" s="442">
        <v>53.408512316462684</v>
      </c>
      <c r="B511" s="441">
        <v>53.408512316462684</v>
      </c>
    </row>
    <row r="512" spans="1:2">
      <c r="A512" s="442">
        <v>53.504982939342227</v>
      </c>
      <c r="B512" s="441">
        <v>53.504982939342227</v>
      </c>
    </row>
    <row r="513" spans="1:2">
      <c r="A513" s="442">
        <v>53.561259578977335</v>
      </c>
      <c r="B513" s="441">
        <v>53.561259578977335</v>
      </c>
    </row>
    <row r="514" spans="1:2">
      <c r="A514" s="442">
        <v>53.59777051833678</v>
      </c>
      <c r="B514" s="441">
        <v>53.59777051833678</v>
      </c>
    </row>
    <row r="515" spans="1:2">
      <c r="A515" s="442">
        <v>53.745925045536502</v>
      </c>
      <c r="B515" s="441">
        <v>53.745925045536502</v>
      </c>
    </row>
    <row r="516" spans="1:2">
      <c r="A516" s="442">
        <v>53.803031489073035</v>
      </c>
      <c r="B516" s="441">
        <v>53.803031489073035</v>
      </c>
    </row>
    <row r="517" spans="1:2">
      <c r="A517" s="442">
        <v>53.821094278644168</v>
      </c>
      <c r="B517" s="441">
        <v>53.821094278644168</v>
      </c>
    </row>
    <row r="518" spans="1:2">
      <c r="A518" s="442">
        <v>53.95012100683109</v>
      </c>
      <c r="B518" s="441">
        <v>53.95012100683109</v>
      </c>
    </row>
    <row r="519" spans="1:2">
      <c r="A519" s="442">
        <v>54.388500930593736</v>
      </c>
      <c r="B519" s="441">
        <v>54.388500930593736</v>
      </c>
    </row>
    <row r="520" spans="1:2">
      <c r="A520" s="442">
        <v>54.494062599902819</v>
      </c>
      <c r="B520" s="441">
        <v>54.494062599902819</v>
      </c>
    </row>
    <row r="521" spans="1:2">
      <c r="A521" s="442">
        <v>54.765889013482514</v>
      </c>
      <c r="B521" s="441">
        <v>54.765889013482514</v>
      </c>
    </row>
    <row r="522" spans="1:2">
      <c r="A522" s="442">
        <v>54.951360100288596</v>
      </c>
      <c r="B522" s="441">
        <v>54.951360100288596</v>
      </c>
    </row>
    <row r="523" spans="1:2">
      <c r="A523" s="442">
        <v>55.031338797540137</v>
      </c>
      <c r="B523" s="441">
        <v>55.031338797540137</v>
      </c>
    </row>
    <row r="524" spans="1:2">
      <c r="A524" s="442">
        <v>55.050706359661888</v>
      </c>
      <c r="B524" s="441">
        <v>55.050706359661888</v>
      </c>
    </row>
    <row r="525" spans="1:2">
      <c r="A525" s="442">
        <v>55.141722126512974</v>
      </c>
      <c r="B525" s="441">
        <v>55.141722126512974</v>
      </c>
    </row>
    <row r="526" spans="1:2">
      <c r="A526" s="442">
        <v>55.425938182370395</v>
      </c>
      <c r="B526" s="441">
        <v>55.425938182370395</v>
      </c>
    </row>
    <row r="527" spans="1:2">
      <c r="A527" s="442">
        <v>56.882068248635953</v>
      </c>
      <c r="B527" s="441">
        <v>56.882068248635953</v>
      </c>
    </row>
    <row r="528" spans="1:2">
      <c r="A528" s="442">
        <v>58.01690289999803</v>
      </c>
      <c r="B528" s="441">
        <v>58.01690289999803</v>
      </c>
    </row>
    <row r="529" spans="1:2">
      <c r="A529" s="442">
        <v>58.250432610200683</v>
      </c>
      <c r="B529" s="441">
        <v>58.250432610200683</v>
      </c>
    </row>
    <row r="530" spans="1:2">
      <c r="A530" s="442">
        <v>58.343696661646895</v>
      </c>
      <c r="B530" s="441">
        <v>58.343696661646895</v>
      </c>
    </row>
    <row r="531" spans="1:2">
      <c r="A531" s="442">
        <v>58.681168261267466</v>
      </c>
      <c r="B531" s="441">
        <v>58.681168261267466</v>
      </c>
    </row>
    <row r="532" spans="1:2">
      <c r="A532" s="442">
        <v>58.724510580818951</v>
      </c>
      <c r="B532" s="441">
        <v>58.724510580818951</v>
      </c>
    </row>
    <row r="533" spans="1:2">
      <c r="A533" s="442">
        <v>59.196453373444619</v>
      </c>
      <c r="B533" s="441">
        <v>59.196453373444619</v>
      </c>
    </row>
    <row r="534" spans="1:2">
      <c r="A534" s="442">
        <v>59.75885288846618</v>
      </c>
      <c r="B534" s="441">
        <v>59.75885288846618</v>
      </c>
    </row>
    <row r="535" spans="1:2">
      <c r="A535" s="442">
        <v>60.446363486540797</v>
      </c>
      <c r="B535" s="441">
        <v>60.446363486540797</v>
      </c>
    </row>
    <row r="536" spans="1:2">
      <c r="A536" s="442">
        <v>60.518292436436049</v>
      </c>
      <c r="B536" s="441">
        <v>60.518292436436049</v>
      </c>
    </row>
    <row r="537" spans="1:2">
      <c r="A537" s="442">
        <v>60.656876058691608</v>
      </c>
      <c r="B537" s="441">
        <v>60.656876058691608</v>
      </c>
    </row>
    <row r="538" spans="1:2">
      <c r="A538" s="442">
        <v>60.723436097086044</v>
      </c>
      <c r="B538" s="441">
        <v>60.723436097086044</v>
      </c>
    </row>
    <row r="539" spans="1:2">
      <c r="A539" s="442">
        <v>61.324098392067555</v>
      </c>
      <c r="B539" s="441">
        <v>61.324098392067555</v>
      </c>
    </row>
    <row r="540" spans="1:2">
      <c r="A540" s="442">
        <v>61.399258910856702</v>
      </c>
      <c r="B540" s="441">
        <v>61.399258910856702</v>
      </c>
    </row>
    <row r="541" spans="1:2">
      <c r="A541" s="442">
        <v>61.584154240195723</v>
      </c>
      <c r="B541" s="441">
        <v>61.584154240195723</v>
      </c>
    </row>
    <row r="542" spans="1:2">
      <c r="A542" s="442">
        <v>61.819000536493746</v>
      </c>
      <c r="B542" s="441">
        <v>61.819000536493746</v>
      </c>
    </row>
    <row r="543" spans="1:2">
      <c r="A543" s="442">
        <v>61.996943281598298</v>
      </c>
      <c r="B543" s="441">
        <v>61.996943281598298</v>
      </c>
    </row>
    <row r="544" spans="1:2">
      <c r="A544" s="442">
        <v>62.533327176900549</v>
      </c>
      <c r="B544" s="441">
        <v>62.533327176900549</v>
      </c>
    </row>
    <row r="545" spans="1:2">
      <c r="A545" s="442">
        <v>62.614377991110523</v>
      </c>
      <c r="B545" s="441">
        <v>62.614377991110523</v>
      </c>
    </row>
    <row r="546" spans="1:2">
      <c r="A546" s="442">
        <v>62.83343128030981</v>
      </c>
      <c r="B546" s="441">
        <v>62.83343128030981</v>
      </c>
    </row>
    <row r="547" spans="1:2">
      <c r="A547" s="442">
        <v>63.243400585543725</v>
      </c>
      <c r="B547" s="441">
        <v>63.243400585543725</v>
      </c>
    </row>
    <row r="548" spans="1:2">
      <c r="A548" s="442">
        <v>63.901442677697091</v>
      </c>
      <c r="B548" s="441">
        <v>63.901442677697091</v>
      </c>
    </row>
    <row r="549" spans="1:2">
      <c r="A549" s="442">
        <v>64.108053690549411</v>
      </c>
      <c r="B549" s="441">
        <v>64.108053690549411</v>
      </c>
    </row>
    <row r="550" spans="1:2">
      <c r="A550" s="442">
        <v>64.668070838909216</v>
      </c>
      <c r="B550" s="441">
        <v>64.668070838909216</v>
      </c>
    </row>
    <row r="551" spans="1:2">
      <c r="A551" s="442">
        <v>65.394921477405319</v>
      </c>
      <c r="B551" s="441">
        <v>65.394921477405319</v>
      </c>
    </row>
    <row r="552" spans="1:2">
      <c r="A552" s="442">
        <v>65.476196064672706</v>
      </c>
      <c r="B552" s="441">
        <v>65.476196064672706</v>
      </c>
    </row>
    <row r="553" spans="1:2">
      <c r="A553" s="442">
        <v>67.359012374125854</v>
      </c>
      <c r="B553" s="441">
        <v>67.359012374125854</v>
      </c>
    </row>
    <row r="554" spans="1:2">
      <c r="A554" s="442">
        <v>68.107785739276437</v>
      </c>
      <c r="B554" s="441">
        <v>68.107785739276437</v>
      </c>
    </row>
    <row r="555" spans="1:2">
      <c r="A555" s="442">
        <v>68.488514181237193</v>
      </c>
      <c r="B555" s="441">
        <v>68.488514181237193</v>
      </c>
    </row>
    <row r="556" spans="1:2">
      <c r="A556" s="442">
        <v>70.167447554625056</v>
      </c>
      <c r="B556" s="441">
        <v>70.167447554625056</v>
      </c>
    </row>
    <row r="557" spans="1:2">
      <c r="A557" s="442">
        <v>70.427756273481606</v>
      </c>
      <c r="B557" s="441">
        <v>70.427756273481606</v>
      </c>
    </row>
    <row r="558" spans="1:2">
      <c r="A558" s="442">
        <v>71.408057332830097</v>
      </c>
      <c r="B558" s="441">
        <v>71.408057332830097</v>
      </c>
    </row>
    <row r="559" spans="1:2">
      <c r="A559" s="442">
        <v>72.169750228450326</v>
      </c>
      <c r="B559" s="441">
        <v>72.169750228450326</v>
      </c>
    </row>
    <row r="560" spans="1:2">
      <c r="A560" s="442">
        <v>72.462996301485077</v>
      </c>
      <c r="B560" s="441">
        <v>72.462996301485077</v>
      </c>
    </row>
    <row r="561" spans="1:2">
      <c r="A561" s="442">
        <v>72.761253435216844</v>
      </c>
      <c r="B561" s="441">
        <v>72.761253435216844</v>
      </c>
    </row>
    <row r="562" spans="1:2">
      <c r="A562" s="442">
        <v>73.520403276757392</v>
      </c>
      <c r="B562" s="441">
        <v>73.520403276757392</v>
      </c>
    </row>
    <row r="563" spans="1:2">
      <c r="A563" s="442">
        <v>73.758276779088476</v>
      </c>
      <c r="B563" s="441">
        <v>73.758276779088476</v>
      </c>
    </row>
    <row r="564" spans="1:2">
      <c r="A564" s="442">
        <v>74.958113488013524</v>
      </c>
      <c r="B564" s="441">
        <v>74.958113488013524</v>
      </c>
    </row>
    <row r="565" spans="1:2">
      <c r="A565" s="442">
        <v>75.362051533607996</v>
      </c>
      <c r="B565" s="441">
        <v>75.362051533607996</v>
      </c>
    </row>
    <row r="566" spans="1:2">
      <c r="A566" s="442">
        <v>77.754436306722383</v>
      </c>
      <c r="B566" s="441">
        <v>77.754436306722383</v>
      </c>
    </row>
    <row r="567" spans="1:2">
      <c r="A567" s="442">
        <v>79.000848151610356</v>
      </c>
      <c r="B567" s="441">
        <v>79.000848151610356</v>
      </c>
    </row>
    <row r="568" spans="1:2">
      <c r="A568" s="442">
        <v>80.344160138699181</v>
      </c>
      <c r="B568" s="441">
        <v>80.344160138699181</v>
      </c>
    </row>
    <row r="569" spans="1:2">
      <c r="A569" s="442">
        <v>80.426634374888948</v>
      </c>
      <c r="B569" s="441">
        <v>80.426634374888948</v>
      </c>
    </row>
    <row r="570" spans="1:2">
      <c r="A570" s="442">
        <v>80.981002556225789</v>
      </c>
      <c r="B570" s="441">
        <v>80.981002556225789</v>
      </c>
    </row>
    <row r="571" spans="1:2">
      <c r="A571" s="442">
        <v>82.119078580017202</v>
      </c>
      <c r="B571" s="441">
        <v>82.119078580017202</v>
      </c>
    </row>
    <row r="572" spans="1:2">
      <c r="A572" s="442">
        <v>82.501936822956139</v>
      </c>
      <c r="B572" s="441">
        <v>82.501936822956139</v>
      </c>
    </row>
    <row r="573" spans="1:2">
      <c r="A573" s="442">
        <v>84.200839985265389</v>
      </c>
      <c r="B573" s="441">
        <v>84.200839985265389</v>
      </c>
    </row>
    <row r="574" spans="1:2">
      <c r="A574" s="440">
        <v>2</v>
      </c>
      <c r="B574" s="441">
        <v>13444.78367467442</v>
      </c>
    </row>
    <row r="575" spans="1:2">
      <c r="A575" s="442">
        <v>30.130043346856226</v>
      </c>
      <c r="B575" s="441">
        <v>30.130043346856226</v>
      </c>
    </row>
    <row r="576" spans="1:2">
      <c r="A576" s="442">
        <v>30.453200297048497</v>
      </c>
      <c r="B576" s="441">
        <v>30.453200297048497</v>
      </c>
    </row>
    <row r="577" spans="1:2">
      <c r="A577" s="442">
        <v>30.508024883804705</v>
      </c>
      <c r="B577" s="441">
        <v>30.508024883804705</v>
      </c>
    </row>
    <row r="578" spans="1:2">
      <c r="A578" s="442">
        <v>30.657482874985671</v>
      </c>
      <c r="B578" s="441">
        <v>30.657482874985671</v>
      </c>
    </row>
    <row r="579" spans="1:2">
      <c r="A579" s="442">
        <v>31.158243597018469</v>
      </c>
      <c r="B579" s="441">
        <v>31.158243597018469</v>
      </c>
    </row>
    <row r="580" spans="1:2">
      <c r="A580" s="442">
        <v>31.416479572523617</v>
      </c>
      <c r="B580" s="441">
        <v>31.416479572523617</v>
      </c>
    </row>
    <row r="581" spans="1:2">
      <c r="A581" s="442">
        <v>31.67243352348412</v>
      </c>
      <c r="B581" s="441">
        <v>31.67243352348412</v>
      </c>
    </row>
    <row r="582" spans="1:2">
      <c r="A582" s="442">
        <v>31.744591143504536</v>
      </c>
      <c r="B582" s="441">
        <v>31.744591143504536</v>
      </c>
    </row>
    <row r="583" spans="1:2">
      <c r="A583" s="442">
        <v>32.265393760892401</v>
      </c>
      <c r="B583" s="441">
        <v>32.265393760892401</v>
      </c>
    </row>
    <row r="584" spans="1:2">
      <c r="A584" s="442">
        <v>32.267597606439281</v>
      </c>
      <c r="B584" s="441">
        <v>32.267597606439281</v>
      </c>
    </row>
    <row r="585" spans="1:2">
      <c r="A585" s="442">
        <v>32.50887518937536</v>
      </c>
      <c r="B585" s="441">
        <v>32.50887518937536</v>
      </c>
    </row>
    <row r="586" spans="1:2">
      <c r="A586" s="442">
        <v>32.778351897289433</v>
      </c>
      <c r="B586" s="441">
        <v>32.778351897289433</v>
      </c>
    </row>
    <row r="587" spans="1:2">
      <c r="A587" s="442">
        <v>32.901315860439063</v>
      </c>
      <c r="B587" s="441">
        <v>32.901315860439063</v>
      </c>
    </row>
    <row r="588" spans="1:2">
      <c r="A588" s="442">
        <v>32.957833838569663</v>
      </c>
      <c r="B588" s="441">
        <v>32.957833838569663</v>
      </c>
    </row>
    <row r="589" spans="1:2">
      <c r="A589" s="442">
        <v>32.982217018982873</v>
      </c>
      <c r="B589" s="441">
        <v>32.982217018982873</v>
      </c>
    </row>
    <row r="590" spans="1:2">
      <c r="A590" s="442">
        <v>33.039154339128011</v>
      </c>
      <c r="B590" s="441">
        <v>33.039154339128011</v>
      </c>
    </row>
    <row r="591" spans="1:2">
      <c r="A591" s="442">
        <v>33.122833984261121</v>
      </c>
      <c r="B591" s="441">
        <v>33.122833984261121</v>
      </c>
    </row>
    <row r="592" spans="1:2">
      <c r="A592" s="442">
        <v>33.285662738872666</v>
      </c>
      <c r="B592" s="441">
        <v>33.285662738872666</v>
      </c>
    </row>
    <row r="593" spans="1:2">
      <c r="A593" s="442">
        <v>33.415416575372525</v>
      </c>
      <c r="B593" s="441">
        <v>33.415416575372525</v>
      </c>
    </row>
    <row r="594" spans="1:2">
      <c r="A594" s="442">
        <v>33.457016599298321</v>
      </c>
      <c r="B594" s="441">
        <v>33.457016599298321</v>
      </c>
    </row>
    <row r="595" spans="1:2">
      <c r="A595" s="442">
        <v>33.828458242720693</v>
      </c>
      <c r="B595" s="441">
        <v>33.828458242720693</v>
      </c>
    </row>
    <row r="596" spans="1:2">
      <c r="A596" s="442">
        <v>34.014708924256261</v>
      </c>
      <c r="B596" s="441">
        <v>34.014708924256261</v>
      </c>
    </row>
    <row r="597" spans="1:2">
      <c r="A597" s="442">
        <v>34.096535503095723</v>
      </c>
      <c r="B597" s="441">
        <v>34.096535503095723</v>
      </c>
    </row>
    <row r="598" spans="1:2">
      <c r="A598" s="442">
        <v>34.113296879461402</v>
      </c>
      <c r="B598" s="441">
        <v>34.113296879461402</v>
      </c>
    </row>
    <row r="599" spans="1:2">
      <c r="A599" s="442">
        <v>34.204591779119092</v>
      </c>
      <c r="B599" s="441">
        <v>34.204591779119092</v>
      </c>
    </row>
    <row r="600" spans="1:2">
      <c r="A600" s="442">
        <v>34.232043922458935</v>
      </c>
      <c r="B600" s="441">
        <v>34.232043922458935</v>
      </c>
    </row>
    <row r="601" spans="1:2">
      <c r="A601" s="442">
        <v>34.635746374289198</v>
      </c>
      <c r="B601" s="441">
        <v>34.635746374289198</v>
      </c>
    </row>
    <row r="602" spans="1:2">
      <c r="A602" s="442">
        <v>34.66887080559318</v>
      </c>
      <c r="B602" s="441">
        <v>34.66887080559318</v>
      </c>
    </row>
    <row r="603" spans="1:2">
      <c r="A603" s="442">
        <v>34.837543510703441</v>
      </c>
      <c r="B603" s="441">
        <v>34.837543510703441</v>
      </c>
    </row>
    <row r="604" spans="1:2">
      <c r="A604" s="442">
        <v>34.843664269955624</v>
      </c>
      <c r="B604" s="441">
        <v>34.843664269955624</v>
      </c>
    </row>
    <row r="605" spans="1:2">
      <c r="A605" s="442">
        <v>35.006916944608861</v>
      </c>
      <c r="B605" s="441">
        <v>35.006916944608861</v>
      </c>
    </row>
    <row r="606" spans="1:2">
      <c r="A606" s="442">
        <v>35.611783304924451</v>
      </c>
      <c r="B606" s="441">
        <v>35.611783304924451</v>
      </c>
    </row>
    <row r="607" spans="1:2">
      <c r="A607" s="442">
        <v>35.837425093039265</v>
      </c>
      <c r="B607" s="441">
        <v>35.837425093039265</v>
      </c>
    </row>
    <row r="608" spans="1:2">
      <c r="A608" s="442">
        <v>35.899672541542614</v>
      </c>
      <c r="B608" s="441">
        <v>35.899672541542614</v>
      </c>
    </row>
    <row r="609" spans="1:2">
      <c r="A609" s="442">
        <v>36.088690576742756</v>
      </c>
      <c r="B609" s="441">
        <v>36.088690576742756</v>
      </c>
    </row>
    <row r="610" spans="1:2">
      <c r="A610" s="442">
        <v>36.123872300951419</v>
      </c>
      <c r="B610" s="441">
        <v>36.123872300951419</v>
      </c>
    </row>
    <row r="611" spans="1:2">
      <c r="A611" s="442">
        <v>36.297887061431219</v>
      </c>
      <c r="B611" s="441">
        <v>36.297887061431219</v>
      </c>
    </row>
    <row r="612" spans="1:2">
      <c r="A612" s="442">
        <v>36.298301236802573</v>
      </c>
      <c r="B612" s="441">
        <v>36.298301236802573</v>
      </c>
    </row>
    <row r="613" spans="1:2">
      <c r="A613" s="442">
        <v>36.620406657887294</v>
      </c>
      <c r="B613" s="441">
        <v>36.620406657887294</v>
      </c>
    </row>
    <row r="614" spans="1:2">
      <c r="A614" s="442">
        <v>37.20044709756786</v>
      </c>
      <c r="B614" s="441">
        <v>37.20044709756786</v>
      </c>
    </row>
    <row r="615" spans="1:2">
      <c r="A615" s="442">
        <v>37.36438926308039</v>
      </c>
      <c r="B615" s="441">
        <v>37.36438926308039</v>
      </c>
    </row>
    <row r="616" spans="1:2">
      <c r="A616" s="442">
        <v>37.443836453128434</v>
      </c>
      <c r="B616" s="441">
        <v>37.443836453128434</v>
      </c>
    </row>
    <row r="617" spans="1:2">
      <c r="A617" s="442">
        <v>37.923503595413116</v>
      </c>
      <c r="B617" s="441">
        <v>37.923503595413116</v>
      </c>
    </row>
    <row r="618" spans="1:2">
      <c r="A618" s="442">
        <v>37.956371441216469</v>
      </c>
      <c r="B618" s="441">
        <v>37.956371441216469</v>
      </c>
    </row>
    <row r="619" spans="1:2">
      <c r="A619" s="442">
        <v>37.986978161675601</v>
      </c>
      <c r="B619" s="441">
        <v>37.986978161675601</v>
      </c>
    </row>
    <row r="620" spans="1:2">
      <c r="A620" s="442">
        <v>38.107159631882837</v>
      </c>
      <c r="B620" s="441">
        <v>38.107159631882837</v>
      </c>
    </row>
    <row r="621" spans="1:2">
      <c r="A621" s="442">
        <v>38.142530208649248</v>
      </c>
      <c r="B621" s="441">
        <v>38.142530208649248</v>
      </c>
    </row>
    <row r="622" spans="1:2">
      <c r="A622" s="442">
        <v>38.189880097081371</v>
      </c>
      <c r="B622" s="441">
        <v>38.189880097081371</v>
      </c>
    </row>
    <row r="623" spans="1:2">
      <c r="A623" s="442">
        <v>38.48554044426011</v>
      </c>
      <c r="B623" s="441">
        <v>38.48554044426011</v>
      </c>
    </row>
    <row r="624" spans="1:2">
      <c r="A624" s="442">
        <v>38.53615578109715</v>
      </c>
      <c r="B624" s="441">
        <v>38.53615578109715</v>
      </c>
    </row>
    <row r="625" spans="1:2">
      <c r="A625" s="442">
        <v>38.618364988198188</v>
      </c>
      <c r="B625" s="441">
        <v>38.618364988198188</v>
      </c>
    </row>
    <row r="626" spans="1:2">
      <c r="A626" s="442">
        <v>38.623045371773919</v>
      </c>
      <c r="B626" s="441">
        <v>38.623045371773919</v>
      </c>
    </row>
    <row r="627" spans="1:2">
      <c r="A627" s="442">
        <v>38.662529325962183</v>
      </c>
      <c r="B627" s="441">
        <v>38.662529325962183</v>
      </c>
    </row>
    <row r="628" spans="1:2">
      <c r="A628" s="442">
        <v>38.709410792979924</v>
      </c>
      <c r="B628" s="441">
        <v>38.709410792979924</v>
      </c>
    </row>
    <row r="629" spans="1:2">
      <c r="A629" s="442">
        <v>38.721844568752843</v>
      </c>
      <c r="B629" s="441">
        <v>38.721844568752843</v>
      </c>
    </row>
    <row r="630" spans="1:2">
      <c r="A630" s="442">
        <v>38.731279792306104</v>
      </c>
      <c r="B630" s="441">
        <v>38.731279792306104</v>
      </c>
    </row>
    <row r="631" spans="1:2">
      <c r="A631" s="442">
        <v>38.87877874493158</v>
      </c>
      <c r="B631" s="441">
        <v>38.87877874493158</v>
      </c>
    </row>
    <row r="632" spans="1:2">
      <c r="A632" s="442">
        <v>39.132834891455545</v>
      </c>
      <c r="B632" s="441">
        <v>39.132834891455545</v>
      </c>
    </row>
    <row r="633" spans="1:2">
      <c r="A633" s="442">
        <v>39.232646806536678</v>
      </c>
      <c r="B633" s="441">
        <v>39.232646806536678</v>
      </c>
    </row>
    <row r="634" spans="1:2">
      <c r="A634" s="442">
        <v>39.37779986570289</v>
      </c>
      <c r="B634" s="441">
        <v>39.37779986570289</v>
      </c>
    </row>
    <row r="635" spans="1:2">
      <c r="A635" s="442">
        <v>39.402784289871668</v>
      </c>
      <c r="B635" s="441">
        <v>39.402784289871668</v>
      </c>
    </row>
    <row r="636" spans="1:2">
      <c r="A636" s="442">
        <v>39.452987278438897</v>
      </c>
      <c r="B636" s="441">
        <v>39.452987278438897</v>
      </c>
    </row>
    <row r="637" spans="1:2">
      <c r="A637" s="442">
        <v>39.461966659932443</v>
      </c>
      <c r="B637" s="441">
        <v>39.461966659932443</v>
      </c>
    </row>
    <row r="638" spans="1:2">
      <c r="A638" s="442">
        <v>39.474587908172012</v>
      </c>
      <c r="B638" s="441">
        <v>39.474587908172012</v>
      </c>
    </row>
    <row r="639" spans="1:2">
      <c r="A639" s="442">
        <v>39.624545859961735</v>
      </c>
      <c r="B639" s="441">
        <v>39.624545859961735</v>
      </c>
    </row>
    <row r="640" spans="1:2">
      <c r="A640" s="442">
        <v>39.660367053179797</v>
      </c>
      <c r="B640" s="441">
        <v>39.660367053179797</v>
      </c>
    </row>
    <row r="641" spans="1:2">
      <c r="A641" s="442">
        <v>39.713333426148544</v>
      </c>
      <c r="B641" s="441">
        <v>39.713333426148544</v>
      </c>
    </row>
    <row r="642" spans="1:2">
      <c r="A642" s="442">
        <v>39.95753079845484</v>
      </c>
      <c r="B642" s="441">
        <v>39.95753079845484</v>
      </c>
    </row>
    <row r="643" spans="1:2">
      <c r="A643" s="442">
        <v>40.302177917705578</v>
      </c>
      <c r="B643" s="441">
        <v>40.302177917705578</v>
      </c>
    </row>
    <row r="644" spans="1:2">
      <c r="A644" s="442">
        <v>40.318865455580024</v>
      </c>
      <c r="B644" s="441">
        <v>40.318865455580024</v>
      </c>
    </row>
    <row r="645" spans="1:2">
      <c r="A645" s="442">
        <v>40.391774031172865</v>
      </c>
      <c r="B645" s="441">
        <v>40.391774031172865</v>
      </c>
    </row>
    <row r="646" spans="1:2">
      <c r="A646" s="442">
        <v>40.432877293599709</v>
      </c>
      <c r="B646" s="441">
        <v>40.432877293599709</v>
      </c>
    </row>
    <row r="647" spans="1:2">
      <c r="A647" s="442">
        <v>40.512827181606845</v>
      </c>
      <c r="B647" s="441">
        <v>40.512827181606845</v>
      </c>
    </row>
    <row r="648" spans="1:2">
      <c r="A648" s="442">
        <v>40.515633051270683</v>
      </c>
      <c r="B648" s="441">
        <v>40.515633051270683</v>
      </c>
    </row>
    <row r="649" spans="1:2">
      <c r="A649" s="442">
        <v>40.618667040718094</v>
      </c>
      <c r="B649" s="441">
        <v>40.618667040718094</v>
      </c>
    </row>
    <row r="650" spans="1:2">
      <c r="A650" s="442">
        <v>40.637837644937761</v>
      </c>
      <c r="B650" s="441">
        <v>40.637837644937761</v>
      </c>
    </row>
    <row r="651" spans="1:2">
      <c r="A651" s="442">
        <v>40.708976841469244</v>
      </c>
      <c r="B651" s="441">
        <v>40.708976841469244</v>
      </c>
    </row>
    <row r="652" spans="1:2">
      <c r="A652" s="442">
        <v>40.826461617856957</v>
      </c>
      <c r="B652" s="441">
        <v>40.826461617856957</v>
      </c>
    </row>
    <row r="653" spans="1:2">
      <c r="A653" s="442">
        <v>40.867550148146123</v>
      </c>
      <c r="B653" s="441">
        <v>40.867550148146123</v>
      </c>
    </row>
    <row r="654" spans="1:2">
      <c r="A654" s="442">
        <v>40.885681338939108</v>
      </c>
      <c r="B654" s="441">
        <v>40.885681338939108</v>
      </c>
    </row>
    <row r="655" spans="1:2">
      <c r="A655" s="442">
        <v>40.963172844826147</v>
      </c>
      <c r="B655" s="441">
        <v>40.963172844826147</v>
      </c>
    </row>
    <row r="656" spans="1:2">
      <c r="A656" s="442">
        <v>41.071269630428823</v>
      </c>
      <c r="B656" s="441">
        <v>41.071269630428823</v>
      </c>
    </row>
    <row r="657" spans="1:2">
      <c r="A657" s="442">
        <v>41.072700255215729</v>
      </c>
      <c r="B657" s="441">
        <v>41.072700255215729</v>
      </c>
    </row>
    <row r="658" spans="1:2">
      <c r="A658" s="442">
        <v>41.074001853000247</v>
      </c>
      <c r="B658" s="441">
        <v>41.074001853000247</v>
      </c>
    </row>
    <row r="659" spans="1:2">
      <c r="A659" s="442">
        <v>41.080524662532618</v>
      </c>
      <c r="B659" s="441">
        <v>41.080524662532618</v>
      </c>
    </row>
    <row r="660" spans="1:2">
      <c r="A660" s="442">
        <v>41.144972024808936</v>
      </c>
      <c r="B660" s="441">
        <v>41.144972024808936</v>
      </c>
    </row>
    <row r="661" spans="1:2">
      <c r="A661" s="442">
        <v>41.253392361470283</v>
      </c>
      <c r="B661" s="441">
        <v>41.253392361470283</v>
      </c>
    </row>
    <row r="662" spans="1:2">
      <c r="A662" s="442">
        <v>41.255247934415969</v>
      </c>
      <c r="B662" s="441">
        <v>41.255247934415969</v>
      </c>
    </row>
    <row r="663" spans="1:2">
      <c r="A663" s="442">
        <v>41.2679472865726</v>
      </c>
      <c r="B663" s="441">
        <v>41.2679472865726</v>
      </c>
    </row>
    <row r="664" spans="1:2">
      <c r="A664" s="442">
        <v>41.273832913924323</v>
      </c>
      <c r="B664" s="441">
        <v>41.273832913924323</v>
      </c>
    </row>
    <row r="665" spans="1:2">
      <c r="A665" s="442">
        <v>41.361940263640555</v>
      </c>
      <c r="B665" s="441">
        <v>41.361940263640555</v>
      </c>
    </row>
    <row r="666" spans="1:2">
      <c r="A666" s="442">
        <v>41.403368867778887</v>
      </c>
      <c r="B666" s="441">
        <v>41.403368867778887</v>
      </c>
    </row>
    <row r="667" spans="1:2">
      <c r="A667" s="442">
        <v>41.462862720501782</v>
      </c>
      <c r="B667" s="441">
        <v>41.462862720501782</v>
      </c>
    </row>
    <row r="668" spans="1:2">
      <c r="A668" s="442">
        <v>41.532544904369061</v>
      </c>
      <c r="B668" s="441">
        <v>41.532544904369061</v>
      </c>
    </row>
    <row r="669" spans="1:2">
      <c r="A669" s="442">
        <v>41.593345579435386</v>
      </c>
      <c r="B669" s="441">
        <v>41.593345579435386</v>
      </c>
    </row>
    <row r="670" spans="1:2">
      <c r="A670" s="442">
        <v>41.670024718561038</v>
      </c>
      <c r="B670" s="441">
        <v>41.670024718561038</v>
      </c>
    </row>
    <row r="671" spans="1:2">
      <c r="A671" s="442">
        <v>41.72559054681458</v>
      </c>
      <c r="B671" s="441">
        <v>41.72559054681458</v>
      </c>
    </row>
    <row r="672" spans="1:2">
      <c r="A672" s="442">
        <v>41.736582931892954</v>
      </c>
      <c r="B672" s="441">
        <v>41.736582931892954</v>
      </c>
    </row>
    <row r="673" spans="1:2">
      <c r="A673" s="442">
        <v>41.740865641920543</v>
      </c>
      <c r="B673" s="441">
        <v>41.740865641920543</v>
      </c>
    </row>
    <row r="674" spans="1:2">
      <c r="A674" s="442">
        <v>41.758752864403377</v>
      </c>
      <c r="B674" s="441">
        <v>41.758752864403377</v>
      </c>
    </row>
    <row r="675" spans="1:2">
      <c r="A675" s="442">
        <v>41.859089345025701</v>
      </c>
      <c r="B675" s="441">
        <v>41.859089345025701</v>
      </c>
    </row>
    <row r="676" spans="1:2">
      <c r="A676" s="442">
        <v>41.870832889733215</v>
      </c>
      <c r="B676" s="441">
        <v>41.870832889733215</v>
      </c>
    </row>
    <row r="677" spans="1:2">
      <c r="A677" s="442">
        <v>41.948834214091541</v>
      </c>
      <c r="B677" s="441">
        <v>41.948834214091541</v>
      </c>
    </row>
    <row r="678" spans="1:2">
      <c r="A678" s="442">
        <v>41.964546225176818</v>
      </c>
      <c r="B678" s="441">
        <v>41.964546225176818</v>
      </c>
    </row>
    <row r="679" spans="1:2">
      <c r="A679" s="442">
        <v>41.98081152097911</v>
      </c>
      <c r="B679" s="441">
        <v>41.98081152097911</v>
      </c>
    </row>
    <row r="680" spans="1:2">
      <c r="A680" s="442">
        <v>42.002508457175892</v>
      </c>
      <c r="B680" s="441">
        <v>42.002508457175892</v>
      </c>
    </row>
    <row r="681" spans="1:2">
      <c r="A681" s="442">
        <v>42.025817211881396</v>
      </c>
      <c r="B681" s="441">
        <v>42.025817211881396</v>
      </c>
    </row>
    <row r="682" spans="1:2">
      <c r="A682" s="442">
        <v>42.086310707652615</v>
      </c>
      <c r="B682" s="441">
        <v>42.086310707652615</v>
      </c>
    </row>
    <row r="683" spans="1:2">
      <c r="A683" s="442">
        <v>42.088476784820543</v>
      </c>
      <c r="B683" s="441">
        <v>42.088476784820543</v>
      </c>
    </row>
    <row r="684" spans="1:2">
      <c r="A684" s="442">
        <v>42.110559849312168</v>
      </c>
      <c r="B684" s="441">
        <v>42.110559849312168</v>
      </c>
    </row>
    <row r="685" spans="1:2">
      <c r="A685" s="442">
        <v>42.114969599592037</v>
      </c>
      <c r="B685" s="441">
        <v>42.114969599592037</v>
      </c>
    </row>
    <row r="686" spans="1:2">
      <c r="A686" s="442">
        <v>42.141217956461944</v>
      </c>
      <c r="B686" s="441">
        <v>42.141217956461944</v>
      </c>
    </row>
    <row r="687" spans="1:2">
      <c r="A687" s="442">
        <v>42.262800666038856</v>
      </c>
      <c r="B687" s="441">
        <v>42.262800666038856</v>
      </c>
    </row>
    <row r="688" spans="1:2">
      <c r="A688" s="442">
        <v>42.339908325761577</v>
      </c>
      <c r="B688" s="441">
        <v>42.339908325761577</v>
      </c>
    </row>
    <row r="689" spans="1:2">
      <c r="A689" s="442">
        <v>42.385204596110746</v>
      </c>
      <c r="B689" s="441">
        <v>42.385204596110746</v>
      </c>
    </row>
    <row r="690" spans="1:2">
      <c r="A690" s="442">
        <v>42.502922996277363</v>
      </c>
      <c r="B690" s="441">
        <v>42.502922996277363</v>
      </c>
    </row>
    <row r="691" spans="1:2">
      <c r="A691" s="442">
        <v>42.562764132395458</v>
      </c>
      <c r="B691" s="441">
        <v>42.562764132395458</v>
      </c>
    </row>
    <row r="692" spans="1:2">
      <c r="A692" s="442">
        <v>42.789824628773268</v>
      </c>
      <c r="B692" s="441">
        <v>42.789824628773268</v>
      </c>
    </row>
    <row r="693" spans="1:2">
      <c r="A693" s="442">
        <v>42.828038328467983</v>
      </c>
      <c r="B693" s="441">
        <v>42.828038328467983</v>
      </c>
    </row>
    <row r="694" spans="1:2">
      <c r="A694" s="442">
        <v>42.833985665875808</v>
      </c>
      <c r="B694" s="441">
        <v>42.833985665875808</v>
      </c>
    </row>
    <row r="695" spans="1:2">
      <c r="A695" s="442">
        <v>42.885737291728283</v>
      </c>
      <c r="B695" s="441">
        <v>42.885737291728283</v>
      </c>
    </row>
    <row r="696" spans="1:2">
      <c r="A696" s="442">
        <v>42.892590244548117</v>
      </c>
      <c r="B696" s="441">
        <v>42.892590244548117</v>
      </c>
    </row>
    <row r="697" spans="1:2">
      <c r="A697" s="442">
        <v>42.927068109209571</v>
      </c>
      <c r="B697" s="441">
        <v>42.927068109209571</v>
      </c>
    </row>
    <row r="698" spans="1:2">
      <c r="A698" s="442">
        <v>43.162350645961048</v>
      </c>
      <c r="B698" s="441">
        <v>43.162350645961048</v>
      </c>
    </row>
    <row r="699" spans="1:2">
      <c r="A699" s="442">
        <v>43.310820793011771</v>
      </c>
      <c r="B699" s="441">
        <v>43.310820793011771</v>
      </c>
    </row>
    <row r="700" spans="1:2">
      <c r="A700" s="442">
        <v>43.442868134824899</v>
      </c>
      <c r="B700" s="441">
        <v>43.442868134824899</v>
      </c>
    </row>
    <row r="701" spans="1:2">
      <c r="A701" s="442">
        <v>43.462219280287734</v>
      </c>
      <c r="B701" s="441">
        <v>43.462219280287734</v>
      </c>
    </row>
    <row r="702" spans="1:2">
      <c r="A702" s="442">
        <v>43.556832688840942</v>
      </c>
      <c r="B702" s="441">
        <v>43.556832688840942</v>
      </c>
    </row>
    <row r="703" spans="1:2">
      <c r="A703" s="442">
        <v>43.581184273905443</v>
      </c>
      <c r="B703" s="441">
        <v>43.581184273905443</v>
      </c>
    </row>
    <row r="704" spans="1:2">
      <c r="A704" s="442">
        <v>43.598618790349505</v>
      </c>
      <c r="B704" s="441">
        <v>43.598618790349505</v>
      </c>
    </row>
    <row r="705" spans="1:2">
      <c r="A705" s="442">
        <v>43.735284491567384</v>
      </c>
      <c r="B705" s="441">
        <v>43.735284491567384</v>
      </c>
    </row>
    <row r="706" spans="1:2">
      <c r="A706" s="442">
        <v>43.858112163613988</v>
      </c>
      <c r="B706" s="441">
        <v>43.858112163613988</v>
      </c>
    </row>
    <row r="707" spans="1:2">
      <c r="A707" s="442">
        <v>43.866304594460928</v>
      </c>
      <c r="B707" s="441">
        <v>43.866304594460928</v>
      </c>
    </row>
    <row r="708" spans="1:2">
      <c r="A708" s="442">
        <v>43.951991993482835</v>
      </c>
      <c r="B708" s="441">
        <v>43.951991993482835</v>
      </c>
    </row>
    <row r="709" spans="1:2">
      <c r="A709" s="442">
        <v>43.975780584706513</v>
      </c>
      <c r="B709" s="441">
        <v>43.975780584706513</v>
      </c>
    </row>
    <row r="710" spans="1:2">
      <c r="A710" s="442">
        <v>43.980978380601506</v>
      </c>
      <c r="B710" s="441">
        <v>43.980978380601506</v>
      </c>
    </row>
    <row r="711" spans="1:2">
      <c r="A711" s="442">
        <v>44.009640909922965</v>
      </c>
      <c r="B711" s="441">
        <v>44.009640909922965</v>
      </c>
    </row>
    <row r="712" spans="1:2">
      <c r="A712" s="442">
        <v>44.045162855405735</v>
      </c>
      <c r="B712" s="441">
        <v>44.045162855405735</v>
      </c>
    </row>
    <row r="713" spans="1:2">
      <c r="A713" s="442">
        <v>44.047892356956432</v>
      </c>
      <c r="B713" s="441">
        <v>44.047892356956432</v>
      </c>
    </row>
    <row r="714" spans="1:2">
      <c r="A714" s="442">
        <v>44.31383285982038</v>
      </c>
      <c r="B714" s="441">
        <v>44.31383285982038</v>
      </c>
    </row>
    <row r="715" spans="1:2">
      <c r="A715" s="442">
        <v>44.360955128572584</v>
      </c>
      <c r="B715" s="441">
        <v>44.360955128572584</v>
      </c>
    </row>
    <row r="716" spans="1:2">
      <c r="A716" s="442">
        <v>44.369257517288929</v>
      </c>
      <c r="B716" s="441">
        <v>44.369257517288929</v>
      </c>
    </row>
    <row r="717" spans="1:2">
      <c r="A717" s="442">
        <v>44.391359121730254</v>
      </c>
      <c r="B717" s="441">
        <v>44.391359121730254</v>
      </c>
    </row>
    <row r="718" spans="1:2">
      <c r="A718" s="442">
        <v>44.439370235893911</v>
      </c>
      <c r="B718" s="441">
        <v>44.439370235893911</v>
      </c>
    </row>
    <row r="719" spans="1:2">
      <c r="A719" s="442">
        <v>44.447937143623349</v>
      </c>
      <c r="B719" s="441">
        <v>44.447937143623349</v>
      </c>
    </row>
    <row r="720" spans="1:2">
      <c r="A720" s="442">
        <v>44.461118938525111</v>
      </c>
      <c r="B720" s="441">
        <v>44.461118938525111</v>
      </c>
    </row>
    <row r="721" spans="1:2">
      <c r="A721" s="442">
        <v>44.687640617060268</v>
      </c>
      <c r="B721" s="441">
        <v>44.687640617060268</v>
      </c>
    </row>
    <row r="722" spans="1:2">
      <c r="A722" s="442">
        <v>44.717504278108791</v>
      </c>
      <c r="B722" s="441">
        <v>44.717504278108791</v>
      </c>
    </row>
    <row r="723" spans="1:2">
      <c r="A723" s="442">
        <v>44.72505759141179</v>
      </c>
      <c r="B723" s="441">
        <v>44.72505759141179</v>
      </c>
    </row>
    <row r="724" spans="1:2">
      <c r="A724" s="442">
        <v>44.834595780492791</v>
      </c>
      <c r="B724" s="441">
        <v>44.834595780492791</v>
      </c>
    </row>
    <row r="725" spans="1:2">
      <c r="A725" s="442">
        <v>44.870785216885331</v>
      </c>
      <c r="B725" s="441">
        <v>44.870785216885331</v>
      </c>
    </row>
    <row r="726" spans="1:2">
      <c r="A726" s="442">
        <v>45.038625299577603</v>
      </c>
      <c r="B726" s="441">
        <v>45.038625299577603</v>
      </c>
    </row>
    <row r="727" spans="1:2">
      <c r="A727" s="442">
        <v>45.286808286904026</v>
      </c>
      <c r="B727" s="441">
        <v>45.286808286904026</v>
      </c>
    </row>
    <row r="728" spans="1:2">
      <c r="A728" s="442">
        <v>45.453927732178983</v>
      </c>
      <c r="B728" s="441">
        <v>45.453927732178983</v>
      </c>
    </row>
    <row r="729" spans="1:2">
      <c r="A729" s="442">
        <v>45.589027646511859</v>
      </c>
      <c r="B729" s="441">
        <v>45.589027646511859</v>
      </c>
    </row>
    <row r="730" spans="1:2">
      <c r="A730" s="442">
        <v>45.713728430799115</v>
      </c>
      <c r="B730" s="441">
        <v>45.713728430799115</v>
      </c>
    </row>
    <row r="731" spans="1:2">
      <c r="A731" s="442">
        <v>45.736960792499282</v>
      </c>
      <c r="B731" s="441">
        <v>45.736960792499282</v>
      </c>
    </row>
    <row r="732" spans="1:2">
      <c r="A732" s="442">
        <v>46.026147852630153</v>
      </c>
      <c r="B732" s="441">
        <v>46.026147852630153</v>
      </c>
    </row>
    <row r="733" spans="1:2">
      <c r="A733" s="442">
        <v>46.290746383728461</v>
      </c>
      <c r="B733" s="441">
        <v>46.290746383728461</v>
      </c>
    </row>
    <row r="734" spans="1:2">
      <c r="A734" s="442">
        <v>46.504968317583256</v>
      </c>
      <c r="B734" s="441">
        <v>46.504968317583256</v>
      </c>
    </row>
    <row r="735" spans="1:2">
      <c r="A735" s="442">
        <v>46.594017728695839</v>
      </c>
      <c r="B735" s="441">
        <v>46.594017728695839</v>
      </c>
    </row>
    <row r="736" spans="1:2">
      <c r="A736" s="442">
        <v>46.673282406124081</v>
      </c>
      <c r="B736" s="441">
        <v>46.673282406124081</v>
      </c>
    </row>
    <row r="737" spans="1:2">
      <c r="A737" s="442">
        <v>46.794884552960234</v>
      </c>
      <c r="B737" s="441">
        <v>46.794884552960234</v>
      </c>
    </row>
    <row r="738" spans="1:2">
      <c r="A738" s="442">
        <v>46.802520766068859</v>
      </c>
      <c r="B738" s="441">
        <v>46.802520766068859</v>
      </c>
    </row>
    <row r="739" spans="1:2">
      <c r="A739" s="442">
        <v>46.835599496820997</v>
      </c>
      <c r="B739" s="441">
        <v>46.835599496820997</v>
      </c>
    </row>
    <row r="740" spans="1:2">
      <c r="A740" s="442">
        <v>46.846112388963498</v>
      </c>
      <c r="B740" s="441">
        <v>46.846112388963498</v>
      </c>
    </row>
    <row r="741" spans="1:2">
      <c r="A741" s="442">
        <v>47.198202864448596</v>
      </c>
      <c r="B741" s="441">
        <v>47.198202864448596</v>
      </c>
    </row>
    <row r="742" spans="1:2">
      <c r="A742" s="442">
        <v>47.362937519320631</v>
      </c>
      <c r="B742" s="441">
        <v>47.362937519320631</v>
      </c>
    </row>
    <row r="743" spans="1:2">
      <c r="A743" s="442">
        <v>47.413370501395953</v>
      </c>
      <c r="B743" s="441">
        <v>47.413370501395953</v>
      </c>
    </row>
    <row r="744" spans="1:2">
      <c r="A744" s="442">
        <v>47.423845327696682</v>
      </c>
      <c r="B744" s="441">
        <v>47.423845327696682</v>
      </c>
    </row>
    <row r="745" spans="1:2">
      <c r="A745" s="442">
        <v>47.430343534185553</v>
      </c>
      <c r="B745" s="441">
        <v>47.430343534185553</v>
      </c>
    </row>
    <row r="746" spans="1:2">
      <c r="A746" s="442">
        <v>47.606100141622839</v>
      </c>
      <c r="B746" s="441">
        <v>47.606100141622839</v>
      </c>
    </row>
    <row r="747" spans="1:2">
      <c r="A747" s="442">
        <v>47.827677461273311</v>
      </c>
      <c r="B747" s="441">
        <v>47.827677461273311</v>
      </c>
    </row>
    <row r="748" spans="1:2">
      <c r="A748" s="442">
        <v>47.879556011769083</v>
      </c>
      <c r="B748" s="441">
        <v>47.879556011769083</v>
      </c>
    </row>
    <row r="749" spans="1:2">
      <c r="A749" s="442">
        <v>47.911651401434817</v>
      </c>
      <c r="B749" s="441">
        <v>47.911651401434817</v>
      </c>
    </row>
    <row r="750" spans="1:2">
      <c r="A750" s="442">
        <v>47.971244894529477</v>
      </c>
      <c r="B750" s="441">
        <v>47.971244894529477</v>
      </c>
    </row>
    <row r="751" spans="1:2">
      <c r="A751" s="442">
        <v>48.133119555065377</v>
      </c>
      <c r="B751" s="441">
        <v>48.133119555065377</v>
      </c>
    </row>
    <row r="752" spans="1:2">
      <c r="A752" s="442">
        <v>48.235426314043607</v>
      </c>
      <c r="B752" s="441">
        <v>48.235426314043607</v>
      </c>
    </row>
    <row r="753" spans="1:2">
      <c r="A753" s="442">
        <v>48.464798943734898</v>
      </c>
      <c r="B753" s="441">
        <v>48.464798943734898</v>
      </c>
    </row>
    <row r="754" spans="1:2">
      <c r="A754" s="442">
        <v>48.506112813405274</v>
      </c>
      <c r="B754" s="441">
        <v>48.506112813405274</v>
      </c>
    </row>
    <row r="755" spans="1:2">
      <c r="A755" s="442">
        <v>48.653843381246894</v>
      </c>
      <c r="B755" s="441">
        <v>48.653843381246894</v>
      </c>
    </row>
    <row r="756" spans="1:2">
      <c r="A756" s="442">
        <v>48.801609113011672</v>
      </c>
      <c r="B756" s="441">
        <v>48.801609113011672</v>
      </c>
    </row>
    <row r="757" spans="1:2">
      <c r="A757" s="442">
        <v>49.002580930133554</v>
      </c>
      <c r="B757" s="441">
        <v>49.002580930133554</v>
      </c>
    </row>
    <row r="758" spans="1:2">
      <c r="A758" s="442">
        <v>49.008457278534799</v>
      </c>
      <c r="B758" s="441">
        <v>49.008457278534799</v>
      </c>
    </row>
    <row r="759" spans="1:2">
      <c r="A759" s="442">
        <v>49.024849755732703</v>
      </c>
      <c r="B759" s="441">
        <v>49.024849755732703</v>
      </c>
    </row>
    <row r="760" spans="1:2">
      <c r="A760" s="442">
        <v>49.176690507547839</v>
      </c>
      <c r="B760" s="441">
        <v>49.176690507547839</v>
      </c>
    </row>
    <row r="761" spans="1:2">
      <c r="A761" s="442">
        <v>49.370480399245132</v>
      </c>
      <c r="B761" s="441">
        <v>49.370480399245132</v>
      </c>
    </row>
    <row r="762" spans="1:2">
      <c r="A762" s="442">
        <v>49.503493243625307</v>
      </c>
      <c r="B762" s="441">
        <v>49.503493243625307</v>
      </c>
    </row>
    <row r="763" spans="1:2">
      <c r="A763" s="442">
        <v>49.567099148437251</v>
      </c>
      <c r="B763" s="441">
        <v>49.567099148437251</v>
      </c>
    </row>
    <row r="764" spans="1:2">
      <c r="A764" s="442">
        <v>49.56844413349917</v>
      </c>
      <c r="B764" s="441">
        <v>49.56844413349917</v>
      </c>
    </row>
    <row r="765" spans="1:2">
      <c r="A765" s="442">
        <v>50.080756399202492</v>
      </c>
      <c r="B765" s="441">
        <v>50.080756399202492</v>
      </c>
    </row>
    <row r="766" spans="1:2">
      <c r="A766" s="442">
        <v>50.121655927354759</v>
      </c>
      <c r="B766" s="441">
        <v>50.121655927354759</v>
      </c>
    </row>
    <row r="767" spans="1:2">
      <c r="A767" s="442">
        <v>50.150017163476313</v>
      </c>
      <c r="B767" s="441">
        <v>50.150017163476313</v>
      </c>
    </row>
    <row r="768" spans="1:2">
      <c r="A768" s="442">
        <v>50.477103062289338</v>
      </c>
      <c r="B768" s="441">
        <v>50.477103062289338</v>
      </c>
    </row>
    <row r="769" spans="1:2">
      <c r="A769" s="442">
        <v>50.57765980369944</v>
      </c>
      <c r="B769" s="441">
        <v>50.57765980369944</v>
      </c>
    </row>
    <row r="770" spans="1:2">
      <c r="A770" s="442">
        <v>50.673611660563246</v>
      </c>
      <c r="B770" s="441">
        <v>50.673611660563246</v>
      </c>
    </row>
    <row r="771" spans="1:2">
      <c r="A771" s="442">
        <v>50.717447259743516</v>
      </c>
      <c r="B771" s="441">
        <v>50.717447259743516</v>
      </c>
    </row>
    <row r="772" spans="1:2">
      <c r="A772" s="442">
        <v>50.737563022172402</v>
      </c>
      <c r="B772" s="441">
        <v>50.737563022172402</v>
      </c>
    </row>
    <row r="773" spans="1:2">
      <c r="A773" s="442">
        <v>50.786029883651331</v>
      </c>
      <c r="B773" s="441">
        <v>50.786029883651331</v>
      </c>
    </row>
    <row r="774" spans="1:2">
      <c r="A774" s="442">
        <v>50.914740357091269</v>
      </c>
      <c r="B774" s="441">
        <v>50.914740357091269</v>
      </c>
    </row>
    <row r="775" spans="1:2">
      <c r="A775" s="442">
        <v>50.925830620555139</v>
      </c>
      <c r="B775" s="441">
        <v>50.925830620555139</v>
      </c>
    </row>
    <row r="776" spans="1:2">
      <c r="A776" s="442">
        <v>51.139445584974432</v>
      </c>
      <c r="B776" s="441">
        <v>51.139445584974432</v>
      </c>
    </row>
    <row r="777" spans="1:2">
      <c r="A777" s="442">
        <v>51.147575615222451</v>
      </c>
      <c r="B777" s="441">
        <v>51.147575615222451</v>
      </c>
    </row>
    <row r="778" spans="1:2">
      <c r="A778" s="442">
        <v>51.345606976401633</v>
      </c>
      <c r="B778" s="441">
        <v>51.345606976401633</v>
      </c>
    </row>
    <row r="779" spans="1:2">
      <c r="A779" s="442">
        <v>51.546394103479798</v>
      </c>
      <c r="B779" s="441">
        <v>51.546394103479798</v>
      </c>
    </row>
    <row r="780" spans="1:2">
      <c r="A780" s="442">
        <v>51.619787367474515</v>
      </c>
      <c r="B780" s="441">
        <v>51.619787367474515</v>
      </c>
    </row>
    <row r="781" spans="1:2">
      <c r="A781" s="442">
        <v>51.803852031997486</v>
      </c>
      <c r="B781" s="441">
        <v>51.803852031997486</v>
      </c>
    </row>
    <row r="782" spans="1:2">
      <c r="A782" s="442">
        <v>51.80397006644548</v>
      </c>
      <c r="B782" s="441">
        <v>51.80397006644548</v>
      </c>
    </row>
    <row r="783" spans="1:2">
      <c r="A783" s="442">
        <v>51.874430573949112</v>
      </c>
      <c r="B783" s="441">
        <v>51.874430573949112</v>
      </c>
    </row>
    <row r="784" spans="1:2">
      <c r="A784" s="442">
        <v>51.993775453897868</v>
      </c>
      <c r="B784" s="441">
        <v>51.993775453897868</v>
      </c>
    </row>
    <row r="785" spans="1:2">
      <c r="A785" s="442">
        <v>52.184024349802222</v>
      </c>
      <c r="B785" s="441">
        <v>52.184024349802222</v>
      </c>
    </row>
    <row r="786" spans="1:2">
      <c r="A786" s="442">
        <v>52.253492306769736</v>
      </c>
      <c r="B786" s="441">
        <v>52.253492306769736</v>
      </c>
    </row>
    <row r="787" spans="1:2">
      <c r="A787" s="442">
        <v>52.383387997273637</v>
      </c>
      <c r="B787" s="441">
        <v>52.383387997273637</v>
      </c>
    </row>
    <row r="788" spans="1:2">
      <c r="A788" s="442">
        <v>52.407728307316894</v>
      </c>
      <c r="B788" s="441">
        <v>52.407728307316894</v>
      </c>
    </row>
    <row r="789" spans="1:2">
      <c r="A789" s="442">
        <v>52.420831898638568</v>
      </c>
      <c r="B789" s="441">
        <v>52.420831898638568</v>
      </c>
    </row>
    <row r="790" spans="1:2">
      <c r="A790" s="442">
        <v>52.653356225611127</v>
      </c>
      <c r="B790" s="441">
        <v>52.653356225611127</v>
      </c>
    </row>
    <row r="791" spans="1:2">
      <c r="A791" s="442">
        <v>52.819082569161786</v>
      </c>
      <c r="B791" s="441">
        <v>52.819082569161786</v>
      </c>
    </row>
    <row r="792" spans="1:2">
      <c r="A792" s="442">
        <v>53.032355283168371</v>
      </c>
      <c r="B792" s="441">
        <v>53.032355283168371</v>
      </c>
    </row>
    <row r="793" spans="1:2">
      <c r="A793" s="442">
        <v>53.091373122462464</v>
      </c>
      <c r="B793" s="441">
        <v>53.091373122462464</v>
      </c>
    </row>
    <row r="794" spans="1:2">
      <c r="A794" s="442">
        <v>53.140869372178884</v>
      </c>
      <c r="B794" s="441">
        <v>53.140869372178884</v>
      </c>
    </row>
    <row r="795" spans="1:2">
      <c r="A795" s="442">
        <v>53.425009744526406</v>
      </c>
      <c r="B795" s="441">
        <v>53.425009744526406</v>
      </c>
    </row>
    <row r="796" spans="1:2">
      <c r="A796" s="442">
        <v>53.440548168487759</v>
      </c>
      <c r="B796" s="441">
        <v>53.440548168487759</v>
      </c>
    </row>
    <row r="797" spans="1:2">
      <c r="A797" s="442">
        <v>53.467207730443334</v>
      </c>
      <c r="B797" s="441">
        <v>53.467207730443334</v>
      </c>
    </row>
    <row r="798" spans="1:2">
      <c r="A798" s="442">
        <v>53.518215235301554</v>
      </c>
      <c r="B798" s="441">
        <v>53.518215235301554</v>
      </c>
    </row>
    <row r="799" spans="1:2">
      <c r="A799" s="442">
        <v>53.570699871110975</v>
      </c>
      <c r="B799" s="441">
        <v>53.570699871110975</v>
      </c>
    </row>
    <row r="800" spans="1:2">
      <c r="A800" s="442">
        <v>53.844977063091044</v>
      </c>
      <c r="B800" s="441">
        <v>53.844977063091044</v>
      </c>
    </row>
    <row r="801" spans="1:2">
      <c r="A801" s="442">
        <v>53.953085957426133</v>
      </c>
      <c r="B801" s="441">
        <v>53.953085957426133</v>
      </c>
    </row>
    <row r="802" spans="1:2">
      <c r="A802" s="442">
        <v>54.006127282044673</v>
      </c>
      <c r="B802" s="441">
        <v>54.006127282044673</v>
      </c>
    </row>
    <row r="803" spans="1:2">
      <c r="A803" s="442">
        <v>54.102712120438426</v>
      </c>
      <c r="B803" s="441">
        <v>54.102712120438426</v>
      </c>
    </row>
    <row r="804" spans="1:2">
      <c r="A804" s="442">
        <v>54.103067409656454</v>
      </c>
      <c r="B804" s="441">
        <v>54.103067409656454</v>
      </c>
    </row>
    <row r="805" spans="1:2">
      <c r="A805" s="442">
        <v>54.412723560904837</v>
      </c>
      <c r="B805" s="441">
        <v>54.412723560904837</v>
      </c>
    </row>
    <row r="806" spans="1:2">
      <c r="A806" s="442">
        <v>54.786749838841573</v>
      </c>
      <c r="B806" s="441">
        <v>54.786749838841573</v>
      </c>
    </row>
    <row r="807" spans="1:2">
      <c r="A807" s="442">
        <v>54.850000187361587</v>
      </c>
      <c r="B807" s="441">
        <v>54.850000187361587</v>
      </c>
    </row>
    <row r="808" spans="1:2">
      <c r="A808" s="442">
        <v>55.024260514095573</v>
      </c>
      <c r="B808" s="441">
        <v>55.024260514095573</v>
      </c>
    </row>
    <row r="809" spans="1:2">
      <c r="A809" s="442">
        <v>55.225577591675531</v>
      </c>
      <c r="B809" s="441">
        <v>55.225577591675531</v>
      </c>
    </row>
    <row r="810" spans="1:2">
      <c r="A810" s="442">
        <v>55.228642036371255</v>
      </c>
      <c r="B810" s="441">
        <v>55.228642036371255</v>
      </c>
    </row>
    <row r="811" spans="1:2">
      <c r="A811" s="442">
        <v>55.344735381822126</v>
      </c>
      <c r="B811" s="441">
        <v>55.344735381822126</v>
      </c>
    </row>
    <row r="812" spans="1:2">
      <c r="A812" s="442">
        <v>56.635452492099866</v>
      </c>
      <c r="B812" s="441">
        <v>56.635452492099866</v>
      </c>
    </row>
    <row r="813" spans="1:2">
      <c r="A813" s="442">
        <v>57.969912276471703</v>
      </c>
      <c r="B813" s="441">
        <v>57.969912276471703</v>
      </c>
    </row>
    <row r="814" spans="1:2">
      <c r="A814" s="442">
        <v>58.087188715884707</v>
      </c>
      <c r="B814" s="441">
        <v>58.087188715884707</v>
      </c>
    </row>
    <row r="815" spans="1:2">
      <c r="A815" s="442">
        <v>58.723425373092844</v>
      </c>
      <c r="B815" s="441">
        <v>58.723425373092844</v>
      </c>
    </row>
    <row r="816" spans="1:2">
      <c r="A816" s="442">
        <v>58.790415054604651</v>
      </c>
      <c r="B816" s="441">
        <v>58.790415054604651</v>
      </c>
    </row>
    <row r="817" spans="1:2">
      <c r="A817" s="442">
        <v>58.993313708709891</v>
      </c>
      <c r="B817" s="441">
        <v>58.993313708709891</v>
      </c>
    </row>
    <row r="818" spans="1:2">
      <c r="A818" s="442">
        <v>58.996171852875136</v>
      </c>
      <c r="B818" s="441">
        <v>58.996171852875136</v>
      </c>
    </row>
    <row r="819" spans="1:2">
      <c r="A819" s="442">
        <v>59.477904393291752</v>
      </c>
      <c r="B819" s="441">
        <v>59.477904393291752</v>
      </c>
    </row>
    <row r="820" spans="1:2">
      <c r="A820" s="442">
        <v>60.41557077352104</v>
      </c>
      <c r="B820" s="441">
        <v>60.41557077352104</v>
      </c>
    </row>
    <row r="821" spans="1:2">
      <c r="A821" s="442">
        <v>60.499087940232677</v>
      </c>
      <c r="B821" s="441">
        <v>60.499087940232677</v>
      </c>
    </row>
    <row r="822" spans="1:2">
      <c r="A822" s="442">
        <v>60.566827707334205</v>
      </c>
      <c r="B822" s="441">
        <v>60.566827707334205</v>
      </c>
    </row>
    <row r="823" spans="1:2">
      <c r="A823" s="442">
        <v>60.696721683640106</v>
      </c>
      <c r="B823" s="441">
        <v>60.696721683640106</v>
      </c>
    </row>
    <row r="824" spans="1:2">
      <c r="A824" s="442">
        <v>61.284807360660146</v>
      </c>
      <c r="B824" s="441">
        <v>61.284807360660146</v>
      </c>
    </row>
    <row r="825" spans="1:2">
      <c r="A825" s="442">
        <v>61.491026316682706</v>
      </c>
      <c r="B825" s="441">
        <v>61.491026316682706</v>
      </c>
    </row>
    <row r="826" spans="1:2">
      <c r="A826" s="442">
        <v>61.547089278440708</v>
      </c>
      <c r="B826" s="441">
        <v>61.547089278440708</v>
      </c>
    </row>
    <row r="827" spans="1:2">
      <c r="A827" s="442">
        <v>61.763736499377664</v>
      </c>
      <c r="B827" s="441">
        <v>61.763736499377664</v>
      </c>
    </row>
    <row r="828" spans="1:2">
      <c r="A828" s="442">
        <v>61.819433064252202</v>
      </c>
      <c r="B828" s="441">
        <v>61.819433064252202</v>
      </c>
    </row>
    <row r="829" spans="1:2">
      <c r="A829" s="442">
        <v>62.416321017350505</v>
      </c>
      <c r="B829" s="441">
        <v>62.416321017350505</v>
      </c>
    </row>
    <row r="830" spans="1:2">
      <c r="A830" s="442">
        <v>62.691957232860048</v>
      </c>
      <c r="B830" s="441">
        <v>62.691957232860048</v>
      </c>
    </row>
    <row r="831" spans="1:2">
      <c r="A831" s="442">
        <v>63.135789235378674</v>
      </c>
      <c r="B831" s="441">
        <v>63.135789235378674</v>
      </c>
    </row>
    <row r="832" spans="1:2">
      <c r="A832" s="442">
        <v>63.187673147111163</v>
      </c>
      <c r="B832" s="441">
        <v>63.187673147111163</v>
      </c>
    </row>
    <row r="833" spans="1:2">
      <c r="A833" s="442">
        <v>63.558097727414804</v>
      </c>
      <c r="B833" s="441">
        <v>63.558097727414804</v>
      </c>
    </row>
    <row r="834" spans="1:2">
      <c r="A834" s="442">
        <v>64.191758721236283</v>
      </c>
      <c r="B834" s="441">
        <v>64.191758721236283</v>
      </c>
    </row>
    <row r="835" spans="1:2">
      <c r="A835" s="442">
        <v>64.518146936647511</v>
      </c>
      <c r="B835" s="441">
        <v>64.518146936647511</v>
      </c>
    </row>
    <row r="836" spans="1:2">
      <c r="A836" s="442">
        <v>65.291931049654991</v>
      </c>
      <c r="B836" s="441">
        <v>65.291931049654991</v>
      </c>
    </row>
    <row r="837" spans="1:2">
      <c r="A837" s="442">
        <v>65.501726073457363</v>
      </c>
      <c r="B837" s="441">
        <v>65.501726073457363</v>
      </c>
    </row>
    <row r="838" spans="1:2">
      <c r="A838" s="442">
        <v>67.056702676184443</v>
      </c>
      <c r="B838" s="441">
        <v>67.056702676184443</v>
      </c>
    </row>
    <row r="839" spans="1:2">
      <c r="A839" s="442">
        <v>67.990543872113804</v>
      </c>
      <c r="B839" s="441">
        <v>67.990543872113804</v>
      </c>
    </row>
    <row r="840" spans="1:2">
      <c r="A840" s="442">
        <v>68.426684370134311</v>
      </c>
      <c r="B840" s="441">
        <v>68.426684370134311</v>
      </c>
    </row>
    <row r="841" spans="1:2">
      <c r="A841" s="442">
        <v>69.994739178383043</v>
      </c>
      <c r="B841" s="441">
        <v>69.994739178383043</v>
      </c>
    </row>
    <row r="842" spans="1:2">
      <c r="A842" s="442">
        <v>70.232696235258345</v>
      </c>
      <c r="B842" s="441">
        <v>70.232696235258345</v>
      </c>
    </row>
    <row r="843" spans="1:2">
      <c r="A843" s="442">
        <v>71.653882536978315</v>
      </c>
      <c r="B843" s="441">
        <v>71.653882536978315</v>
      </c>
    </row>
    <row r="844" spans="1:2">
      <c r="A844" s="442">
        <v>71.722300813244431</v>
      </c>
      <c r="B844" s="441">
        <v>71.722300813244431</v>
      </c>
    </row>
    <row r="845" spans="1:2">
      <c r="A845" s="442">
        <v>72.352545766045182</v>
      </c>
      <c r="B845" s="441">
        <v>72.352545766045182</v>
      </c>
    </row>
    <row r="846" spans="1:2">
      <c r="A846" s="442">
        <v>72.653761552020313</v>
      </c>
      <c r="B846" s="441">
        <v>72.653761552020313</v>
      </c>
    </row>
    <row r="847" spans="1:2">
      <c r="A847" s="442">
        <v>73.539950374664258</v>
      </c>
      <c r="B847" s="441">
        <v>73.539950374664258</v>
      </c>
    </row>
    <row r="848" spans="1:2">
      <c r="A848" s="442">
        <v>73.833280676377854</v>
      </c>
      <c r="B848" s="441">
        <v>73.833280676377854</v>
      </c>
    </row>
    <row r="849" spans="1:2">
      <c r="A849" s="442">
        <v>74.983635850241328</v>
      </c>
      <c r="B849" s="441">
        <v>74.983635850241328</v>
      </c>
    </row>
    <row r="850" spans="1:2">
      <c r="A850" s="442">
        <v>75.035256823611988</v>
      </c>
      <c r="B850" s="441">
        <v>75.035256823611988</v>
      </c>
    </row>
    <row r="851" spans="1:2">
      <c r="A851" s="442">
        <v>77.215468386918161</v>
      </c>
      <c r="B851" s="441">
        <v>77.215468386918161</v>
      </c>
    </row>
    <row r="852" spans="1:2">
      <c r="A852" s="442">
        <v>78.906401736357253</v>
      </c>
      <c r="B852" s="441">
        <v>78.906401736357253</v>
      </c>
    </row>
    <row r="853" spans="1:2">
      <c r="A853" s="442">
        <v>80.235144485916976</v>
      </c>
      <c r="B853" s="441">
        <v>80.235144485916976</v>
      </c>
    </row>
    <row r="854" spans="1:2">
      <c r="A854" s="442">
        <v>80.279029861630747</v>
      </c>
      <c r="B854" s="441">
        <v>80.279029861630747</v>
      </c>
    </row>
    <row r="855" spans="1:2">
      <c r="A855" s="442">
        <v>80.660418554647464</v>
      </c>
      <c r="B855" s="441">
        <v>80.660418554647464</v>
      </c>
    </row>
    <row r="856" spans="1:2">
      <c r="A856" s="442">
        <v>81.953140400915146</v>
      </c>
      <c r="B856" s="441">
        <v>81.953140400915146</v>
      </c>
    </row>
    <row r="857" spans="1:2">
      <c r="A857" s="442">
        <v>82.732611686735666</v>
      </c>
      <c r="B857" s="441">
        <v>82.732611686735666</v>
      </c>
    </row>
    <row r="858" spans="1:2">
      <c r="A858" s="442">
        <v>83.888043227679347</v>
      </c>
      <c r="B858" s="441">
        <v>83.888043227679347</v>
      </c>
    </row>
    <row r="859" spans="1:2">
      <c r="A859" s="440">
        <v>3</v>
      </c>
      <c r="B859" s="441">
        <v>13441.799271948192</v>
      </c>
    </row>
    <row r="860" spans="1:2">
      <c r="A860" s="442">
        <v>30.219223381446596</v>
      </c>
      <c r="B860" s="441">
        <v>30.219223381446596</v>
      </c>
    </row>
    <row r="861" spans="1:2">
      <c r="A861" s="442">
        <v>30.455339551366322</v>
      </c>
      <c r="B861" s="441">
        <v>30.455339551366322</v>
      </c>
    </row>
    <row r="862" spans="1:2">
      <c r="A862" s="442">
        <v>30.540333625993078</v>
      </c>
      <c r="B862" s="441">
        <v>30.540333625993078</v>
      </c>
    </row>
    <row r="863" spans="1:2">
      <c r="A863" s="442">
        <v>30.919872047462409</v>
      </c>
      <c r="B863" s="441">
        <v>30.919872047462409</v>
      </c>
    </row>
    <row r="864" spans="1:2">
      <c r="A864" s="442">
        <v>31.00407755112737</v>
      </c>
      <c r="B864" s="441">
        <v>31.00407755112737</v>
      </c>
    </row>
    <row r="865" spans="1:2">
      <c r="A865" s="442">
        <v>31.404499500074508</v>
      </c>
      <c r="B865" s="441">
        <v>31.404499500074508</v>
      </c>
    </row>
    <row r="866" spans="1:2">
      <c r="A866" s="442">
        <v>31.462319215007774</v>
      </c>
      <c r="B866" s="441">
        <v>31.462319215007774</v>
      </c>
    </row>
    <row r="867" spans="1:2">
      <c r="A867" s="442">
        <v>31.674604826555765</v>
      </c>
      <c r="B867" s="441">
        <v>31.674604826555765</v>
      </c>
    </row>
    <row r="868" spans="1:2">
      <c r="A868" s="442">
        <v>32.144163363799677</v>
      </c>
      <c r="B868" s="441">
        <v>32.144163363799677</v>
      </c>
    </row>
    <row r="869" spans="1:2">
      <c r="A869" s="442">
        <v>32.404184310046475</v>
      </c>
      <c r="B869" s="441">
        <v>32.404184310046475</v>
      </c>
    </row>
    <row r="870" spans="1:2">
      <c r="A870" s="442">
        <v>32.673321616575983</v>
      </c>
      <c r="B870" s="441">
        <v>32.673321616575983</v>
      </c>
    </row>
    <row r="871" spans="1:2">
      <c r="A871" s="442">
        <v>32.693443560629241</v>
      </c>
      <c r="B871" s="441">
        <v>32.693443560629241</v>
      </c>
    </row>
    <row r="872" spans="1:2">
      <c r="A872" s="442">
        <v>32.713787235988796</v>
      </c>
      <c r="B872" s="441">
        <v>32.713787235988796</v>
      </c>
    </row>
    <row r="873" spans="1:2">
      <c r="A873" s="442">
        <v>32.910385983585797</v>
      </c>
      <c r="B873" s="441">
        <v>32.910385983585797</v>
      </c>
    </row>
    <row r="874" spans="1:2">
      <c r="A874" s="442">
        <v>32.99006970555098</v>
      </c>
      <c r="B874" s="441">
        <v>32.99006970555098</v>
      </c>
    </row>
    <row r="875" spans="1:2">
      <c r="A875" s="442">
        <v>33.049380461754374</v>
      </c>
      <c r="B875" s="441">
        <v>33.049380461754374</v>
      </c>
    </row>
    <row r="876" spans="1:2">
      <c r="A876" s="442">
        <v>33.186505998717308</v>
      </c>
      <c r="B876" s="441">
        <v>33.186505998717308</v>
      </c>
    </row>
    <row r="877" spans="1:2">
      <c r="A877" s="442">
        <v>33.253430340333416</v>
      </c>
      <c r="B877" s="441">
        <v>33.253430340333416</v>
      </c>
    </row>
    <row r="878" spans="1:2">
      <c r="A878" s="442">
        <v>33.589851512698111</v>
      </c>
      <c r="B878" s="441">
        <v>33.589851512698111</v>
      </c>
    </row>
    <row r="879" spans="1:2">
      <c r="A879" s="442">
        <v>33.599121159956937</v>
      </c>
      <c r="B879" s="441">
        <v>33.599121159956937</v>
      </c>
    </row>
    <row r="880" spans="1:2">
      <c r="A880" s="442">
        <v>33.857126749245396</v>
      </c>
      <c r="B880" s="441">
        <v>33.857126749245396</v>
      </c>
    </row>
    <row r="881" spans="1:2">
      <c r="A881" s="442">
        <v>33.890182694103821</v>
      </c>
      <c r="B881" s="441">
        <v>33.890182694103821</v>
      </c>
    </row>
    <row r="882" spans="1:2">
      <c r="A882" s="442">
        <v>33.981346427568347</v>
      </c>
      <c r="B882" s="441">
        <v>33.981346427568347</v>
      </c>
    </row>
    <row r="883" spans="1:2">
      <c r="A883" s="442">
        <v>34.069892229227413</v>
      </c>
      <c r="B883" s="441">
        <v>34.069892229227413</v>
      </c>
    </row>
    <row r="884" spans="1:2">
      <c r="A884" s="442">
        <v>34.315147643520127</v>
      </c>
      <c r="B884" s="441">
        <v>34.315147643520127</v>
      </c>
    </row>
    <row r="885" spans="1:2">
      <c r="A885" s="442">
        <v>34.410650357950743</v>
      </c>
      <c r="B885" s="441">
        <v>34.410650357950743</v>
      </c>
    </row>
    <row r="886" spans="1:2">
      <c r="A886" s="442">
        <v>34.415300487787817</v>
      </c>
      <c r="B886" s="441">
        <v>34.415300487787817</v>
      </c>
    </row>
    <row r="887" spans="1:2">
      <c r="A887" s="442">
        <v>34.53094594838872</v>
      </c>
      <c r="B887" s="441">
        <v>34.53094594838872</v>
      </c>
    </row>
    <row r="888" spans="1:2">
      <c r="A888" s="442">
        <v>34.722408239791889</v>
      </c>
      <c r="B888" s="441">
        <v>34.722408239791889</v>
      </c>
    </row>
    <row r="889" spans="1:2">
      <c r="A889" s="442">
        <v>35.060790575812483</v>
      </c>
      <c r="B889" s="441">
        <v>35.060790575812483</v>
      </c>
    </row>
    <row r="890" spans="1:2">
      <c r="A890" s="442">
        <v>35.163490332938053</v>
      </c>
      <c r="B890" s="441">
        <v>35.163490332938053</v>
      </c>
    </row>
    <row r="891" spans="1:2">
      <c r="A891" s="442">
        <v>35.625164650750492</v>
      </c>
      <c r="B891" s="441">
        <v>35.625164650750492</v>
      </c>
    </row>
    <row r="892" spans="1:2">
      <c r="A892" s="442">
        <v>35.635579271318086</v>
      </c>
      <c r="B892" s="441">
        <v>35.635579271318086</v>
      </c>
    </row>
    <row r="893" spans="1:2">
      <c r="A893" s="442">
        <v>35.856522916696953</v>
      </c>
      <c r="B893" s="441">
        <v>35.856522916696953</v>
      </c>
    </row>
    <row r="894" spans="1:2">
      <c r="A894" s="442">
        <v>36.019651176989704</v>
      </c>
      <c r="B894" s="441">
        <v>36.019651176989704</v>
      </c>
    </row>
    <row r="895" spans="1:2">
      <c r="A895" s="442">
        <v>36.119817585985643</v>
      </c>
      <c r="B895" s="441">
        <v>36.119817585985643</v>
      </c>
    </row>
    <row r="896" spans="1:2">
      <c r="A896" s="442">
        <v>36.200462885052467</v>
      </c>
      <c r="B896" s="441">
        <v>36.200462885052467</v>
      </c>
    </row>
    <row r="897" spans="1:2">
      <c r="A897" s="442">
        <v>36.453113776220903</v>
      </c>
      <c r="B897" s="441">
        <v>36.453113776220903</v>
      </c>
    </row>
    <row r="898" spans="1:2">
      <c r="A898" s="442">
        <v>36.52498811325998</v>
      </c>
      <c r="B898" s="441">
        <v>36.52498811325998</v>
      </c>
    </row>
    <row r="899" spans="1:2">
      <c r="A899" s="442">
        <v>37.270741494893215</v>
      </c>
      <c r="B899" s="441">
        <v>37.270741494893215</v>
      </c>
    </row>
    <row r="900" spans="1:2">
      <c r="A900" s="442">
        <v>37.320035890629924</v>
      </c>
      <c r="B900" s="441">
        <v>37.320035890629924</v>
      </c>
    </row>
    <row r="901" spans="1:2">
      <c r="A901" s="442">
        <v>37.38457782991668</v>
      </c>
      <c r="B901" s="441">
        <v>37.38457782991668</v>
      </c>
    </row>
    <row r="902" spans="1:2">
      <c r="A902" s="442">
        <v>37.870070586109875</v>
      </c>
      <c r="B902" s="441">
        <v>37.870070586109875</v>
      </c>
    </row>
    <row r="903" spans="1:2">
      <c r="A903" s="442">
        <v>37.953729053420702</v>
      </c>
      <c r="B903" s="441">
        <v>37.953729053420702</v>
      </c>
    </row>
    <row r="904" spans="1:2">
      <c r="A904" s="442">
        <v>38.045634668471031</v>
      </c>
      <c r="B904" s="441">
        <v>38.045634668471031</v>
      </c>
    </row>
    <row r="905" spans="1:2">
      <c r="A905" s="442">
        <v>38.121965662204616</v>
      </c>
      <c r="B905" s="441">
        <v>38.121965662204616</v>
      </c>
    </row>
    <row r="906" spans="1:2">
      <c r="A906" s="442">
        <v>38.13535562216866</v>
      </c>
      <c r="B906" s="441">
        <v>38.13535562216866</v>
      </c>
    </row>
    <row r="907" spans="1:2">
      <c r="A907" s="442">
        <v>38.294802052117461</v>
      </c>
      <c r="B907" s="441">
        <v>38.294802052117461</v>
      </c>
    </row>
    <row r="908" spans="1:2">
      <c r="A908" s="442">
        <v>38.409033779518325</v>
      </c>
      <c r="B908" s="441">
        <v>38.409033779518325</v>
      </c>
    </row>
    <row r="909" spans="1:2">
      <c r="A909" s="442">
        <v>38.500279219058037</v>
      </c>
      <c r="B909" s="441">
        <v>38.500279219058037</v>
      </c>
    </row>
    <row r="910" spans="1:2">
      <c r="A910" s="442">
        <v>38.544965751644639</v>
      </c>
      <c r="B910" s="441">
        <v>38.544965751644639</v>
      </c>
    </row>
    <row r="911" spans="1:2">
      <c r="A911" s="442">
        <v>38.573178527646029</v>
      </c>
      <c r="B911" s="441">
        <v>38.573178527646029</v>
      </c>
    </row>
    <row r="912" spans="1:2">
      <c r="A912" s="442">
        <v>38.600780868235304</v>
      </c>
      <c r="B912" s="441">
        <v>38.600780868235304</v>
      </c>
    </row>
    <row r="913" spans="1:2">
      <c r="A913" s="442">
        <v>38.660517158251849</v>
      </c>
      <c r="B913" s="441">
        <v>38.660517158251849</v>
      </c>
    </row>
    <row r="914" spans="1:2">
      <c r="A914" s="442">
        <v>38.740380986125139</v>
      </c>
      <c r="B914" s="441">
        <v>38.740380986125139</v>
      </c>
    </row>
    <row r="915" spans="1:2">
      <c r="A915" s="442">
        <v>38.789157049172715</v>
      </c>
      <c r="B915" s="441">
        <v>38.789157049172715</v>
      </c>
    </row>
    <row r="916" spans="1:2">
      <c r="A916" s="442">
        <v>38.995356784798545</v>
      </c>
      <c r="B916" s="441">
        <v>38.995356784798545</v>
      </c>
    </row>
    <row r="917" spans="1:2">
      <c r="A917" s="442">
        <v>39.132079100080865</v>
      </c>
      <c r="B917" s="441">
        <v>39.132079100080865</v>
      </c>
    </row>
    <row r="918" spans="1:2">
      <c r="A918" s="442">
        <v>39.213036075340007</v>
      </c>
      <c r="B918" s="441">
        <v>39.213036075340007</v>
      </c>
    </row>
    <row r="919" spans="1:2">
      <c r="A919" s="442">
        <v>39.305947350522061</v>
      </c>
      <c r="B919" s="441">
        <v>39.305947350522061</v>
      </c>
    </row>
    <row r="920" spans="1:2">
      <c r="A920" s="442">
        <v>39.403958945279257</v>
      </c>
      <c r="B920" s="441">
        <v>39.403958945279257</v>
      </c>
    </row>
    <row r="921" spans="1:2">
      <c r="A921" s="442">
        <v>39.492172227820788</v>
      </c>
      <c r="B921" s="441">
        <v>39.492172227820788</v>
      </c>
    </row>
    <row r="922" spans="1:2">
      <c r="A922" s="442">
        <v>39.497761424027885</v>
      </c>
      <c r="B922" s="441">
        <v>39.497761424027885</v>
      </c>
    </row>
    <row r="923" spans="1:2">
      <c r="A923" s="442">
        <v>39.512816614386907</v>
      </c>
      <c r="B923" s="441">
        <v>39.512816614386907</v>
      </c>
    </row>
    <row r="924" spans="1:2">
      <c r="A924" s="442">
        <v>39.556338046869939</v>
      </c>
      <c r="B924" s="441">
        <v>39.556338046869939</v>
      </c>
    </row>
    <row r="925" spans="1:2">
      <c r="A925" s="442">
        <v>39.68953618375626</v>
      </c>
      <c r="B925" s="441">
        <v>39.68953618375626</v>
      </c>
    </row>
    <row r="926" spans="1:2">
      <c r="A926" s="442">
        <v>39.743018321198726</v>
      </c>
      <c r="B926" s="441">
        <v>39.743018321198726</v>
      </c>
    </row>
    <row r="927" spans="1:2">
      <c r="A927" s="442">
        <v>40.084637848339256</v>
      </c>
      <c r="B927" s="441">
        <v>40.084637848339256</v>
      </c>
    </row>
    <row r="928" spans="1:2">
      <c r="A928" s="442">
        <v>40.103279944056148</v>
      </c>
      <c r="B928" s="441">
        <v>40.103279944056148</v>
      </c>
    </row>
    <row r="929" spans="1:2">
      <c r="A929" s="442">
        <v>40.184172692796871</v>
      </c>
      <c r="B929" s="441">
        <v>40.184172692796871</v>
      </c>
    </row>
    <row r="930" spans="1:2">
      <c r="A930" s="442">
        <v>40.380621120831606</v>
      </c>
      <c r="B930" s="441">
        <v>40.380621120831606</v>
      </c>
    </row>
    <row r="931" spans="1:2">
      <c r="A931" s="442">
        <v>40.477883905382427</v>
      </c>
      <c r="B931" s="441">
        <v>40.477883905382427</v>
      </c>
    </row>
    <row r="932" spans="1:2">
      <c r="A932" s="442">
        <v>40.482125663883302</v>
      </c>
      <c r="B932" s="441">
        <v>40.482125663883302</v>
      </c>
    </row>
    <row r="933" spans="1:2">
      <c r="A933" s="442">
        <v>40.50923331050425</v>
      </c>
      <c r="B933" s="441">
        <v>40.50923331050425</v>
      </c>
    </row>
    <row r="934" spans="1:2">
      <c r="A934" s="442">
        <v>40.517147310119263</v>
      </c>
      <c r="B934" s="441">
        <v>40.517147310119263</v>
      </c>
    </row>
    <row r="935" spans="1:2">
      <c r="A935" s="442">
        <v>40.662158748228421</v>
      </c>
      <c r="B935" s="441">
        <v>40.662158748228421</v>
      </c>
    </row>
    <row r="936" spans="1:2">
      <c r="A936" s="442">
        <v>40.778766733182565</v>
      </c>
      <c r="B936" s="441">
        <v>40.778766733182565</v>
      </c>
    </row>
    <row r="937" spans="1:2">
      <c r="A937" s="442">
        <v>40.942299298113937</v>
      </c>
      <c r="B937" s="441">
        <v>40.942299298113937</v>
      </c>
    </row>
    <row r="938" spans="1:2">
      <c r="A938" s="442">
        <v>40.967362823632172</v>
      </c>
      <c r="B938" s="441">
        <v>40.967362823632172</v>
      </c>
    </row>
    <row r="939" spans="1:2">
      <c r="A939" s="442">
        <v>40.974295374273304</v>
      </c>
      <c r="B939" s="441">
        <v>40.974295374273304</v>
      </c>
    </row>
    <row r="940" spans="1:2">
      <c r="A940" s="442">
        <v>41.000077931302854</v>
      </c>
      <c r="B940" s="441">
        <v>41.000077931302854</v>
      </c>
    </row>
    <row r="941" spans="1:2">
      <c r="A941" s="442">
        <v>41.013058291041595</v>
      </c>
      <c r="B941" s="441">
        <v>41.013058291041595</v>
      </c>
    </row>
    <row r="942" spans="1:2">
      <c r="A942" s="442">
        <v>41.080165006175804</v>
      </c>
      <c r="B942" s="441">
        <v>41.080165006175804</v>
      </c>
    </row>
    <row r="943" spans="1:2">
      <c r="A943" s="442">
        <v>41.087669697724081</v>
      </c>
      <c r="B943" s="441">
        <v>41.087669697724081</v>
      </c>
    </row>
    <row r="944" spans="1:2">
      <c r="A944" s="442">
        <v>41.101881570437627</v>
      </c>
      <c r="B944" s="441">
        <v>41.101881570437627</v>
      </c>
    </row>
    <row r="945" spans="1:2">
      <c r="A945" s="442">
        <v>41.103150977416362</v>
      </c>
      <c r="B945" s="441">
        <v>41.103150977416362</v>
      </c>
    </row>
    <row r="946" spans="1:2">
      <c r="A946" s="442">
        <v>41.126955355932132</v>
      </c>
      <c r="B946" s="441">
        <v>41.126955355932132</v>
      </c>
    </row>
    <row r="947" spans="1:2">
      <c r="A947" s="442">
        <v>41.314190229446574</v>
      </c>
      <c r="B947" s="441">
        <v>41.314190229446574</v>
      </c>
    </row>
    <row r="948" spans="1:2">
      <c r="A948" s="442">
        <v>41.347515552149332</v>
      </c>
      <c r="B948" s="441">
        <v>41.347515552149332</v>
      </c>
    </row>
    <row r="949" spans="1:2">
      <c r="A949" s="442">
        <v>41.367623398615578</v>
      </c>
      <c r="B949" s="441">
        <v>41.367623398615578</v>
      </c>
    </row>
    <row r="950" spans="1:2">
      <c r="A950" s="442">
        <v>41.367844171252109</v>
      </c>
      <c r="B950" s="441">
        <v>41.367844171252109</v>
      </c>
    </row>
    <row r="951" spans="1:2">
      <c r="A951" s="442">
        <v>41.385627086351398</v>
      </c>
      <c r="B951" s="441">
        <v>41.385627086351398</v>
      </c>
    </row>
    <row r="952" spans="1:2">
      <c r="A952" s="442">
        <v>41.430396937817498</v>
      </c>
      <c r="B952" s="441">
        <v>41.430396937817498</v>
      </c>
    </row>
    <row r="953" spans="1:2">
      <c r="A953" s="442">
        <v>41.671419287398969</v>
      </c>
      <c r="B953" s="441">
        <v>41.671419287398969</v>
      </c>
    </row>
    <row r="954" spans="1:2">
      <c r="A954" s="442">
        <v>41.681208004089683</v>
      </c>
      <c r="B954" s="441">
        <v>41.681208004089683</v>
      </c>
    </row>
    <row r="955" spans="1:2">
      <c r="A955" s="442">
        <v>41.706381450568053</v>
      </c>
      <c r="B955" s="441">
        <v>41.706381450568053</v>
      </c>
    </row>
    <row r="956" spans="1:2">
      <c r="A956" s="442">
        <v>41.738650324220544</v>
      </c>
      <c r="B956" s="441">
        <v>41.738650324220544</v>
      </c>
    </row>
    <row r="957" spans="1:2">
      <c r="A957" s="442">
        <v>41.759975808209255</v>
      </c>
      <c r="B957" s="441">
        <v>41.759975808209255</v>
      </c>
    </row>
    <row r="958" spans="1:2">
      <c r="A958" s="442">
        <v>41.77947631383406</v>
      </c>
      <c r="B958" s="441">
        <v>41.77947631383406</v>
      </c>
    </row>
    <row r="959" spans="1:2">
      <c r="A959" s="442">
        <v>41.810224922732708</v>
      </c>
      <c r="B959" s="441">
        <v>41.810224922732708</v>
      </c>
    </row>
    <row r="960" spans="1:2">
      <c r="A960" s="442">
        <v>41.83903342498737</v>
      </c>
      <c r="B960" s="441">
        <v>41.83903342498737</v>
      </c>
    </row>
    <row r="961" spans="1:2">
      <c r="A961" s="442">
        <v>41.856955891513692</v>
      </c>
      <c r="B961" s="441">
        <v>41.856955891513692</v>
      </c>
    </row>
    <row r="962" spans="1:2">
      <c r="A962" s="442">
        <v>41.994111080766274</v>
      </c>
      <c r="B962" s="441">
        <v>41.994111080766274</v>
      </c>
    </row>
    <row r="963" spans="1:2">
      <c r="A963" s="442">
        <v>42.008462182071483</v>
      </c>
      <c r="B963" s="441">
        <v>42.008462182071483</v>
      </c>
    </row>
    <row r="964" spans="1:2">
      <c r="A964" s="442">
        <v>42.011220313580999</v>
      </c>
      <c r="B964" s="441">
        <v>42.011220313580999</v>
      </c>
    </row>
    <row r="965" spans="1:2">
      <c r="A965" s="442">
        <v>42.0454381580155</v>
      </c>
      <c r="B965" s="441">
        <v>42.0454381580155</v>
      </c>
    </row>
    <row r="966" spans="1:2">
      <c r="A966" s="442">
        <v>42.048995796891383</v>
      </c>
      <c r="B966" s="441">
        <v>42.048995796891383</v>
      </c>
    </row>
    <row r="967" spans="1:2">
      <c r="A967" s="442">
        <v>42.0739500379456</v>
      </c>
      <c r="B967" s="441">
        <v>42.0739500379456</v>
      </c>
    </row>
    <row r="968" spans="1:2">
      <c r="A968" s="442">
        <v>42.076220980049456</v>
      </c>
      <c r="B968" s="441">
        <v>42.076220980049456</v>
      </c>
    </row>
    <row r="969" spans="1:2">
      <c r="A969" s="442">
        <v>42.138483023481086</v>
      </c>
      <c r="B969" s="441">
        <v>42.138483023481086</v>
      </c>
    </row>
    <row r="970" spans="1:2">
      <c r="A970" s="442">
        <v>42.181604947810264</v>
      </c>
      <c r="B970" s="441">
        <v>42.181604947810264</v>
      </c>
    </row>
    <row r="971" spans="1:2">
      <c r="A971" s="442">
        <v>42.285811093975745</v>
      </c>
      <c r="B971" s="441">
        <v>42.285811093975745</v>
      </c>
    </row>
    <row r="972" spans="1:2">
      <c r="A972" s="442">
        <v>42.302635439274127</v>
      </c>
      <c r="B972" s="441">
        <v>42.302635439274127</v>
      </c>
    </row>
    <row r="973" spans="1:2">
      <c r="A973" s="442">
        <v>42.306847856108263</v>
      </c>
      <c r="B973" s="441">
        <v>42.306847856108263</v>
      </c>
    </row>
    <row r="974" spans="1:2">
      <c r="A974" s="442">
        <v>42.349224630301094</v>
      </c>
      <c r="B974" s="441">
        <v>42.349224630301094</v>
      </c>
    </row>
    <row r="975" spans="1:2">
      <c r="A975" s="442">
        <v>42.502985994290022</v>
      </c>
      <c r="B975" s="441">
        <v>42.502985994290022</v>
      </c>
    </row>
    <row r="976" spans="1:2">
      <c r="A976" s="442">
        <v>42.534229698578649</v>
      </c>
      <c r="B976" s="441">
        <v>42.534229698578649</v>
      </c>
    </row>
    <row r="977" spans="1:2">
      <c r="A977" s="442">
        <v>42.558239267211</v>
      </c>
      <c r="B977" s="441">
        <v>42.558239267211</v>
      </c>
    </row>
    <row r="978" spans="1:2">
      <c r="A978" s="442">
        <v>42.709069760433366</v>
      </c>
      <c r="B978" s="441">
        <v>42.709069760433366</v>
      </c>
    </row>
    <row r="979" spans="1:2">
      <c r="A979" s="442">
        <v>42.820086729537309</v>
      </c>
      <c r="B979" s="441">
        <v>42.820086729537309</v>
      </c>
    </row>
    <row r="980" spans="1:2">
      <c r="A980" s="442">
        <v>42.843096782453166</v>
      </c>
      <c r="B980" s="441">
        <v>42.843096782453166</v>
      </c>
    </row>
    <row r="981" spans="1:2">
      <c r="A981" s="442">
        <v>42.865881305062459</v>
      </c>
      <c r="B981" s="441">
        <v>42.865881305062459</v>
      </c>
    </row>
    <row r="982" spans="1:2">
      <c r="A982" s="442">
        <v>42.951520048329513</v>
      </c>
      <c r="B982" s="441">
        <v>42.951520048329513</v>
      </c>
    </row>
    <row r="983" spans="1:2">
      <c r="A983" s="442">
        <v>43.096823198098022</v>
      </c>
      <c r="B983" s="441">
        <v>43.096823198098022</v>
      </c>
    </row>
    <row r="984" spans="1:2">
      <c r="A984" s="442">
        <v>43.250853517593455</v>
      </c>
      <c r="B984" s="441">
        <v>43.250853517593455</v>
      </c>
    </row>
    <row r="985" spans="1:2">
      <c r="A985" s="442">
        <v>43.499247107513447</v>
      </c>
      <c r="B985" s="441">
        <v>43.499247107513447</v>
      </c>
    </row>
    <row r="986" spans="1:2">
      <c r="A986" s="442">
        <v>43.539702292451231</v>
      </c>
      <c r="B986" s="441">
        <v>43.539702292451231</v>
      </c>
    </row>
    <row r="987" spans="1:2">
      <c r="A987" s="442">
        <v>43.600744831747399</v>
      </c>
      <c r="B987" s="441">
        <v>43.600744831747399</v>
      </c>
    </row>
    <row r="988" spans="1:2">
      <c r="A988" s="442">
        <v>43.727161259528202</v>
      </c>
      <c r="B988" s="441">
        <v>43.727161259528202</v>
      </c>
    </row>
    <row r="989" spans="1:2">
      <c r="A989" s="442">
        <v>43.73024762203918</v>
      </c>
      <c r="B989" s="441">
        <v>43.73024762203918</v>
      </c>
    </row>
    <row r="990" spans="1:2">
      <c r="A990" s="442">
        <v>43.746960420478402</v>
      </c>
      <c r="B990" s="441">
        <v>43.746960420478402</v>
      </c>
    </row>
    <row r="991" spans="1:2">
      <c r="A991" s="442">
        <v>43.753666283965828</v>
      </c>
      <c r="B991" s="441">
        <v>43.753666283965828</v>
      </c>
    </row>
    <row r="992" spans="1:2">
      <c r="A992" s="442">
        <v>43.870523310126252</v>
      </c>
      <c r="B992" s="441">
        <v>43.870523310126252</v>
      </c>
    </row>
    <row r="993" spans="1:2">
      <c r="A993" s="442">
        <v>43.932246312592149</v>
      </c>
      <c r="B993" s="441">
        <v>43.932246312592149</v>
      </c>
    </row>
    <row r="994" spans="1:2">
      <c r="A994" s="442">
        <v>43.971800267250252</v>
      </c>
      <c r="B994" s="441">
        <v>43.971800267250252</v>
      </c>
    </row>
    <row r="995" spans="1:2">
      <c r="A995" s="442">
        <v>44.036303232378785</v>
      </c>
      <c r="B995" s="441">
        <v>44.036303232378785</v>
      </c>
    </row>
    <row r="996" spans="1:2">
      <c r="A996" s="442">
        <v>44.052906027680734</v>
      </c>
      <c r="B996" s="441">
        <v>44.052906027680734</v>
      </c>
    </row>
    <row r="997" spans="1:2">
      <c r="A997" s="442">
        <v>44.063116852310756</v>
      </c>
      <c r="B997" s="441">
        <v>44.063116852310756</v>
      </c>
    </row>
    <row r="998" spans="1:2">
      <c r="A998" s="442">
        <v>44.131757285826325</v>
      </c>
      <c r="B998" s="441">
        <v>44.131757285826325</v>
      </c>
    </row>
    <row r="999" spans="1:2">
      <c r="A999" s="442">
        <v>44.241564453212206</v>
      </c>
      <c r="B999" s="441">
        <v>44.241564453212206</v>
      </c>
    </row>
    <row r="1000" spans="1:2">
      <c r="A1000" s="442">
        <v>44.317204343483425</v>
      </c>
      <c r="B1000" s="441">
        <v>44.317204343483425</v>
      </c>
    </row>
    <row r="1001" spans="1:2">
      <c r="A1001" s="442">
        <v>44.358502796353093</v>
      </c>
      <c r="B1001" s="441">
        <v>44.358502796353093</v>
      </c>
    </row>
    <row r="1002" spans="1:2">
      <c r="A1002" s="442">
        <v>44.441038615030379</v>
      </c>
      <c r="B1002" s="441">
        <v>44.441038615030379</v>
      </c>
    </row>
    <row r="1003" spans="1:2">
      <c r="A1003" s="442">
        <v>44.454909843507671</v>
      </c>
      <c r="B1003" s="441">
        <v>44.454909843507671</v>
      </c>
    </row>
    <row r="1004" spans="1:2">
      <c r="A1004" s="442">
        <v>44.554087871350895</v>
      </c>
      <c r="B1004" s="441">
        <v>44.554087871350895</v>
      </c>
    </row>
    <row r="1005" spans="1:2">
      <c r="A1005" s="442">
        <v>44.566591598736011</v>
      </c>
      <c r="B1005" s="441">
        <v>44.566591598736011</v>
      </c>
    </row>
    <row r="1006" spans="1:2">
      <c r="A1006" s="442">
        <v>44.576886995353775</v>
      </c>
      <c r="B1006" s="441">
        <v>44.576886995353775</v>
      </c>
    </row>
    <row r="1007" spans="1:2">
      <c r="A1007" s="442">
        <v>44.681151013476715</v>
      </c>
      <c r="B1007" s="441">
        <v>44.681151013476715</v>
      </c>
    </row>
    <row r="1008" spans="1:2">
      <c r="A1008" s="442">
        <v>44.700033344958115</v>
      </c>
      <c r="B1008" s="441">
        <v>44.700033344958115</v>
      </c>
    </row>
    <row r="1009" spans="1:2">
      <c r="A1009" s="442">
        <v>44.775982571656087</v>
      </c>
      <c r="B1009" s="441">
        <v>44.775982571656087</v>
      </c>
    </row>
    <row r="1010" spans="1:2">
      <c r="A1010" s="442">
        <v>44.873739365380224</v>
      </c>
      <c r="B1010" s="441">
        <v>44.873739365380224</v>
      </c>
    </row>
    <row r="1011" spans="1:2">
      <c r="A1011" s="442">
        <v>45.267032277958542</v>
      </c>
      <c r="B1011" s="441">
        <v>45.267032277958542</v>
      </c>
    </row>
    <row r="1012" spans="1:2">
      <c r="A1012" s="442">
        <v>45.278939351630925</v>
      </c>
      <c r="B1012" s="441">
        <v>45.278939351630925</v>
      </c>
    </row>
    <row r="1013" spans="1:2">
      <c r="A1013" s="442">
        <v>45.299137927661405</v>
      </c>
      <c r="B1013" s="441">
        <v>45.299137927661405</v>
      </c>
    </row>
    <row r="1014" spans="1:2">
      <c r="A1014" s="442">
        <v>45.349722553327538</v>
      </c>
      <c r="B1014" s="441">
        <v>45.349722553327538</v>
      </c>
    </row>
    <row r="1015" spans="1:2">
      <c r="A1015" s="442">
        <v>45.602117901289176</v>
      </c>
      <c r="B1015" s="441">
        <v>45.602117901289176</v>
      </c>
    </row>
    <row r="1016" spans="1:2">
      <c r="A1016" s="442">
        <v>45.713580037871338</v>
      </c>
      <c r="B1016" s="441">
        <v>45.713580037871338</v>
      </c>
    </row>
    <row r="1017" spans="1:2">
      <c r="A1017" s="442">
        <v>45.86146068297645</v>
      </c>
      <c r="B1017" s="441">
        <v>45.86146068297645</v>
      </c>
    </row>
    <row r="1018" spans="1:2">
      <c r="A1018" s="442">
        <v>46.100909116378467</v>
      </c>
      <c r="B1018" s="441">
        <v>46.100909116378467</v>
      </c>
    </row>
    <row r="1019" spans="1:2">
      <c r="A1019" s="442">
        <v>46.410517825687485</v>
      </c>
      <c r="B1019" s="441">
        <v>46.410517825687485</v>
      </c>
    </row>
    <row r="1020" spans="1:2">
      <c r="A1020" s="442">
        <v>46.595475818040939</v>
      </c>
      <c r="B1020" s="441">
        <v>46.595475818040939</v>
      </c>
    </row>
    <row r="1021" spans="1:2">
      <c r="A1021" s="442">
        <v>46.766441631881754</v>
      </c>
      <c r="B1021" s="441">
        <v>46.766441631881754</v>
      </c>
    </row>
    <row r="1022" spans="1:2">
      <c r="A1022" s="442">
        <v>46.796657298455365</v>
      </c>
      <c r="B1022" s="441">
        <v>46.796657298455365</v>
      </c>
    </row>
    <row r="1023" spans="1:2">
      <c r="A1023" s="442">
        <v>46.813027852552288</v>
      </c>
      <c r="B1023" s="441">
        <v>46.813027852552288</v>
      </c>
    </row>
    <row r="1024" spans="1:2">
      <c r="A1024" s="442">
        <v>46.909465830622302</v>
      </c>
      <c r="B1024" s="441">
        <v>46.909465830622302</v>
      </c>
    </row>
    <row r="1025" spans="1:2">
      <c r="A1025" s="442">
        <v>46.98897244626761</v>
      </c>
      <c r="B1025" s="441">
        <v>46.98897244626761</v>
      </c>
    </row>
    <row r="1026" spans="1:2">
      <c r="A1026" s="442">
        <v>47.080229601525666</v>
      </c>
      <c r="B1026" s="441">
        <v>47.080229601525666</v>
      </c>
    </row>
    <row r="1027" spans="1:2">
      <c r="A1027" s="442">
        <v>47.310080900583081</v>
      </c>
      <c r="B1027" s="441">
        <v>47.310080900583081</v>
      </c>
    </row>
    <row r="1028" spans="1:2">
      <c r="A1028" s="442">
        <v>47.328689794823333</v>
      </c>
      <c r="B1028" s="441">
        <v>47.328689794823333</v>
      </c>
    </row>
    <row r="1029" spans="1:2">
      <c r="A1029" s="442">
        <v>47.406043232587557</v>
      </c>
      <c r="B1029" s="441">
        <v>47.406043232587557</v>
      </c>
    </row>
    <row r="1030" spans="1:2">
      <c r="A1030" s="442">
        <v>47.687719350441846</v>
      </c>
      <c r="B1030" s="441">
        <v>47.687719350441846</v>
      </c>
    </row>
    <row r="1031" spans="1:2">
      <c r="A1031" s="442">
        <v>47.693225476783432</v>
      </c>
      <c r="B1031" s="441">
        <v>47.693225476783432</v>
      </c>
    </row>
    <row r="1032" spans="1:2">
      <c r="A1032" s="442">
        <v>47.695866769940871</v>
      </c>
      <c r="B1032" s="441">
        <v>47.695866769940871</v>
      </c>
    </row>
    <row r="1033" spans="1:2">
      <c r="A1033" s="442">
        <v>47.871568704876033</v>
      </c>
      <c r="B1033" s="441">
        <v>47.871568704876033</v>
      </c>
    </row>
    <row r="1034" spans="1:2">
      <c r="A1034" s="442">
        <v>47.893988557322885</v>
      </c>
      <c r="B1034" s="441">
        <v>47.893988557322885</v>
      </c>
    </row>
    <row r="1035" spans="1:2">
      <c r="A1035" s="442">
        <v>48.001299403348654</v>
      </c>
      <c r="B1035" s="441">
        <v>48.001299403348654</v>
      </c>
    </row>
    <row r="1036" spans="1:2">
      <c r="A1036" s="442">
        <v>48.069069773252942</v>
      </c>
      <c r="B1036" s="441">
        <v>48.069069773252942</v>
      </c>
    </row>
    <row r="1037" spans="1:2">
      <c r="A1037" s="442">
        <v>48.249469195898293</v>
      </c>
      <c r="B1037" s="441">
        <v>48.249469195898293</v>
      </c>
    </row>
    <row r="1038" spans="1:2">
      <c r="A1038" s="442">
        <v>48.384258097413159</v>
      </c>
      <c r="B1038" s="441">
        <v>48.384258097413159</v>
      </c>
    </row>
    <row r="1039" spans="1:2">
      <c r="A1039" s="442">
        <v>48.426172616532369</v>
      </c>
      <c r="B1039" s="441">
        <v>48.426172616532369</v>
      </c>
    </row>
    <row r="1040" spans="1:2">
      <c r="A1040" s="442">
        <v>48.773284359268729</v>
      </c>
      <c r="B1040" s="441">
        <v>48.773284359268729</v>
      </c>
    </row>
    <row r="1041" spans="1:2">
      <c r="A1041" s="442">
        <v>48.794248075118389</v>
      </c>
      <c r="B1041" s="441">
        <v>48.794248075118389</v>
      </c>
    </row>
    <row r="1042" spans="1:2">
      <c r="A1042" s="442">
        <v>48.949707105325423</v>
      </c>
      <c r="B1042" s="441">
        <v>48.949707105325423</v>
      </c>
    </row>
    <row r="1043" spans="1:2">
      <c r="A1043" s="442">
        <v>49.162249078071717</v>
      </c>
      <c r="B1043" s="441">
        <v>49.162249078071717</v>
      </c>
    </row>
    <row r="1044" spans="1:2">
      <c r="A1044" s="442">
        <v>49.308394865152174</v>
      </c>
      <c r="B1044" s="441">
        <v>49.308394865152174</v>
      </c>
    </row>
    <row r="1045" spans="1:2">
      <c r="A1045" s="442">
        <v>49.309919130398043</v>
      </c>
      <c r="B1045" s="441">
        <v>49.309919130398043</v>
      </c>
    </row>
    <row r="1046" spans="1:2">
      <c r="A1046" s="442">
        <v>49.338321063702267</v>
      </c>
      <c r="B1046" s="441">
        <v>49.338321063702267</v>
      </c>
    </row>
    <row r="1047" spans="1:2">
      <c r="A1047" s="442">
        <v>49.388105567676192</v>
      </c>
      <c r="B1047" s="441">
        <v>49.388105567676192</v>
      </c>
    </row>
    <row r="1048" spans="1:2">
      <c r="A1048" s="442">
        <v>49.561721770736376</v>
      </c>
      <c r="B1048" s="441">
        <v>49.561721770736376</v>
      </c>
    </row>
    <row r="1049" spans="1:2">
      <c r="A1049" s="442">
        <v>49.966873723363271</v>
      </c>
      <c r="B1049" s="441">
        <v>49.966873723363271</v>
      </c>
    </row>
    <row r="1050" spans="1:2">
      <c r="A1050" s="442">
        <v>50.012747503285198</v>
      </c>
      <c r="B1050" s="441">
        <v>50.012747503285198</v>
      </c>
    </row>
    <row r="1051" spans="1:2">
      <c r="A1051" s="442">
        <v>50.073501195687541</v>
      </c>
      <c r="B1051" s="441">
        <v>50.073501195687541</v>
      </c>
    </row>
    <row r="1052" spans="1:2">
      <c r="A1052" s="442">
        <v>50.162506075363346</v>
      </c>
      <c r="B1052" s="441">
        <v>50.162506075363346</v>
      </c>
    </row>
    <row r="1053" spans="1:2">
      <c r="A1053" s="442">
        <v>50.373210490428328</v>
      </c>
      <c r="B1053" s="441">
        <v>50.373210490428328</v>
      </c>
    </row>
    <row r="1054" spans="1:2">
      <c r="A1054" s="442">
        <v>50.603905832500459</v>
      </c>
      <c r="B1054" s="441">
        <v>50.603905832500459</v>
      </c>
    </row>
    <row r="1055" spans="1:2">
      <c r="A1055" s="442">
        <v>50.606704351335679</v>
      </c>
      <c r="B1055" s="441">
        <v>50.606704351335679</v>
      </c>
    </row>
    <row r="1056" spans="1:2">
      <c r="A1056" s="442">
        <v>50.655637447835069</v>
      </c>
      <c r="B1056" s="441">
        <v>50.655637447835069</v>
      </c>
    </row>
    <row r="1057" spans="1:2">
      <c r="A1057" s="442">
        <v>50.657199234733476</v>
      </c>
      <c r="B1057" s="441">
        <v>50.657199234733476</v>
      </c>
    </row>
    <row r="1058" spans="1:2">
      <c r="A1058" s="442">
        <v>50.680298065394346</v>
      </c>
      <c r="B1058" s="441">
        <v>50.680298065394346</v>
      </c>
    </row>
    <row r="1059" spans="1:2">
      <c r="A1059" s="442">
        <v>50.793880820553618</v>
      </c>
      <c r="B1059" s="441">
        <v>50.793880820553618</v>
      </c>
    </row>
    <row r="1060" spans="1:2">
      <c r="A1060" s="442">
        <v>50.88077316874881</v>
      </c>
      <c r="B1060" s="441">
        <v>50.88077316874881</v>
      </c>
    </row>
    <row r="1061" spans="1:2">
      <c r="A1061" s="442">
        <v>51.158895066249492</v>
      </c>
      <c r="B1061" s="441">
        <v>51.158895066249492</v>
      </c>
    </row>
    <row r="1062" spans="1:2">
      <c r="A1062" s="442">
        <v>51.264083061202044</v>
      </c>
      <c r="B1062" s="441">
        <v>51.264083061202044</v>
      </c>
    </row>
    <row r="1063" spans="1:2">
      <c r="A1063" s="442">
        <v>51.407358808102785</v>
      </c>
      <c r="B1063" s="441">
        <v>51.407358808102785</v>
      </c>
    </row>
    <row r="1064" spans="1:2">
      <c r="A1064" s="442">
        <v>51.49919759931884</v>
      </c>
      <c r="B1064" s="441">
        <v>51.49919759931884</v>
      </c>
    </row>
    <row r="1065" spans="1:2">
      <c r="A1065" s="442">
        <v>51.631773545586441</v>
      </c>
      <c r="B1065" s="441">
        <v>51.631773545586441</v>
      </c>
    </row>
    <row r="1066" spans="1:2">
      <c r="A1066" s="442">
        <v>51.693800067181492</v>
      </c>
      <c r="B1066" s="441">
        <v>51.693800067181492</v>
      </c>
    </row>
    <row r="1067" spans="1:2">
      <c r="A1067" s="442">
        <v>51.830786261991484</v>
      </c>
      <c r="B1067" s="441">
        <v>51.830786261991484</v>
      </c>
    </row>
    <row r="1068" spans="1:2">
      <c r="A1068" s="442">
        <v>51.834059800736235</v>
      </c>
      <c r="B1068" s="441">
        <v>51.834059800736235</v>
      </c>
    </row>
    <row r="1069" spans="1:2">
      <c r="A1069" s="442">
        <v>51.8566589548604</v>
      </c>
      <c r="B1069" s="441">
        <v>51.8566589548604</v>
      </c>
    </row>
    <row r="1070" spans="1:2">
      <c r="A1070" s="442">
        <v>52.105050290140603</v>
      </c>
      <c r="B1070" s="441">
        <v>52.105050290140603</v>
      </c>
    </row>
    <row r="1071" spans="1:2">
      <c r="A1071" s="442">
        <v>52.168404581251274</v>
      </c>
      <c r="B1071" s="441">
        <v>52.168404581251274</v>
      </c>
    </row>
    <row r="1072" spans="1:2">
      <c r="A1072" s="442">
        <v>52.28393902009001</v>
      </c>
      <c r="B1072" s="441">
        <v>52.28393902009001</v>
      </c>
    </row>
    <row r="1073" spans="1:2">
      <c r="A1073" s="442">
        <v>52.412234743358283</v>
      </c>
      <c r="B1073" s="441">
        <v>52.412234743358283</v>
      </c>
    </row>
    <row r="1074" spans="1:2">
      <c r="A1074" s="442">
        <v>52.750340125499939</v>
      </c>
      <c r="B1074" s="441">
        <v>52.750340125499939</v>
      </c>
    </row>
    <row r="1075" spans="1:2">
      <c r="A1075" s="442">
        <v>52.852132898959574</v>
      </c>
      <c r="B1075" s="441">
        <v>52.852132898959574</v>
      </c>
    </row>
    <row r="1076" spans="1:2">
      <c r="A1076" s="442">
        <v>52.877582581380416</v>
      </c>
      <c r="B1076" s="441">
        <v>52.877582581380416</v>
      </c>
    </row>
    <row r="1077" spans="1:2">
      <c r="A1077" s="442">
        <v>52.942893723052364</v>
      </c>
      <c r="B1077" s="441">
        <v>52.942893723052364</v>
      </c>
    </row>
    <row r="1078" spans="1:2">
      <c r="A1078" s="442">
        <v>53.049279540024486</v>
      </c>
      <c r="B1078" s="441">
        <v>53.049279540024486</v>
      </c>
    </row>
    <row r="1079" spans="1:2">
      <c r="A1079" s="442">
        <v>53.051271207884916</v>
      </c>
      <c r="B1079" s="441">
        <v>53.051271207884916</v>
      </c>
    </row>
    <row r="1080" spans="1:2">
      <c r="A1080" s="442">
        <v>53.166697926161454</v>
      </c>
      <c r="B1080" s="441">
        <v>53.166697926161454</v>
      </c>
    </row>
    <row r="1081" spans="1:2">
      <c r="A1081" s="442">
        <v>53.349889901966684</v>
      </c>
      <c r="B1081" s="441">
        <v>53.349889901966684</v>
      </c>
    </row>
    <row r="1082" spans="1:2">
      <c r="A1082" s="442">
        <v>53.382792475012479</v>
      </c>
      <c r="B1082" s="441">
        <v>53.382792475012479</v>
      </c>
    </row>
    <row r="1083" spans="1:2">
      <c r="A1083" s="442">
        <v>53.535085170671842</v>
      </c>
      <c r="B1083" s="441">
        <v>53.535085170671842</v>
      </c>
    </row>
    <row r="1084" spans="1:2">
      <c r="A1084" s="442">
        <v>53.658998760433505</v>
      </c>
      <c r="B1084" s="441">
        <v>53.658998760433505</v>
      </c>
    </row>
    <row r="1085" spans="1:2">
      <c r="A1085" s="442">
        <v>53.929035520153988</v>
      </c>
      <c r="B1085" s="441">
        <v>53.929035520153988</v>
      </c>
    </row>
    <row r="1086" spans="1:2">
      <c r="A1086" s="442">
        <v>53.998364898854788</v>
      </c>
      <c r="B1086" s="441">
        <v>53.998364898854788</v>
      </c>
    </row>
    <row r="1087" spans="1:2">
      <c r="A1087" s="442">
        <v>54.164136922069872</v>
      </c>
      <c r="B1087" s="441">
        <v>54.164136922069872</v>
      </c>
    </row>
    <row r="1088" spans="1:2">
      <c r="A1088" s="442">
        <v>54.205556126987645</v>
      </c>
      <c r="B1088" s="441">
        <v>54.205556126987645</v>
      </c>
    </row>
    <row r="1089" spans="1:2">
      <c r="A1089" s="442">
        <v>54.370277790020197</v>
      </c>
      <c r="B1089" s="441">
        <v>54.370277790020197</v>
      </c>
    </row>
    <row r="1090" spans="1:2">
      <c r="A1090" s="442">
        <v>54.454318912250329</v>
      </c>
      <c r="B1090" s="441">
        <v>54.454318912250329</v>
      </c>
    </row>
    <row r="1091" spans="1:2">
      <c r="A1091" s="442">
        <v>54.476369257552179</v>
      </c>
      <c r="B1091" s="441">
        <v>54.476369257552179</v>
      </c>
    </row>
    <row r="1092" spans="1:2">
      <c r="A1092" s="442">
        <v>54.694259897208539</v>
      </c>
      <c r="B1092" s="441">
        <v>54.694259897208539</v>
      </c>
    </row>
    <row r="1093" spans="1:2">
      <c r="A1093" s="442">
        <v>55.054039462971645</v>
      </c>
      <c r="B1093" s="441">
        <v>55.054039462971645</v>
      </c>
    </row>
    <row r="1094" spans="1:2">
      <c r="A1094" s="442">
        <v>55.056348409860171</v>
      </c>
      <c r="B1094" s="441">
        <v>55.056348409860171</v>
      </c>
    </row>
    <row r="1095" spans="1:2">
      <c r="A1095" s="442">
        <v>55.308485205072536</v>
      </c>
      <c r="B1095" s="441">
        <v>55.308485205072536</v>
      </c>
    </row>
    <row r="1096" spans="1:2">
      <c r="A1096" s="442">
        <v>55.843046603262323</v>
      </c>
      <c r="B1096" s="441">
        <v>55.843046603262323</v>
      </c>
    </row>
    <row r="1097" spans="1:2">
      <c r="A1097" s="442">
        <v>56.433204119244067</v>
      </c>
      <c r="B1097" s="441">
        <v>56.433204119244067</v>
      </c>
    </row>
    <row r="1098" spans="1:2">
      <c r="A1098" s="442">
        <v>57.939422328543237</v>
      </c>
      <c r="B1098" s="441">
        <v>57.939422328543237</v>
      </c>
    </row>
    <row r="1099" spans="1:2">
      <c r="A1099" s="442">
        <v>57.977827374552355</v>
      </c>
      <c r="B1099" s="441">
        <v>57.977827374552355</v>
      </c>
    </row>
    <row r="1100" spans="1:2">
      <c r="A1100" s="442">
        <v>58.736427561346794</v>
      </c>
      <c r="B1100" s="441">
        <v>58.736427561346794</v>
      </c>
    </row>
    <row r="1101" spans="1:2">
      <c r="A1101" s="442">
        <v>58.829922071345038</v>
      </c>
      <c r="B1101" s="441">
        <v>58.829922071345038</v>
      </c>
    </row>
    <row r="1102" spans="1:2">
      <c r="A1102" s="442">
        <v>58.961842632920614</v>
      </c>
      <c r="B1102" s="441">
        <v>58.961842632920614</v>
      </c>
    </row>
    <row r="1103" spans="1:2">
      <c r="A1103" s="442">
        <v>59.318456314559995</v>
      </c>
      <c r="B1103" s="441">
        <v>59.318456314559995</v>
      </c>
    </row>
    <row r="1104" spans="1:2">
      <c r="A1104" s="442">
        <v>59.350733252389062</v>
      </c>
      <c r="B1104" s="441">
        <v>59.350733252389062</v>
      </c>
    </row>
    <row r="1105" spans="1:2">
      <c r="A1105" s="442">
        <v>60.281160575208077</v>
      </c>
      <c r="B1105" s="441">
        <v>60.281160575208077</v>
      </c>
    </row>
    <row r="1106" spans="1:2">
      <c r="A1106" s="442">
        <v>60.347967627841939</v>
      </c>
      <c r="B1106" s="441">
        <v>60.347967627841939</v>
      </c>
    </row>
    <row r="1107" spans="1:2">
      <c r="A1107" s="442">
        <v>60.497478341526019</v>
      </c>
      <c r="B1107" s="441">
        <v>60.497478341526019</v>
      </c>
    </row>
    <row r="1108" spans="1:2">
      <c r="A1108" s="442">
        <v>60.628487043483169</v>
      </c>
      <c r="B1108" s="441">
        <v>60.628487043483169</v>
      </c>
    </row>
    <row r="1109" spans="1:2">
      <c r="A1109" s="442">
        <v>61.047750610889871</v>
      </c>
      <c r="B1109" s="441">
        <v>61.047750610889871</v>
      </c>
    </row>
    <row r="1110" spans="1:2">
      <c r="A1110" s="442">
        <v>61.354291801665902</v>
      </c>
      <c r="B1110" s="441">
        <v>61.354291801665902</v>
      </c>
    </row>
    <row r="1111" spans="1:2">
      <c r="A1111" s="442">
        <v>61.633262231378083</v>
      </c>
      <c r="B1111" s="441">
        <v>61.633262231378083</v>
      </c>
    </row>
    <row r="1112" spans="1:2">
      <c r="A1112" s="442">
        <v>61.671603311786406</v>
      </c>
      <c r="B1112" s="441">
        <v>61.671603311786406</v>
      </c>
    </row>
    <row r="1113" spans="1:2">
      <c r="A1113" s="442">
        <v>62.221821814820899</v>
      </c>
      <c r="B1113" s="441">
        <v>62.221821814820899</v>
      </c>
    </row>
    <row r="1114" spans="1:2">
      <c r="A1114" s="442">
        <v>62.41042360688629</v>
      </c>
      <c r="B1114" s="441">
        <v>62.41042360688629</v>
      </c>
    </row>
    <row r="1115" spans="1:2">
      <c r="A1115" s="442">
        <v>62.667043724049257</v>
      </c>
      <c r="B1115" s="441">
        <v>62.667043724049257</v>
      </c>
    </row>
    <row r="1116" spans="1:2">
      <c r="A1116" s="442">
        <v>62.94077218510872</v>
      </c>
      <c r="B1116" s="441">
        <v>62.94077218510872</v>
      </c>
    </row>
    <row r="1117" spans="1:2">
      <c r="A1117" s="442">
        <v>63.29531674827939</v>
      </c>
      <c r="B1117" s="441">
        <v>63.29531674827939</v>
      </c>
    </row>
    <row r="1118" spans="1:2">
      <c r="A1118" s="442">
        <v>63.49604196641306</v>
      </c>
      <c r="B1118" s="441">
        <v>63.49604196641306</v>
      </c>
    </row>
    <row r="1119" spans="1:2">
      <c r="A1119" s="442">
        <v>64.233479704803912</v>
      </c>
      <c r="B1119" s="441">
        <v>64.233479704803912</v>
      </c>
    </row>
    <row r="1120" spans="1:2">
      <c r="A1120" s="442">
        <v>64.381529889616104</v>
      </c>
      <c r="B1120" s="441">
        <v>64.381529889616104</v>
      </c>
    </row>
    <row r="1121" spans="1:2">
      <c r="A1121" s="442">
        <v>65.227571397022643</v>
      </c>
      <c r="B1121" s="441">
        <v>65.227571397022643</v>
      </c>
    </row>
    <row r="1122" spans="1:2">
      <c r="A1122" s="442">
        <v>65.509286883751273</v>
      </c>
      <c r="B1122" s="441">
        <v>65.509286883751273</v>
      </c>
    </row>
    <row r="1123" spans="1:2">
      <c r="A1123" s="442">
        <v>66.78778333863805</v>
      </c>
      <c r="B1123" s="441">
        <v>66.78778333863805</v>
      </c>
    </row>
    <row r="1124" spans="1:2">
      <c r="A1124" s="442">
        <v>67.943529030314238</v>
      </c>
      <c r="B1124" s="441">
        <v>67.943529030314238</v>
      </c>
    </row>
    <row r="1125" spans="1:2">
      <c r="A1125" s="442">
        <v>68.413604987016384</v>
      </c>
      <c r="B1125" s="441">
        <v>68.413604987016384</v>
      </c>
    </row>
    <row r="1126" spans="1:2">
      <c r="A1126" s="442">
        <v>69.607514939633091</v>
      </c>
      <c r="B1126" s="441">
        <v>69.607514939633091</v>
      </c>
    </row>
    <row r="1127" spans="1:2">
      <c r="A1127" s="442">
        <v>70.327961277268955</v>
      </c>
      <c r="B1127" s="441">
        <v>70.327961277268955</v>
      </c>
    </row>
    <row r="1128" spans="1:2">
      <c r="A1128" s="442">
        <v>71.286609260598098</v>
      </c>
      <c r="B1128" s="441">
        <v>71.286609260598098</v>
      </c>
    </row>
    <row r="1129" spans="1:2">
      <c r="A1129" s="442">
        <v>71.909189121548934</v>
      </c>
      <c r="B1129" s="441">
        <v>71.909189121548934</v>
      </c>
    </row>
    <row r="1130" spans="1:2">
      <c r="A1130" s="442">
        <v>72.215618715848649</v>
      </c>
      <c r="B1130" s="441">
        <v>72.215618715848649</v>
      </c>
    </row>
    <row r="1131" spans="1:2">
      <c r="A1131" s="442">
        <v>72.531352532619238</v>
      </c>
      <c r="B1131" s="441">
        <v>72.531352532619238</v>
      </c>
    </row>
    <row r="1132" spans="1:2">
      <c r="A1132" s="442">
        <v>73.358580052042086</v>
      </c>
      <c r="B1132" s="441">
        <v>73.358580052042086</v>
      </c>
    </row>
    <row r="1133" spans="1:2">
      <c r="A1133" s="442">
        <v>74.103448140930297</v>
      </c>
      <c r="B1133" s="441">
        <v>74.103448140930297</v>
      </c>
    </row>
    <row r="1134" spans="1:2">
      <c r="A1134" s="442">
        <v>74.740231072401173</v>
      </c>
      <c r="B1134" s="441">
        <v>74.740231072401173</v>
      </c>
    </row>
    <row r="1135" spans="1:2">
      <c r="A1135" s="442">
        <v>75.224495147160326</v>
      </c>
      <c r="B1135" s="441">
        <v>75.224495147160326</v>
      </c>
    </row>
    <row r="1136" spans="1:2">
      <c r="A1136" s="442">
        <v>76.571761762050798</v>
      </c>
      <c r="B1136" s="441">
        <v>76.571761762050798</v>
      </c>
    </row>
    <row r="1137" spans="1:2">
      <c r="A1137" s="442">
        <v>78.891720919822546</v>
      </c>
      <c r="B1137" s="441">
        <v>78.891720919822546</v>
      </c>
    </row>
    <row r="1138" spans="1:2">
      <c r="A1138" s="442">
        <v>80.063603739986092</v>
      </c>
      <c r="B1138" s="441">
        <v>80.063603739986092</v>
      </c>
    </row>
    <row r="1139" spans="1:2">
      <c r="A1139" s="442">
        <v>80.322209783190786</v>
      </c>
      <c r="B1139" s="441">
        <v>80.322209783190786</v>
      </c>
    </row>
    <row r="1140" spans="1:2">
      <c r="A1140" s="442">
        <v>80.72797046616661</v>
      </c>
      <c r="B1140" s="441">
        <v>80.72797046616661</v>
      </c>
    </row>
    <row r="1141" spans="1:2">
      <c r="A1141" s="442">
        <v>81.722594359980704</v>
      </c>
      <c r="B1141" s="441">
        <v>81.722594359980704</v>
      </c>
    </row>
    <row r="1142" spans="1:2">
      <c r="A1142" s="442">
        <v>82.619837308887909</v>
      </c>
      <c r="B1142" s="441">
        <v>82.619837308887909</v>
      </c>
    </row>
    <row r="1143" spans="1:2">
      <c r="A1143" s="442">
        <v>83.52969835091335</v>
      </c>
      <c r="B1143" s="441">
        <v>83.52969835091335</v>
      </c>
    </row>
    <row r="1144" spans="1:2">
      <c r="A1144" s="440">
        <v>4</v>
      </c>
      <c r="B1144" s="441">
        <v>13439.300545151422</v>
      </c>
    </row>
    <row r="1145" spans="1:2">
      <c r="A1145" s="442">
        <v>30.380655841701454</v>
      </c>
      <c r="B1145" s="441">
        <v>30.380655841701454</v>
      </c>
    </row>
    <row r="1146" spans="1:2">
      <c r="A1146" s="442">
        <v>30.41008609464312</v>
      </c>
      <c r="B1146" s="441">
        <v>30.41008609464312</v>
      </c>
    </row>
    <row r="1147" spans="1:2">
      <c r="A1147" s="442">
        <v>30.608635454463407</v>
      </c>
      <c r="B1147" s="441">
        <v>30.608635454463407</v>
      </c>
    </row>
    <row r="1148" spans="1:2">
      <c r="A1148" s="442">
        <v>30.670651430324735</v>
      </c>
      <c r="B1148" s="441">
        <v>30.670651430324735</v>
      </c>
    </row>
    <row r="1149" spans="1:2">
      <c r="A1149" s="442">
        <v>31.135789311608605</v>
      </c>
      <c r="B1149" s="441">
        <v>31.135789311608605</v>
      </c>
    </row>
    <row r="1150" spans="1:2">
      <c r="A1150" s="442">
        <v>31.179142568791463</v>
      </c>
      <c r="B1150" s="441">
        <v>31.179142568791463</v>
      </c>
    </row>
    <row r="1151" spans="1:2">
      <c r="A1151" s="442">
        <v>31.654714242566854</v>
      </c>
      <c r="B1151" s="441">
        <v>31.654714242566854</v>
      </c>
    </row>
    <row r="1152" spans="1:2">
      <c r="A1152" s="442">
        <v>31.810561803503646</v>
      </c>
      <c r="B1152" s="441">
        <v>31.810561803503646</v>
      </c>
    </row>
    <row r="1153" spans="1:2">
      <c r="A1153" s="442">
        <v>32.07146909146865</v>
      </c>
      <c r="B1153" s="441">
        <v>32.07146909146865</v>
      </c>
    </row>
    <row r="1154" spans="1:2">
      <c r="A1154" s="442">
        <v>32.533457320051639</v>
      </c>
      <c r="B1154" s="441">
        <v>32.533457320051639</v>
      </c>
    </row>
    <row r="1155" spans="1:2">
      <c r="A1155" s="442">
        <v>32.536263523784484</v>
      </c>
      <c r="B1155" s="441">
        <v>32.536263523784484</v>
      </c>
    </row>
    <row r="1156" spans="1:2">
      <c r="A1156" s="442">
        <v>32.549957426314428</v>
      </c>
      <c r="B1156" s="441">
        <v>32.549957426314428</v>
      </c>
    </row>
    <row r="1157" spans="1:2">
      <c r="A1157" s="442">
        <v>32.8078516847103</v>
      </c>
      <c r="B1157" s="441">
        <v>32.8078516847103</v>
      </c>
    </row>
    <row r="1158" spans="1:2">
      <c r="A1158" s="442">
        <v>32.843980858102768</v>
      </c>
      <c r="B1158" s="441">
        <v>32.843980858102768</v>
      </c>
    </row>
    <row r="1159" spans="1:2">
      <c r="A1159" s="442">
        <v>32.942231731854577</v>
      </c>
      <c r="B1159" s="441">
        <v>32.942231731854577</v>
      </c>
    </row>
    <row r="1160" spans="1:2">
      <c r="A1160" s="442">
        <v>33.156410767382525</v>
      </c>
      <c r="B1160" s="441">
        <v>33.156410767382525</v>
      </c>
    </row>
    <row r="1161" spans="1:2">
      <c r="A1161" s="442">
        <v>33.159303919789167</v>
      </c>
      <c r="B1161" s="441">
        <v>33.159303919789167</v>
      </c>
    </row>
    <row r="1162" spans="1:2">
      <c r="A1162" s="442">
        <v>33.280845870740663</v>
      </c>
      <c r="B1162" s="441">
        <v>33.280845870740663</v>
      </c>
    </row>
    <row r="1163" spans="1:2">
      <c r="A1163" s="442">
        <v>33.666949235322917</v>
      </c>
      <c r="B1163" s="441">
        <v>33.666949235322917</v>
      </c>
    </row>
    <row r="1164" spans="1:2">
      <c r="A1164" s="442">
        <v>33.692052281217372</v>
      </c>
      <c r="B1164" s="441">
        <v>33.692052281217372</v>
      </c>
    </row>
    <row r="1165" spans="1:2">
      <c r="A1165" s="442">
        <v>33.720792983057606</v>
      </c>
      <c r="B1165" s="441">
        <v>33.720792983057606</v>
      </c>
    </row>
    <row r="1166" spans="1:2">
      <c r="A1166" s="442">
        <v>33.740174876655168</v>
      </c>
      <c r="B1166" s="441">
        <v>33.740174876655168</v>
      </c>
    </row>
    <row r="1167" spans="1:2">
      <c r="A1167" s="442">
        <v>33.86879410886862</v>
      </c>
      <c r="B1167" s="441">
        <v>33.86879410886862</v>
      </c>
    </row>
    <row r="1168" spans="1:2">
      <c r="A1168" s="442">
        <v>33.95270053480904</v>
      </c>
      <c r="B1168" s="441">
        <v>33.95270053480904</v>
      </c>
    </row>
    <row r="1169" spans="1:2">
      <c r="A1169" s="442">
        <v>34.202574151190113</v>
      </c>
      <c r="B1169" s="441">
        <v>34.202574151190113</v>
      </c>
    </row>
    <row r="1170" spans="1:2">
      <c r="A1170" s="442">
        <v>34.256107666367654</v>
      </c>
      <c r="B1170" s="441">
        <v>34.256107666367654</v>
      </c>
    </row>
    <row r="1171" spans="1:2">
      <c r="A1171" s="442">
        <v>34.316060871224103</v>
      </c>
      <c r="B1171" s="441">
        <v>34.316060871224103</v>
      </c>
    </row>
    <row r="1172" spans="1:2">
      <c r="A1172" s="442">
        <v>34.613457592597847</v>
      </c>
      <c r="B1172" s="441">
        <v>34.613457592597847</v>
      </c>
    </row>
    <row r="1173" spans="1:2">
      <c r="A1173" s="442">
        <v>34.68511651136081</v>
      </c>
      <c r="B1173" s="441">
        <v>34.68511651136081</v>
      </c>
    </row>
    <row r="1174" spans="1:2">
      <c r="A1174" s="442">
        <v>35.422993114353517</v>
      </c>
      <c r="B1174" s="441">
        <v>35.422993114353517</v>
      </c>
    </row>
    <row r="1175" spans="1:2">
      <c r="A1175" s="442">
        <v>35.451919644667313</v>
      </c>
      <c r="B1175" s="441">
        <v>35.451919644667313</v>
      </c>
    </row>
    <row r="1176" spans="1:2">
      <c r="A1176" s="442">
        <v>35.67579683970888</v>
      </c>
      <c r="B1176" s="441">
        <v>35.67579683970888</v>
      </c>
    </row>
    <row r="1177" spans="1:2">
      <c r="A1177" s="442">
        <v>35.694046187732113</v>
      </c>
      <c r="B1177" s="441">
        <v>35.694046187732113</v>
      </c>
    </row>
    <row r="1178" spans="1:2">
      <c r="A1178" s="442">
        <v>35.841918428287656</v>
      </c>
      <c r="B1178" s="441">
        <v>35.841918428287656</v>
      </c>
    </row>
    <row r="1179" spans="1:2">
      <c r="A1179" s="442">
        <v>35.982227175440862</v>
      </c>
      <c r="B1179" s="441">
        <v>35.982227175440862</v>
      </c>
    </row>
    <row r="1180" spans="1:2">
      <c r="A1180" s="442">
        <v>36.013074533150373</v>
      </c>
      <c r="B1180" s="441">
        <v>36.013074533150373</v>
      </c>
    </row>
    <row r="1181" spans="1:2">
      <c r="A1181" s="442">
        <v>36.207765129257119</v>
      </c>
      <c r="B1181" s="441">
        <v>36.207765129257119</v>
      </c>
    </row>
    <row r="1182" spans="1:2">
      <c r="A1182" s="442">
        <v>36.308801963557322</v>
      </c>
      <c r="B1182" s="441">
        <v>36.308801963557322</v>
      </c>
    </row>
    <row r="1183" spans="1:2">
      <c r="A1183" s="442">
        <v>36.83207170366807</v>
      </c>
      <c r="B1183" s="441">
        <v>36.83207170366807</v>
      </c>
    </row>
    <row r="1184" spans="1:2">
      <c r="A1184" s="442">
        <v>37.195929249841221</v>
      </c>
      <c r="B1184" s="441">
        <v>37.195929249841221</v>
      </c>
    </row>
    <row r="1185" spans="1:2">
      <c r="A1185" s="442">
        <v>37.267909119909419</v>
      </c>
      <c r="B1185" s="441">
        <v>37.267909119909419</v>
      </c>
    </row>
    <row r="1186" spans="1:2">
      <c r="A1186" s="442">
        <v>37.37526665202072</v>
      </c>
      <c r="B1186" s="441">
        <v>37.37526665202072</v>
      </c>
    </row>
    <row r="1187" spans="1:2">
      <c r="A1187" s="442">
        <v>37.841752824421512</v>
      </c>
      <c r="B1187" s="441">
        <v>37.841752824421512</v>
      </c>
    </row>
    <row r="1188" spans="1:2">
      <c r="A1188" s="442">
        <v>37.907145311821111</v>
      </c>
      <c r="B1188" s="441">
        <v>37.907145311821111</v>
      </c>
    </row>
    <row r="1189" spans="1:2">
      <c r="A1189" s="442">
        <v>37.927824745704818</v>
      </c>
      <c r="B1189" s="441">
        <v>37.927824745704818</v>
      </c>
    </row>
    <row r="1190" spans="1:2">
      <c r="A1190" s="442">
        <v>38.019770995739563</v>
      </c>
      <c r="B1190" s="441">
        <v>38.019770995739563</v>
      </c>
    </row>
    <row r="1191" spans="1:2">
      <c r="A1191" s="442">
        <v>38.120134002197403</v>
      </c>
      <c r="B1191" s="441">
        <v>38.120134002197403</v>
      </c>
    </row>
    <row r="1192" spans="1:2">
      <c r="A1192" s="442">
        <v>38.397276786842461</v>
      </c>
      <c r="B1192" s="441">
        <v>38.397276786842461</v>
      </c>
    </row>
    <row r="1193" spans="1:2">
      <c r="A1193" s="442">
        <v>38.444245544067577</v>
      </c>
      <c r="B1193" s="441">
        <v>38.444245544067577</v>
      </c>
    </row>
    <row r="1194" spans="1:2">
      <c r="A1194" s="442">
        <v>38.444540864769159</v>
      </c>
      <c r="B1194" s="441">
        <v>38.444540864769159</v>
      </c>
    </row>
    <row r="1195" spans="1:2">
      <c r="A1195" s="442">
        <v>38.462831591730414</v>
      </c>
      <c r="B1195" s="441">
        <v>38.462831591730414</v>
      </c>
    </row>
    <row r="1196" spans="1:2">
      <c r="A1196" s="442">
        <v>38.554940016791491</v>
      </c>
      <c r="B1196" s="441">
        <v>38.554940016791491</v>
      </c>
    </row>
    <row r="1197" spans="1:2">
      <c r="A1197" s="442">
        <v>38.568400119838032</v>
      </c>
      <c r="B1197" s="441">
        <v>38.568400119838032</v>
      </c>
    </row>
    <row r="1198" spans="1:2">
      <c r="A1198" s="442">
        <v>38.634893055099212</v>
      </c>
      <c r="B1198" s="441">
        <v>38.634893055099212</v>
      </c>
    </row>
    <row r="1199" spans="1:2">
      <c r="A1199" s="442">
        <v>38.876770091989933</v>
      </c>
      <c r="B1199" s="441">
        <v>38.876770091989933</v>
      </c>
    </row>
    <row r="1200" spans="1:2">
      <c r="A1200" s="442">
        <v>38.916255467416427</v>
      </c>
      <c r="B1200" s="441">
        <v>38.916255467416427</v>
      </c>
    </row>
    <row r="1201" spans="1:2">
      <c r="A1201" s="442">
        <v>38.943671847211995</v>
      </c>
      <c r="B1201" s="441">
        <v>38.943671847211995</v>
      </c>
    </row>
    <row r="1202" spans="1:2">
      <c r="A1202" s="442">
        <v>39.106669479181058</v>
      </c>
      <c r="B1202" s="441">
        <v>39.106669479181058</v>
      </c>
    </row>
    <row r="1203" spans="1:2">
      <c r="A1203" s="442">
        <v>39.182443791157525</v>
      </c>
      <c r="B1203" s="441">
        <v>39.182443791157525</v>
      </c>
    </row>
    <row r="1204" spans="1:2">
      <c r="A1204" s="442">
        <v>39.23179992989602</v>
      </c>
      <c r="B1204" s="441">
        <v>39.23179992989602</v>
      </c>
    </row>
    <row r="1205" spans="1:2">
      <c r="A1205" s="442">
        <v>39.31130995815569</v>
      </c>
      <c r="B1205" s="441">
        <v>39.31130995815569</v>
      </c>
    </row>
    <row r="1206" spans="1:2">
      <c r="A1206" s="442">
        <v>39.312187338072263</v>
      </c>
      <c r="B1206" s="441">
        <v>39.312187338072263</v>
      </c>
    </row>
    <row r="1207" spans="1:2">
      <c r="A1207" s="442">
        <v>39.404764302760057</v>
      </c>
      <c r="B1207" s="441">
        <v>39.404764302760057</v>
      </c>
    </row>
    <row r="1208" spans="1:2">
      <c r="A1208" s="442">
        <v>39.545389051312441</v>
      </c>
      <c r="B1208" s="441">
        <v>39.545389051312441</v>
      </c>
    </row>
    <row r="1209" spans="1:2">
      <c r="A1209" s="442">
        <v>39.615884550362772</v>
      </c>
      <c r="B1209" s="441">
        <v>39.615884550362772</v>
      </c>
    </row>
    <row r="1210" spans="1:2">
      <c r="A1210" s="442">
        <v>39.756673590009896</v>
      </c>
      <c r="B1210" s="441">
        <v>39.756673590009896</v>
      </c>
    </row>
    <row r="1211" spans="1:2">
      <c r="A1211" s="442">
        <v>39.771972499985132</v>
      </c>
      <c r="B1211" s="441">
        <v>39.771972499985132</v>
      </c>
    </row>
    <row r="1212" spans="1:2">
      <c r="A1212" s="442">
        <v>40.082305961898918</v>
      </c>
      <c r="B1212" s="441">
        <v>40.082305961898918</v>
      </c>
    </row>
    <row r="1213" spans="1:2">
      <c r="A1213" s="442">
        <v>40.154904966386141</v>
      </c>
      <c r="B1213" s="441">
        <v>40.154904966386141</v>
      </c>
    </row>
    <row r="1214" spans="1:2">
      <c r="A1214" s="442">
        <v>40.159515301829245</v>
      </c>
      <c r="B1214" s="441">
        <v>40.159515301829245</v>
      </c>
    </row>
    <row r="1215" spans="1:2">
      <c r="A1215" s="442">
        <v>40.21929278461446</v>
      </c>
      <c r="B1215" s="441">
        <v>40.21929278461446</v>
      </c>
    </row>
    <row r="1216" spans="1:2">
      <c r="A1216" s="442">
        <v>40.289678330767444</v>
      </c>
      <c r="B1216" s="441">
        <v>40.289678330767444</v>
      </c>
    </row>
    <row r="1217" spans="1:2">
      <c r="A1217" s="442">
        <v>40.404964607450459</v>
      </c>
      <c r="B1217" s="441">
        <v>40.404964607450459</v>
      </c>
    </row>
    <row r="1218" spans="1:2">
      <c r="A1218" s="442">
        <v>40.425298248913847</v>
      </c>
      <c r="B1218" s="441">
        <v>40.425298248913847</v>
      </c>
    </row>
    <row r="1219" spans="1:2">
      <c r="A1219" s="442">
        <v>40.565356638482847</v>
      </c>
      <c r="B1219" s="441">
        <v>40.565356638482847</v>
      </c>
    </row>
    <row r="1220" spans="1:2">
      <c r="A1220" s="442">
        <v>40.625244482403929</v>
      </c>
      <c r="B1220" s="441">
        <v>40.625244482403929</v>
      </c>
    </row>
    <row r="1221" spans="1:2">
      <c r="A1221" s="442">
        <v>40.849111977720888</v>
      </c>
      <c r="B1221" s="441">
        <v>40.849111977720888</v>
      </c>
    </row>
    <row r="1222" spans="1:2">
      <c r="A1222" s="442">
        <v>40.977468315888814</v>
      </c>
      <c r="B1222" s="441">
        <v>40.977468315888814</v>
      </c>
    </row>
    <row r="1223" spans="1:2">
      <c r="A1223" s="442">
        <v>41.009904238445969</v>
      </c>
      <c r="B1223" s="441">
        <v>41.009904238445969</v>
      </c>
    </row>
    <row r="1224" spans="1:2">
      <c r="A1224" s="442">
        <v>41.030850044030252</v>
      </c>
      <c r="B1224" s="441">
        <v>41.030850044030252</v>
      </c>
    </row>
    <row r="1225" spans="1:2">
      <c r="A1225" s="442">
        <v>41.044659176183742</v>
      </c>
      <c r="B1225" s="441">
        <v>41.044659176183742</v>
      </c>
    </row>
    <row r="1226" spans="1:2">
      <c r="A1226" s="442">
        <v>41.046614807754885</v>
      </c>
      <c r="B1226" s="441">
        <v>41.046614807754885</v>
      </c>
    </row>
    <row r="1227" spans="1:2">
      <c r="A1227" s="442">
        <v>41.099219690612834</v>
      </c>
      <c r="B1227" s="441">
        <v>41.099219690612834</v>
      </c>
    </row>
    <row r="1228" spans="1:2">
      <c r="A1228" s="442">
        <v>41.170588354507061</v>
      </c>
      <c r="B1228" s="441">
        <v>41.170588354507061</v>
      </c>
    </row>
    <row r="1229" spans="1:2">
      <c r="A1229" s="442">
        <v>41.180481989346156</v>
      </c>
      <c r="B1229" s="441">
        <v>41.180481989346156</v>
      </c>
    </row>
    <row r="1230" spans="1:2">
      <c r="A1230" s="442">
        <v>41.19227938294587</v>
      </c>
      <c r="B1230" s="441">
        <v>41.19227938294587</v>
      </c>
    </row>
    <row r="1231" spans="1:2">
      <c r="A1231" s="442">
        <v>41.243791777819403</v>
      </c>
      <c r="B1231" s="441">
        <v>41.243791777819403</v>
      </c>
    </row>
    <row r="1232" spans="1:2">
      <c r="A1232" s="442">
        <v>41.341959984857297</v>
      </c>
      <c r="B1232" s="441">
        <v>41.341959984857297</v>
      </c>
    </row>
    <row r="1233" spans="1:2">
      <c r="A1233" s="442">
        <v>41.355700089149408</v>
      </c>
      <c r="B1233" s="441">
        <v>41.355700089149408</v>
      </c>
    </row>
    <row r="1234" spans="1:2">
      <c r="A1234" s="442">
        <v>41.390562395893753</v>
      </c>
      <c r="B1234" s="441">
        <v>41.390562395893753</v>
      </c>
    </row>
    <row r="1235" spans="1:2">
      <c r="A1235" s="442">
        <v>41.460218732591741</v>
      </c>
      <c r="B1235" s="441">
        <v>41.460218732591741</v>
      </c>
    </row>
    <row r="1236" spans="1:2">
      <c r="A1236" s="442">
        <v>41.485927515036586</v>
      </c>
      <c r="B1236" s="441">
        <v>41.485927515036586</v>
      </c>
    </row>
    <row r="1237" spans="1:2">
      <c r="A1237" s="442">
        <v>41.510159502746312</v>
      </c>
      <c r="B1237" s="441">
        <v>41.510159502746312</v>
      </c>
    </row>
    <row r="1238" spans="1:2">
      <c r="A1238" s="442">
        <v>41.522496449866544</v>
      </c>
      <c r="B1238" s="441">
        <v>41.522496449866544</v>
      </c>
    </row>
    <row r="1239" spans="1:2">
      <c r="A1239" s="442">
        <v>41.534859774294084</v>
      </c>
      <c r="B1239" s="441">
        <v>41.534859774294084</v>
      </c>
    </row>
    <row r="1240" spans="1:2">
      <c r="A1240" s="442">
        <v>41.689852201963525</v>
      </c>
      <c r="B1240" s="441">
        <v>41.689852201963525</v>
      </c>
    </row>
    <row r="1241" spans="1:2">
      <c r="A1241" s="442">
        <v>41.718143922687958</v>
      </c>
      <c r="B1241" s="441">
        <v>41.718143922687958</v>
      </c>
    </row>
    <row r="1242" spans="1:2">
      <c r="A1242" s="442">
        <v>41.819400153948472</v>
      </c>
      <c r="B1242" s="441">
        <v>41.819400153948472</v>
      </c>
    </row>
    <row r="1243" spans="1:2">
      <c r="A1243" s="442">
        <v>41.821753908565633</v>
      </c>
      <c r="B1243" s="441">
        <v>41.821753908565633</v>
      </c>
    </row>
    <row r="1244" spans="1:2">
      <c r="A1244" s="442">
        <v>41.854893882216686</v>
      </c>
      <c r="B1244" s="441">
        <v>41.854893882216686</v>
      </c>
    </row>
    <row r="1245" spans="1:2">
      <c r="A1245" s="442">
        <v>41.871018042906925</v>
      </c>
      <c r="B1245" s="441">
        <v>41.871018042906925</v>
      </c>
    </row>
    <row r="1246" spans="1:2">
      <c r="A1246" s="442">
        <v>41.90099833985316</v>
      </c>
      <c r="B1246" s="441">
        <v>41.90099833985316</v>
      </c>
    </row>
    <row r="1247" spans="1:2">
      <c r="A1247" s="442">
        <v>41.913927332193474</v>
      </c>
      <c r="B1247" s="441">
        <v>41.913927332193474</v>
      </c>
    </row>
    <row r="1248" spans="1:2">
      <c r="A1248" s="442">
        <v>41.978340493064856</v>
      </c>
      <c r="B1248" s="441">
        <v>41.978340493064856</v>
      </c>
    </row>
    <row r="1249" spans="1:2">
      <c r="A1249" s="442">
        <v>42.023935161207824</v>
      </c>
      <c r="B1249" s="441">
        <v>42.023935161207824</v>
      </c>
    </row>
    <row r="1250" spans="1:2">
      <c r="A1250" s="442">
        <v>42.040752072029541</v>
      </c>
      <c r="B1250" s="441">
        <v>42.040752072029541</v>
      </c>
    </row>
    <row r="1251" spans="1:2">
      <c r="A1251" s="442">
        <v>42.046824243616726</v>
      </c>
      <c r="B1251" s="441">
        <v>42.046824243616726</v>
      </c>
    </row>
    <row r="1252" spans="1:2">
      <c r="A1252" s="442">
        <v>42.088429101537159</v>
      </c>
      <c r="B1252" s="441">
        <v>42.088429101537159</v>
      </c>
    </row>
    <row r="1253" spans="1:2">
      <c r="A1253" s="442">
        <v>42.089343137875886</v>
      </c>
      <c r="B1253" s="441">
        <v>42.089343137875886</v>
      </c>
    </row>
    <row r="1254" spans="1:2">
      <c r="A1254" s="442">
        <v>42.162080949425849</v>
      </c>
      <c r="B1254" s="441">
        <v>42.162080949425849</v>
      </c>
    </row>
    <row r="1255" spans="1:2">
      <c r="A1255" s="442">
        <v>42.218063083558143</v>
      </c>
      <c r="B1255" s="441">
        <v>42.218063083558143</v>
      </c>
    </row>
    <row r="1256" spans="1:2">
      <c r="A1256" s="442">
        <v>42.223581107709649</v>
      </c>
      <c r="B1256" s="441">
        <v>42.223581107709649</v>
      </c>
    </row>
    <row r="1257" spans="1:2">
      <c r="A1257" s="442">
        <v>42.228140099666462</v>
      </c>
      <c r="B1257" s="441">
        <v>42.228140099666462</v>
      </c>
    </row>
    <row r="1258" spans="1:2">
      <c r="A1258" s="442">
        <v>42.261643135117993</v>
      </c>
      <c r="B1258" s="441">
        <v>42.261643135117993</v>
      </c>
    </row>
    <row r="1259" spans="1:2">
      <c r="A1259" s="442">
        <v>42.277758529833534</v>
      </c>
      <c r="B1259" s="441">
        <v>42.277758529833534</v>
      </c>
    </row>
    <row r="1260" spans="1:2">
      <c r="A1260" s="442">
        <v>42.563034203262909</v>
      </c>
      <c r="B1260" s="441">
        <v>42.563034203262909</v>
      </c>
    </row>
    <row r="1261" spans="1:2">
      <c r="A1261" s="442">
        <v>42.579289793350753</v>
      </c>
      <c r="B1261" s="441">
        <v>42.579289793350753</v>
      </c>
    </row>
    <row r="1262" spans="1:2">
      <c r="A1262" s="442">
        <v>42.621439733407009</v>
      </c>
      <c r="B1262" s="441">
        <v>42.621439733407009</v>
      </c>
    </row>
    <row r="1263" spans="1:2">
      <c r="A1263" s="442">
        <v>42.754905243489006</v>
      </c>
      <c r="B1263" s="441">
        <v>42.754905243489006</v>
      </c>
    </row>
    <row r="1264" spans="1:2">
      <c r="A1264" s="442">
        <v>42.765178273801617</v>
      </c>
      <c r="B1264" s="441">
        <v>42.765178273801617</v>
      </c>
    </row>
    <row r="1265" spans="1:2">
      <c r="A1265" s="442">
        <v>42.813250609650964</v>
      </c>
      <c r="B1265" s="441">
        <v>42.813250609650964</v>
      </c>
    </row>
    <row r="1266" spans="1:2">
      <c r="A1266" s="442">
        <v>42.921108702927917</v>
      </c>
      <c r="B1266" s="441">
        <v>42.921108702927917</v>
      </c>
    </row>
    <row r="1267" spans="1:2">
      <c r="A1267" s="442">
        <v>42.931963971706367</v>
      </c>
      <c r="B1267" s="441">
        <v>42.931963971706367</v>
      </c>
    </row>
    <row r="1268" spans="1:2">
      <c r="A1268" s="442">
        <v>43.03801499946097</v>
      </c>
      <c r="B1268" s="441">
        <v>43.03801499946097</v>
      </c>
    </row>
    <row r="1269" spans="1:2">
      <c r="A1269" s="442">
        <v>43.35483290696272</v>
      </c>
      <c r="B1269" s="441">
        <v>43.35483290696272</v>
      </c>
    </row>
    <row r="1270" spans="1:2">
      <c r="A1270" s="442">
        <v>43.42989488689777</v>
      </c>
      <c r="B1270" s="441">
        <v>43.42989488689777</v>
      </c>
    </row>
    <row r="1271" spans="1:2">
      <c r="A1271" s="442">
        <v>43.524614972823656</v>
      </c>
      <c r="B1271" s="441">
        <v>43.524614972823656</v>
      </c>
    </row>
    <row r="1272" spans="1:2">
      <c r="A1272" s="442">
        <v>43.570845521739891</v>
      </c>
      <c r="B1272" s="441">
        <v>43.570845521739891</v>
      </c>
    </row>
    <row r="1273" spans="1:2">
      <c r="A1273" s="442">
        <v>43.623231808071253</v>
      </c>
      <c r="B1273" s="441">
        <v>43.623231808071253</v>
      </c>
    </row>
    <row r="1274" spans="1:2">
      <c r="A1274" s="442">
        <v>43.774242966163612</v>
      </c>
      <c r="B1274" s="441">
        <v>43.774242966163612</v>
      </c>
    </row>
    <row r="1275" spans="1:2">
      <c r="A1275" s="442">
        <v>43.812134228573903</v>
      </c>
      <c r="B1275" s="441">
        <v>43.812134228573903</v>
      </c>
    </row>
    <row r="1276" spans="1:2">
      <c r="A1276" s="442">
        <v>43.879504484919835</v>
      </c>
      <c r="B1276" s="441">
        <v>43.879504484919835</v>
      </c>
    </row>
    <row r="1277" spans="1:2">
      <c r="A1277" s="442">
        <v>43.902527009538211</v>
      </c>
      <c r="B1277" s="441">
        <v>43.902527009538211</v>
      </c>
    </row>
    <row r="1278" spans="1:2">
      <c r="A1278" s="442">
        <v>43.915456722832978</v>
      </c>
      <c r="B1278" s="441">
        <v>43.915456722832978</v>
      </c>
    </row>
    <row r="1279" spans="1:2">
      <c r="A1279" s="442">
        <v>43.920736364171695</v>
      </c>
      <c r="B1279" s="441">
        <v>43.920736364171695</v>
      </c>
    </row>
    <row r="1280" spans="1:2">
      <c r="A1280" s="442">
        <v>44.028432710447518</v>
      </c>
      <c r="B1280" s="441">
        <v>44.028432710447518</v>
      </c>
    </row>
    <row r="1281" spans="1:2">
      <c r="A1281" s="442">
        <v>44.037674647289869</v>
      </c>
      <c r="B1281" s="441">
        <v>44.037674647289869</v>
      </c>
    </row>
    <row r="1282" spans="1:2">
      <c r="A1282" s="442">
        <v>44.095560719075557</v>
      </c>
      <c r="B1282" s="441">
        <v>44.095560719075557</v>
      </c>
    </row>
    <row r="1283" spans="1:2">
      <c r="A1283" s="442">
        <v>44.103323087392781</v>
      </c>
      <c r="B1283" s="441">
        <v>44.103323087392781</v>
      </c>
    </row>
    <row r="1284" spans="1:2">
      <c r="A1284" s="442">
        <v>44.170522711874789</v>
      </c>
      <c r="B1284" s="441">
        <v>44.170522711874789</v>
      </c>
    </row>
    <row r="1285" spans="1:2">
      <c r="A1285" s="442">
        <v>44.374435422802655</v>
      </c>
      <c r="B1285" s="441">
        <v>44.374435422802655</v>
      </c>
    </row>
    <row r="1286" spans="1:2">
      <c r="A1286" s="442">
        <v>44.429050788927071</v>
      </c>
      <c r="B1286" s="441">
        <v>44.429050788927071</v>
      </c>
    </row>
    <row r="1287" spans="1:2">
      <c r="A1287" s="442">
        <v>44.495719714669903</v>
      </c>
      <c r="B1287" s="441">
        <v>44.495719714669903</v>
      </c>
    </row>
    <row r="1288" spans="1:2">
      <c r="A1288" s="442">
        <v>44.511123397290149</v>
      </c>
      <c r="B1288" s="441">
        <v>44.511123397290149</v>
      </c>
    </row>
    <row r="1289" spans="1:2">
      <c r="A1289" s="442">
        <v>44.595122165971731</v>
      </c>
      <c r="B1289" s="441">
        <v>44.595122165971731</v>
      </c>
    </row>
    <row r="1290" spans="1:2">
      <c r="A1290" s="442">
        <v>44.59708688535931</v>
      </c>
      <c r="B1290" s="441">
        <v>44.59708688535931</v>
      </c>
    </row>
    <row r="1291" spans="1:2">
      <c r="A1291" s="442">
        <v>44.66781148915657</v>
      </c>
      <c r="B1291" s="441">
        <v>44.66781148915657</v>
      </c>
    </row>
    <row r="1292" spans="1:2">
      <c r="A1292" s="442">
        <v>44.670796889336309</v>
      </c>
      <c r="B1292" s="441">
        <v>44.670796889336309</v>
      </c>
    </row>
    <row r="1293" spans="1:2">
      <c r="A1293" s="442">
        <v>44.755242513144644</v>
      </c>
      <c r="B1293" s="441">
        <v>44.755242513144644</v>
      </c>
    </row>
    <row r="1294" spans="1:2">
      <c r="A1294" s="442">
        <v>44.827464005247599</v>
      </c>
      <c r="B1294" s="441">
        <v>44.827464005247599</v>
      </c>
    </row>
    <row r="1295" spans="1:2">
      <c r="A1295" s="442">
        <v>44.874784802043472</v>
      </c>
      <c r="B1295" s="441">
        <v>44.874784802043472</v>
      </c>
    </row>
    <row r="1296" spans="1:2">
      <c r="A1296" s="442">
        <v>45.128968397902796</v>
      </c>
      <c r="B1296" s="441">
        <v>45.128968397902796</v>
      </c>
    </row>
    <row r="1297" spans="1:2">
      <c r="A1297" s="442">
        <v>45.148153721983363</v>
      </c>
      <c r="B1297" s="441">
        <v>45.148153721983363</v>
      </c>
    </row>
    <row r="1298" spans="1:2">
      <c r="A1298" s="442">
        <v>45.373150308550926</v>
      </c>
      <c r="B1298" s="441">
        <v>45.373150308550926</v>
      </c>
    </row>
    <row r="1299" spans="1:2">
      <c r="A1299" s="442">
        <v>45.39565056668139</v>
      </c>
      <c r="B1299" s="441">
        <v>45.39565056668139</v>
      </c>
    </row>
    <row r="1300" spans="1:2">
      <c r="A1300" s="442">
        <v>45.604765742751312</v>
      </c>
      <c r="B1300" s="441">
        <v>45.604765742751312</v>
      </c>
    </row>
    <row r="1301" spans="1:2">
      <c r="A1301" s="442">
        <v>45.689108900128716</v>
      </c>
      <c r="B1301" s="441">
        <v>45.689108900128716</v>
      </c>
    </row>
    <row r="1302" spans="1:2">
      <c r="A1302" s="442">
        <v>45.80271197405628</v>
      </c>
      <c r="B1302" s="441">
        <v>45.80271197405628</v>
      </c>
    </row>
    <row r="1303" spans="1:2">
      <c r="A1303" s="442">
        <v>45.962309978299174</v>
      </c>
      <c r="B1303" s="441">
        <v>45.962309978299174</v>
      </c>
    </row>
    <row r="1304" spans="1:2">
      <c r="A1304" s="442">
        <v>46.252045548655467</v>
      </c>
      <c r="B1304" s="441">
        <v>46.252045548655467</v>
      </c>
    </row>
    <row r="1305" spans="1:2">
      <c r="A1305" s="442">
        <v>46.559621223131494</v>
      </c>
      <c r="B1305" s="441">
        <v>46.559621223131494</v>
      </c>
    </row>
    <row r="1306" spans="1:2">
      <c r="A1306" s="442">
        <v>46.685362971608349</v>
      </c>
      <c r="B1306" s="441">
        <v>46.685362971608349</v>
      </c>
    </row>
    <row r="1307" spans="1:2">
      <c r="A1307" s="442">
        <v>46.845494879807106</v>
      </c>
      <c r="B1307" s="441">
        <v>46.845494879807106</v>
      </c>
    </row>
    <row r="1308" spans="1:2">
      <c r="A1308" s="442">
        <v>46.885064470801758</v>
      </c>
      <c r="B1308" s="441">
        <v>46.885064470801758</v>
      </c>
    </row>
    <row r="1309" spans="1:2">
      <c r="A1309" s="442">
        <v>46.890710301077107</v>
      </c>
      <c r="B1309" s="441">
        <v>46.890710301077107</v>
      </c>
    </row>
    <row r="1310" spans="1:2">
      <c r="A1310" s="442">
        <v>46.915571749104892</v>
      </c>
      <c r="B1310" s="441">
        <v>46.915571749104892</v>
      </c>
    </row>
    <row r="1311" spans="1:2">
      <c r="A1311" s="442">
        <v>47.237401821144715</v>
      </c>
      <c r="B1311" s="441">
        <v>47.237401821144715</v>
      </c>
    </row>
    <row r="1312" spans="1:2">
      <c r="A1312" s="442">
        <v>47.241757110008955</v>
      </c>
      <c r="B1312" s="441">
        <v>47.241757110008955</v>
      </c>
    </row>
    <row r="1313" spans="1:2">
      <c r="A1313" s="442">
        <v>47.277117872593635</v>
      </c>
      <c r="B1313" s="441">
        <v>47.277117872593635</v>
      </c>
    </row>
    <row r="1314" spans="1:2">
      <c r="A1314" s="442">
        <v>47.424451465511133</v>
      </c>
      <c r="B1314" s="441">
        <v>47.424451465511133</v>
      </c>
    </row>
    <row r="1315" spans="1:2">
      <c r="A1315" s="442">
        <v>47.572067963611531</v>
      </c>
      <c r="B1315" s="441">
        <v>47.572067963611531</v>
      </c>
    </row>
    <row r="1316" spans="1:2">
      <c r="A1316" s="442">
        <v>47.611352635271992</v>
      </c>
      <c r="B1316" s="441">
        <v>47.611352635271992</v>
      </c>
    </row>
    <row r="1317" spans="1:2">
      <c r="A1317" s="442">
        <v>47.844417759373087</v>
      </c>
      <c r="B1317" s="441">
        <v>47.844417759373087</v>
      </c>
    </row>
    <row r="1318" spans="1:2">
      <c r="A1318" s="442">
        <v>47.851817239840024</v>
      </c>
      <c r="B1318" s="441">
        <v>47.851817239840024</v>
      </c>
    </row>
    <row r="1319" spans="1:2">
      <c r="A1319" s="442">
        <v>47.973806400679848</v>
      </c>
      <c r="B1319" s="441">
        <v>47.973806400679848</v>
      </c>
    </row>
    <row r="1320" spans="1:2">
      <c r="A1320" s="442">
        <v>48.155446346190452</v>
      </c>
      <c r="B1320" s="441">
        <v>48.155446346190452</v>
      </c>
    </row>
    <row r="1321" spans="1:2">
      <c r="A1321" s="442">
        <v>48.155706547949528</v>
      </c>
      <c r="B1321" s="441">
        <v>48.155706547949528</v>
      </c>
    </row>
    <row r="1322" spans="1:2">
      <c r="A1322" s="442">
        <v>48.168120193911705</v>
      </c>
      <c r="B1322" s="441">
        <v>48.168120193911705</v>
      </c>
    </row>
    <row r="1323" spans="1:2">
      <c r="A1323" s="442">
        <v>48.190230417417965</v>
      </c>
      <c r="B1323" s="441">
        <v>48.190230417417965</v>
      </c>
    </row>
    <row r="1324" spans="1:2">
      <c r="A1324" s="442">
        <v>48.442576286234939</v>
      </c>
      <c r="B1324" s="441">
        <v>48.442576286234939</v>
      </c>
    </row>
    <row r="1325" spans="1:2">
      <c r="A1325" s="442">
        <v>48.606536039376003</v>
      </c>
      <c r="B1325" s="441">
        <v>48.606536039376003</v>
      </c>
    </row>
    <row r="1326" spans="1:2">
      <c r="A1326" s="442">
        <v>48.790612263943551</v>
      </c>
      <c r="B1326" s="441">
        <v>48.790612263943551</v>
      </c>
    </row>
    <row r="1327" spans="1:2">
      <c r="A1327" s="442">
        <v>48.867715965988197</v>
      </c>
      <c r="B1327" s="441">
        <v>48.867715965988197</v>
      </c>
    </row>
    <row r="1328" spans="1:2">
      <c r="A1328" s="442">
        <v>49.092062895239259</v>
      </c>
      <c r="B1328" s="441">
        <v>49.092062895239259</v>
      </c>
    </row>
    <row r="1329" spans="1:2">
      <c r="A1329" s="442">
        <v>49.273185113430578</v>
      </c>
      <c r="B1329" s="441">
        <v>49.273185113430578</v>
      </c>
    </row>
    <row r="1330" spans="1:2">
      <c r="A1330" s="442">
        <v>49.287799472898804</v>
      </c>
      <c r="B1330" s="441">
        <v>49.287799472898804</v>
      </c>
    </row>
    <row r="1331" spans="1:2">
      <c r="A1331" s="442">
        <v>49.538061308852512</v>
      </c>
      <c r="B1331" s="441">
        <v>49.538061308852512</v>
      </c>
    </row>
    <row r="1332" spans="1:2">
      <c r="A1332" s="442">
        <v>49.669595517442779</v>
      </c>
      <c r="B1332" s="441">
        <v>49.669595517442779</v>
      </c>
    </row>
    <row r="1333" spans="1:2">
      <c r="A1333" s="442">
        <v>49.825160174250293</v>
      </c>
      <c r="B1333" s="441">
        <v>49.825160174250293</v>
      </c>
    </row>
    <row r="1334" spans="1:2">
      <c r="A1334" s="442">
        <v>49.826328300267654</v>
      </c>
      <c r="B1334" s="441">
        <v>49.826328300267654</v>
      </c>
    </row>
    <row r="1335" spans="1:2">
      <c r="A1335" s="442">
        <v>49.997155993271591</v>
      </c>
      <c r="B1335" s="441">
        <v>49.997155993271591</v>
      </c>
    </row>
    <row r="1336" spans="1:2">
      <c r="A1336" s="442">
        <v>50.202063998849731</v>
      </c>
      <c r="B1336" s="441">
        <v>50.202063998849731</v>
      </c>
    </row>
    <row r="1337" spans="1:2">
      <c r="A1337" s="442">
        <v>50.356664284196519</v>
      </c>
      <c r="B1337" s="441">
        <v>50.356664284196519</v>
      </c>
    </row>
    <row r="1338" spans="1:2">
      <c r="A1338" s="442">
        <v>50.372655298763313</v>
      </c>
      <c r="B1338" s="441">
        <v>50.372655298763313</v>
      </c>
    </row>
    <row r="1339" spans="1:2">
      <c r="A1339" s="442">
        <v>50.555437311721462</v>
      </c>
      <c r="B1339" s="441">
        <v>50.555437311721462</v>
      </c>
    </row>
    <row r="1340" spans="1:2">
      <c r="A1340" s="442">
        <v>50.684768898279906</v>
      </c>
      <c r="B1340" s="441">
        <v>50.684768898279906</v>
      </c>
    </row>
    <row r="1341" spans="1:2">
      <c r="A1341" s="442">
        <v>50.685956335458378</v>
      </c>
      <c r="B1341" s="441">
        <v>50.685956335458378</v>
      </c>
    </row>
    <row r="1342" spans="1:2">
      <c r="A1342" s="442">
        <v>50.69675936222513</v>
      </c>
      <c r="B1342" s="441">
        <v>50.69675936222513</v>
      </c>
    </row>
    <row r="1343" spans="1:2">
      <c r="A1343" s="442">
        <v>50.710493040257234</v>
      </c>
      <c r="B1343" s="441">
        <v>50.710493040257234</v>
      </c>
    </row>
    <row r="1344" spans="1:2">
      <c r="A1344" s="442">
        <v>50.793015656543467</v>
      </c>
      <c r="B1344" s="441">
        <v>50.793015656543467</v>
      </c>
    </row>
    <row r="1345" spans="1:2">
      <c r="A1345" s="442">
        <v>50.989918287408855</v>
      </c>
      <c r="B1345" s="441">
        <v>50.989918287408855</v>
      </c>
    </row>
    <row r="1346" spans="1:2">
      <c r="A1346" s="442">
        <v>51.005842410128004</v>
      </c>
      <c r="B1346" s="441">
        <v>51.005842410128004</v>
      </c>
    </row>
    <row r="1347" spans="1:2">
      <c r="A1347" s="442">
        <v>51.073542400246787</v>
      </c>
      <c r="B1347" s="441">
        <v>51.073542400246787</v>
      </c>
    </row>
    <row r="1348" spans="1:2">
      <c r="A1348" s="442">
        <v>51.268004085374763</v>
      </c>
      <c r="B1348" s="441">
        <v>51.268004085374763</v>
      </c>
    </row>
    <row r="1349" spans="1:2">
      <c r="A1349" s="442">
        <v>51.432940968477489</v>
      </c>
      <c r="B1349" s="441">
        <v>51.432940968477489</v>
      </c>
    </row>
    <row r="1350" spans="1:2">
      <c r="A1350" s="442">
        <v>51.665663689700914</v>
      </c>
      <c r="B1350" s="441">
        <v>51.665663689700914</v>
      </c>
    </row>
    <row r="1351" spans="1:2">
      <c r="A1351" s="442">
        <v>51.668185983187485</v>
      </c>
      <c r="B1351" s="441">
        <v>51.668185983187485</v>
      </c>
    </row>
    <row r="1352" spans="1:2">
      <c r="A1352" s="442">
        <v>51.882350431446149</v>
      </c>
      <c r="B1352" s="441">
        <v>51.882350431446149</v>
      </c>
    </row>
    <row r="1353" spans="1:2">
      <c r="A1353" s="442">
        <v>51.91464094584488</v>
      </c>
      <c r="B1353" s="441">
        <v>51.91464094584488</v>
      </c>
    </row>
    <row r="1354" spans="1:2">
      <c r="A1354" s="442">
        <v>51.925179270313414</v>
      </c>
      <c r="B1354" s="441">
        <v>51.925179270313414</v>
      </c>
    </row>
    <row r="1355" spans="1:2">
      <c r="A1355" s="442">
        <v>51.99267108513947</v>
      </c>
      <c r="B1355" s="441">
        <v>51.99267108513947</v>
      </c>
    </row>
    <row r="1356" spans="1:2">
      <c r="A1356" s="442">
        <v>52.031338240782127</v>
      </c>
      <c r="B1356" s="441">
        <v>52.031338240782127</v>
      </c>
    </row>
    <row r="1357" spans="1:2">
      <c r="A1357" s="442">
        <v>52.236189177604402</v>
      </c>
      <c r="B1357" s="441">
        <v>52.236189177604402</v>
      </c>
    </row>
    <row r="1358" spans="1:2">
      <c r="A1358" s="442">
        <v>52.737109511475516</v>
      </c>
      <c r="B1358" s="441">
        <v>52.737109511475516</v>
      </c>
    </row>
    <row r="1359" spans="1:2">
      <c r="A1359" s="442">
        <v>52.769530972863869</v>
      </c>
      <c r="B1359" s="441">
        <v>52.769530972863869</v>
      </c>
    </row>
    <row r="1360" spans="1:2">
      <c r="A1360" s="442">
        <v>52.883882582696266</v>
      </c>
      <c r="B1360" s="441">
        <v>52.883882582696266</v>
      </c>
    </row>
    <row r="1361" spans="1:2">
      <c r="A1361" s="442">
        <v>52.921570955747427</v>
      </c>
      <c r="B1361" s="441">
        <v>52.921570955747427</v>
      </c>
    </row>
    <row r="1362" spans="1:2">
      <c r="A1362" s="442">
        <v>52.95945145461306</v>
      </c>
      <c r="B1362" s="441">
        <v>52.95945145461306</v>
      </c>
    </row>
    <row r="1363" spans="1:2">
      <c r="A1363" s="442">
        <v>52.981620126913036</v>
      </c>
      <c r="B1363" s="441">
        <v>52.981620126913036</v>
      </c>
    </row>
    <row r="1364" spans="1:2">
      <c r="A1364" s="442">
        <v>53.049921328344283</v>
      </c>
      <c r="B1364" s="441">
        <v>53.049921328344283</v>
      </c>
    </row>
    <row r="1365" spans="1:2">
      <c r="A1365" s="442">
        <v>53.098534081032504</v>
      </c>
      <c r="B1365" s="441">
        <v>53.098534081032504</v>
      </c>
    </row>
    <row r="1366" spans="1:2">
      <c r="A1366" s="442">
        <v>53.273295218204062</v>
      </c>
      <c r="B1366" s="441">
        <v>53.273295218204062</v>
      </c>
    </row>
    <row r="1367" spans="1:2">
      <c r="A1367" s="442">
        <v>53.316676197064581</v>
      </c>
      <c r="B1367" s="441">
        <v>53.316676197064581</v>
      </c>
    </row>
    <row r="1368" spans="1:2">
      <c r="A1368" s="442">
        <v>53.331757235529984</v>
      </c>
      <c r="B1368" s="441">
        <v>53.331757235529984</v>
      </c>
    </row>
    <row r="1369" spans="1:2">
      <c r="A1369" s="442">
        <v>53.749016163820698</v>
      </c>
      <c r="B1369" s="441">
        <v>53.749016163820698</v>
      </c>
    </row>
    <row r="1370" spans="1:2">
      <c r="A1370" s="442">
        <v>53.893853866876221</v>
      </c>
      <c r="B1370" s="441">
        <v>53.893853866876221</v>
      </c>
    </row>
    <row r="1371" spans="1:2">
      <c r="A1371" s="442">
        <v>53.962930453326784</v>
      </c>
      <c r="B1371" s="441">
        <v>53.962930453326784</v>
      </c>
    </row>
    <row r="1372" spans="1:2">
      <c r="A1372" s="442">
        <v>54.196673117852974</v>
      </c>
      <c r="B1372" s="441">
        <v>54.196673117852974</v>
      </c>
    </row>
    <row r="1373" spans="1:2">
      <c r="A1373" s="442">
        <v>54.263916633747904</v>
      </c>
      <c r="B1373" s="441">
        <v>54.263916633747904</v>
      </c>
    </row>
    <row r="1374" spans="1:2">
      <c r="A1374" s="442">
        <v>54.429081258158263</v>
      </c>
      <c r="B1374" s="441">
        <v>54.429081258158263</v>
      </c>
    </row>
    <row r="1375" spans="1:2">
      <c r="A1375" s="442">
        <v>54.504665453845199</v>
      </c>
      <c r="B1375" s="441">
        <v>54.504665453845199</v>
      </c>
    </row>
    <row r="1376" spans="1:2">
      <c r="A1376" s="442">
        <v>54.507520561774022</v>
      </c>
      <c r="B1376" s="441">
        <v>54.507520561774022</v>
      </c>
    </row>
    <row r="1377" spans="1:2">
      <c r="A1377" s="442">
        <v>54.666692699683594</v>
      </c>
      <c r="B1377" s="441">
        <v>54.666692699683594</v>
      </c>
    </row>
    <row r="1378" spans="1:2">
      <c r="A1378" s="442">
        <v>54.83370960292055</v>
      </c>
      <c r="B1378" s="441">
        <v>54.83370960292055</v>
      </c>
    </row>
    <row r="1379" spans="1:2">
      <c r="A1379" s="442">
        <v>55.08193677496817</v>
      </c>
      <c r="B1379" s="441">
        <v>55.08193677496817</v>
      </c>
    </row>
    <row r="1380" spans="1:2">
      <c r="A1380" s="442">
        <v>55.323774873420895</v>
      </c>
      <c r="B1380" s="441">
        <v>55.323774873420895</v>
      </c>
    </row>
    <row r="1381" spans="1:2">
      <c r="A1381" s="442">
        <v>56.090809825625328</v>
      </c>
      <c r="B1381" s="441">
        <v>56.090809825625328</v>
      </c>
    </row>
    <row r="1382" spans="1:2">
      <c r="A1382" s="442">
        <v>56.287435161516882</v>
      </c>
      <c r="B1382" s="441">
        <v>56.287435161516882</v>
      </c>
    </row>
    <row r="1383" spans="1:2">
      <c r="A1383" s="442">
        <v>57.823449600908454</v>
      </c>
      <c r="B1383" s="441">
        <v>57.823449600908454</v>
      </c>
    </row>
    <row r="1384" spans="1:2">
      <c r="A1384" s="442">
        <v>57.865386359735794</v>
      </c>
      <c r="B1384" s="441">
        <v>57.865386359735794</v>
      </c>
    </row>
    <row r="1385" spans="1:2">
      <c r="A1385" s="442">
        <v>58.652080032417288</v>
      </c>
      <c r="B1385" s="441">
        <v>58.652080032417288</v>
      </c>
    </row>
    <row r="1386" spans="1:2">
      <c r="A1386" s="442">
        <v>58.757403898966189</v>
      </c>
      <c r="B1386" s="441">
        <v>58.757403898966189</v>
      </c>
    </row>
    <row r="1387" spans="1:2">
      <c r="A1387" s="442">
        <v>59.254081939681427</v>
      </c>
      <c r="B1387" s="441">
        <v>59.254081939681427</v>
      </c>
    </row>
    <row r="1388" spans="1:2">
      <c r="A1388" s="442">
        <v>59.315017844434443</v>
      </c>
      <c r="B1388" s="441">
        <v>59.315017844434443</v>
      </c>
    </row>
    <row r="1389" spans="1:2">
      <c r="A1389" s="442">
        <v>59.823626802487638</v>
      </c>
      <c r="B1389" s="441">
        <v>59.823626802487638</v>
      </c>
    </row>
    <row r="1390" spans="1:2">
      <c r="A1390" s="442">
        <v>60.06150018025059</v>
      </c>
      <c r="B1390" s="441">
        <v>60.06150018025059</v>
      </c>
    </row>
    <row r="1391" spans="1:2">
      <c r="A1391" s="442">
        <v>60.190887302778037</v>
      </c>
      <c r="B1391" s="441">
        <v>60.190887302778037</v>
      </c>
    </row>
    <row r="1392" spans="1:2">
      <c r="A1392" s="442">
        <v>60.416497128705174</v>
      </c>
      <c r="B1392" s="441">
        <v>60.416497128705174</v>
      </c>
    </row>
    <row r="1393" spans="1:2">
      <c r="A1393" s="442">
        <v>60.608161218346275</v>
      </c>
      <c r="B1393" s="441">
        <v>60.608161218346275</v>
      </c>
    </row>
    <row r="1394" spans="1:2">
      <c r="A1394" s="442">
        <v>60.870978050383286</v>
      </c>
      <c r="B1394" s="441">
        <v>60.870978050383286</v>
      </c>
    </row>
    <row r="1395" spans="1:2">
      <c r="A1395" s="442">
        <v>61.214589422617443</v>
      </c>
      <c r="B1395" s="441">
        <v>61.214589422617443</v>
      </c>
    </row>
    <row r="1396" spans="1:2">
      <c r="A1396" s="442">
        <v>61.601890884510865</v>
      </c>
      <c r="B1396" s="441">
        <v>61.601890884510865</v>
      </c>
    </row>
    <row r="1397" spans="1:2">
      <c r="A1397" s="442">
        <v>61.852180022389177</v>
      </c>
      <c r="B1397" s="441">
        <v>61.852180022389177</v>
      </c>
    </row>
    <row r="1398" spans="1:2">
      <c r="A1398" s="442">
        <v>62.443915994385463</v>
      </c>
      <c r="B1398" s="441">
        <v>62.443915994385463</v>
      </c>
    </row>
    <row r="1399" spans="1:2">
      <c r="A1399" s="442">
        <v>62.488404508699688</v>
      </c>
      <c r="B1399" s="441">
        <v>62.488404508699688</v>
      </c>
    </row>
    <row r="1400" spans="1:2">
      <c r="A1400" s="442">
        <v>62.669793375523362</v>
      </c>
      <c r="B1400" s="441">
        <v>62.669793375523362</v>
      </c>
    </row>
    <row r="1401" spans="1:2">
      <c r="A1401" s="442">
        <v>62.71806239157462</v>
      </c>
      <c r="B1401" s="441">
        <v>62.71806239157462</v>
      </c>
    </row>
    <row r="1402" spans="1:2">
      <c r="A1402" s="442">
        <v>63.039053939908371</v>
      </c>
      <c r="B1402" s="441">
        <v>63.039053939908371</v>
      </c>
    </row>
    <row r="1403" spans="1:2">
      <c r="A1403" s="442">
        <v>63.676684055826584</v>
      </c>
      <c r="B1403" s="441">
        <v>63.676684055826584</v>
      </c>
    </row>
    <row r="1404" spans="1:2">
      <c r="A1404" s="442">
        <v>64.259660258371213</v>
      </c>
      <c r="B1404" s="441">
        <v>64.259660258371213</v>
      </c>
    </row>
    <row r="1405" spans="1:2">
      <c r="A1405" s="442">
        <v>64.275105376788218</v>
      </c>
      <c r="B1405" s="441">
        <v>64.275105376788218</v>
      </c>
    </row>
    <row r="1406" spans="1:2">
      <c r="A1406" s="442">
        <v>65.198619457963645</v>
      </c>
      <c r="B1406" s="441">
        <v>65.198619457963645</v>
      </c>
    </row>
    <row r="1407" spans="1:2">
      <c r="A1407" s="442">
        <v>65.544930703708289</v>
      </c>
      <c r="B1407" s="441">
        <v>65.544930703708289</v>
      </c>
    </row>
    <row r="1408" spans="1:2">
      <c r="A1408" s="442">
        <v>66.467849761604683</v>
      </c>
      <c r="B1408" s="441">
        <v>66.467849761604683</v>
      </c>
    </row>
    <row r="1409" spans="1:2">
      <c r="A1409" s="442">
        <v>67.856648416633305</v>
      </c>
      <c r="B1409" s="441">
        <v>67.856648416633305</v>
      </c>
    </row>
    <row r="1410" spans="1:2">
      <c r="A1410" s="442">
        <v>68.539955181623483</v>
      </c>
      <c r="B1410" s="441">
        <v>68.539955181623483</v>
      </c>
    </row>
    <row r="1411" spans="1:2">
      <c r="A1411" s="442">
        <v>69.237343969339136</v>
      </c>
      <c r="B1411" s="441">
        <v>69.237343969339136</v>
      </c>
    </row>
    <row r="1412" spans="1:2">
      <c r="A1412" s="442">
        <v>70.516659341251511</v>
      </c>
      <c r="B1412" s="441">
        <v>70.516659341251511</v>
      </c>
    </row>
    <row r="1413" spans="1:2">
      <c r="A1413" s="442">
        <v>70.91817998669535</v>
      </c>
      <c r="B1413" s="441">
        <v>70.91817998669535</v>
      </c>
    </row>
    <row r="1414" spans="1:2">
      <c r="A1414" s="442">
        <v>72.01611693398425</v>
      </c>
      <c r="B1414" s="441">
        <v>72.01611693398425</v>
      </c>
    </row>
    <row r="1415" spans="1:2">
      <c r="A1415" s="442">
        <v>72.044585294174595</v>
      </c>
      <c r="B1415" s="441">
        <v>72.044585294174595</v>
      </c>
    </row>
    <row r="1416" spans="1:2">
      <c r="A1416" s="442">
        <v>72.458990570185819</v>
      </c>
      <c r="B1416" s="441">
        <v>72.458990570185819</v>
      </c>
    </row>
    <row r="1417" spans="1:2">
      <c r="A1417" s="442">
        <v>73.348524694900675</v>
      </c>
      <c r="B1417" s="441">
        <v>73.348524694900675</v>
      </c>
    </row>
    <row r="1418" spans="1:2">
      <c r="A1418" s="442">
        <v>74.181191848895523</v>
      </c>
      <c r="B1418" s="441">
        <v>74.181191848895523</v>
      </c>
    </row>
    <row r="1419" spans="1:2">
      <c r="A1419" s="442">
        <v>74.450983571781791</v>
      </c>
      <c r="B1419" s="441">
        <v>74.450983571781791</v>
      </c>
    </row>
    <row r="1420" spans="1:2">
      <c r="A1420" s="442">
        <v>75.45867771725959</v>
      </c>
      <c r="B1420" s="441">
        <v>75.45867771725959</v>
      </c>
    </row>
    <row r="1421" spans="1:2">
      <c r="A1421" s="442">
        <v>76.07970805388949</v>
      </c>
      <c r="B1421" s="441">
        <v>76.07970805388949</v>
      </c>
    </row>
    <row r="1422" spans="1:2">
      <c r="A1422" s="442">
        <v>78.83590933907071</v>
      </c>
      <c r="B1422" s="441">
        <v>78.83590933907071</v>
      </c>
    </row>
    <row r="1423" spans="1:2">
      <c r="A1423" s="442">
        <v>79.840812622729686</v>
      </c>
      <c r="B1423" s="441">
        <v>79.840812622729686</v>
      </c>
    </row>
    <row r="1424" spans="1:2">
      <c r="A1424" s="442">
        <v>80.416186038774114</v>
      </c>
      <c r="B1424" s="441">
        <v>80.416186038774114</v>
      </c>
    </row>
    <row r="1425" spans="1:2">
      <c r="A1425" s="442">
        <v>80.888012995024667</v>
      </c>
      <c r="B1425" s="441">
        <v>80.888012995024667</v>
      </c>
    </row>
    <row r="1426" spans="1:2">
      <c r="A1426" s="442">
        <v>81.518357420683643</v>
      </c>
      <c r="B1426" s="441">
        <v>81.518357420683643</v>
      </c>
    </row>
    <row r="1427" spans="1:2">
      <c r="A1427" s="442">
        <v>82.477618141557699</v>
      </c>
      <c r="B1427" s="441">
        <v>82.477618141557699</v>
      </c>
    </row>
    <row r="1428" spans="1:2">
      <c r="A1428" s="442">
        <v>83.258740358988817</v>
      </c>
      <c r="B1428" s="441">
        <v>83.258740358988817</v>
      </c>
    </row>
    <row r="1429" spans="1:2">
      <c r="A1429" s="440">
        <v>5</v>
      </c>
      <c r="B1429" s="441">
        <v>13437.101498490087</v>
      </c>
    </row>
    <row r="1430" spans="1:2">
      <c r="A1430" s="442">
        <v>30.43689006516378</v>
      </c>
      <c r="B1430" s="441">
        <v>30.43689006516378</v>
      </c>
    </row>
    <row r="1431" spans="1:2">
      <c r="A1431" s="442">
        <v>30.460406761527786</v>
      </c>
      <c r="B1431" s="441">
        <v>30.460406761527786</v>
      </c>
    </row>
    <row r="1432" spans="1:2">
      <c r="A1432" s="442">
        <v>30.47513647400261</v>
      </c>
      <c r="B1432" s="441">
        <v>30.47513647400261</v>
      </c>
    </row>
    <row r="1433" spans="1:2">
      <c r="A1433" s="442">
        <v>30.664627229785967</v>
      </c>
      <c r="B1433" s="441">
        <v>30.664627229785967</v>
      </c>
    </row>
    <row r="1434" spans="1:2">
      <c r="A1434" s="442">
        <v>30.95024898574761</v>
      </c>
      <c r="B1434" s="441">
        <v>30.95024898574761</v>
      </c>
    </row>
    <row r="1435" spans="1:2">
      <c r="A1435" s="442">
        <v>31.352030632487459</v>
      </c>
      <c r="B1435" s="441">
        <v>31.352030632487459</v>
      </c>
    </row>
    <row r="1436" spans="1:2">
      <c r="A1436" s="442">
        <v>31.845039451657566</v>
      </c>
      <c r="B1436" s="441">
        <v>31.845039451657566</v>
      </c>
    </row>
    <row r="1437" spans="1:2">
      <c r="A1437" s="442">
        <v>32.052302353471774</v>
      </c>
      <c r="B1437" s="441">
        <v>32.052302353471774</v>
      </c>
    </row>
    <row r="1438" spans="1:2">
      <c r="A1438" s="442">
        <v>32.063959075198532</v>
      </c>
      <c r="B1438" s="441">
        <v>32.063959075198532</v>
      </c>
    </row>
    <row r="1439" spans="1:2">
      <c r="A1439" s="442">
        <v>32.22593370744999</v>
      </c>
      <c r="B1439" s="441">
        <v>32.22593370744999</v>
      </c>
    </row>
    <row r="1440" spans="1:2">
      <c r="A1440" s="442">
        <v>32.364150464831901</v>
      </c>
      <c r="B1440" s="441">
        <v>32.364150464831901</v>
      </c>
    </row>
    <row r="1441" spans="1:2">
      <c r="A1441" s="442">
        <v>32.660559439856286</v>
      </c>
      <c r="B1441" s="441">
        <v>32.660559439856286</v>
      </c>
    </row>
    <row r="1442" spans="1:2">
      <c r="A1442" s="442">
        <v>32.69184796974573</v>
      </c>
      <c r="B1442" s="441">
        <v>32.69184796974573</v>
      </c>
    </row>
    <row r="1443" spans="1:2">
      <c r="A1443" s="442">
        <v>32.878527409641912</v>
      </c>
      <c r="B1443" s="441">
        <v>32.878527409641912</v>
      </c>
    </row>
    <row r="1444" spans="1:2">
      <c r="A1444" s="442">
        <v>32.898970239493252</v>
      </c>
      <c r="B1444" s="441">
        <v>32.898970239493252</v>
      </c>
    </row>
    <row r="1445" spans="1:2">
      <c r="A1445" s="442">
        <v>33.023516115439335</v>
      </c>
      <c r="B1445" s="441">
        <v>33.023516115439335</v>
      </c>
    </row>
    <row r="1446" spans="1:2">
      <c r="A1446" s="442">
        <v>33.095448632114639</v>
      </c>
      <c r="B1446" s="441">
        <v>33.095448632114639</v>
      </c>
    </row>
    <row r="1447" spans="1:2">
      <c r="A1447" s="442">
        <v>33.403352999554421</v>
      </c>
      <c r="B1447" s="441">
        <v>33.403352999554421</v>
      </c>
    </row>
    <row r="1448" spans="1:2">
      <c r="A1448" s="442">
        <v>33.637421059850773</v>
      </c>
      <c r="B1448" s="441">
        <v>33.637421059850773</v>
      </c>
    </row>
    <row r="1449" spans="1:2">
      <c r="A1449" s="442">
        <v>33.680541098843811</v>
      </c>
      <c r="B1449" s="441">
        <v>33.680541098843811</v>
      </c>
    </row>
    <row r="1450" spans="1:2">
      <c r="A1450" s="442">
        <v>33.780982009050888</v>
      </c>
      <c r="B1450" s="441">
        <v>33.780982009050888</v>
      </c>
    </row>
    <row r="1451" spans="1:2">
      <c r="A1451" s="442">
        <v>33.782264109315641</v>
      </c>
      <c r="B1451" s="441">
        <v>33.782264109315641</v>
      </c>
    </row>
    <row r="1452" spans="1:2">
      <c r="A1452" s="442">
        <v>33.906992956877843</v>
      </c>
      <c r="B1452" s="441">
        <v>33.906992956877843</v>
      </c>
    </row>
    <row r="1453" spans="1:2">
      <c r="A1453" s="442">
        <v>34.102163979824645</v>
      </c>
      <c r="B1453" s="441">
        <v>34.102163979824645</v>
      </c>
    </row>
    <row r="1454" spans="1:2">
      <c r="A1454" s="442">
        <v>34.12999881687238</v>
      </c>
      <c r="B1454" s="441">
        <v>34.12999881687238</v>
      </c>
    </row>
    <row r="1455" spans="1:2">
      <c r="A1455" s="442">
        <v>34.156717220131995</v>
      </c>
      <c r="B1455" s="441">
        <v>34.156717220131995</v>
      </c>
    </row>
    <row r="1456" spans="1:2">
      <c r="A1456" s="442">
        <v>34.244786062451382</v>
      </c>
      <c r="B1456" s="441">
        <v>34.244786062451382</v>
      </c>
    </row>
    <row r="1457" spans="1:2">
      <c r="A1457" s="442">
        <v>34.548846492157985</v>
      </c>
      <c r="B1457" s="441">
        <v>34.548846492157985</v>
      </c>
    </row>
    <row r="1458" spans="1:2">
      <c r="A1458" s="442">
        <v>34.888104613243321</v>
      </c>
      <c r="B1458" s="441">
        <v>34.888104613243321</v>
      </c>
    </row>
    <row r="1459" spans="1:2">
      <c r="A1459" s="442">
        <v>35.279338714081774</v>
      </c>
      <c r="B1459" s="441">
        <v>35.279338714081774</v>
      </c>
    </row>
    <row r="1460" spans="1:2">
      <c r="A1460" s="442">
        <v>35.521759129996205</v>
      </c>
      <c r="B1460" s="441">
        <v>35.521759129996205</v>
      </c>
    </row>
    <row r="1461" spans="1:2">
      <c r="A1461" s="442">
        <v>35.721907815325572</v>
      </c>
      <c r="B1461" s="441">
        <v>35.721907815325572</v>
      </c>
    </row>
    <row r="1462" spans="1:2">
      <c r="A1462" s="442">
        <v>35.799439026904835</v>
      </c>
      <c r="B1462" s="441">
        <v>35.799439026904835</v>
      </c>
    </row>
    <row r="1463" spans="1:2">
      <c r="A1463" s="442">
        <v>35.945926596077371</v>
      </c>
      <c r="B1463" s="441">
        <v>35.945926596077371</v>
      </c>
    </row>
    <row r="1464" spans="1:2">
      <c r="A1464" s="442">
        <v>35.967528023426446</v>
      </c>
      <c r="B1464" s="441">
        <v>35.967528023426446</v>
      </c>
    </row>
    <row r="1465" spans="1:2">
      <c r="A1465" s="442">
        <v>36.127714397997124</v>
      </c>
      <c r="B1465" s="441">
        <v>36.127714397997124</v>
      </c>
    </row>
    <row r="1466" spans="1:2">
      <c r="A1466" s="442">
        <v>36.234025122839228</v>
      </c>
      <c r="B1466" s="441">
        <v>36.234025122839228</v>
      </c>
    </row>
    <row r="1467" spans="1:2">
      <c r="A1467" s="442">
        <v>36.398311966005636</v>
      </c>
      <c r="B1467" s="441">
        <v>36.398311966005636</v>
      </c>
    </row>
    <row r="1468" spans="1:2">
      <c r="A1468" s="442">
        <v>36.963942434684164</v>
      </c>
      <c r="B1468" s="441">
        <v>36.963942434684164</v>
      </c>
    </row>
    <row r="1469" spans="1:2">
      <c r="A1469" s="442">
        <v>37.07393852986889</v>
      </c>
      <c r="B1469" s="441">
        <v>37.07393852986889</v>
      </c>
    </row>
    <row r="1470" spans="1:2">
      <c r="A1470" s="442">
        <v>37.180032870411843</v>
      </c>
      <c r="B1470" s="441">
        <v>37.180032870411843</v>
      </c>
    </row>
    <row r="1471" spans="1:2">
      <c r="A1471" s="442">
        <v>37.413750343454446</v>
      </c>
      <c r="B1471" s="441">
        <v>37.413750343454446</v>
      </c>
    </row>
    <row r="1472" spans="1:2">
      <c r="A1472" s="442">
        <v>37.752203460934865</v>
      </c>
      <c r="B1472" s="441">
        <v>37.752203460934865</v>
      </c>
    </row>
    <row r="1473" spans="1:2">
      <c r="A1473" s="442">
        <v>37.817849055155776</v>
      </c>
      <c r="B1473" s="441">
        <v>37.817849055155776</v>
      </c>
    </row>
    <row r="1474" spans="1:2">
      <c r="A1474" s="442">
        <v>37.84686046975105</v>
      </c>
      <c r="B1474" s="441">
        <v>37.84686046975105</v>
      </c>
    </row>
    <row r="1475" spans="1:2">
      <c r="A1475" s="442">
        <v>38.040723728294772</v>
      </c>
      <c r="B1475" s="441">
        <v>38.040723728294772</v>
      </c>
    </row>
    <row r="1476" spans="1:2">
      <c r="A1476" s="442">
        <v>38.158880656196168</v>
      </c>
      <c r="B1476" s="441">
        <v>38.158880656196168</v>
      </c>
    </row>
    <row r="1477" spans="1:2">
      <c r="A1477" s="442">
        <v>38.33822156298843</v>
      </c>
      <c r="B1477" s="441">
        <v>38.33822156298843</v>
      </c>
    </row>
    <row r="1478" spans="1:2">
      <c r="A1478" s="442">
        <v>38.368623008307431</v>
      </c>
      <c r="B1478" s="441">
        <v>38.368623008307431</v>
      </c>
    </row>
    <row r="1479" spans="1:2">
      <c r="A1479" s="442">
        <v>38.412087479624375</v>
      </c>
      <c r="B1479" s="441">
        <v>38.412087479624375</v>
      </c>
    </row>
    <row r="1480" spans="1:2">
      <c r="A1480" s="442">
        <v>38.487056800287242</v>
      </c>
      <c r="B1480" s="441">
        <v>38.487056800287242</v>
      </c>
    </row>
    <row r="1481" spans="1:2">
      <c r="A1481" s="442">
        <v>38.492861776807395</v>
      </c>
      <c r="B1481" s="441">
        <v>38.492861776807395</v>
      </c>
    </row>
    <row r="1482" spans="1:2">
      <c r="A1482" s="442">
        <v>38.502475087363216</v>
      </c>
      <c r="B1482" s="441">
        <v>38.502475087363216</v>
      </c>
    </row>
    <row r="1483" spans="1:2">
      <c r="A1483" s="442">
        <v>38.765150904348388</v>
      </c>
      <c r="B1483" s="441">
        <v>38.765150904348388</v>
      </c>
    </row>
    <row r="1484" spans="1:2">
      <c r="A1484" s="442">
        <v>38.832298898811267</v>
      </c>
      <c r="B1484" s="441">
        <v>38.832298898811267</v>
      </c>
    </row>
    <row r="1485" spans="1:2">
      <c r="A1485" s="442">
        <v>38.963132512467183</v>
      </c>
      <c r="B1485" s="441">
        <v>38.963132512467183</v>
      </c>
    </row>
    <row r="1486" spans="1:2">
      <c r="A1486" s="442">
        <v>39.036913671063019</v>
      </c>
      <c r="B1486" s="441">
        <v>39.036913671063019</v>
      </c>
    </row>
    <row r="1487" spans="1:2">
      <c r="A1487" s="442">
        <v>39.097876054589435</v>
      </c>
      <c r="B1487" s="441">
        <v>39.097876054589435</v>
      </c>
    </row>
    <row r="1488" spans="1:2">
      <c r="A1488" s="442">
        <v>39.15335518869059</v>
      </c>
      <c r="B1488" s="441">
        <v>39.15335518869059</v>
      </c>
    </row>
    <row r="1489" spans="1:2">
      <c r="A1489" s="442">
        <v>39.206983170616446</v>
      </c>
      <c r="B1489" s="441">
        <v>39.206983170616446</v>
      </c>
    </row>
    <row r="1490" spans="1:2">
      <c r="A1490" s="442">
        <v>39.236880374796428</v>
      </c>
      <c r="B1490" s="441">
        <v>39.236880374796428</v>
      </c>
    </row>
    <row r="1491" spans="1:2">
      <c r="A1491" s="442">
        <v>39.242918911380471</v>
      </c>
      <c r="B1491" s="441">
        <v>39.242918911380471</v>
      </c>
    </row>
    <row r="1492" spans="1:2">
      <c r="A1492" s="442">
        <v>39.316081413388453</v>
      </c>
      <c r="B1492" s="441">
        <v>39.316081413388453</v>
      </c>
    </row>
    <row r="1493" spans="1:2">
      <c r="A1493" s="442">
        <v>39.403023140296852</v>
      </c>
      <c r="B1493" s="441">
        <v>39.403023140296852</v>
      </c>
    </row>
    <row r="1494" spans="1:2">
      <c r="A1494" s="442">
        <v>39.654954692048619</v>
      </c>
      <c r="B1494" s="441">
        <v>39.654954692048619</v>
      </c>
    </row>
    <row r="1495" spans="1:2">
      <c r="A1495" s="442">
        <v>39.711229425186225</v>
      </c>
      <c r="B1495" s="441">
        <v>39.711229425186225</v>
      </c>
    </row>
    <row r="1496" spans="1:2">
      <c r="A1496" s="442">
        <v>39.873058422086274</v>
      </c>
      <c r="B1496" s="441">
        <v>39.873058422086274</v>
      </c>
    </row>
    <row r="1497" spans="1:2">
      <c r="A1497" s="442">
        <v>39.879269619611975</v>
      </c>
      <c r="B1497" s="441">
        <v>39.879269619611975</v>
      </c>
    </row>
    <row r="1498" spans="1:2">
      <c r="A1498" s="442">
        <v>40.20671460689757</v>
      </c>
      <c r="B1498" s="441">
        <v>40.20671460689757</v>
      </c>
    </row>
    <row r="1499" spans="1:2">
      <c r="A1499" s="442">
        <v>40.231268098046726</v>
      </c>
      <c r="B1499" s="441">
        <v>40.231268098046726</v>
      </c>
    </row>
    <row r="1500" spans="1:2">
      <c r="A1500" s="442">
        <v>40.291210647500066</v>
      </c>
      <c r="B1500" s="441">
        <v>40.291210647500066</v>
      </c>
    </row>
    <row r="1501" spans="1:2">
      <c r="A1501" s="442">
        <v>40.331705987862712</v>
      </c>
      <c r="B1501" s="441">
        <v>40.331705987862712</v>
      </c>
    </row>
    <row r="1502" spans="1:2">
      <c r="A1502" s="442">
        <v>40.367497356923842</v>
      </c>
      <c r="B1502" s="441">
        <v>40.367497356923842</v>
      </c>
    </row>
    <row r="1503" spans="1:2">
      <c r="A1503" s="442">
        <v>40.368786139621399</v>
      </c>
      <c r="B1503" s="441">
        <v>40.368786139621399</v>
      </c>
    </row>
    <row r="1504" spans="1:2">
      <c r="A1504" s="442">
        <v>40.593883403203904</v>
      </c>
      <c r="B1504" s="441">
        <v>40.593883403203904</v>
      </c>
    </row>
    <row r="1505" spans="1:2">
      <c r="A1505" s="442">
        <v>40.609245991962169</v>
      </c>
      <c r="B1505" s="441">
        <v>40.609245991962169</v>
      </c>
    </row>
    <row r="1506" spans="1:2">
      <c r="A1506" s="442">
        <v>40.784805049164277</v>
      </c>
      <c r="B1506" s="441">
        <v>40.784805049164277</v>
      </c>
    </row>
    <row r="1507" spans="1:2">
      <c r="A1507" s="442">
        <v>40.943329817243679</v>
      </c>
      <c r="B1507" s="441">
        <v>40.943329817243679</v>
      </c>
    </row>
    <row r="1508" spans="1:2">
      <c r="A1508" s="442">
        <v>41.025448721639314</v>
      </c>
      <c r="B1508" s="441">
        <v>41.025448721639314</v>
      </c>
    </row>
    <row r="1509" spans="1:2">
      <c r="A1509" s="442">
        <v>41.027497297948536</v>
      </c>
      <c r="B1509" s="441">
        <v>41.027497297948536</v>
      </c>
    </row>
    <row r="1510" spans="1:2">
      <c r="A1510" s="442">
        <v>41.033600186693626</v>
      </c>
      <c r="B1510" s="441">
        <v>41.033600186693626</v>
      </c>
    </row>
    <row r="1511" spans="1:2">
      <c r="A1511" s="442">
        <v>41.073363447729001</v>
      </c>
      <c r="B1511" s="441">
        <v>41.073363447729001</v>
      </c>
    </row>
    <row r="1512" spans="1:2">
      <c r="A1512" s="442">
        <v>41.110676493385938</v>
      </c>
      <c r="B1512" s="441">
        <v>41.110676493385938</v>
      </c>
    </row>
    <row r="1513" spans="1:2">
      <c r="A1513" s="442">
        <v>41.112114658675623</v>
      </c>
      <c r="B1513" s="441">
        <v>41.112114658675623</v>
      </c>
    </row>
    <row r="1514" spans="1:2">
      <c r="A1514" s="442">
        <v>41.239432303527551</v>
      </c>
      <c r="B1514" s="441">
        <v>41.239432303527551</v>
      </c>
    </row>
    <row r="1515" spans="1:2">
      <c r="A1515" s="442">
        <v>41.2538225932988</v>
      </c>
      <c r="B1515" s="441">
        <v>41.2538225932988</v>
      </c>
    </row>
    <row r="1516" spans="1:2">
      <c r="A1516" s="442">
        <v>41.317918160429898</v>
      </c>
      <c r="B1516" s="441">
        <v>41.317918160429898</v>
      </c>
    </row>
    <row r="1517" spans="1:2">
      <c r="A1517" s="442">
        <v>41.320127943393032</v>
      </c>
      <c r="B1517" s="441">
        <v>41.320127943393032</v>
      </c>
    </row>
    <row r="1518" spans="1:2">
      <c r="A1518" s="442">
        <v>41.344369144261492</v>
      </c>
      <c r="B1518" s="441">
        <v>41.344369144261492</v>
      </c>
    </row>
    <row r="1519" spans="1:2">
      <c r="A1519" s="442">
        <v>41.357848302259093</v>
      </c>
      <c r="B1519" s="441">
        <v>41.357848302259093</v>
      </c>
    </row>
    <row r="1520" spans="1:2">
      <c r="A1520" s="442">
        <v>41.367347990220559</v>
      </c>
      <c r="B1520" s="441">
        <v>41.367347990220559</v>
      </c>
    </row>
    <row r="1521" spans="1:2">
      <c r="A1521" s="442">
        <v>41.436610554985315</v>
      </c>
      <c r="B1521" s="441">
        <v>41.436610554985315</v>
      </c>
    </row>
    <row r="1522" spans="1:2">
      <c r="A1522" s="442">
        <v>41.523736909122206</v>
      </c>
      <c r="B1522" s="441">
        <v>41.523736909122206</v>
      </c>
    </row>
    <row r="1523" spans="1:2">
      <c r="A1523" s="442">
        <v>41.600378241154381</v>
      </c>
      <c r="B1523" s="441">
        <v>41.600378241154381</v>
      </c>
    </row>
    <row r="1524" spans="1:2">
      <c r="A1524" s="442">
        <v>41.685988525531741</v>
      </c>
      <c r="B1524" s="441">
        <v>41.685988525531741</v>
      </c>
    </row>
    <row r="1525" spans="1:2">
      <c r="A1525" s="442">
        <v>41.727593529349221</v>
      </c>
      <c r="B1525" s="441">
        <v>41.727593529349221</v>
      </c>
    </row>
    <row r="1526" spans="1:2">
      <c r="A1526" s="442">
        <v>41.760653819819481</v>
      </c>
      <c r="B1526" s="441">
        <v>41.760653819819481</v>
      </c>
    </row>
    <row r="1527" spans="1:2">
      <c r="A1527" s="442">
        <v>41.850245155501945</v>
      </c>
      <c r="B1527" s="441">
        <v>41.850245155501945</v>
      </c>
    </row>
    <row r="1528" spans="1:2">
      <c r="A1528" s="442">
        <v>41.875447083339864</v>
      </c>
      <c r="B1528" s="441">
        <v>41.875447083339864</v>
      </c>
    </row>
    <row r="1529" spans="1:2">
      <c r="A1529" s="442">
        <v>41.892293555846571</v>
      </c>
      <c r="B1529" s="441">
        <v>41.892293555846571</v>
      </c>
    </row>
    <row r="1530" spans="1:2">
      <c r="A1530" s="442">
        <v>41.898560449497182</v>
      </c>
      <c r="B1530" s="441">
        <v>41.898560449497182</v>
      </c>
    </row>
    <row r="1531" spans="1:2">
      <c r="A1531" s="442">
        <v>41.916464320499351</v>
      </c>
      <c r="B1531" s="441">
        <v>41.916464320499351</v>
      </c>
    </row>
    <row r="1532" spans="1:2">
      <c r="A1532" s="442">
        <v>41.917084012269711</v>
      </c>
      <c r="B1532" s="441">
        <v>41.917084012269711</v>
      </c>
    </row>
    <row r="1533" spans="1:2">
      <c r="A1533" s="442">
        <v>41.944031696904126</v>
      </c>
      <c r="B1533" s="441">
        <v>41.944031696904126</v>
      </c>
    </row>
    <row r="1534" spans="1:2">
      <c r="A1534" s="442">
        <v>41.957521092510135</v>
      </c>
      <c r="B1534" s="441">
        <v>41.957521092510135</v>
      </c>
    </row>
    <row r="1535" spans="1:2">
      <c r="A1535" s="442">
        <v>42.041579807166379</v>
      </c>
      <c r="B1535" s="441">
        <v>42.041579807166379</v>
      </c>
    </row>
    <row r="1536" spans="1:2">
      <c r="A1536" s="442">
        <v>42.046052644058769</v>
      </c>
      <c r="B1536" s="441">
        <v>42.046052644058769</v>
      </c>
    </row>
    <row r="1537" spans="1:2">
      <c r="A1537" s="442">
        <v>42.061484948299714</v>
      </c>
      <c r="B1537" s="441">
        <v>42.061484948299714</v>
      </c>
    </row>
    <row r="1538" spans="1:2">
      <c r="A1538" s="442">
        <v>42.072527924067927</v>
      </c>
      <c r="B1538" s="441">
        <v>42.072527924067927</v>
      </c>
    </row>
    <row r="1539" spans="1:2">
      <c r="A1539" s="442">
        <v>42.093763825202267</v>
      </c>
      <c r="B1539" s="441">
        <v>42.093763825202267</v>
      </c>
    </row>
    <row r="1540" spans="1:2">
      <c r="A1540" s="442">
        <v>42.139932596921717</v>
      </c>
      <c r="B1540" s="441">
        <v>42.139932596921717</v>
      </c>
    </row>
    <row r="1541" spans="1:2">
      <c r="A1541" s="442">
        <v>42.193092041481783</v>
      </c>
      <c r="B1541" s="441">
        <v>42.193092041481783</v>
      </c>
    </row>
    <row r="1542" spans="1:2">
      <c r="A1542" s="442">
        <v>42.253913673440067</v>
      </c>
      <c r="B1542" s="441">
        <v>42.253913673440067</v>
      </c>
    </row>
    <row r="1543" spans="1:2">
      <c r="A1543" s="442">
        <v>42.262332991225541</v>
      </c>
      <c r="B1543" s="441">
        <v>42.262332991225541</v>
      </c>
    </row>
    <row r="1544" spans="1:2">
      <c r="A1544" s="442">
        <v>42.333933459868703</v>
      </c>
      <c r="B1544" s="441">
        <v>42.333933459868703</v>
      </c>
    </row>
    <row r="1545" spans="1:2">
      <c r="A1545" s="442">
        <v>42.537353823254826</v>
      </c>
      <c r="B1545" s="441">
        <v>42.537353823254826</v>
      </c>
    </row>
    <row r="1546" spans="1:2">
      <c r="A1546" s="442">
        <v>42.560502977288728</v>
      </c>
      <c r="B1546" s="441">
        <v>42.560502977288728</v>
      </c>
    </row>
    <row r="1547" spans="1:2">
      <c r="A1547" s="442">
        <v>42.58526135748059</v>
      </c>
      <c r="B1547" s="441">
        <v>42.58526135748059</v>
      </c>
    </row>
    <row r="1548" spans="1:2">
      <c r="A1548" s="442">
        <v>42.607174338100364</v>
      </c>
      <c r="B1548" s="441">
        <v>42.607174338100364</v>
      </c>
    </row>
    <row r="1549" spans="1:2">
      <c r="A1549" s="442">
        <v>42.740712888951158</v>
      </c>
      <c r="B1549" s="441">
        <v>42.740712888951158</v>
      </c>
    </row>
    <row r="1550" spans="1:2">
      <c r="A1550" s="442">
        <v>42.798565900750532</v>
      </c>
      <c r="B1550" s="441">
        <v>42.798565900750532</v>
      </c>
    </row>
    <row r="1551" spans="1:2">
      <c r="A1551" s="442">
        <v>42.92439258505285</v>
      </c>
      <c r="B1551" s="441">
        <v>42.92439258505285</v>
      </c>
    </row>
    <row r="1552" spans="1:2">
      <c r="A1552" s="442">
        <v>43.028818114443439</v>
      </c>
      <c r="B1552" s="441">
        <v>43.028818114443439</v>
      </c>
    </row>
    <row r="1553" spans="1:2">
      <c r="A1553" s="442">
        <v>43.157518168077786</v>
      </c>
      <c r="B1553" s="441">
        <v>43.157518168077786</v>
      </c>
    </row>
    <row r="1554" spans="1:2">
      <c r="A1554" s="442">
        <v>43.438039866732616</v>
      </c>
      <c r="B1554" s="441">
        <v>43.438039866732616</v>
      </c>
    </row>
    <row r="1555" spans="1:2">
      <c r="A1555" s="442">
        <v>43.488959822198183</v>
      </c>
      <c r="B1555" s="441">
        <v>43.488959822198183</v>
      </c>
    </row>
    <row r="1556" spans="1:2">
      <c r="A1556" s="442">
        <v>43.494924650186881</v>
      </c>
      <c r="B1556" s="441">
        <v>43.494924650186881</v>
      </c>
    </row>
    <row r="1557" spans="1:2">
      <c r="A1557" s="442">
        <v>43.599637780605299</v>
      </c>
      <c r="B1557" s="441">
        <v>43.599637780605299</v>
      </c>
    </row>
    <row r="1558" spans="1:2">
      <c r="A1558" s="442">
        <v>43.630672617726148</v>
      </c>
      <c r="B1558" s="441">
        <v>43.630672617726148</v>
      </c>
    </row>
    <row r="1559" spans="1:2">
      <c r="A1559" s="442">
        <v>43.696149978811988</v>
      </c>
      <c r="B1559" s="441">
        <v>43.696149978811988</v>
      </c>
    </row>
    <row r="1560" spans="1:2">
      <c r="A1560" s="442">
        <v>43.721638340064594</v>
      </c>
      <c r="B1560" s="441">
        <v>43.721638340064594</v>
      </c>
    </row>
    <row r="1561" spans="1:2">
      <c r="A1561" s="442">
        <v>43.8840577900177</v>
      </c>
      <c r="B1561" s="441">
        <v>43.8840577900177</v>
      </c>
    </row>
    <row r="1562" spans="1:2">
      <c r="A1562" s="442">
        <v>43.894153319045543</v>
      </c>
      <c r="B1562" s="441">
        <v>43.894153319045543</v>
      </c>
    </row>
    <row r="1563" spans="1:2">
      <c r="A1563" s="442">
        <v>43.905058400904309</v>
      </c>
      <c r="B1563" s="441">
        <v>43.905058400904309</v>
      </c>
    </row>
    <row r="1564" spans="1:2">
      <c r="A1564" s="442">
        <v>44.032803997769221</v>
      </c>
      <c r="B1564" s="441">
        <v>44.032803997769221</v>
      </c>
    </row>
    <row r="1565" spans="1:2">
      <c r="A1565" s="442">
        <v>44.095560719075557</v>
      </c>
      <c r="B1565" s="441">
        <v>44.095560719075557</v>
      </c>
    </row>
    <row r="1566" spans="1:2">
      <c r="A1566" s="442">
        <v>44.108243976865097</v>
      </c>
      <c r="B1566" s="441">
        <v>44.108243976865097</v>
      </c>
    </row>
    <row r="1567" spans="1:2">
      <c r="A1567" s="442">
        <v>44.142152174720195</v>
      </c>
      <c r="B1567" s="441">
        <v>44.142152174720195</v>
      </c>
    </row>
    <row r="1568" spans="1:2">
      <c r="A1568" s="442">
        <v>44.14513963847957</v>
      </c>
      <c r="B1568" s="441">
        <v>44.14513963847957</v>
      </c>
    </row>
    <row r="1569" spans="1:2">
      <c r="A1569" s="442">
        <v>44.329482880192359</v>
      </c>
      <c r="B1569" s="441">
        <v>44.329482880192359</v>
      </c>
    </row>
    <row r="1570" spans="1:2">
      <c r="A1570" s="442">
        <v>44.351812173717711</v>
      </c>
      <c r="B1570" s="441">
        <v>44.351812173717711</v>
      </c>
    </row>
    <row r="1571" spans="1:2">
      <c r="A1571" s="442">
        <v>44.386454485028935</v>
      </c>
      <c r="B1571" s="441">
        <v>44.386454485028935</v>
      </c>
    </row>
    <row r="1572" spans="1:2">
      <c r="A1572" s="442">
        <v>44.440867073334267</v>
      </c>
      <c r="B1572" s="441">
        <v>44.440867073334267</v>
      </c>
    </row>
    <row r="1573" spans="1:2">
      <c r="A1573" s="442">
        <v>44.461150891993007</v>
      </c>
      <c r="B1573" s="441">
        <v>44.461150891993007</v>
      </c>
    </row>
    <row r="1574" spans="1:2">
      <c r="A1574" s="442">
        <v>44.55931052421051</v>
      </c>
      <c r="B1574" s="441">
        <v>44.55931052421051</v>
      </c>
    </row>
    <row r="1575" spans="1:2">
      <c r="A1575" s="442">
        <v>44.566542799494556</v>
      </c>
      <c r="B1575" s="441">
        <v>44.566542799494556</v>
      </c>
    </row>
    <row r="1576" spans="1:2">
      <c r="A1576" s="442">
        <v>44.65712544423296</v>
      </c>
      <c r="B1576" s="441">
        <v>44.65712544423296</v>
      </c>
    </row>
    <row r="1577" spans="1:2">
      <c r="A1577" s="442">
        <v>44.687334428587086</v>
      </c>
      <c r="B1577" s="441">
        <v>44.687334428587086</v>
      </c>
    </row>
    <row r="1578" spans="1:2">
      <c r="A1578" s="442">
        <v>44.732261001897847</v>
      </c>
      <c r="B1578" s="441">
        <v>44.732261001897847</v>
      </c>
    </row>
    <row r="1579" spans="1:2">
      <c r="A1579" s="442">
        <v>44.95133678454949</v>
      </c>
      <c r="B1579" s="441">
        <v>44.95133678454949</v>
      </c>
    </row>
    <row r="1580" spans="1:2">
      <c r="A1580" s="442">
        <v>44.990756738332479</v>
      </c>
      <c r="B1580" s="441">
        <v>44.990756738332479</v>
      </c>
    </row>
    <row r="1581" spans="1:2">
      <c r="A1581" s="442">
        <v>45.001323366782081</v>
      </c>
      <c r="B1581" s="441">
        <v>45.001323366782081</v>
      </c>
    </row>
    <row r="1582" spans="1:2">
      <c r="A1582" s="442">
        <v>45.080239482785196</v>
      </c>
      <c r="B1582" s="441">
        <v>45.080239482785196</v>
      </c>
    </row>
    <row r="1583" spans="1:2">
      <c r="A1583" s="442">
        <v>45.272927180903615</v>
      </c>
      <c r="B1583" s="441">
        <v>45.272927180903615</v>
      </c>
    </row>
    <row r="1584" spans="1:2">
      <c r="A1584" s="442">
        <v>45.463826737641249</v>
      </c>
      <c r="B1584" s="441">
        <v>45.463826737641249</v>
      </c>
    </row>
    <row r="1585" spans="1:2">
      <c r="A1585" s="442">
        <v>45.716789804610826</v>
      </c>
      <c r="B1585" s="441">
        <v>45.716789804610826</v>
      </c>
    </row>
    <row r="1586" spans="1:2">
      <c r="A1586" s="442">
        <v>45.73683063573241</v>
      </c>
      <c r="B1586" s="441">
        <v>45.73683063573241</v>
      </c>
    </row>
    <row r="1587" spans="1:2">
      <c r="A1587" s="442">
        <v>45.902644929293345</v>
      </c>
      <c r="B1587" s="441">
        <v>45.902644929293345</v>
      </c>
    </row>
    <row r="1588" spans="1:2">
      <c r="A1588" s="442">
        <v>46.001414679170402</v>
      </c>
      <c r="B1588" s="441">
        <v>46.001414679170402</v>
      </c>
    </row>
    <row r="1589" spans="1:2">
      <c r="A1589" s="442">
        <v>46.076909105676073</v>
      </c>
      <c r="B1589" s="441">
        <v>46.076909105676073</v>
      </c>
    </row>
    <row r="1590" spans="1:2">
      <c r="A1590" s="442">
        <v>46.57251508707008</v>
      </c>
      <c r="B1590" s="441">
        <v>46.57251508707008</v>
      </c>
    </row>
    <row r="1591" spans="1:2">
      <c r="A1591" s="442">
        <v>46.622153851844644</v>
      </c>
      <c r="B1591" s="441">
        <v>46.622153851844644</v>
      </c>
    </row>
    <row r="1592" spans="1:2">
      <c r="A1592" s="442">
        <v>46.746942134047409</v>
      </c>
      <c r="B1592" s="441">
        <v>46.746942134047409</v>
      </c>
    </row>
    <row r="1593" spans="1:2">
      <c r="A1593" s="442">
        <v>46.902210697692595</v>
      </c>
      <c r="B1593" s="441">
        <v>46.902210697692595</v>
      </c>
    </row>
    <row r="1594" spans="1:2">
      <c r="A1594" s="442">
        <v>46.915002760466393</v>
      </c>
      <c r="B1594" s="441">
        <v>46.915002760466393</v>
      </c>
    </row>
    <row r="1595" spans="1:2">
      <c r="A1595" s="442">
        <v>46.971984843015754</v>
      </c>
      <c r="B1595" s="441">
        <v>46.971984843015754</v>
      </c>
    </row>
    <row r="1596" spans="1:2">
      <c r="A1596" s="442">
        <v>47.101140006884236</v>
      </c>
      <c r="B1596" s="441">
        <v>47.101140006884236</v>
      </c>
    </row>
    <row r="1597" spans="1:2">
      <c r="A1597" s="442">
        <v>47.128418586154361</v>
      </c>
      <c r="B1597" s="441">
        <v>47.128418586154361</v>
      </c>
    </row>
    <row r="1598" spans="1:2">
      <c r="A1598" s="442">
        <v>47.194843717089029</v>
      </c>
      <c r="B1598" s="441">
        <v>47.194843717089029</v>
      </c>
    </row>
    <row r="1599" spans="1:2">
      <c r="A1599" s="442">
        <v>47.472658586468917</v>
      </c>
      <c r="B1599" s="441">
        <v>47.472658586468917</v>
      </c>
    </row>
    <row r="1600" spans="1:2">
      <c r="A1600" s="442">
        <v>47.497954824766062</v>
      </c>
      <c r="B1600" s="441">
        <v>47.497954824766062</v>
      </c>
    </row>
    <row r="1601" spans="1:2">
      <c r="A1601" s="442">
        <v>47.632939197462541</v>
      </c>
      <c r="B1601" s="441">
        <v>47.632939197462541</v>
      </c>
    </row>
    <row r="1602" spans="1:2">
      <c r="A1602" s="442">
        <v>47.802215271776269</v>
      </c>
      <c r="B1602" s="441">
        <v>47.802215271776269</v>
      </c>
    </row>
    <row r="1603" spans="1:2">
      <c r="A1603" s="442">
        <v>47.834260509265647</v>
      </c>
      <c r="B1603" s="441">
        <v>47.834260509265647</v>
      </c>
    </row>
    <row r="1604" spans="1:2">
      <c r="A1604" s="442">
        <v>48.028614677043976</v>
      </c>
      <c r="B1604" s="441">
        <v>48.028614677043976</v>
      </c>
    </row>
    <row r="1605" spans="1:2">
      <c r="A1605" s="442">
        <v>48.069123309903816</v>
      </c>
      <c r="B1605" s="441">
        <v>48.069123309903816</v>
      </c>
    </row>
    <row r="1606" spans="1:2">
      <c r="A1606" s="442">
        <v>48.183275829456839</v>
      </c>
      <c r="B1606" s="441">
        <v>48.183275829456839</v>
      </c>
    </row>
    <row r="1607" spans="1:2">
      <c r="A1607" s="442">
        <v>48.20140815114253</v>
      </c>
      <c r="B1607" s="441">
        <v>48.20140815114253</v>
      </c>
    </row>
    <row r="1608" spans="1:2">
      <c r="A1608" s="442">
        <v>48.365726417765408</v>
      </c>
      <c r="B1608" s="441">
        <v>48.365726417765408</v>
      </c>
    </row>
    <row r="1609" spans="1:2">
      <c r="A1609" s="442">
        <v>48.468104803582811</v>
      </c>
      <c r="B1609" s="441">
        <v>48.468104803582811</v>
      </c>
    </row>
    <row r="1610" spans="1:2">
      <c r="A1610" s="442">
        <v>48.48492952984099</v>
      </c>
      <c r="B1610" s="441">
        <v>48.48492952984099</v>
      </c>
    </row>
    <row r="1611" spans="1:2">
      <c r="A1611" s="442">
        <v>48.774460871993774</v>
      </c>
      <c r="B1611" s="441">
        <v>48.774460871993774</v>
      </c>
    </row>
    <row r="1612" spans="1:2">
      <c r="A1612" s="442">
        <v>48.833780472619154</v>
      </c>
      <c r="B1612" s="441">
        <v>48.833780472619154</v>
      </c>
    </row>
    <row r="1613" spans="1:2">
      <c r="A1613" s="442">
        <v>48.914658714428278</v>
      </c>
      <c r="B1613" s="441">
        <v>48.914658714428278</v>
      </c>
    </row>
    <row r="1614" spans="1:2">
      <c r="A1614" s="442">
        <v>49.254926137201828</v>
      </c>
      <c r="B1614" s="441">
        <v>49.254926137201828</v>
      </c>
    </row>
    <row r="1615" spans="1:2">
      <c r="A1615" s="442">
        <v>49.460172067798545</v>
      </c>
      <c r="B1615" s="441">
        <v>49.460172067798545</v>
      </c>
    </row>
    <row r="1616" spans="1:2">
      <c r="A1616" s="442">
        <v>49.511880797773934</v>
      </c>
      <c r="B1616" s="441">
        <v>49.511880797773934</v>
      </c>
    </row>
    <row r="1617" spans="1:2">
      <c r="A1617" s="442">
        <v>49.628590036955316</v>
      </c>
      <c r="B1617" s="441">
        <v>49.628590036955316</v>
      </c>
    </row>
    <row r="1618" spans="1:2">
      <c r="A1618" s="442">
        <v>49.871756407402835</v>
      </c>
      <c r="B1618" s="441">
        <v>49.871756407402835</v>
      </c>
    </row>
    <row r="1619" spans="1:2">
      <c r="A1619" s="442">
        <v>50.015145776624408</v>
      </c>
      <c r="B1619" s="441">
        <v>50.015145776624408</v>
      </c>
    </row>
    <row r="1620" spans="1:2">
      <c r="A1620" s="442">
        <v>50.021194183736945</v>
      </c>
      <c r="B1620" s="441">
        <v>50.021194183736945</v>
      </c>
    </row>
    <row r="1621" spans="1:2">
      <c r="A1621" s="442">
        <v>50.28139254631855</v>
      </c>
      <c r="B1621" s="441">
        <v>50.28139254631855</v>
      </c>
    </row>
    <row r="1622" spans="1:2">
      <c r="A1622" s="442">
        <v>50.283142410852584</v>
      </c>
      <c r="B1622" s="441">
        <v>50.283142410852584</v>
      </c>
    </row>
    <row r="1623" spans="1:2">
      <c r="A1623" s="442">
        <v>50.415976199378164</v>
      </c>
      <c r="B1623" s="441">
        <v>50.415976199378164</v>
      </c>
    </row>
    <row r="1624" spans="1:2">
      <c r="A1624" s="442">
        <v>50.44037232025034</v>
      </c>
      <c r="B1624" s="441">
        <v>50.44037232025034</v>
      </c>
    </row>
    <row r="1625" spans="1:2">
      <c r="A1625" s="442">
        <v>50.619938528436528</v>
      </c>
      <c r="B1625" s="441">
        <v>50.619938528436528</v>
      </c>
    </row>
    <row r="1626" spans="1:2">
      <c r="A1626" s="442">
        <v>50.647537655105097</v>
      </c>
      <c r="B1626" s="441">
        <v>50.647537655105097</v>
      </c>
    </row>
    <row r="1627" spans="1:2">
      <c r="A1627" s="442">
        <v>50.661527209933006</v>
      </c>
      <c r="B1627" s="441">
        <v>50.661527209933006</v>
      </c>
    </row>
    <row r="1628" spans="1:2">
      <c r="A1628" s="442">
        <v>50.745218105339049</v>
      </c>
      <c r="B1628" s="441">
        <v>50.745218105339049</v>
      </c>
    </row>
    <row r="1629" spans="1:2">
      <c r="A1629" s="442">
        <v>50.882795839455802</v>
      </c>
      <c r="B1629" s="441">
        <v>50.882795839455802</v>
      </c>
    </row>
    <row r="1630" spans="1:2">
      <c r="A1630" s="442">
        <v>50.998664813454141</v>
      </c>
      <c r="B1630" s="441">
        <v>50.998664813454141</v>
      </c>
    </row>
    <row r="1631" spans="1:2">
      <c r="A1631" s="442">
        <v>51.075107036818459</v>
      </c>
      <c r="B1631" s="441">
        <v>51.075107036818459</v>
      </c>
    </row>
    <row r="1632" spans="1:2">
      <c r="A1632" s="442">
        <v>51.136284975866481</v>
      </c>
      <c r="B1632" s="441">
        <v>51.136284975866481</v>
      </c>
    </row>
    <row r="1633" spans="1:2">
      <c r="A1633" s="442">
        <v>51.363053837316059</v>
      </c>
      <c r="B1633" s="441">
        <v>51.363053837316059</v>
      </c>
    </row>
    <row r="1634" spans="1:2">
      <c r="A1634" s="442">
        <v>51.500589324132307</v>
      </c>
      <c r="B1634" s="441">
        <v>51.500589324132307</v>
      </c>
    </row>
    <row r="1635" spans="1:2">
      <c r="A1635" s="442">
        <v>51.600787327447939</v>
      </c>
      <c r="B1635" s="441">
        <v>51.600787327447939</v>
      </c>
    </row>
    <row r="1636" spans="1:2">
      <c r="A1636" s="442">
        <v>51.67122590068972</v>
      </c>
      <c r="B1636" s="441">
        <v>51.67122590068972</v>
      </c>
    </row>
    <row r="1637" spans="1:2">
      <c r="A1637" s="442">
        <v>51.694847326889196</v>
      </c>
      <c r="B1637" s="441">
        <v>51.694847326889196</v>
      </c>
    </row>
    <row r="1638" spans="1:2">
      <c r="A1638" s="442">
        <v>51.802463668445647</v>
      </c>
      <c r="B1638" s="441">
        <v>51.802463668445647</v>
      </c>
    </row>
    <row r="1639" spans="1:2">
      <c r="A1639" s="442">
        <v>51.919803337147144</v>
      </c>
      <c r="B1639" s="441">
        <v>51.919803337147144</v>
      </c>
    </row>
    <row r="1640" spans="1:2">
      <c r="A1640" s="442">
        <v>52.033588713268323</v>
      </c>
      <c r="B1640" s="441">
        <v>52.033588713268323</v>
      </c>
    </row>
    <row r="1641" spans="1:2">
      <c r="A1641" s="442">
        <v>52.189569508905436</v>
      </c>
      <c r="B1641" s="441">
        <v>52.189569508905436</v>
      </c>
    </row>
    <row r="1642" spans="1:2">
      <c r="A1642" s="442">
        <v>52.439949009447886</v>
      </c>
      <c r="B1642" s="441">
        <v>52.439949009447886</v>
      </c>
    </row>
    <row r="1643" spans="1:2">
      <c r="A1643" s="442">
        <v>52.453803486527697</v>
      </c>
      <c r="B1643" s="441">
        <v>52.453803486527697</v>
      </c>
    </row>
    <row r="1644" spans="1:2">
      <c r="A1644" s="442">
        <v>52.702709296385777</v>
      </c>
      <c r="B1644" s="441">
        <v>52.702709296385777</v>
      </c>
    </row>
    <row r="1645" spans="1:2">
      <c r="A1645" s="442">
        <v>52.845289765259501</v>
      </c>
      <c r="B1645" s="441">
        <v>52.845289765259501</v>
      </c>
    </row>
    <row r="1646" spans="1:2">
      <c r="A1646" s="442">
        <v>52.892259507522844</v>
      </c>
      <c r="B1646" s="441">
        <v>52.892259507522844</v>
      </c>
    </row>
    <row r="1647" spans="1:2">
      <c r="A1647" s="442">
        <v>52.985579303071134</v>
      </c>
      <c r="B1647" s="441">
        <v>52.985579303071134</v>
      </c>
    </row>
    <row r="1648" spans="1:2">
      <c r="A1648" s="442">
        <v>53.137700989827785</v>
      </c>
      <c r="B1648" s="441">
        <v>53.137700989827785</v>
      </c>
    </row>
    <row r="1649" spans="1:2">
      <c r="A1649" s="442">
        <v>53.140336202988784</v>
      </c>
      <c r="B1649" s="441">
        <v>53.140336202988784</v>
      </c>
    </row>
    <row r="1650" spans="1:2">
      <c r="A1650" s="442">
        <v>53.146014389528041</v>
      </c>
      <c r="B1650" s="441">
        <v>53.146014389528041</v>
      </c>
    </row>
    <row r="1651" spans="1:2">
      <c r="A1651" s="442">
        <v>53.228882180673757</v>
      </c>
      <c r="B1651" s="441">
        <v>53.228882180673757</v>
      </c>
    </row>
    <row r="1652" spans="1:2">
      <c r="A1652" s="442">
        <v>53.273217508916311</v>
      </c>
      <c r="B1652" s="441">
        <v>53.273217508916311</v>
      </c>
    </row>
    <row r="1653" spans="1:2">
      <c r="A1653" s="442">
        <v>53.323478266640969</v>
      </c>
      <c r="B1653" s="441">
        <v>53.323478266640969</v>
      </c>
    </row>
    <row r="1654" spans="1:2">
      <c r="A1654" s="442">
        <v>53.750532372093922</v>
      </c>
      <c r="B1654" s="441">
        <v>53.750532372093922</v>
      </c>
    </row>
    <row r="1655" spans="1:2">
      <c r="A1655" s="442">
        <v>53.822137993033685</v>
      </c>
      <c r="B1655" s="441">
        <v>53.822137993033685</v>
      </c>
    </row>
    <row r="1656" spans="1:2">
      <c r="A1656" s="442">
        <v>54.063242362115815</v>
      </c>
      <c r="B1656" s="441">
        <v>54.063242362115815</v>
      </c>
    </row>
    <row r="1657" spans="1:2">
      <c r="A1657" s="442">
        <v>54.073888093252123</v>
      </c>
      <c r="B1657" s="441">
        <v>54.073888093252123</v>
      </c>
    </row>
    <row r="1658" spans="1:2">
      <c r="A1658" s="442">
        <v>54.191916414431844</v>
      </c>
      <c r="B1658" s="441">
        <v>54.191916414431844</v>
      </c>
    </row>
    <row r="1659" spans="1:2">
      <c r="A1659" s="442">
        <v>54.325119260945179</v>
      </c>
      <c r="B1659" s="441">
        <v>54.325119260945179</v>
      </c>
    </row>
    <row r="1660" spans="1:2">
      <c r="A1660" s="442">
        <v>54.469137227234107</v>
      </c>
      <c r="B1660" s="441">
        <v>54.469137227234107</v>
      </c>
    </row>
    <row r="1661" spans="1:2">
      <c r="A1661" s="442">
        <v>54.602988311660482</v>
      </c>
      <c r="B1661" s="441">
        <v>54.602988311660482</v>
      </c>
    </row>
    <row r="1662" spans="1:2">
      <c r="A1662" s="442">
        <v>54.652970428906563</v>
      </c>
      <c r="B1662" s="441">
        <v>54.652970428906563</v>
      </c>
    </row>
    <row r="1663" spans="1:2">
      <c r="A1663" s="442">
        <v>54.687458771203126</v>
      </c>
      <c r="B1663" s="441">
        <v>54.687458771203126</v>
      </c>
    </row>
    <row r="1664" spans="1:2">
      <c r="A1664" s="442">
        <v>55.13600079648004</v>
      </c>
      <c r="B1664" s="441">
        <v>55.13600079648004</v>
      </c>
    </row>
    <row r="1665" spans="1:2">
      <c r="A1665" s="442">
        <v>55.356498914727567</v>
      </c>
      <c r="B1665" s="441">
        <v>55.356498914727567</v>
      </c>
    </row>
    <row r="1666" spans="1:2">
      <c r="A1666" s="442">
        <v>56.138807158872538</v>
      </c>
      <c r="B1666" s="441">
        <v>56.138807158872538</v>
      </c>
    </row>
    <row r="1667" spans="1:2">
      <c r="A1667" s="442">
        <v>56.580237483339353</v>
      </c>
      <c r="B1667" s="441">
        <v>56.580237483339353</v>
      </c>
    </row>
    <row r="1668" spans="1:2">
      <c r="A1668" s="442">
        <v>57.748318230481601</v>
      </c>
      <c r="B1668" s="441">
        <v>57.748318230481601</v>
      </c>
    </row>
    <row r="1669" spans="1:2">
      <c r="A1669" s="442">
        <v>57.922278717098926</v>
      </c>
      <c r="B1669" s="441">
        <v>57.922278717098926</v>
      </c>
    </row>
    <row r="1670" spans="1:2">
      <c r="A1670" s="442">
        <v>58.508562288795588</v>
      </c>
      <c r="B1670" s="441">
        <v>58.508562288795588</v>
      </c>
    </row>
    <row r="1671" spans="1:2">
      <c r="A1671" s="442">
        <v>58.681492513198187</v>
      </c>
      <c r="B1671" s="441">
        <v>58.681492513198187</v>
      </c>
    </row>
    <row r="1672" spans="1:2">
      <c r="A1672" s="442">
        <v>59.154599350560694</v>
      </c>
      <c r="B1672" s="441">
        <v>59.154599350560694</v>
      </c>
    </row>
    <row r="1673" spans="1:2">
      <c r="A1673" s="442">
        <v>59.632154769059099</v>
      </c>
      <c r="B1673" s="441">
        <v>59.632154769059099</v>
      </c>
    </row>
    <row r="1674" spans="1:2">
      <c r="A1674" s="442">
        <v>59.990730931665958</v>
      </c>
      <c r="B1674" s="441">
        <v>59.990730931665958</v>
      </c>
    </row>
    <row r="1675" spans="1:2">
      <c r="A1675" s="442">
        <v>60.0234001442617</v>
      </c>
      <c r="B1675" s="441">
        <v>60.0234001442617</v>
      </c>
    </row>
    <row r="1676" spans="1:2">
      <c r="A1676" s="442">
        <v>60.180341376652649</v>
      </c>
      <c r="B1676" s="441">
        <v>60.180341376652649</v>
      </c>
    </row>
    <row r="1677" spans="1:2">
      <c r="A1677" s="442">
        <v>60.263341364706307</v>
      </c>
      <c r="B1677" s="441">
        <v>60.263341364706307</v>
      </c>
    </row>
    <row r="1678" spans="1:2">
      <c r="A1678" s="442">
        <v>60.704036715594661</v>
      </c>
      <c r="B1678" s="441">
        <v>60.704036715594661</v>
      </c>
    </row>
    <row r="1679" spans="1:2">
      <c r="A1679" s="442">
        <v>60.748526591570815</v>
      </c>
      <c r="B1679" s="441">
        <v>60.748526591570815</v>
      </c>
    </row>
    <row r="1680" spans="1:2">
      <c r="A1680" s="442">
        <v>61.064348700335557</v>
      </c>
      <c r="B1680" s="441">
        <v>61.064348700335557</v>
      </c>
    </row>
    <row r="1681" spans="1:2">
      <c r="A1681" s="442">
        <v>61.439458619384858</v>
      </c>
      <c r="B1681" s="441">
        <v>61.439458619384858</v>
      </c>
    </row>
    <row r="1682" spans="1:2">
      <c r="A1682" s="442">
        <v>62.040563707555272</v>
      </c>
      <c r="B1682" s="441">
        <v>62.040563707555272</v>
      </c>
    </row>
    <row r="1683" spans="1:2">
      <c r="A1683" s="442">
        <v>62.396298098610345</v>
      </c>
      <c r="B1683" s="441">
        <v>62.396298098610345</v>
      </c>
    </row>
    <row r="1684" spans="1:2">
      <c r="A1684" s="442">
        <v>62.547420324203408</v>
      </c>
      <c r="B1684" s="441">
        <v>62.547420324203408</v>
      </c>
    </row>
    <row r="1685" spans="1:2">
      <c r="A1685" s="442">
        <v>62.582831687120986</v>
      </c>
      <c r="B1685" s="441">
        <v>62.582831687120986</v>
      </c>
    </row>
    <row r="1686" spans="1:2">
      <c r="A1686" s="442">
        <v>62.620934183945103</v>
      </c>
      <c r="B1686" s="441">
        <v>62.620934183945103</v>
      </c>
    </row>
    <row r="1687" spans="1:2">
      <c r="A1687" s="442">
        <v>62.868748742386892</v>
      </c>
      <c r="B1687" s="441">
        <v>62.868748742386892</v>
      </c>
    </row>
    <row r="1688" spans="1:2">
      <c r="A1688" s="442">
        <v>63.807147787069702</v>
      </c>
      <c r="B1688" s="441">
        <v>63.807147787069702</v>
      </c>
    </row>
    <row r="1689" spans="1:2">
      <c r="A1689" s="442">
        <v>64.219211335568275</v>
      </c>
      <c r="B1689" s="441">
        <v>64.219211335568275</v>
      </c>
    </row>
    <row r="1690" spans="1:2">
      <c r="A1690" s="442">
        <v>64.315779923074302</v>
      </c>
      <c r="B1690" s="441">
        <v>64.315779923074302</v>
      </c>
    </row>
    <row r="1691" spans="1:2">
      <c r="A1691" s="442">
        <v>65.153173273163517</v>
      </c>
      <c r="B1691" s="441">
        <v>65.153173273163517</v>
      </c>
    </row>
    <row r="1692" spans="1:2">
      <c r="A1692" s="442">
        <v>65.620717760737222</v>
      </c>
      <c r="B1692" s="441">
        <v>65.620717760737222</v>
      </c>
    </row>
    <row r="1693" spans="1:2">
      <c r="A1693" s="442">
        <v>66.182583253661136</v>
      </c>
      <c r="B1693" s="441">
        <v>66.182583253661136</v>
      </c>
    </row>
    <row r="1694" spans="1:2">
      <c r="A1694" s="442">
        <v>67.790270962799426</v>
      </c>
      <c r="B1694" s="441">
        <v>67.790270962799426</v>
      </c>
    </row>
    <row r="1695" spans="1:2">
      <c r="A1695" s="442">
        <v>68.557123484315753</v>
      </c>
      <c r="B1695" s="441">
        <v>68.557123484315753</v>
      </c>
    </row>
    <row r="1696" spans="1:2">
      <c r="A1696" s="442">
        <v>68.995866285600016</v>
      </c>
      <c r="B1696" s="441">
        <v>68.995866285600016</v>
      </c>
    </row>
    <row r="1697" spans="1:2">
      <c r="A1697" s="442">
        <v>70.551383515786668</v>
      </c>
      <c r="B1697" s="441">
        <v>70.551383515786668</v>
      </c>
    </row>
    <row r="1698" spans="1:2">
      <c r="A1698" s="442">
        <v>70.747634790741714</v>
      </c>
      <c r="B1698" s="441">
        <v>70.747634790741714</v>
      </c>
    </row>
    <row r="1699" spans="1:2">
      <c r="A1699" s="442">
        <v>71.82517020979374</v>
      </c>
      <c r="B1699" s="441">
        <v>71.82517020979374</v>
      </c>
    </row>
    <row r="1700" spans="1:2">
      <c r="A1700" s="442">
        <v>72.156420467685578</v>
      </c>
      <c r="B1700" s="441">
        <v>72.156420467685578</v>
      </c>
    </row>
    <row r="1701" spans="1:2">
      <c r="A1701" s="442">
        <v>72.480325684826255</v>
      </c>
      <c r="B1701" s="441">
        <v>72.480325684826255</v>
      </c>
    </row>
    <row r="1702" spans="1:2">
      <c r="A1702" s="442">
        <v>73.324546535563471</v>
      </c>
      <c r="B1702" s="441">
        <v>73.324546535563471</v>
      </c>
    </row>
    <row r="1703" spans="1:2">
      <c r="A1703" s="442">
        <v>74.099450781342568</v>
      </c>
      <c r="B1703" s="441">
        <v>74.099450781342568</v>
      </c>
    </row>
    <row r="1704" spans="1:2">
      <c r="A1704" s="442">
        <v>74.23684587656787</v>
      </c>
      <c r="B1704" s="441">
        <v>74.23684587656787</v>
      </c>
    </row>
    <row r="1705" spans="1:2">
      <c r="A1705" s="442">
        <v>75.604405106163583</v>
      </c>
      <c r="B1705" s="441">
        <v>75.604405106163583</v>
      </c>
    </row>
    <row r="1706" spans="1:2">
      <c r="A1706" s="442">
        <v>75.782870920087447</v>
      </c>
      <c r="B1706" s="441">
        <v>75.782870920087447</v>
      </c>
    </row>
    <row r="1707" spans="1:2">
      <c r="A1707" s="442">
        <v>78.768359123181284</v>
      </c>
      <c r="B1707" s="441">
        <v>78.768359123181284</v>
      </c>
    </row>
    <row r="1708" spans="1:2">
      <c r="A1708" s="442">
        <v>79.670213830145229</v>
      </c>
      <c r="B1708" s="441">
        <v>79.670213830145229</v>
      </c>
    </row>
    <row r="1709" spans="1:2">
      <c r="A1709" s="442">
        <v>80.514292413097863</v>
      </c>
      <c r="B1709" s="441">
        <v>80.514292413097863</v>
      </c>
    </row>
    <row r="1710" spans="1:2">
      <c r="A1710" s="442">
        <v>81.117876814174792</v>
      </c>
      <c r="B1710" s="441">
        <v>81.117876814174792</v>
      </c>
    </row>
    <row r="1711" spans="1:2">
      <c r="A1711" s="442">
        <v>81.285727048464466</v>
      </c>
      <c r="B1711" s="441">
        <v>81.285727048464466</v>
      </c>
    </row>
    <row r="1712" spans="1:2">
      <c r="A1712" s="442">
        <v>82.393768826030012</v>
      </c>
      <c r="B1712" s="441">
        <v>82.393768826030012</v>
      </c>
    </row>
    <row r="1713" spans="1:2">
      <c r="A1713" s="442">
        <v>82.912492626765001</v>
      </c>
      <c r="B1713" s="441">
        <v>82.912492626765001</v>
      </c>
    </row>
    <row r="1714" spans="1:2">
      <c r="A1714" s="440">
        <v>6</v>
      </c>
      <c r="B1714" s="441">
        <v>13435.221305452646</v>
      </c>
    </row>
    <row r="1715" spans="1:2">
      <c r="A1715" s="442">
        <v>30.345295427028105</v>
      </c>
      <c r="B1715" s="441">
        <v>30.345295427028105</v>
      </c>
    </row>
    <row r="1716" spans="1:2">
      <c r="A1716" s="442">
        <v>30.447620598938116</v>
      </c>
      <c r="B1716" s="441">
        <v>30.447620598938116</v>
      </c>
    </row>
    <row r="1717" spans="1:2">
      <c r="A1717" s="442">
        <v>30.500671590244536</v>
      </c>
      <c r="B1717" s="441">
        <v>30.500671590244536</v>
      </c>
    </row>
    <row r="1718" spans="1:2">
      <c r="A1718" s="442">
        <v>30.79802621441539</v>
      </c>
      <c r="B1718" s="441">
        <v>30.79802621441539</v>
      </c>
    </row>
    <row r="1719" spans="1:2">
      <c r="A1719" s="442">
        <v>30.823292157759791</v>
      </c>
      <c r="B1719" s="441">
        <v>30.823292157759791</v>
      </c>
    </row>
    <row r="1720" spans="1:2">
      <c r="A1720" s="442">
        <v>31.479984147083115</v>
      </c>
      <c r="B1720" s="441">
        <v>31.479984147083115</v>
      </c>
    </row>
    <row r="1721" spans="1:2">
      <c r="A1721" s="442">
        <v>31.902389297288057</v>
      </c>
      <c r="B1721" s="441">
        <v>31.902389297288057</v>
      </c>
    </row>
    <row r="1722" spans="1:2">
      <c r="A1722" s="442">
        <v>32.054470862575897</v>
      </c>
      <c r="B1722" s="441">
        <v>32.054470862575897</v>
      </c>
    </row>
    <row r="1723" spans="1:2">
      <c r="A1723" s="442">
        <v>32.069223506504891</v>
      </c>
      <c r="B1723" s="441">
        <v>32.069223506504891</v>
      </c>
    </row>
    <row r="1724" spans="1:2">
      <c r="A1724" s="442">
        <v>32.195794147207756</v>
      </c>
      <c r="B1724" s="441">
        <v>32.195794147207756</v>
      </c>
    </row>
    <row r="1725" spans="1:2">
      <c r="A1725" s="442">
        <v>32.339066557688241</v>
      </c>
      <c r="B1725" s="441">
        <v>32.339066557688241</v>
      </c>
    </row>
    <row r="1726" spans="1:2">
      <c r="A1726" s="442">
        <v>32.573571655457144</v>
      </c>
      <c r="B1726" s="441">
        <v>32.573571655457144</v>
      </c>
    </row>
    <row r="1727" spans="1:2">
      <c r="A1727" s="442">
        <v>32.715311122233679</v>
      </c>
      <c r="B1727" s="441">
        <v>32.715311122233679</v>
      </c>
    </row>
    <row r="1728" spans="1:2">
      <c r="A1728" s="442">
        <v>32.823278679206055</v>
      </c>
      <c r="B1728" s="441">
        <v>32.823278679206055</v>
      </c>
    </row>
    <row r="1729" spans="1:2">
      <c r="A1729" s="442">
        <v>32.905354612615689</v>
      </c>
      <c r="B1729" s="441">
        <v>32.905354612615689</v>
      </c>
    </row>
    <row r="1730" spans="1:2">
      <c r="A1730" s="442">
        <v>32.997330691802667</v>
      </c>
      <c r="B1730" s="441">
        <v>32.997330691802667</v>
      </c>
    </row>
    <row r="1731" spans="1:2">
      <c r="A1731" s="442">
        <v>33.058883222840038</v>
      </c>
      <c r="B1731" s="441">
        <v>33.058883222840038</v>
      </c>
    </row>
    <row r="1732" spans="1:2">
      <c r="A1732" s="442">
        <v>33.371625121773384</v>
      </c>
      <c r="B1732" s="441">
        <v>33.371625121773384</v>
      </c>
    </row>
    <row r="1733" spans="1:2">
      <c r="A1733" s="442">
        <v>33.6520385505288</v>
      </c>
      <c r="B1733" s="441">
        <v>33.6520385505288</v>
      </c>
    </row>
    <row r="1734" spans="1:2">
      <c r="A1734" s="442">
        <v>33.750646604315044</v>
      </c>
      <c r="B1734" s="441">
        <v>33.750646604315044</v>
      </c>
    </row>
    <row r="1735" spans="1:2">
      <c r="A1735" s="442">
        <v>33.801755487832246</v>
      </c>
      <c r="B1735" s="441">
        <v>33.801755487832246</v>
      </c>
    </row>
    <row r="1736" spans="1:2">
      <c r="A1736" s="442">
        <v>33.846029655412892</v>
      </c>
      <c r="B1736" s="441">
        <v>33.846029655412892</v>
      </c>
    </row>
    <row r="1737" spans="1:2">
      <c r="A1737" s="442">
        <v>33.853969118747301</v>
      </c>
      <c r="B1737" s="441">
        <v>33.853969118747301</v>
      </c>
    </row>
    <row r="1738" spans="1:2">
      <c r="A1738" s="442">
        <v>34.074721706384864</v>
      </c>
      <c r="B1738" s="441">
        <v>34.074721706384864</v>
      </c>
    </row>
    <row r="1739" spans="1:2">
      <c r="A1739" s="442">
        <v>34.127590207252275</v>
      </c>
      <c r="B1739" s="441">
        <v>34.127590207252275</v>
      </c>
    </row>
    <row r="1740" spans="1:2">
      <c r="A1740" s="442">
        <v>34.173347864010786</v>
      </c>
      <c r="B1740" s="441">
        <v>34.173347864010786</v>
      </c>
    </row>
    <row r="1741" spans="1:2">
      <c r="A1741" s="442">
        <v>34.269134503550013</v>
      </c>
      <c r="B1741" s="441">
        <v>34.269134503550013</v>
      </c>
    </row>
    <row r="1742" spans="1:2">
      <c r="A1742" s="442">
        <v>34.616851796748527</v>
      </c>
      <c r="B1742" s="441">
        <v>34.616851796748527</v>
      </c>
    </row>
    <row r="1743" spans="1:2">
      <c r="A1743" s="442">
        <v>35.021236184127446</v>
      </c>
      <c r="B1743" s="441">
        <v>35.021236184127446</v>
      </c>
    </row>
    <row r="1744" spans="1:2">
      <c r="A1744" s="442">
        <v>35.181183834964123</v>
      </c>
      <c r="B1744" s="441">
        <v>35.181183834964123</v>
      </c>
    </row>
    <row r="1745" spans="1:2">
      <c r="A1745" s="442">
        <v>35.54686862300828</v>
      </c>
      <c r="B1745" s="441">
        <v>35.54686862300828</v>
      </c>
    </row>
    <row r="1746" spans="1:2">
      <c r="A1746" s="442">
        <v>35.721669045911675</v>
      </c>
      <c r="B1746" s="441">
        <v>35.721669045911675</v>
      </c>
    </row>
    <row r="1747" spans="1:2">
      <c r="A1747" s="442">
        <v>35.736971485465958</v>
      </c>
      <c r="B1747" s="441">
        <v>35.736971485465958</v>
      </c>
    </row>
    <row r="1748" spans="1:2">
      <c r="A1748" s="442">
        <v>35.897565431426152</v>
      </c>
      <c r="B1748" s="441">
        <v>35.897565431426152</v>
      </c>
    </row>
    <row r="1749" spans="1:2">
      <c r="A1749" s="442">
        <v>35.910045596551917</v>
      </c>
      <c r="B1749" s="441">
        <v>35.910045596551917</v>
      </c>
    </row>
    <row r="1750" spans="1:2">
      <c r="A1750" s="442">
        <v>36.318330396352827</v>
      </c>
      <c r="B1750" s="441">
        <v>36.318330396352827</v>
      </c>
    </row>
    <row r="1751" spans="1:2">
      <c r="A1751" s="442">
        <v>36.458605601644066</v>
      </c>
      <c r="B1751" s="441">
        <v>36.458605601644066</v>
      </c>
    </row>
    <row r="1752" spans="1:2">
      <c r="A1752" s="442">
        <v>36.491792332365392</v>
      </c>
      <c r="B1752" s="441">
        <v>36.491792332365392</v>
      </c>
    </row>
    <row r="1753" spans="1:2">
      <c r="A1753" s="442">
        <v>36.994173950726008</v>
      </c>
      <c r="B1753" s="441">
        <v>36.994173950726008</v>
      </c>
    </row>
    <row r="1754" spans="1:2">
      <c r="A1754" s="442">
        <v>37.010820468786825</v>
      </c>
      <c r="B1754" s="441">
        <v>37.010820468786825</v>
      </c>
    </row>
    <row r="1755" spans="1:2">
      <c r="A1755" s="442">
        <v>37.068147999808197</v>
      </c>
      <c r="B1755" s="441">
        <v>37.068147999808197</v>
      </c>
    </row>
    <row r="1756" spans="1:2">
      <c r="A1756" s="442">
        <v>37.411098896445871</v>
      </c>
      <c r="B1756" s="441">
        <v>37.411098896445871</v>
      </c>
    </row>
    <row r="1757" spans="1:2">
      <c r="A1757" s="442">
        <v>37.615783746059826</v>
      </c>
      <c r="B1757" s="441">
        <v>37.615783746059826</v>
      </c>
    </row>
    <row r="1758" spans="1:2">
      <c r="A1758" s="442">
        <v>37.785207625073362</v>
      </c>
      <c r="B1758" s="441">
        <v>37.785207625073362</v>
      </c>
    </row>
    <row r="1759" spans="1:2">
      <c r="A1759" s="442">
        <v>37.810891703032723</v>
      </c>
      <c r="B1759" s="441">
        <v>37.810891703032723</v>
      </c>
    </row>
    <row r="1760" spans="1:2">
      <c r="A1760" s="442">
        <v>38.050973533179565</v>
      </c>
      <c r="B1760" s="441">
        <v>38.050973533179565</v>
      </c>
    </row>
    <row r="1761" spans="1:2">
      <c r="A1761" s="442">
        <v>38.183142022623095</v>
      </c>
      <c r="B1761" s="441">
        <v>38.183142022623095</v>
      </c>
    </row>
    <row r="1762" spans="1:2">
      <c r="A1762" s="442">
        <v>38.241357959315792</v>
      </c>
      <c r="B1762" s="441">
        <v>38.241357959315792</v>
      </c>
    </row>
    <row r="1763" spans="1:2">
      <c r="A1763" s="442">
        <v>38.243169964051866</v>
      </c>
      <c r="B1763" s="441">
        <v>38.243169964051866</v>
      </c>
    </row>
    <row r="1764" spans="1:2">
      <c r="A1764" s="442">
        <v>38.430320374413938</v>
      </c>
      <c r="B1764" s="441">
        <v>38.430320374413938</v>
      </c>
    </row>
    <row r="1765" spans="1:2">
      <c r="A1765" s="442">
        <v>38.446234032789675</v>
      </c>
      <c r="B1765" s="441">
        <v>38.446234032789675</v>
      </c>
    </row>
    <row r="1766" spans="1:2">
      <c r="A1766" s="442">
        <v>38.518249757634706</v>
      </c>
      <c r="B1766" s="441">
        <v>38.518249757634706</v>
      </c>
    </row>
    <row r="1767" spans="1:2">
      <c r="A1767" s="442">
        <v>38.629193771950057</v>
      </c>
      <c r="B1767" s="441">
        <v>38.629193771950057</v>
      </c>
    </row>
    <row r="1768" spans="1:2">
      <c r="A1768" s="442">
        <v>38.636014129314916</v>
      </c>
      <c r="B1768" s="441">
        <v>38.636014129314916</v>
      </c>
    </row>
    <row r="1769" spans="1:2">
      <c r="A1769" s="442">
        <v>38.954383087408765</v>
      </c>
      <c r="B1769" s="441">
        <v>38.954383087408765</v>
      </c>
    </row>
    <row r="1770" spans="1:2">
      <c r="A1770" s="442">
        <v>39.00858821807126</v>
      </c>
      <c r="B1770" s="441">
        <v>39.00858821807126</v>
      </c>
    </row>
    <row r="1771" spans="1:2">
      <c r="A1771" s="442">
        <v>39.026508066772465</v>
      </c>
      <c r="B1771" s="441">
        <v>39.026508066772465</v>
      </c>
    </row>
    <row r="1772" spans="1:2">
      <c r="A1772" s="442">
        <v>39.068710163789603</v>
      </c>
      <c r="B1772" s="441">
        <v>39.068710163789603</v>
      </c>
    </row>
    <row r="1773" spans="1:2">
      <c r="A1773" s="442">
        <v>39.088790321523035</v>
      </c>
      <c r="B1773" s="441">
        <v>39.088790321523035</v>
      </c>
    </row>
    <row r="1774" spans="1:2">
      <c r="A1774" s="442">
        <v>39.207797877895068</v>
      </c>
      <c r="B1774" s="441">
        <v>39.207797877895068</v>
      </c>
    </row>
    <row r="1775" spans="1:2">
      <c r="A1775" s="442">
        <v>39.243033033000117</v>
      </c>
      <c r="B1775" s="441">
        <v>39.243033033000117</v>
      </c>
    </row>
    <row r="1776" spans="1:2">
      <c r="A1776" s="442">
        <v>39.24410801498356</v>
      </c>
      <c r="B1776" s="441">
        <v>39.24410801498356</v>
      </c>
    </row>
    <row r="1777" spans="1:2">
      <c r="A1777" s="442">
        <v>39.254788384210471</v>
      </c>
      <c r="B1777" s="441">
        <v>39.254788384210471</v>
      </c>
    </row>
    <row r="1778" spans="1:2">
      <c r="A1778" s="442">
        <v>39.304174944467526</v>
      </c>
      <c r="B1778" s="441">
        <v>39.304174944467526</v>
      </c>
    </row>
    <row r="1779" spans="1:2">
      <c r="A1779" s="442">
        <v>39.479529710911422</v>
      </c>
      <c r="B1779" s="441">
        <v>39.479529710911422</v>
      </c>
    </row>
    <row r="1780" spans="1:2">
      <c r="A1780" s="442">
        <v>39.736756464156606</v>
      </c>
      <c r="B1780" s="441">
        <v>39.736756464156606</v>
      </c>
    </row>
    <row r="1781" spans="1:2">
      <c r="A1781" s="442">
        <v>39.853561017558704</v>
      </c>
      <c r="B1781" s="441">
        <v>39.853561017558704</v>
      </c>
    </row>
    <row r="1782" spans="1:2">
      <c r="A1782" s="442">
        <v>39.985630926696167</v>
      </c>
      <c r="B1782" s="441">
        <v>39.985630926696167</v>
      </c>
    </row>
    <row r="1783" spans="1:2">
      <c r="A1783" s="442">
        <v>40.094802532522742</v>
      </c>
      <c r="B1783" s="441">
        <v>40.094802532522742</v>
      </c>
    </row>
    <row r="1784" spans="1:2">
      <c r="A1784" s="442">
        <v>40.22976167866824</v>
      </c>
      <c r="B1784" s="441">
        <v>40.22976167866824</v>
      </c>
    </row>
    <row r="1785" spans="1:2">
      <c r="A1785" s="442">
        <v>40.315667233267192</v>
      </c>
      <c r="B1785" s="441">
        <v>40.315667233267192</v>
      </c>
    </row>
    <row r="1786" spans="1:2">
      <c r="A1786" s="442">
        <v>40.353389979690846</v>
      </c>
      <c r="B1786" s="441">
        <v>40.353389979690846</v>
      </c>
    </row>
    <row r="1787" spans="1:2">
      <c r="A1787" s="442">
        <v>40.354569995703741</v>
      </c>
      <c r="B1787" s="441">
        <v>40.354569995703741</v>
      </c>
    </row>
    <row r="1788" spans="1:2">
      <c r="A1788" s="442">
        <v>40.535050035474534</v>
      </c>
      <c r="B1788" s="441">
        <v>40.535050035474534</v>
      </c>
    </row>
    <row r="1789" spans="1:2">
      <c r="A1789" s="442">
        <v>40.565411300202335</v>
      </c>
      <c r="B1789" s="441">
        <v>40.565411300202335</v>
      </c>
    </row>
    <row r="1790" spans="1:2">
      <c r="A1790" s="442">
        <v>40.640202328873634</v>
      </c>
      <c r="B1790" s="441">
        <v>40.640202328873634</v>
      </c>
    </row>
    <row r="1791" spans="1:2">
      <c r="A1791" s="442">
        <v>40.734892527141085</v>
      </c>
      <c r="B1791" s="441">
        <v>40.734892527141085</v>
      </c>
    </row>
    <row r="1792" spans="1:2">
      <c r="A1792" s="442">
        <v>40.846803592491064</v>
      </c>
      <c r="B1792" s="441">
        <v>40.846803592491064</v>
      </c>
    </row>
    <row r="1793" spans="1:2">
      <c r="A1793" s="442">
        <v>40.87119092037679</v>
      </c>
      <c r="B1793" s="441">
        <v>40.87119092037679</v>
      </c>
    </row>
    <row r="1794" spans="1:2">
      <c r="A1794" s="442">
        <v>41.00465093322763</v>
      </c>
      <c r="B1794" s="441">
        <v>41.00465093322763</v>
      </c>
    </row>
    <row r="1795" spans="1:2">
      <c r="A1795" s="442">
        <v>41.00560939728237</v>
      </c>
      <c r="B1795" s="441">
        <v>41.00560939728237</v>
      </c>
    </row>
    <row r="1796" spans="1:2">
      <c r="A1796" s="442">
        <v>41.052145952206104</v>
      </c>
      <c r="B1796" s="441">
        <v>41.052145952206104</v>
      </c>
    </row>
    <row r="1797" spans="1:2">
      <c r="A1797" s="442">
        <v>41.219723031251647</v>
      </c>
      <c r="B1797" s="441">
        <v>41.219723031251647</v>
      </c>
    </row>
    <row r="1798" spans="1:2">
      <c r="A1798" s="442">
        <v>41.227579139465384</v>
      </c>
      <c r="B1798" s="441">
        <v>41.227579139465384</v>
      </c>
    </row>
    <row r="1799" spans="1:2">
      <c r="A1799" s="442">
        <v>41.230588325295876</v>
      </c>
      <c r="B1799" s="441">
        <v>41.230588325295876</v>
      </c>
    </row>
    <row r="1800" spans="1:2">
      <c r="A1800" s="442">
        <v>41.285559695278714</v>
      </c>
      <c r="B1800" s="441">
        <v>41.285559695278714</v>
      </c>
    </row>
    <row r="1801" spans="1:2">
      <c r="A1801" s="442">
        <v>41.300290993461637</v>
      </c>
      <c r="B1801" s="441">
        <v>41.300290993461637</v>
      </c>
    </row>
    <row r="1802" spans="1:2">
      <c r="A1802" s="442">
        <v>41.304793591263575</v>
      </c>
      <c r="B1802" s="441">
        <v>41.304793591263575</v>
      </c>
    </row>
    <row r="1803" spans="1:2">
      <c r="A1803" s="442">
        <v>41.315810380815527</v>
      </c>
      <c r="B1803" s="441">
        <v>41.315810380815527</v>
      </c>
    </row>
    <row r="1804" spans="1:2">
      <c r="A1804" s="442">
        <v>41.319839849732254</v>
      </c>
      <c r="B1804" s="441">
        <v>41.319839849732254</v>
      </c>
    </row>
    <row r="1805" spans="1:2">
      <c r="A1805" s="442">
        <v>41.344568950724039</v>
      </c>
      <c r="B1805" s="441">
        <v>41.344568950724039</v>
      </c>
    </row>
    <row r="1806" spans="1:2">
      <c r="A1806" s="442">
        <v>41.498335788016334</v>
      </c>
      <c r="B1806" s="441">
        <v>41.498335788016334</v>
      </c>
    </row>
    <row r="1807" spans="1:2">
      <c r="A1807" s="442">
        <v>41.603391338331662</v>
      </c>
      <c r="B1807" s="441">
        <v>41.603391338331662</v>
      </c>
    </row>
    <row r="1808" spans="1:2">
      <c r="A1808" s="442">
        <v>41.652301918987135</v>
      </c>
      <c r="B1808" s="441">
        <v>41.652301918987135</v>
      </c>
    </row>
    <row r="1809" spans="1:2">
      <c r="A1809" s="442">
        <v>41.706476418526066</v>
      </c>
      <c r="B1809" s="441">
        <v>41.706476418526066</v>
      </c>
    </row>
    <row r="1810" spans="1:2">
      <c r="A1810" s="442">
        <v>41.708307493787927</v>
      </c>
      <c r="B1810" s="441">
        <v>41.708307493787927</v>
      </c>
    </row>
    <row r="1811" spans="1:2">
      <c r="A1811" s="442">
        <v>41.809385717133289</v>
      </c>
      <c r="B1811" s="441">
        <v>41.809385717133289</v>
      </c>
    </row>
    <row r="1812" spans="1:2">
      <c r="A1812" s="442">
        <v>41.836754989694249</v>
      </c>
      <c r="B1812" s="441">
        <v>41.836754989694249</v>
      </c>
    </row>
    <row r="1813" spans="1:2">
      <c r="A1813" s="442">
        <v>41.852216554967995</v>
      </c>
      <c r="B1813" s="441">
        <v>41.852216554967995</v>
      </c>
    </row>
    <row r="1814" spans="1:2">
      <c r="A1814" s="442">
        <v>41.864403062479809</v>
      </c>
      <c r="B1814" s="441">
        <v>41.864403062479809</v>
      </c>
    </row>
    <row r="1815" spans="1:2">
      <c r="A1815" s="442">
        <v>41.879545084755506</v>
      </c>
      <c r="B1815" s="441">
        <v>41.879545084755506</v>
      </c>
    </row>
    <row r="1816" spans="1:2">
      <c r="A1816" s="442">
        <v>41.908191422705308</v>
      </c>
      <c r="B1816" s="441">
        <v>41.908191422705308</v>
      </c>
    </row>
    <row r="1817" spans="1:2">
      <c r="A1817" s="442">
        <v>41.909117202026536</v>
      </c>
      <c r="B1817" s="441">
        <v>41.909117202026536</v>
      </c>
    </row>
    <row r="1818" spans="1:2">
      <c r="A1818" s="442">
        <v>41.916027129574097</v>
      </c>
      <c r="B1818" s="441">
        <v>41.916027129574097</v>
      </c>
    </row>
    <row r="1819" spans="1:2">
      <c r="A1819" s="442">
        <v>41.941747618438669</v>
      </c>
      <c r="B1819" s="441">
        <v>41.941747618438669</v>
      </c>
    </row>
    <row r="1820" spans="1:2">
      <c r="A1820" s="442">
        <v>42.004380786467962</v>
      </c>
      <c r="B1820" s="441">
        <v>42.004380786467962</v>
      </c>
    </row>
    <row r="1821" spans="1:2">
      <c r="A1821" s="442">
        <v>42.041567544649425</v>
      </c>
      <c r="B1821" s="441">
        <v>42.041567544649425</v>
      </c>
    </row>
    <row r="1822" spans="1:2">
      <c r="A1822" s="442">
        <v>42.070616751965417</v>
      </c>
      <c r="B1822" s="441">
        <v>42.070616751965417</v>
      </c>
    </row>
    <row r="1823" spans="1:2">
      <c r="A1823" s="442">
        <v>42.137851750439559</v>
      </c>
      <c r="B1823" s="441">
        <v>42.137851750439559</v>
      </c>
    </row>
    <row r="1824" spans="1:2">
      <c r="A1824" s="442">
        <v>42.150273613394532</v>
      </c>
      <c r="B1824" s="441">
        <v>42.150273613394532</v>
      </c>
    </row>
    <row r="1825" spans="1:2">
      <c r="A1825" s="442">
        <v>42.179355211373021</v>
      </c>
      <c r="B1825" s="441">
        <v>42.179355211373021</v>
      </c>
    </row>
    <row r="1826" spans="1:2">
      <c r="A1826" s="442">
        <v>42.204996024805006</v>
      </c>
      <c r="B1826" s="441">
        <v>42.204996024805006</v>
      </c>
    </row>
    <row r="1827" spans="1:2">
      <c r="A1827" s="442">
        <v>42.251310264801575</v>
      </c>
      <c r="B1827" s="441">
        <v>42.251310264801575</v>
      </c>
    </row>
    <row r="1828" spans="1:2">
      <c r="A1828" s="442">
        <v>42.345188882659272</v>
      </c>
      <c r="B1828" s="441">
        <v>42.345188882659272</v>
      </c>
    </row>
    <row r="1829" spans="1:2">
      <c r="A1829" s="442">
        <v>42.397033840501308</v>
      </c>
      <c r="B1829" s="441">
        <v>42.397033840501308</v>
      </c>
    </row>
    <row r="1830" spans="1:2">
      <c r="A1830" s="442">
        <v>42.428688954750477</v>
      </c>
      <c r="B1830" s="441">
        <v>42.428688954750477</v>
      </c>
    </row>
    <row r="1831" spans="1:2">
      <c r="A1831" s="442">
        <v>42.455468994389619</v>
      </c>
      <c r="B1831" s="441">
        <v>42.455468994389619</v>
      </c>
    </row>
    <row r="1832" spans="1:2">
      <c r="A1832" s="442">
        <v>42.599027006181622</v>
      </c>
      <c r="B1832" s="441">
        <v>42.599027006181622</v>
      </c>
    </row>
    <row r="1833" spans="1:2">
      <c r="A1833" s="442">
        <v>42.62753922854408</v>
      </c>
      <c r="B1833" s="441">
        <v>42.62753922854408</v>
      </c>
    </row>
    <row r="1834" spans="1:2">
      <c r="A1834" s="442">
        <v>42.690850623235875</v>
      </c>
      <c r="B1834" s="441">
        <v>42.690850623235875</v>
      </c>
    </row>
    <row r="1835" spans="1:2">
      <c r="A1835" s="442">
        <v>42.71613241624361</v>
      </c>
      <c r="B1835" s="441">
        <v>42.71613241624361</v>
      </c>
    </row>
    <row r="1836" spans="1:2">
      <c r="A1836" s="442">
        <v>42.946470098043264</v>
      </c>
      <c r="B1836" s="441">
        <v>42.946470098043264</v>
      </c>
    </row>
    <row r="1837" spans="1:2">
      <c r="A1837" s="442">
        <v>43.253968954464604</v>
      </c>
      <c r="B1837" s="441">
        <v>43.253968954464604</v>
      </c>
    </row>
    <row r="1838" spans="1:2">
      <c r="A1838" s="442">
        <v>43.303537422447029</v>
      </c>
      <c r="B1838" s="441">
        <v>43.303537422447029</v>
      </c>
    </row>
    <row r="1839" spans="1:2">
      <c r="A1839" s="442">
        <v>43.389692906457149</v>
      </c>
      <c r="B1839" s="441">
        <v>43.389692906457149</v>
      </c>
    </row>
    <row r="1840" spans="1:2">
      <c r="A1840" s="442">
        <v>43.498351972369392</v>
      </c>
      <c r="B1840" s="441">
        <v>43.498351972369392</v>
      </c>
    </row>
    <row r="1841" spans="1:2">
      <c r="A1841" s="442">
        <v>43.536828914189073</v>
      </c>
      <c r="B1841" s="441">
        <v>43.536828914189073</v>
      </c>
    </row>
    <row r="1842" spans="1:2">
      <c r="A1842" s="442">
        <v>43.542965277907939</v>
      </c>
      <c r="B1842" s="441">
        <v>43.542965277907939</v>
      </c>
    </row>
    <row r="1843" spans="1:2">
      <c r="A1843" s="442">
        <v>43.553461349886923</v>
      </c>
      <c r="B1843" s="441">
        <v>43.553461349886923</v>
      </c>
    </row>
    <row r="1844" spans="1:2">
      <c r="A1844" s="442">
        <v>43.648895486655682</v>
      </c>
      <c r="B1844" s="441">
        <v>43.648895486655682</v>
      </c>
    </row>
    <row r="1845" spans="1:2">
      <c r="A1845" s="442">
        <v>43.825873817022703</v>
      </c>
      <c r="B1845" s="441">
        <v>43.825873817022703</v>
      </c>
    </row>
    <row r="1846" spans="1:2">
      <c r="A1846" s="442">
        <v>43.885332825211385</v>
      </c>
      <c r="B1846" s="441">
        <v>43.885332825211385</v>
      </c>
    </row>
    <row r="1847" spans="1:2">
      <c r="A1847" s="442">
        <v>43.899950489386612</v>
      </c>
      <c r="B1847" s="441">
        <v>43.899950489386612</v>
      </c>
    </row>
    <row r="1848" spans="1:2">
      <c r="A1848" s="442">
        <v>44.012247353036557</v>
      </c>
      <c r="B1848" s="441">
        <v>44.012247353036557</v>
      </c>
    </row>
    <row r="1849" spans="1:2">
      <c r="A1849" s="442">
        <v>44.043967433478542</v>
      </c>
      <c r="B1849" s="441">
        <v>44.043967433478542</v>
      </c>
    </row>
    <row r="1850" spans="1:2">
      <c r="A1850" s="442">
        <v>44.094915467944965</v>
      </c>
      <c r="B1850" s="441">
        <v>44.094915467944965</v>
      </c>
    </row>
    <row r="1851" spans="1:2">
      <c r="A1851" s="442">
        <v>44.124366408984166</v>
      </c>
      <c r="B1851" s="441">
        <v>44.124366408984166</v>
      </c>
    </row>
    <row r="1852" spans="1:2">
      <c r="A1852" s="442">
        <v>44.155377645337332</v>
      </c>
      <c r="B1852" s="441">
        <v>44.155377645337332</v>
      </c>
    </row>
    <row r="1853" spans="1:2">
      <c r="A1853" s="442">
        <v>44.216557099891794</v>
      </c>
      <c r="B1853" s="441">
        <v>44.216557099891794</v>
      </c>
    </row>
    <row r="1854" spans="1:2">
      <c r="A1854" s="442">
        <v>44.241111945248349</v>
      </c>
      <c r="B1854" s="441">
        <v>44.241111945248349</v>
      </c>
    </row>
    <row r="1855" spans="1:2">
      <c r="A1855" s="442">
        <v>44.343203749939725</v>
      </c>
      <c r="B1855" s="441">
        <v>44.343203749939725</v>
      </c>
    </row>
    <row r="1856" spans="1:2">
      <c r="A1856" s="442">
        <v>44.397226712373239</v>
      </c>
      <c r="B1856" s="441">
        <v>44.397226712373239</v>
      </c>
    </row>
    <row r="1857" spans="1:2">
      <c r="A1857" s="442">
        <v>44.40413393282445</v>
      </c>
      <c r="B1857" s="441">
        <v>44.40413393282445</v>
      </c>
    </row>
    <row r="1858" spans="1:2">
      <c r="A1858" s="442">
        <v>44.457124676818331</v>
      </c>
      <c r="B1858" s="441">
        <v>44.457124676818331</v>
      </c>
    </row>
    <row r="1859" spans="1:2">
      <c r="A1859" s="442">
        <v>44.474091287159688</v>
      </c>
      <c r="B1859" s="441">
        <v>44.474091287159688</v>
      </c>
    </row>
    <row r="1860" spans="1:2">
      <c r="A1860" s="442">
        <v>44.604592489689615</v>
      </c>
      <c r="B1860" s="441">
        <v>44.604592489689615</v>
      </c>
    </row>
    <row r="1861" spans="1:2">
      <c r="A1861" s="442">
        <v>44.636329998612574</v>
      </c>
      <c r="B1861" s="441">
        <v>44.636329998612574</v>
      </c>
    </row>
    <row r="1862" spans="1:2">
      <c r="A1862" s="442">
        <v>44.638711648730343</v>
      </c>
      <c r="B1862" s="441">
        <v>44.638711648730343</v>
      </c>
    </row>
    <row r="1863" spans="1:2">
      <c r="A1863" s="442">
        <v>44.721481887451993</v>
      </c>
      <c r="B1863" s="441">
        <v>44.721481887451993</v>
      </c>
    </row>
    <row r="1864" spans="1:2">
      <c r="A1864" s="442">
        <v>44.825888802818959</v>
      </c>
      <c r="B1864" s="441">
        <v>44.825888802818959</v>
      </c>
    </row>
    <row r="1865" spans="1:2">
      <c r="A1865" s="442">
        <v>44.836394567597758</v>
      </c>
      <c r="B1865" s="441">
        <v>44.836394567597758</v>
      </c>
    </row>
    <row r="1866" spans="1:2">
      <c r="A1866" s="442">
        <v>44.885758032242748</v>
      </c>
      <c r="B1866" s="441">
        <v>44.885758032242748</v>
      </c>
    </row>
    <row r="1867" spans="1:2">
      <c r="A1867" s="442">
        <v>45.263737891538938</v>
      </c>
      <c r="B1867" s="441">
        <v>45.263737891538938</v>
      </c>
    </row>
    <row r="1868" spans="1:2">
      <c r="A1868" s="442">
        <v>45.528200466366606</v>
      </c>
      <c r="B1868" s="441">
        <v>45.528200466366606</v>
      </c>
    </row>
    <row r="1869" spans="1:2">
      <c r="A1869" s="442">
        <v>45.54581203374147</v>
      </c>
      <c r="B1869" s="441">
        <v>45.54581203374147</v>
      </c>
    </row>
    <row r="1870" spans="1:2">
      <c r="A1870" s="442">
        <v>45.719317527032267</v>
      </c>
      <c r="B1870" s="441">
        <v>45.719317527032267</v>
      </c>
    </row>
    <row r="1871" spans="1:2">
      <c r="A1871" s="442">
        <v>45.731798472643348</v>
      </c>
      <c r="B1871" s="441">
        <v>45.731798472643348</v>
      </c>
    </row>
    <row r="1872" spans="1:2">
      <c r="A1872" s="442">
        <v>45.846298676108553</v>
      </c>
      <c r="B1872" s="441">
        <v>45.846298676108553</v>
      </c>
    </row>
    <row r="1873" spans="1:2">
      <c r="A1873" s="442">
        <v>45.982451522827773</v>
      </c>
      <c r="B1873" s="441">
        <v>45.982451522827773</v>
      </c>
    </row>
    <row r="1874" spans="1:2">
      <c r="A1874" s="442">
        <v>46.193655242630506</v>
      </c>
      <c r="B1874" s="441">
        <v>46.193655242630506</v>
      </c>
    </row>
    <row r="1875" spans="1:2">
      <c r="A1875" s="442">
        <v>46.444801656474731</v>
      </c>
      <c r="B1875" s="441">
        <v>46.444801656474731</v>
      </c>
    </row>
    <row r="1876" spans="1:2">
      <c r="A1876" s="442">
        <v>46.579105239322637</v>
      </c>
      <c r="B1876" s="441">
        <v>46.579105239322637</v>
      </c>
    </row>
    <row r="1877" spans="1:2">
      <c r="A1877" s="442">
        <v>46.79056192921206</v>
      </c>
      <c r="B1877" s="441">
        <v>46.79056192921206</v>
      </c>
    </row>
    <row r="1878" spans="1:2">
      <c r="A1878" s="442">
        <v>46.877004162045885</v>
      </c>
      <c r="B1878" s="441">
        <v>46.877004162045885</v>
      </c>
    </row>
    <row r="1879" spans="1:2">
      <c r="A1879" s="442">
        <v>46.892482010684979</v>
      </c>
      <c r="B1879" s="441">
        <v>46.892482010684979</v>
      </c>
    </row>
    <row r="1880" spans="1:2">
      <c r="A1880" s="442">
        <v>47.01051546523319</v>
      </c>
      <c r="B1880" s="441">
        <v>47.01051546523319</v>
      </c>
    </row>
    <row r="1881" spans="1:2">
      <c r="A1881" s="442">
        <v>47.038178072346412</v>
      </c>
      <c r="B1881" s="441">
        <v>47.038178072346412</v>
      </c>
    </row>
    <row r="1882" spans="1:2">
      <c r="A1882" s="442">
        <v>47.047454689015048</v>
      </c>
      <c r="B1882" s="441">
        <v>47.047454689015048</v>
      </c>
    </row>
    <row r="1883" spans="1:2">
      <c r="A1883" s="442">
        <v>47.158804085708653</v>
      </c>
      <c r="B1883" s="441">
        <v>47.158804085708653</v>
      </c>
    </row>
    <row r="1884" spans="1:2">
      <c r="A1884" s="442">
        <v>47.342915553264284</v>
      </c>
      <c r="B1884" s="441">
        <v>47.342915553264284</v>
      </c>
    </row>
    <row r="1885" spans="1:2">
      <c r="A1885" s="442">
        <v>47.713145548475332</v>
      </c>
      <c r="B1885" s="441">
        <v>47.713145548475332</v>
      </c>
    </row>
    <row r="1886" spans="1:2">
      <c r="A1886" s="442">
        <v>47.733392753541487</v>
      </c>
      <c r="B1886" s="441">
        <v>47.733392753541487</v>
      </c>
    </row>
    <row r="1887" spans="1:2">
      <c r="A1887" s="442">
        <v>47.771097420410406</v>
      </c>
      <c r="B1887" s="441">
        <v>47.771097420410406</v>
      </c>
    </row>
    <row r="1888" spans="1:2">
      <c r="A1888" s="442">
        <v>47.855364165673144</v>
      </c>
      <c r="B1888" s="441">
        <v>47.855364165673144</v>
      </c>
    </row>
    <row r="1889" spans="1:2">
      <c r="A1889" s="442">
        <v>47.964300741087705</v>
      </c>
      <c r="B1889" s="441">
        <v>47.964300741087705</v>
      </c>
    </row>
    <row r="1890" spans="1:2">
      <c r="A1890" s="442">
        <v>47.96572392023694</v>
      </c>
      <c r="B1890" s="441">
        <v>47.96572392023694</v>
      </c>
    </row>
    <row r="1891" spans="1:2">
      <c r="A1891" s="442">
        <v>48.245282165851449</v>
      </c>
      <c r="B1891" s="441">
        <v>48.245282165851449</v>
      </c>
    </row>
    <row r="1892" spans="1:2">
      <c r="A1892" s="442">
        <v>48.319369582688026</v>
      </c>
      <c r="B1892" s="441">
        <v>48.319369582688026</v>
      </c>
    </row>
    <row r="1893" spans="1:2">
      <c r="A1893" s="442">
        <v>48.339842041625012</v>
      </c>
      <c r="B1893" s="441">
        <v>48.339842041625012</v>
      </c>
    </row>
    <row r="1894" spans="1:2">
      <c r="A1894" s="442">
        <v>48.478522400652267</v>
      </c>
      <c r="B1894" s="441">
        <v>48.478522400652267</v>
      </c>
    </row>
    <row r="1895" spans="1:2">
      <c r="A1895" s="442">
        <v>48.523968915465495</v>
      </c>
      <c r="B1895" s="441">
        <v>48.523968915465495</v>
      </c>
    </row>
    <row r="1896" spans="1:2">
      <c r="A1896" s="442">
        <v>48.743873803722572</v>
      </c>
      <c r="B1896" s="441">
        <v>48.743873803722572</v>
      </c>
    </row>
    <row r="1897" spans="1:2">
      <c r="A1897" s="442">
        <v>48.791308350457399</v>
      </c>
      <c r="B1897" s="441">
        <v>48.791308350457399</v>
      </c>
    </row>
    <row r="1898" spans="1:2">
      <c r="A1898" s="442">
        <v>48.831507270949409</v>
      </c>
      <c r="B1898" s="441">
        <v>48.831507270949409</v>
      </c>
    </row>
    <row r="1899" spans="1:2">
      <c r="A1899" s="442">
        <v>49.241511637932327</v>
      </c>
      <c r="B1899" s="441">
        <v>49.241511637932327</v>
      </c>
    </row>
    <row r="1900" spans="1:2">
      <c r="A1900" s="442">
        <v>49.490555089253526</v>
      </c>
      <c r="B1900" s="441">
        <v>49.490555089253526</v>
      </c>
    </row>
    <row r="1901" spans="1:2">
      <c r="A1901" s="442">
        <v>49.493637364714644</v>
      </c>
      <c r="B1901" s="441">
        <v>49.493637364714644</v>
      </c>
    </row>
    <row r="1902" spans="1:2">
      <c r="A1902" s="442">
        <v>49.556120579137797</v>
      </c>
      <c r="B1902" s="441">
        <v>49.556120579137797</v>
      </c>
    </row>
    <row r="1903" spans="1:2">
      <c r="A1903" s="442">
        <v>49.736067624744869</v>
      </c>
      <c r="B1903" s="441">
        <v>49.736067624744869</v>
      </c>
    </row>
    <row r="1904" spans="1:2">
      <c r="A1904" s="442">
        <v>49.843791198060607</v>
      </c>
      <c r="B1904" s="441">
        <v>49.843791198060607</v>
      </c>
    </row>
    <row r="1905" spans="1:2">
      <c r="A1905" s="442">
        <v>50.261759750812182</v>
      </c>
      <c r="B1905" s="441">
        <v>50.261759750812182</v>
      </c>
    </row>
    <row r="1906" spans="1:2">
      <c r="A1906" s="442">
        <v>50.302508693721038</v>
      </c>
      <c r="B1906" s="441">
        <v>50.302508693721038</v>
      </c>
    </row>
    <row r="1907" spans="1:2">
      <c r="A1907" s="442">
        <v>50.305727023482348</v>
      </c>
      <c r="B1907" s="441">
        <v>50.305727023482348</v>
      </c>
    </row>
    <row r="1908" spans="1:2">
      <c r="A1908" s="442">
        <v>50.364549296776346</v>
      </c>
      <c r="B1908" s="441">
        <v>50.364549296776346</v>
      </c>
    </row>
    <row r="1909" spans="1:2">
      <c r="A1909" s="442">
        <v>50.536042323208022</v>
      </c>
      <c r="B1909" s="441">
        <v>50.536042323208022</v>
      </c>
    </row>
    <row r="1910" spans="1:2">
      <c r="A1910" s="442">
        <v>50.544289198678243</v>
      </c>
      <c r="B1910" s="441">
        <v>50.544289198678243</v>
      </c>
    </row>
    <row r="1911" spans="1:2">
      <c r="A1911" s="442">
        <v>50.613433703755973</v>
      </c>
      <c r="B1911" s="441">
        <v>50.613433703755973</v>
      </c>
    </row>
    <row r="1912" spans="1:2">
      <c r="A1912" s="442">
        <v>50.61858183009106</v>
      </c>
      <c r="B1912" s="441">
        <v>50.61858183009106</v>
      </c>
    </row>
    <row r="1913" spans="1:2">
      <c r="A1913" s="442">
        <v>50.729463689300623</v>
      </c>
      <c r="B1913" s="441">
        <v>50.729463689300623</v>
      </c>
    </row>
    <row r="1914" spans="1:2">
      <c r="A1914" s="442">
        <v>50.863981571294239</v>
      </c>
      <c r="B1914" s="441">
        <v>50.863981571294239</v>
      </c>
    </row>
    <row r="1915" spans="1:2">
      <c r="A1915" s="442">
        <v>51.189349626342874</v>
      </c>
      <c r="B1915" s="441">
        <v>51.189349626342874</v>
      </c>
    </row>
    <row r="1916" spans="1:2">
      <c r="A1916" s="442">
        <v>51.192385171162051</v>
      </c>
      <c r="B1916" s="441">
        <v>51.192385171162051</v>
      </c>
    </row>
    <row r="1917" spans="1:2">
      <c r="A1917" s="442">
        <v>51.201464194151967</v>
      </c>
      <c r="B1917" s="441">
        <v>51.201464194151967</v>
      </c>
    </row>
    <row r="1918" spans="1:2">
      <c r="A1918" s="442">
        <v>51.310416953237585</v>
      </c>
      <c r="B1918" s="441">
        <v>51.310416953237585</v>
      </c>
    </row>
    <row r="1919" spans="1:2">
      <c r="A1919" s="442">
        <v>51.467935568017275</v>
      </c>
      <c r="B1919" s="441">
        <v>51.467935568017275</v>
      </c>
    </row>
    <row r="1920" spans="1:2">
      <c r="A1920" s="442">
        <v>51.574119292326237</v>
      </c>
      <c r="B1920" s="441">
        <v>51.574119292326237</v>
      </c>
    </row>
    <row r="1921" spans="1:2">
      <c r="A1921" s="442">
        <v>51.718241497590746</v>
      </c>
      <c r="B1921" s="441">
        <v>51.718241497590746</v>
      </c>
    </row>
    <row r="1922" spans="1:2">
      <c r="A1922" s="442">
        <v>51.790155788632198</v>
      </c>
      <c r="B1922" s="441">
        <v>51.790155788632198</v>
      </c>
    </row>
    <row r="1923" spans="1:2">
      <c r="A1923" s="442">
        <v>51.848321148892438</v>
      </c>
      <c r="B1923" s="441">
        <v>51.848321148892438</v>
      </c>
    </row>
    <row r="1924" spans="1:2">
      <c r="A1924" s="442">
        <v>51.900464513461216</v>
      </c>
      <c r="B1924" s="441">
        <v>51.900464513461216</v>
      </c>
    </row>
    <row r="1925" spans="1:2">
      <c r="A1925" s="442">
        <v>51.984860597718864</v>
      </c>
      <c r="B1925" s="441">
        <v>51.984860597718864</v>
      </c>
    </row>
    <row r="1926" spans="1:2">
      <c r="A1926" s="442">
        <v>52.140917700801644</v>
      </c>
      <c r="B1926" s="441">
        <v>52.140917700801644</v>
      </c>
    </row>
    <row r="1927" spans="1:2">
      <c r="A1927" s="442">
        <v>52.223148922677431</v>
      </c>
      <c r="B1927" s="441">
        <v>52.223148922677431</v>
      </c>
    </row>
    <row r="1928" spans="1:2">
      <c r="A1928" s="442">
        <v>52.708558408650433</v>
      </c>
      <c r="B1928" s="441">
        <v>52.708558408650433</v>
      </c>
    </row>
    <row r="1929" spans="1:2">
      <c r="A1929" s="442">
        <v>52.772337994282935</v>
      </c>
      <c r="B1929" s="441">
        <v>52.772337994282935</v>
      </c>
    </row>
    <row r="1930" spans="1:2">
      <c r="A1930" s="442">
        <v>52.910946493674437</v>
      </c>
      <c r="B1930" s="441">
        <v>52.910946493674437</v>
      </c>
    </row>
    <row r="1931" spans="1:2">
      <c r="A1931" s="442">
        <v>52.955446199247255</v>
      </c>
      <c r="B1931" s="441">
        <v>52.955446199247255</v>
      </c>
    </row>
    <row r="1932" spans="1:2">
      <c r="A1932" s="442">
        <v>52.987708795893425</v>
      </c>
      <c r="B1932" s="441">
        <v>52.987708795893425</v>
      </c>
    </row>
    <row r="1933" spans="1:2">
      <c r="A1933" s="442">
        <v>53.0147453310109</v>
      </c>
      <c r="B1933" s="441">
        <v>53.0147453310109</v>
      </c>
    </row>
    <row r="1934" spans="1:2">
      <c r="A1934" s="442">
        <v>53.091285241408343</v>
      </c>
      <c r="B1934" s="441">
        <v>53.091285241408343</v>
      </c>
    </row>
    <row r="1935" spans="1:2">
      <c r="A1935" s="442">
        <v>53.092123632044554</v>
      </c>
      <c r="B1935" s="441">
        <v>53.092123632044554</v>
      </c>
    </row>
    <row r="1936" spans="1:2">
      <c r="A1936" s="442">
        <v>53.189883118447824</v>
      </c>
      <c r="B1936" s="441">
        <v>53.189883118447824</v>
      </c>
    </row>
    <row r="1937" spans="1:2">
      <c r="A1937" s="442">
        <v>53.320004202108684</v>
      </c>
      <c r="B1937" s="441">
        <v>53.320004202108684</v>
      </c>
    </row>
    <row r="1938" spans="1:2">
      <c r="A1938" s="442">
        <v>53.464267263149225</v>
      </c>
      <c r="B1938" s="441">
        <v>53.464267263149225</v>
      </c>
    </row>
    <row r="1939" spans="1:2">
      <c r="A1939" s="442">
        <v>53.700217379244819</v>
      </c>
      <c r="B1939" s="441">
        <v>53.700217379244819</v>
      </c>
    </row>
    <row r="1940" spans="1:2">
      <c r="A1940" s="442">
        <v>53.863527598188014</v>
      </c>
      <c r="B1940" s="441">
        <v>53.863527598188014</v>
      </c>
    </row>
    <row r="1941" spans="1:2">
      <c r="A1941" s="442">
        <v>53.885943819967132</v>
      </c>
      <c r="B1941" s="441">
        <v>53.885943819967132</v>
      </c>
    </row>
    <row r="1942" spans="1:2">
      <c r="A1942" s="442">
        <v>54.142699835943489</v>
      </c>
      <c r="B1942" s="441">
        <v>54.142699835943489</v>
      </c>
    </row>
    <row r="1943" spans="1:2">
      <c r="A1943" s="442">
        <v>54.164869852345056</v>
      </c>
      <c r="B1943" s="441">
        <v>54.164869852345056</v>
      </c>
    </row>
    <row r="1944" spans="1:2">
      <c r="A1944" s="442">
        <v>54.208642995607974</v>
      </c>
      <c r="B1944" s="441">
        <v>54.208642995607974</v>
      </c>
    </row>
    <row r="1945" spans="1:2">
      <c r="A1945" s="442">
        <v>54.341045493833604</v>
      </c>
      <c r="B1945" s="441">
        <v>54.341045493833604</v>
      </c>
    </row>
    <row r="1946" spans="1:2">
      <c r="A1946" s="442">
        <v>54.575387513081232</v>
      </c>
      <c r="B1946" s="441">
        <v>54.575387513081232</v>
      </c>
    </row>
    <row r="1947" spans="1:2">
      <c r="A1947" s="442">
        <v>54.676684855485156</v>
      </c>
      <c r="B1947" s="441">
        <v>54.676684855485156</v>
      </c>
    </row>
    <row r="1948" spans="1:2">
      <c r="A1948" s="442">
        <v>54.70586567779921</v>
      </c>
      <c r="B1948" s="441">
        <v>54.70586567779921</v>
      </c>
    </row>
    <row r="1949" spans="1:2">
      <c r="A1949" s="442">
        <v>55.237494341810354</v>
      </c>
      <c r="B1949" s="441">
        <v>55.237494341810354</v>
      </c>
    </row>
    <row r="1950" spans="1:2">
      <c r="A1950" s="442">
        <v>55.366802011811608</v>
      </c>
      <c r="B1950" s="441">
        <v>55.366802011811608</v>
      </c>
    </row>
    <row r="1951" spans="1:2">
      <c r="A1951" s="442">
        <v>56.01955810452796</v>
      </c>
      <c r="B1951" s="441">
        <v>56.01955810452796</v>
      </c>
    </row>
    <row r="1952" spans="1:2">
      <c r="A1952" s="442">
        <v>56.940828265424607</v>
      </c>
      <c r="B1952" s="441">
        <v>56.940828265424607</v>
      </c>
    </row>
    <row r="1953" spans="1:2">
      <c r="A1953" s="442">
        <v>57.631552050383348</v>
      </c>
      <c r="B1953" s="441">
        <v>57.631552050383348</v>
      </c>
    </row>
    <row r="1954" spans="1:2">
      <c r="A1954" s="442">
        <v>58.06228858367006</v>
      </c>
      <c r="B1954" s="441">
        <v>58.06228858367006</v>
      </c>
    </row>
    <row r="1955" spans="1:2">
      <c r="A1955" s="442">
        <v>58.266998951506359</v>
      </c>
      <c r="B1955" s="441">
        <v>58.266998951506359</v>
      </c>
    </row>
    <row r="1956" spans="1:2">
      <c r="A1956" s="442">
        <v>58.632207731161685</v>
      </c>
      <c r="B1956" s="441">
        <v>58.632207731161685</v>
      </c>
    </row>
    <row r="1957" spans="1:2">
      <c r="A1957" s="442">
        <v>59.133342821872702</v>
      </c>
      <c r="B1957" s="441">
        <v>59.133342821872702</v>
      </c>
    </row>
    <row r="1958" spans="1:2">
      <c r="A1958" s="442">
        <v>59.865427958406322</v>
      </c>
      <c r="B1958" s="441">
        <v>59.865427958406322</v>
      </c>
    </row>
    <row r="1959" spans="1:2">
      <c r="A1959" s="442">
        <v>59.909532293740057</v>
      </c>
      <c r="B1959" s="441">
        <v>59.909532293740057</v>
      </c>
    </row>
    <row r="1960" spans="1:2">
      <c r="A1960" s="442">
        <v>60.038767877239451</v>
      </c>
      <c r="B1960" s="441">
        <v>60.038767877239451</v>
      </c>
    </row>
    <row r="1961" spans="1:2">
      <c r="A1961" s="442">
        <v>60.226811698744768</v>
      </c>
      <c r="B1961" s="441">
        <v>60.226811698744768</v>
      </c>
    </row>
    <row r="1962" spans="1:2">
      <c r="A1962" s="442">
        <v>60.363241781167474</v>
      </c>
      <c r="B1962" s="441">
        <v>60.363241781167474</v>
      </c>
    </row>
    <row r="1963" spans="1:2">
      <c r="A1963" s="442">
        <v>60.688195103587276</v>
      </c>
      <c r="B1963" s="441">
        <v>60.688195103587276</v>
      </c>
    </row>
    <row r="1964" spans="1:2">
      <c r="A1964" s="442">
        <v>60.740793563999674</v>
      </c>
      <c r="B1964" s="441">
        <v>60.740793563999674</v>
      </c>
    </row>
    <row r="1965" spans="1:2">
      <c r="A1965" s="442">
        <v>60.920443783600888</v>
      </c>
      <c r="B1965" s="441">
        <v>60.920443783600888</v>
      </c>
    </row>
    <row r="1966" spans="1:2">
      <c r="A1966" s="442">
        <v>61.234890382100133</v>
      </c>
      <c r="B1966" s="441">
        <v>61.234890382100133</v>
      </c>
    </row>
    <row r="1967" spans="1:2">
      <c r="A1967" s="442">
        <v>62.222573419128935</v>
      </c>
      <c r="B1967" s="441">
        <v>62.222573419128935</v>
      </c>
    </row>
    <row r="1968" spans="1:2">
      <c r="A1968" s="442">
        <v>62.346163189512936</v>
      </c>
      <c r="B1968" s="441">
        <v>62.346163189512936</v>
      </c>
    </row>
    <row r="1969" spans="1:2">
      <c r="A1969" s="442">
        <v>62.570377032650583</v>
      </c>
      <c r="B1969" s="441">
        <v>62.570377032650583</v>
      </c>
    </row>
    <row r="1970" spans="1:2">
      <c r="A1970" s="442">
        <v>62.578935562612884</v>
      </c>
      <c r="B1970" s="441">
        <v>62.578935562612884</v>
      </c>
    </row>
    <row r="1971" spans="1:2">
      <c r="A1971" s="442">
        <v>62.606611786927772</v>
      </c>
      <c r="B1971" s="441">
        <v>62.606611786927772</v>
      </c>
    </row>
    <row r="1972" spans="1:2">
      <c r="A1972" s="442">
        <v>62.724640483938231</v>
      </c>
      <c r="B1972" s="441">
        <v>62.724640483938231</v>
      </c>
    </row>
    <row r="1973" spans="1:2">
      <c r="A1973" s="442">
        <v>63.810413834051218</v>
      </c>
      <c r="B1973" s="441">
        <v>63.810413834051218</v>
      </c>
    </row>
    <row r="1974" spans="1:2">
      <c r="A1974" s="442">
        <v>64.042622457574836</v>
      </c>
      <c r="B1974" s="441">
        <v>64.042622457574836</v>
      </c>
    </row>
    <row r="1975" spans="1:2">
      <c r="A1975" s="442">
        <v>64.381553478725976</v>
      </c>
      <c r="B1975" s="441">
        <v>64.381553478725976</v>
      </c>
    </row>
    <row r="1976" spans="1:2">
      <c r="A1976" s="442">
        <v>65.111421876665588</v>
      </c>
      <c r="B1976" s="441">
        <v>65.111421876665588</v>
      </c>
    </row>
    <row r="1977" spans="1:2">
      <c r="A1977" s="442">
        <v>65.597160716323202</v>
      </c>
      <c r="B1977" s="441">
        <v>65.597160716323202</v>
      </c>
    </row>
    <row r="1978" spans="1:2">
      <c r="A1978" s="442">
        <v>66.03087785323693</v>
      </c>
      <c r="B1978" s="441">
        <v>66.03087785323693</v>
      </c>
    </row>
    <row r="1979" spans="1:2">
      <c r="A1979" s="442">
        <v>67.72647879194264</v>
      </c>
      <c r="B1979" s="441">
        <v>67.72647879194264</v>
      </c>
    </row>
    <row r="1980" spans="1:2">
      <c r="A1980" s="442">
        <v>68.496098251251013</v>
      </c>
      <c r="B1980" s="441">
        <v>68.496098251251013</v>
      </c>
    </row>
    <row r="1981" spans="1:2">
      <c r="A1981" s="442">
        <v>68.928051177265019</v>
      </c>
      <c r="B1981" s="441">
        <v>68.928051177265019</v>
      </c>
    </row>
    <row r="1982" spans="1:2">
      <c r="A1982" s="442">
        <v>70.200994730591162</v>
      </c>
      <c r="B1982" s="441">
        <v>70.200994730591162</v>
      </c>
    </row>
    <row r="1983" spans="1:2">
      <c r="A1983" s="442">
        <v>70.920121103435349</v>
      </c>
      <c r="B1983" s="441">
        <v>70.920121103435349</v>
      </c>
    </row>
    <row r="1984" spans="1:2">
      <c r="A1984" s="442">
        <v>71.596717570109689</v>
      </c>
      <c r="B1984" s="441">
        <v>71.596717570109689</v>
      </c>
    </row>
    <row r="1985" spans="1:2">
      <c r="A1985" s="442">
        <v>72.330168964673462</v>
      </c>
      <c r="B1985" s="441">
        <v>72.330168964673462</v>
      </c>
    </row>
    <row r="1986" spans="1:2">
      <c r="A1986" s="442">
        <v>72.634797610581245</v>
      </c>
      <c r="B1986" s="441">
        <v>72.634797610581245</v>
      </c>
    </row>
    <row r="1987" spans="1:2">
      <c r="A1987" s="442">
        <v>73.306220795921121</v>
      </c>
      <c r="B1987" s="441">
        <v>73.306220795921121</v>
      </c>
    </row>
    <row r="1988" spans="1:2">
      <c r="A1988" s="442">
        <v>73.7523502404282</v>
      </c>
      <c r="B1988" s="441">
        <v>73.7523502404282</v>
      </c>
    </row>
    <row r="1989" spans="1:2">
      <c r="A1989" s="442">
        <v>74.188010503597496</v>
      </c>
      <c r="B1989" s="441">
        <v>74.188010503597496</v>
      </c>
    </row>
    <row r="1990" spans="1:2">
      <c r="A1990" s="442">
        <v>75.562766786258123</v>
      </c>
      <c r="B1990" s="441">
        <v>75.562766786258123</v>
      </c>
    </row>
    <row r="1991" spans="1:2">
      <c r="A1991" s="442">
        <v>75.674836463968319</v>
      </c>
      <c r="B1991" s="441">
        <v>75.674836463968319</v>
      </c>
    </row>
    <row r="1992" spans="1:2">
      <c r="A1992" s="442">
        <v>78.808154107686121</v>
      </c>
      <c r="B1992" s="441">
        <v>78.808154107686121</v>
      </c>
    </row>
    <row r="1993" spans="1:2">
      <c r="A1993" s="442">
        <v>79.466537927091295</v>
      </c>
      <c r="B1993" s="441">
        <v>79.466537927091295</v>
      </c>
    </row>
    <row r="1994" spans="1:2">
      <c r="A1994" s="442">
        <v>80.581484322997213</v>
      </c>
      <c r="B1994" s="441">
        <v>80.581484322997213</v>
      </c>
    </row>
    <row r="1995" spans="1:2">
      <c r="A1995" s="442">
        <v>81.029318870620159</v>
      </c>
      <c r="B1995" s="441">
        <v>81.029318870620159</v>
      </c>
    </row>
    <row r="1996" spans="1:2">
      <c r="A1996" s="442">
        <v>81.365963203267242</v>
      </c>
      <c r="B1996" s="441">
        <v>81.365963203267242</v>
      </c>
    </row>
    <row r="1997" spans="1:2">
      <c r="A1997" s="442">
        <v>82.412605178834681</v>
      </c>
      <c r="B1997" s="441">
        <v>82.412605178834681</v>
      </c>
    </row>
    <row r="1998" spans="1:2">
      <c r="A1998" s="442">
        <v>82.530432369222794</v>
      </c>
      <c r="B1998" s="441">
        <v>82.530432369222794</v>
      </c>
    </row>
    <row r="1999" spans="1:2">
      <c r="A1999" s="440">
        <v>7</v>
      </c>
      <c r="B1999" s="441">
        <v>13433.617969751225</v>
      </c>
    </row>
    <row r="2000" spans="1:2">
      <c r="A2000" s="442">
        <v>30.206923993013646</v>
      </c>
      <c r="B2000" s="441">
        <v>30.206923993013646</v>
      </c>
    </row>
    <row r="2001" spans="1:2">
      <c r="A2001" s="442">
        <v>30.41716680389521</v>
      </c>
      <c r="B2001" s="441">
        <v>30.41716680389521</v>
      </c>
    </row>
    <row r="2002" spans="1:2">
      <c r="A2002" s="442">
        <v>30.570520750984151</v>
      </c>
      <c r="B2002" s="441">
        <v>30.570520750984151</v>
      </c>
    </row>
    <row r="2003" spans="1:2">
      <c r="A2003" s="442">
        <v>30.671414737506982</v>
      </c>
      <c r="B2003" s="441">
        <v>30.671414737506982</v>
      </c>
    </row>
    <row r="2004" spans="1:2">
      <c r="A2004" s="442">
        <v>31.078728354322639</v>
      </c>
      <c r="B2004" s="441">
        <v>31.078728354322639</v>
      </c>
    </row>
    <row r="2005" spans="1:2">
      <c r="A2005" s="442">
        <v>31.582709488298626</v>
      </c>
      <c r="B2005" s="441">
        <v>31.582709488298626</v>
      </c>
    </row>
    <row r="2006" spans="1:2">
      <c r="A2006" s="442">
        <v>31.653535661106403</v>
      </c>
      <c r="B2006" s="441">
        <v>31.653535661106403</v>
      </c>
    </row>
    <row r="2007" spans="1:2">
      <c r="A2007" s="442">
        <v>31.944242393199048</v>
      </c>
      <c r="B2007" s="441">
        <v>31.944242393199048</v>
      </c>
    </row>
    <row r="2008" spans="1:2">
      <c r="A2008" s="442">
        <v>32.058965072933994</v>
      </c>
      <c r="B2008" s="441">
        <v>32.058965072933994</v>
      </c>
    </row>
    <row r="2009" spans="1:2">
      <c r="A2009" s="442">
        <v>32.230581365784815</v>
      </c>
      <c r="B2009" s="441">
        <v>32.230581365784815</v>
      </c>
    </row>
    <row r="2010" spans="1:2">
      <c r="A2010" s="442">
        <v>32.506549077583372</v>
      </c>
      <c r="B2010" s="441">
        <v>32.506549077583372</v>
      </c>
    </row>
    <row r="2011" spans="1:2">
      <c r="A2011" s="442">
        <v>32.726967255240751</v>
      </c>
      <c r="B2011" s="441">
        <v>32.726967255240751</v>
      </c>
    </row>
    <row r="2012" spans="1:2">
      <c r="A2012" s="442">
        <v>32.757139805391873</v>
      </c>
      <c r="B2012" s="441">
        <v>32.757139805391873</v>
      </c>
    </row>
    <row r="2013" spans="1:2">
      <c r="A2013" s="442">
        <v>32.777633779005733</v>
      </c>
      <c r="B2013" s="441">
        <v>32.777633779005733</v>
      </c>
    </row>
    <row r="2014" spans="1:2">
      <c r="A2014" s="442">
        <v>32.801505064022692</v>
      </c>
      <c r="B2014" s="441">
        <v>32.801505064022692</v>
      </c>
    </row>
    <row r="2015" spans="1:2">
      <c r="A2015" s="442">
        <v>33.050956721256433</v>
      </c>
      <c r="B2015" s="441">
        <v>33.050956721256433</v>
      </c>
    </row>
    <row r="2016" spans="1:2">
      <c r="A2016" s="442">
        <v>33.063855716683697</v>
      </c>
      <c r="B2016" s="441">
        <v>33.063855716683697</v>
      </c>
    </row>
    <row r="2017" spans="1:2">
      <c r="A2017" s="442">
        <v>33.131054358377028</v>
      </c>
      <c r="B2017" s="441">
        <v>33.131054358377028</v>
      </c>
    </row>
    <row r="2018" spans="1:2">
      <c r="A2018" s="442">
        <v>33.590986303779204</v>
      </c>
      <c r="B2018" s="441">
        <v>33.590986303779204</v>
      </c>
    </row>
    <row r="2019" spans="1:2">
      <c r="A2019" s="442">
        <v>33.659434012993017</v>
      </c>
      <c r="B2019" s="441">
        <v>33.659434012993017</v>
      </c>
    </row>
    <row r="2020" spans="1:2">
      <c r="A2020" s="442">
        <v>33.746189012815201</v>
      </c>
      <c r="B2020" s="441">
        <v>33.746189012815201</v>
      </c>
    </row>
    <row r="2021" spans="1:2">
      <c r="A2021" s="442">
        <v>33.833483471615516</v>
      </c>
      <c r="B2021" s="441">
        <v>33.833483471615516</v>
      </c>
    </row>
    <row r="2022" spans="1:2">
      <c r="A2022" s="442">
        <v>34.017251397500331</v>
      </c>
      <c r="B2022" s="441">
        <v>34.017251397500331</v>
      </c>
    </row>
    <row r="2023" spans="1:2">
      <c r="A2023" s="442">
        <v>34.057576855725209</v>
      </c>
      <c r="B2023" s="441">
        <v>34.057576855725209</v>
      </c>
    </row>
    <row r="2024" spans="1:2">
      <c r="A2024" s="442">
        <v>34.120657016299617</v>
      </c>
      <c r="B2024" s="441">
        <v>34.120657016299617</v>
      </c>
    </row>
    <row r="2025" spans="1:2">
      <c r="A2025" s="442">
        <v>34.287534685029371</v>
      </c>
      <c r="B2025" s="441">
        <v>34.287534685029371</v>
      </c>
    </row>
    <row r="2026" spans="1:2">
      <c r="A2026" s="442">
        <v>34.321521624444834</v>
      </c>
      <c r="B2026" s="441">
        <v>34.321521624444834</v>
      </c>
    </row>
    <row r="2027" spans="1:2">
      <c r="A2027" s="442">
        <v>34.637161073232583</v>
      </c>
      <c r="B2027" s="441">
        <v>34.637161073232583</v>
      </c>
    </row>
    <row r="2028" spans="1:2">
      <c r="A2028" s="442">
        <v>35.120315398335315</v>
      </c>
      <c r="B2028" s="441">
        <v>35.120315398335315</v>
      </c>
    </row>
    <row r="2029" spans="1:2">
      <c r="A2029" s="442">
        <v>35.150207851451441</v>
      </c>
      <c r="B2029" s="441">
        <v>35.150207851451441</v>
      </c>
    </row>
    <row r="2030" spans="1:2">
      <c r="A2030" s="442">
        <v>35.586741090305956</v>
      </c>
      <c r="B2030" s="441">
        <v>35.586741090305956</v>
      </c>
    </row>
    <row r="2031" spans="1:2">
      <c r="A2031" s="442">
        <v>35.599459075779556</v>
      </c>
      <c r="B2031" s="441">
        <v>35.599459075779556</v>
      </c>
    </row>
    <row r="2032" spans="1:2">
      <c r="A2032" s="442">
        <v>35.772941468197445</v>
      </c>
      <c r="B2032" s="441">
        <v>35.772941468197445</v>
      </c>
    </row>
    <row r="2033" spans="1:2">
      <c r="A2033" s="442">
        <v>35.856432179178562</v>
      </c>
      <c r="B2033" s="441">
        <v>35.856432179178562</v>
      </c>
    </row>
    <row r="2034" spans="1:2">
      <c r="A2034" s="442">
        <v>35.898671404006528</v>
      </c>
      <c r="B2034" s="441">
        <v>35.898671404006528</v>
      </c>
    </row>
    <row r="2035" spans="1:2">
      <c r="A2035" s="442">
        <v>36.363122285858267</v>
      </c>
      <c r="B2035" s="441">
        <v>36.363122285858267</v>
      </c>
    </row>
    <row r="2036" spans="1:2">
      <c r="A2036" s="442">
        <v>36.61886017796796</v>
      </c>
      <c r="B2036" s="441">
        <v>36.61886017796796</v>
      </c>
    </row>
    <row r="2037" spans="1:2">
      <c r="A2037" s="442">
        <v>36.92447603277926</v>
      </c>
      <c r="B2037" s="441">
        <v>36.92447603277926</v>
      </c>
    </row>
    <row r="2038" spans="1:2">
      <c r="A2038" s="442">
        <v>36.961379979169877</v>
      </c>
      <c r="B2038" s="441">
        <v>36.961379979169877</v>
      </c>
    </row>
    <row r="2039" spans="1:2">
      <c r="A2039" s="442">
        <v>37.047223696793367</v>
      </c>
      <c r="B2039" s="441">
        <v>37.047223696793367</v>
      </c>
    </row>
    <row r="2040" spans="1:2">
      <c r="A2040" s="442">
        <v>37.070130728237608</v>
      </c>
      <c r="B2040" s="441">
        <v>37.070130728237608</v>
      </c>
    </row>
    <row r="2041" spans="1:2">
      <c r="A2041" s="442">
        <v>37.443168917756765</v>
      </c>
      <c r="B2041" s="441">
        <v>37.443168917756765</v>
      </c>
    </row>
    <row r="2042" spans="1:2">
      <c r="A2042" s="442">
        <v>37.470698842202978</v>
      </c>
      <c r="B2042" s="441">
        <v>37.470698842202978</v>
      </c>
    </row>
    <row r="2043" spans="1:2">
      <c r="A2043" s="442">
        <v>37.69536115788933</v>
      </c>
      <c r="B2043" s="441">
        <v>37.69536115788933</v>
      </c>
    </row>
    <row r="2044" spans="1:2">
      <c r="A2044" s="442">
        <v>37.766948190117546</v>
      </c>
      <c r="B2044" s="441">
        <v>37.766948190117546</v>
      </c>
    </row>
    <row r="2045" spans="1:2">
      <c r="A2045" s="442">
        <v>38.08276220163534</v>
      </c>
      <c r="B2045" s="441">
        <v>38.08276220163534</v>
      </c>
    </row>
    <row r="2046" spans="1:2">
      <c r="A2046" s="442">
        <v>38.140453014389806</v>
      </c>
      <c r="B2046" s="441">
        <v>38.140453014389806</v>
      </c>
    </row>
    <row r="2047" spans="1:2">
      <c r="A2047" s="442">
        <v>38.173148379858127</v>
      </c>
      <c r="B2047" s="441">
        <v>38.173148379858127</v>
      </c>
    </row>
    <row r="2048" spans="1:2">
      <c r="A2048" s="442">
        <v>38.19479353123976</v>
      </c>
      <c r="B2048" s="441">
        <v>38.19479353123976</v>
      </c>
    </row>
    <row r="2049" spans="1:2">
      <c r="A2049" s="442">
        <v>38.371453200341861</v>
      </c>
      <c r="B2049" s="441">
        <v>38.371453200341861</v>
      </c>
    </row>
    <row r="2050" spans="1:2">
      <c r="A2050" s="442">
        <v>38.412905124062547</v>
      </c>
      <c r="B2050" s="441">
        <v>38.412905124062547</v>
      </c>
    </row>
    <row r="2051" spans="1:2">
      <c r="A2051" s="442">
        <v>38.54078054593424</v>
      </c>
      <c r="B2051" s="441">
        <v>38.54078054593424</v>
      </c>
    </row>
    <row r="2052" spans="1:2">
      <c r="A2052" s="442">
        <v>38.573148286874186</v>
      </c>
      <c r="B2052" s="441">
        <v>38.573148286874186</v>
      </c>
    </row>
    <row r="2053" spans="1:2">
      <c r="A2053" s="442">
        <v>38.747124355043979</v>
      </c>
      <c r="B2053" s="441">
        <v>38.747124355043979</v>
      </c>
    </row>
    <row r="2054" spans="1:2">
      <c r="A2054" s="442">
        <v>38.817133349377684</v>
      </c>
      <c r="B2054" s="441">
        <v>38.817133349377684</v>
      </c>
    </row>
    <row r="2055" spans="1:2">
      <c r="A2055" s="442">
        <v>38.909490077618813</v>
      </c>
      <c r="B2055" s="441">
        <v>38.909490077618813</v>
      </c>
    </row>
    <row r="2056" spans="1:2">
      <c r="A2056" s="442">
        <v>39.041951513664969</v>
      </c>
      <c r="B2056" s="441">
        <v>39.041951513664969</v>
      </c>
    </row>
    <row r="2057" spans="1:2">
      <c r="A2057" s="442">
        <v>39.056274098270784</v>
      </c>
      <c r="B2057" s="441">
        <v>39.056274098270784</v>
      </c>
    </row>
    <row r="2058" spans="1:2">
      <c r="A2058" s="442">
        <v>39.098437340869332</v>
      </c>
      <c r="B2058" s="441">
        <v>39.098437340869332</v>
      </c>
    </row>
    <row r="2059" spans="1:2">
      <c r="A2059" s="442">
        <v>39.101161572795611</v>
      </c>
      <c r="B2059" s="441">
        <v>39.101161572795611</v>
      </c>
    </row>
    <row r="2060" spans="1:2">
      <c r="A2060" s="442">
        <v>39.152205205932049</v>
      </c>
      <c r="B2060" s="441">
        <v>39.152205205932049</v>
      </c>
    </row>
    <row r="2061" spans="1:2">
      <c r="A2061" s="442">
        <v>39.199281607182456</v>
      </c>
      <c r="B2061" s="441">
        <v>39.199281607182456</v>
      </c>
    </row>
    <row r="2062" spans="1:2">
      <c r="A2062" s="442">
        <v>39.282488696896124</v>
      </c>
      <c r="B2062" s="441">
        <v>39.282488696896124</v>
      </c>
    </row>
    <row r="2063" spans="1:2">
      <c r="A2063" s="442">
        <v>39.315361792734457</v>
      </c>
      <c r="B2063" s="441">
        <v>39.315361792734457</v>
      </c>
    </row>
    <row r="2064" spans="1:2">
      <c r="A2064" s="442">
        <v>39.402861976377856</v>
      </c>
      <c r="B2064" s="441">
        <v>39.402861976377856</v>
      </c>
    </row>
    <row r="2065" spans="1:2">
      <c r="A2065" s="442">
        <v>39.838043038471163</v>
      </c>
      <c r="B2065" s="441">
        <v>39.838043038471163</v>
      </c>
    </row>
    <row r="2066" spans="1:2">
      <c r="A2066" s="442">
        <v>39.996963266111813</v>
      </c>
      <c r="B2066" s="441">
        <v>39.996963266111813</v>
      </c>
    </row>
    <row r="2067" spans="1:2">
      <c r="A2067" s="442">
        <v>40.017285234945682</v>
      </c>
      <c r="B2067" s="441">
        <v>40.017285234945682</v>
      </c>
    </row>
    <row r="2068" spans="1:2">
      <c r="A2068" s="442">
        <v>40.132294381478928</v>
      </c>
      <c r="B2068" s="441">
        <v>40.132294381478928</v>
      </c>
    </row>
    <row r="2069" spans="1:2">
      <c r="A2069" s="442">
        <v>40.167873298402561</v>
      </c>
      <c r="B2069" s="441">
        <v>40.167873298402561</v>
      </c>
    </row>
    <row r="2070" spans="1:2">
      <c r="A2070" s="442">
        <v>40.321763509739938</v>
      </c>
      <c r="B2070" s="441">
        <v>40.321763509739938</v>
      </c>
    </row>
    <row r="2071" spans="1:2">
      <c r="A2071" s="442">
        <v>40.364762863720507</v>
      </c>
      <c r="B2071" s="441">
        <v>40.364762863720507</v>
      </c>
    </row>
    <row r="2072" spans="1:2">
      <c r="A2072" s="442">
        <v>40.395559538894034</v>
      </c>
      <c r="B2072" s="441">
        <v>40.395559538894034</v>
      </c>
    </row>
    <row r="2073" spans="1:2">
      <c r="A2073" s="442">
        <v>40.502138600331797</v>
      </c>
      <c r="B2073" s="441">
        <v>40.502138600331797</v>
      </c>
    </row>
    <row r="2074" spans="1:2">
      <c r="A2074" s="442">
        <v>40.616465761331071</v>
      </c>
      <c r="B2074" s="441">
        <v>40.616465761331071</v>
      </c>
    </row>
    <row r="2075" spans="1:2">
      <c r="A2075" s="442">
        <v>40.684493847774334</v>
      </c>
      <c r="B2075" s="441">
        <v>40.684493847774334</v>
      </c>
    </row>
    <row r="2076" spans="1:2">
      <c r="A2076" s="442">
        <v>40.701628392330115</v>
      </c>
      <c r="B2076" s="441">
        <v>40.701628392330115</v>
      </c>
    </row>
    <row r="2077" spans="1:2">
      <c r="A2077" s="442">
        <v>40.703067809002583</v>
      </c>
      <c r="B2077" s="441">
        <v>40.703067809002583</v>
      </c>
    </row>
    <row r="2078" spans="1:2">
      <c r="A2078" s="442">
        <v>40.820931277765794</v>
      </c>
      <c r="B2078" s="441">
        <v>40.820931277765794</v>
      </c>
    </row>
    <row r="2079" spans="1:2">
      <c r="A2079" s="442">
        <v>40.997451595191343</v>
      </c>
      <c r="B2079" s="441">
        <v>40.997451595191343</v>
      </c>
    </row>
    <row r="2080" spans="1:2">
      <c r="A2080" s="442">
        <v>41.021677997187709</v>
      </c>
      <c r="B2080" s="441">
        <v>41.021677997187709</v>
      </c>
    </row>
    <row r="2081" spans="1:2">
      <c r="A2081" s="442">
        <v>41.028230747677753</v>
      </c>
      <c r="B2081" s="441">
        <v>41.028230747677753</v>
      </c>
    </row>
    <row r="2082" spans="1:2">
      <c r="A2082" s="442">
        <v>41.14474946475967</v>
      </c>
      <c r="B2082" s="441">
        <v>41.14474946475967</v>
      </c>
    </row>
    <row r="2083" spans="1:2">
      <c r="A2083" s="442">
        <v>41.208589117551988</v>
      </c>
      <c r="B2083" s="441">
        <v>41.208589117551988</v>
      </c>
    </row>
    <row r="2084" spans="1:2">
      <c r="A2084" s="442">
        <v>41.243211253787692</v>
      </c>
      <c r="B2084" s="441">
        <v>41.243211253787692</v>
      </c>
    </row>
    <row r="2085" spans="1:2">
      <c r="A2085" s="442">
        <v>41.259046963204078</v>
      </c>
      <c r="B2085" s="441">
        <v>41.259046963204078</v>
      </c>
    </row>
    <row r="2086" spans="1:2">
      <c r="A2086" s="442">
        <v>41.264625594216412</v>
      </c>
      <c r="B2086" s="441">
        <v>41.264625594216412</v>
      </c>
    </row>
    <row r="2087" spans="1:2">
      <c r="A2087" s="442">
        <v>41.288000559311875</v>
      </c>
      <c r="B2087" s="441">
        <v>41.288000559311875</v>
      </c>
    </row>
    <row r="2088" spans="1:2">
      <c r="A2088" s="442">
        <v>41.302110649839001</v>
      </c>
      <c r="B2088" s="441">
        <v>41.302110649839001</v>
      </c>
    </row>
    <row r="2089" spans="1:2">
      <c r="A2089" s="442">
        <v>41.344256344873713</v>
      </c>
      <c r="B2089" s="441">
        <v>41.344256344873713</v>
      </c>
    </row>
    <row r="2090" spans="1:2">
      <c r="A2090" s="442">
        <v>41.398400381335179</v>
      </c>
      <c r="B2090" s="441">
        <v>41.398400381335179</v>
      </c>
    </row>
    <row r="2091" spans="1:2">
      <c r="A2091" s="442">
        <v>41.582628867572247</v>
      </c>
      <c r="B2091" s="441">
        <v>41.582628867572247</v>
      </c>
    </row>
    <row r="2092" spans="1:2">
      <c r="A2092" s="442">
        <v>41.598931326438446</v>
      </c>
      <c r="B2092" s="441">
        <v>41.598931326438446</v>
      </c>
    </row>
    <row r="2093" spans="1:2">
      <c r="A2093" s="442">
        <v>41.630261306343698</v>
      </c>
      <c r="B2093" s="441">
        <v>41.630261306343698</v>
      </c>
    </row>
    <row r="2094" spans="1:2">
      <c r="A2094" s="442">
        <v>41.663467620966969</v>
      </c>
      <c r="B2094" s="441">
        <v>41.663467620966969</v>
      </c>
    </row>
    <row r="2095" spans="1:2">
      <c r="A2095" s="442">
        <v>41.732276562025767</v>
      </c>
      <c r="B2095" s="441">
        <v>41.732276562025767</v>
      </c>
    </row>
    <row r="2096" spans="1:2">
      <c r="A2096" s="442">
        <v>41.809389659991652</v>
      </c>
      <c r="B2096" s="441">
        <v>41.809389659991652</v>
      </c>
    </row>
    <row r="2097" spans="1:2">
      <c r="A2097" s="442">
        <v>41.840765859462593</v>
      </c>
      <c r="B2097" s="441">
        <v>41.840765859462593</v>
      </c>
    </row>
    <row r="2098" spans="1:2">
      <c r="A2098" s="442">
        <v>41.853271416225788</v>
      </c>
      <c r="B2098" s="441">
        <v>41.853271416225788</v>
      </c>
    </row>
    <row r="2099" spans="1:2">
      <c r="A2099" s="442">
        <v>41.876882986406031</v>
      </c>
      <c r="B2099" s="441">
        <v>41.876882986406031</v>
      </c>
    </row>
    <row r="2100" spans="1:2">
      <c r="A2100" s="442">
        <v>41.887802842765602</v>
      </c>
      <c r="B2100" s="441">
        <v>41.887802842765602</v>
      </c>
    </row>
    <row r="2101" spans="1:2">
      <c r="A2101" s="442">
        <v>41.889544002542337</v>
      </c>
      <c r="B2101" s="441">
        <v>41.889544002542337</v>
      </c>
    </row>
    <row r="2102" spans="1:2">
      <c r="A2102" s="442">
        <v>41.895725836524925</v>
      </c>
      <c r="B2102" s="441">
        <v>41.895725836524925</v>
      </c>
    </row>
    <row r="2103" spans="1:2">
      <c r="A2103" s="442">
        <v>41.945430356776129</v>
      </c>
      <c r="B2103" s="441">
        <v>41.945430356776129</v>
      </c>
    </row>
    <row r="2104" spans="1:2">
      <c r="A2104" s="442">
        <v>41.965331475034525</v>
      </c>
      <c r="B2104" s="441">
        <v>41.965331475034525</v>
      </c>
    </row>
    <row r="2105" spans="1:2">
      <c r="A2105" s="442">
        <v>41.976111977693556</v>
      </c>
      <c r="B2105" s="441">
        <v>41.976111977693556</v>
      </c>
    </row>
    <row r="2106" spans="1:2">
      <c r="A2106" s="442">
        <v>42.051172840289269</v>
      </c>
      <c r="B2106" s="441">
        <v>42.051172840289269</v>
      </c>
    </row>
    <row r="2107" spans="1:2">
      <c r="A2107" s="442">
        <v>42.071386062700547</v>
      </c>
      <c r="B2107" s="441">
        <v>42.071386062700547</v>
      </c>
    </row>
    <row r="2108" spans="1:2">
      <c r="A2108" s="442">
        <v>42.071595924244868</v>
      </c>
      <c r="B2108" s="441">
        <v>42.071595924244868</v>
      </c>
    </row>
    <row r="2109" spans="1:2">
      <c r="A2109" s="442">
        <v>42.195664709739155</v>
      </c>
      <c r="B2109" s="441">
        <v>42.195664709739155</v>
      </c>
    </row>
    <row r="2110" spans="1:2">
      <c r="A2110" s="442">
        <v>42.238643680464293</v>
      </c>
      <c r="B2110" s="441">
        <v>42.238643680464293</v>
      </c>
    </row>
    <row r="2111" spans="1:2">
      <c r="A2111" s="442">
        <v>42.262169732116675</v>
      </c>
      <c r="B2111" s="441">
        <v>42.262169732116675</v>
      </c>
    </row>
    <row r="2112" spans="1:2">
      <c r="A2112" s="442">
        <v>42.320322616104654</v>
      </c>
      <c r="B2112" s="441">
        <v>42.320322616104654</v>
      </c>
    </row>
    <row r="2113" spans="1:2">
      <c r="A2113" s="442">
        <v>42.387476749105303</v>
      </c>
      <c r="B2113" s="441">
        <v>42.387476749105303</v>
      </c>
    </row>
    <row r="2114" spans="1:2">
      <c r="A2114" s="442">
        <v>42.398414139834031</v>
      </c>
      <c r="B2114" s="441">
        <v>42.398414139834031</v>
      </c>
    </row>
    <row r="2115" spans="1:2">
      <c r="A2115" s="442">
        <v>42.450971293020068</v>
      </c>
      <c r="B2115" s="441">
        <v>42.450971293020068</v>
      </c>
    </row>
    <row r="2116" spans="1:2">
      <c r="A2116" s="442">
        <v>42.470423896415845</v>
      </c>
      <c r="B2116" s="441">
        <v>42.470423896415845</v>
      </c>
    </row>
    <row r="2117" spans="1:2">
      <c r="A2117" s="442">
        <v>42.604618862609207</v>
      </c>
      <c r="B2117" s="441">
        <v>42.604618862609207</v>
      </c>
    </row>
    <row r="2118" spans="1:2">
      <c r="A2118" s="442">
        <v>42.614080898424845</v>
      </c>
      <c r="B2118" s="441">
        <v>42.614080898424845</v>
      </c>
    </row>
    <row r="2119" spans="1:2">
      <c r="A2119" s="442">
        <v>42.630716712449967</v>
      </c>
      <c r="B2119" s="441">
        <v>42.630716712449967</v>
      </c>
    </row>
    <row r="2120" spans="1:2">
      <c r="A2120" s="442">
        <v>42.686683202687426</v>
      </c>
      <c r="B2120" s="441">
        <v>42.686683202687426</v>
      </c>
    </row>
    <row r="2121" spans="1:2">
      <c r="A2121" s="442">
        <v>42.9564612083973</v>
      </c>
      <c r="B2121" s="441">
        <v>42.9564612083973</v>
      </c>
    </row>
    <row r="2122" spans="1:2">
      <c r="A2122" s="442">
        <v>43.300932265878863</v>
      </c>
      <c r="B2122" s="441">
        <v>43.300932265878863</v>
      </c>
    </row>
    <row r="2123" spans="1:2">
      <c r="A2123" s="442">
        <v>43.332157322171426</v>
      </c>
      <c r="B2123" s="441">
        <v>43.332157322171426</v>
      </c>
    </row>
    <row r="2124" spans="1:2">
      <c r="A2124" s="442">
        <v>43.345466996849666</v>
      </c>
      <c r="B2124" s="441">
        <v>43.345466996849666</v>
      </c>
    </row>
    <row r="2125" spans="1:2">
      <c r="A2125" s="442">
        <v>43.400696382664051</v>
      </c>
      <c r="B2125" s="441">
        <v>43.400696382664051</v>
      </c>
    </row>
    <row r="2126" spans="1:2">
      <c r="A2126" s="442">
        <v>43.461229850591522</v>
      </c>
      <c r="B2126" s="441">
        <v>43.461229850591522</v>
      </c>
    </row>
    <row r="2127" spans="1:2">
      <c r="A2127" s="442">
        <v>43.486837703121125</v>
      </c>
      <c r="B2127" s="441">
        <v>43.486837703121125</v>
      </c>
    </row>
    <row r="2128" spans="1:2">
      <c r="A2128" s="442">
        <v>43.667798317837352</v>
      </c>
      <c r="B2128" s="441">
        <v>43.667798317837352</v>
      </c>
    </row>
    <row r="2129" spans="1:2">
      <c r="A2129" s="442">
        <v>43.732913757158812</v>
      </c>
      <c r="B2129" s="441">
        <v>43.732913757158812</v>
      </c>
    </row>
    <row r="2130" spans="1:2">
      <c r="A2130" s="442">
        <v>43.862942508313715</v>
      </c>
      <c r="B2130" s="441">
        <v>43.862942508313715</v>
      </c>
    </row>
    <row r="2131" spans="1:2">
      <c r="A2131" s="442">
        <v>43.871044918859958</v>
      </c>
      <c r="B2131" s="441">
        <v>43.871044918859958</v>
      </c>
    </row>
    <row r="2132" spans="1:2">
      <c r="A2132" s="442">
        <v>43.873866207957377</v>
      </c>
      <c r="B2132" s="441">
        <v>43.873866207957377</v>
      </c>
    </row>
    <row r="2133" spans="1:2">
      <c r="A2133" s="442">
        <v>44.017982609571142</v>
      </c>
      <c r="B2133" s="441">
        <v>44.017982609571142</v>
      </c>
    </row>
    <row r="2134" spans="1:2">
      <c r="A2134" s="442">
        <v>44.066524418198775</v>
      </c>
      <c r="B2134" s="441">
        <v>44.066524418198775</v>
      </c>
    </row>
    <row r="2135" spans="1:2">
      <c r="A2135" s="442">
        <v>44.170326158277234</v>
      </c>
      <c r="B2135" s="441">
        <v>44.170326158277234</v>
      </c>
    </row>
    <row r="2136" spans="1:2">
      <c r="A2136" s="442">
        <v>44.177442007300058</v>
      </c>
      <c r="B2136" s="441">
        <v>44.177442007300058</v>
      </c>
    </row>
    <row r="2137" spans="1:2">
      <c r="A2137" s="442">
        <v>44.19338687801735</v>
      </c>
      <c r="B2137" s="441">
        <v>44.19338687801735</v>
      </c>
    </row>
    <row r="2138" spans="1:2">
      <c r="A2138" s="442">
        <v>44.19699629334373</v>
      </c>
      <c r="B2138" s="441">
        <v>44.19699629334373</v>
      </c>
    </row>
    <row r="2139" spans="1:2">
      <c r="A2139" s="442">
        <v>44.22954101261913</v>
      </c>
      <c r="B2139" s="441">
        <v>44.22954101261913</v>
      </c>
    </row>
    <row r="2140" spans="1:2">
      <c r="A2140" s="442">
        <v>44.311449505223756</v>
      </c>
      <c r="B2140" s="441">
        <v>44.311449505223756</v>
      </c>
    </row>
    <row r="2141" spans="1:2">
      <c r="A2141" s="442">
        <v>44.338884147587116</v>
      </c>
      <c r="B2141" s="441">
        <v>44.338884147587116</v>
      </c>
    </row>
    <row r="2142" spans="1:2">
      <c r="A2142" s="442">
        <v>44.390501525752668</v>
      </c>
      <c r="B2142" s="441">
        <v>44.390501525752668</v>
      </c>
    </row>
    <row r="2143" spans="1:2">
      <c r="A2143" s="442">
        <v>44.423814372378821</v>
      </c>
      <c r="B2143" s="441">
        <v>44.423814372378821</v>
      </c>
    </row>
    <row r="2144" spans="1:2">
      <c r="A2144" s="442">
        <v>44.533718491142238</v>
      </c>
      <c r="B2144" s="441">
        <v>44.533718491142238</v>
      </c>
    </row>
    <row r="2145" spans="1:2">
      <c r="A2145" s="442">
        <v>44.58443162536684</v>
      </c>
      <c r="B2145" s="441">
        <v>44.58443162536684</v>
      </c>
    </row>
    <row r="2146" spans="1:2">
      <c r="A2146" s="442">
        <v>44.605585963204319</v>
      </c>
      <c r="B2146" s="441">
        <v>44.605585963204319</v>
      </c>
    </row>
    <row r="2147" spans="1:2">
      <c r="A2147" s="442">
        <v>44.624435321181743</v>
      </c>
      <c r="B2147" s="441">
        <v>44.624435321181743</v>
      </c>
    </row>
    <row r="2148" spans="1:2">
      <c r="A2148" s="442">
        <v>44.65142050907091</v>
      </c>
      <c r="B2148" s="441">
        <v>44.65142050907091</v>
      </c>
    </row>
    <row r="2149" spans="1:2">
      <c r="A2149" s="442">
        <v>44.748118207534255</v>
      </c>
      <c r="B2149" s="441">
        <v>44.748118207534255</v>
      </c>
    </row>
    <row r="2150" spans="1:2">
      <c r="A2150" s="442">
        <v>44.765091851673859</v>
      </c>
      <c r="B2150" s="441">
        <v>44.765091851673859</v>
      </c>
    </row>
    <row r="2151" spans="1:2">
      <c r="A2151" s="442">
        <v>44.778210310284912</v>
      </c>
      <c r="B2151" s="441">
        <v>44.778210310284912</v>
      </c>
    </row>
    <row r="2152" spans="1:2">
      <c r="A2152" s="442">
        <v>45.472081311754323</v>
      </c>
      <c r="B2152" s="441">
        <v>45.472081311754323</v>
      </c>
    </row>
    <row r="2153" spans="1:2">
      <c r="A2153" s="442">
        <v>45.60066216756649</v>
      </c>
      <c r="B2153" s="441">
        <v>45.60066216756649</v>
      </c>
    </row>
    <row r="2154" spans="1:2">
      <c r="A2154" s="442">
        <v>45.698375892106007</v>
      </c>
      <c r="B2154" s="441">
        <v>45.698375892106007</v>
      </c>
    </row>
    <row r="2155" spans="1:2">
      <c r="A2155" s="442">
        <v>45.745384679892517</v>
      </c>
      <c r="B2155" s="441">
        <v>45.745384679892517</v>
      </c>
    </row>
    <row r="2156" spans="1:2">
      <c r="A2156" s="442">
        <v>45.799524103866574</v>
      </c>
      <c r="B2156" s="441">
        <v>45.799524103866574</v>
      </c>
    </row>
    <row r="2157" spans="1:2">
      <c r="A2157" s="442">
        <v>45.808123929133217</v>
      </c>
      <c r="B2157" s="441">
        <v>45.808123929133217</v>
      </c>
    </row>
    <row r="2158" spans="1:2">
      <c r="A2158" s="442">
        <v>45.869873519822214</v>
      </c>
      <c r="B2158" s="441">
        <v>45.869873519822214</v>
      </c>
    </row>
    <row r="2159" spans="1:2">
      <c r="A2159" s="442">
        <v>46.346511188629606</v>
      </c>
      <c r="B2159" s="441">
        <v>46.346511188629606</v>
      </c>
    </row>
    <row r="2160" spans="1:2">
      <c r="A2160" s="442">
        <v>46.370604666078393</v>
      </c>
      <c r="B2160" s="441">
        <v>46.370604666078393</v>
      </c>
    </row>
    <row r="2161" spans="1:2">
      <c r="A2161" s="442">
        <v>46.524466615737019</v>
      </c>
      <c r="B2161" s="441">
        <v>46.524466615737019</v>
      </c>
    </row>
    <row r="2162" spans="1:2">
      <c r="A2162" s="442">
        <v>46.669298492537315</v>
      </c>
      <c r="B2162" s="441">
        <v>46.669298492537315</v>
      </c>
    </row>
    <row r="2163" spans="1:2">
      <c r="A2163" s="442">
        <v>46.813901480244731</v>
      </c>
      <c r="B2163" s="441">
        <v>46.813901480244731</v>
      </c>
    </row>
    <row r="2164" spans="1:2">
      <c r="A2164" s="442">
        <v>46.887185837776507</v>
      </c>
      <c r="B2164" s="441">
        <v>46.887185837776507</v>
      </c>
    </row>
    <row r="2165" spans="1:2">
      <c r="A2165" s="442">
        <v>46.956788973774053</v>
      </c>
      <c r="B2165" s="441">
        <v>46.956788973774053</v>
      </c>
    </row>
    <row r="2166" spans="1:2">
      <c r="A2166" s="442">
        <v>46.970214409876412</v>
      </c>
      <c r="B2166" s="441">
        <v>46.970214409876412</v>
      </c>
    </row>
    <row r="2167" spans="1:2">
      <c r="A2167" s="442">
        <v>47.046307315600494</v>
      </c>
      <c r="B2167" s="441">
        <v>47.046307315600494</v>
      </c>
    </row>
    <row r="2168" spans="1:2">
      <c r="A2168" s="442">
        <v>47.263507048928183</v>
      </c>
      <c r="B2168" s="441">
        <v>47.263507048928183</v>
      </c>
    </row>
    <row r="2169" spans="1:2">
      <c r="A2169" s="442">
        <v>47.381037321048616</v>
      </c>
      <c r="B2169" s="441">
        <v>47.381037321048616</v>
      </c>
    </row>
    <row r="2170" spans="1:2">
      <c r="A2170" s="442">
        <v>47.666368211109621</v>
      </c>
      <c r="B2170" s="441">
        <v>47.666368211109621</v>
      </c>
    </row>
    <row r="2171" spans="1:2">
      <c r="A2171" s="442">
        <v>47.859337785764232</v>
      </c>
      <c r="B2171" s="441">
        <v>47.859337785764232</v>
      </c>
    </row>
    <row r="2172" spans="1:2">
      <c r="A2172" s="442">
        <v>47.882008547129601</v>
      </c>
      <c r="B2172" s="441">
        <v>47.882008547129601</v>
      </c>
    </row>
    <row r="2173" spans="1:2">
      <c r="A2173" s="442">
        <v>47.888042320556814</v>
      </c>
      <c r="B2173" s="441">
        <v>47.888042320556814</v>
      </c>
    </row>
    <row r="2174" spans="1:2">
      <c r="A2174" s="442">
        <v>47.889860784780268</v>
      </c>
      <c r="B2174" s="441">
        <v>47.889860784780268</v>
      </c>
    </row>
    <row r="2175" spans="1:2">
      <c r="A2175" s="442">
        <v>47.950068399795065</v>
      </c>
      <c r="B2175" s="441">
        <v>47.950068399795065</v>
      </c>
    </row>
    <row r="2176" spans="1:2">
      <c r="A2176" s="442">
        <v>48.220429423733769</v>
      </c>
      <c r="B2176" s="441">
        <v>48.220429423733769</v>
      </c>
    </row>
    <row r="2177" spans="1:2">
      <c r="A2177" s="442">
        <v>48.238441566840969</v>
      </c>
      <c r="B2177" s="441">
        <v>48.238441566840969</v>
      </c>
    </row>
    <row r="2178" spans="1:2">
      <c r="A2178" s="442">
        <v>48.483461071880299</v>
      </c>
      <c r="B2178" s="441">
        <v>48.483461071880299</v>
      </c>
    </row>
    <row r="2179" spans="1:2">
      <c r="A2179" s="442">
        <v>48.534370758920524</v>
      </c>
      <c r="B2179" s="441">
        <v>48.534370758920524</v>
      </c>
    </row>
    <row r="2180" spans="1:2">
      <c r="A2180" s="442">
        <v>48.658429312309892</v>
      </c>
      <c r="B2180" s="441">
        <v>48.658429312309892</v>
      </c>
    </row>
    <row r="2181" spans="1:2">
      <c r="A2181" s="442">
        <v>48.737265795519953</v>
      </c>
      <c r="B2181" s="441">
        <v>48.737265795519953</v>
      </c>
    </row>
    <row r="2182" spans="1:2">
      <c r="A2182" s="442">
        <v>48.737756490095549</v>
      </c>
      <c r="B2182" s="441">
        <v>48.737756490095549</v>
      </c>
    </row>
    <row r="2183" spans="1:2">
      <c r="A2183" s="442">
        <v>48.783143863341095</v>
      </c>
      <c r="B2183" s="441">
        <v>48.783143863341095</v>
      </c>
    </row>
    <row r="2184" spans="1:2">
      <c r="A2184" s="442">
        <v>49.236771149426531</v>
      </c>
      <c r="B2184" s="441">
        <v>49.236771149426531</v>
      </c>
    </row>
    <row r="2185" spans="1:2">
      <c r="A2185" s="442">
        <v>49.355285779144346</v>
      </c>
      <c r="B2185" s="441">
        <v>49.355285779144346</v>
      </c>
    </row>
    <row r="2186" spans="1:2">
      <c r="A2186" s="442">
        <v>49.466071737839343</v>
      </c>
      <c r="B2186" s="441">
        <v>49.466071737839343</v>
      </c>
    </row>
    <row r="2187" spans="1:2">
      <c r="A2187" s="442">
        <v>49.577089459099362</v>
      </c>
      <c r="B2187" s="441">
        <v>49.577089459099362</v>
      </c>
    </row>
    <row r="2188" spans="1:2">
      <c r="A2188" s="442">
        <v>49.582075943952205</v>
      </c>
      <c r="B2188" s="441">
        <v>49.582075943952205</v>
      </c>
    </row>
    <row r="2189" spans="1:2">
      <c r="A2189" s="442">
        <v>49.672568512683405</v>
      </c>
      <c r="B2189" s="441">
        <v>49.672568512683405</v>
      </c>
    </row>
    <row r="2190" spans="1:2">
      <c r="A2190" s="442">
        <v>50.026482284836575</v>
      </c>
      <c r="B2190" s="441">
        <v>50.026482284836575</v>
      </c>
    </row>
    <row r="2191" spans="1:2">
      <c r="A2191" s="442">
        <v>50.217320819285455</v>
      </c>
      <c r="B2191" s="441">
        <v>50.217320819285455</v>
      </c>
    </row>
    <row r="2192" spans="1:2">
      <c r="A2192" s="442">
        <v>50.301075682326221</v>
      </c>
      <c r="B2192" s="441">
        <v>50.301075682326221</v>
      </c>
    </row>
    <row r="2193" spans="1:2">
      <c r="A2193" s="442">
        <v>50.45621891126256</v>
      </c>
      <c r="B2193" s="441">
        <v>50.45621891126256</v>
      </c>
    </row>
    <row r="2194" spans="1:2">
      <c r="A2194" s="442">
        <v>50.528721433943865</v>
      </c>
      <c r="B2194" s="441">
        <v>50.528721433943865</v>
      </c>
    </row>
    <row r="2195" spans="1:2">
      <c r="A2195" s="442">
        <v>50.563557556432556</v>
      </c>
      <c r="B2195" s="441">
        <v>50.563557556432556</v>
      </c>
    </row>
    <row r="2196" spans="1:2">
      <c r="A2196" s="442">
        <v>50.640348078420629</v>
      </c>
      <c r="B2196" s="441">
        <v>50.640348078420629</v>
      </c>
    </row>
    <row r="2197" spans="1:2">
      <c r="A2197" s="442">
        <v>50.664981602748554</v>
      </c>
      <c r="B2197" s="441">
        <v>50.664981602748554</v>
      </c>
    </row>
    <row r="2198" spans="1:2">
      <c r="A2198" s="442">
        <v>50.861498926580957</v>
      </c>
      <c r="B2198" s="441">
        <v>50.861498926580957</v>
      </c>
    </row>
    <row r="2199" spans="1:2">
      <c r="A2199" s="442">
        <v>50.910877914261164</v>
      </c>
      <c r="B2199" s="441">
        <v>50.910877914261164</v>
      </c>
    </row>
    <row r="2200" spans="1:2">
      <c r="A2200" s="442">
        <v>51.218061129972448</v>
      </c>
      <c r="B2200" s="441">
        <v>51.218061129972448</v>
      </c>
    </row>
    <row r="2201" spans="1:2">
      <c r="A2201" s="442">
        <v>51.264803253331671</v>
      </c>
      <c r="B2201" s="441">
        <v>51.264803253331671</v>
      </c>
    </row>
    <row r="2202" spans="1:2">
      <c r="A2202" s="442">
        <v>51.316536148894933</v>
      </c>
      <c r="B2202" s="441">
        <v>51.316536148894933</v>
      </c>
    </row>
    <row r="2203" spans="1:2">
      <c r="A2203" s="442">
        <v>51.365485144374205</v>
      </c>
      <c r="B2203" s="441">
        <v>51.365485144374205</v>
      </c>
    </row>
    <row r="2204" spans="1:2">
      <c r="A2204" s="442">
        <v>51.365632442787266</v>
      </c>
      <c r="B2204" s="441">
        <v>51.365632442787266</v>
      </c>
    </row>
    <row r="2205" spans="1:2">
      <c r="A2205" s="442">
        <v>51.368982979784924</v>
      </c>
      <c r="B2205" s="441">
        <v>51.368982979784924</v>
      </c>
    </row>
    <row r="2206" spans="1:2">
      <c r="A2206" s="442">
        <v>51.72078377210849</v>
      </c>
      <c r="B2206" s="441">
        <v>51.72078377210849</v>
      </c>
    </row>
    <row r="2207" spans="1:2">
      <c r="A2207" s="442">
        <v>51.771028344301918</v>
      </c>
      <c r="B2207" s="441">
        <v>51.771028344301918</v>
      </c>
    </row>
    <row r="2208" spans="1:2">
      <c r="A2208" s="442">
        <v>51.77573923466457</v>
      </c>
      <c r="B2208" s="441">
        <v>51.77573923466457</v>
      </c>
    </row>
    <row r="2209" spans="1:2">
      <c r="A2209" s="442">
        <v>52.00853754543887</v>
      </c>
      <c r="B2209" s="441">
        <v>52.00853754543887</v>
      </c>
    </row>
    <row r="2210" spans="1:2">
      <c r="A2210" s="442">
        <v>52.033687353178337</v>
      </c>
      <c r="B2210" s="441">
        <v>52.033687353178337</v>
      </c>
    </row>
    <row r="2211" spans="1:2">
      <c r="A2211" s="442">
        <v>52.090293522099046</v>
      </c>
      <c r="B2211" s="441">
        <v>52.090293522099046</v>
      </c>
    </row>
    <row r="2212" spans="1:2">
      <c r="A2212" s="442">
        <v>52.096727078939445</v>
      </c>
      <c r="B2212" s="441">
        <v>52.096727078939445</v>
      </c>
    </row>
    <row r="2213" spans="1:2">
      <c r="A2213" s="442">
        <v>52.720601086790737</v>
      </c>
      <c r="B2213" s="441">
        <v>52.720601086790737</v>
      </c>
    </row>
    <row r="2214" spans="1:2">
      <c r="A2214" s="442">
        <v>52.73605423553559</v>
      </c>
      <c r="B2214" s="441">
        <v>52.73605423553559</v>
      </c>
    </row>
    <row r="2215" spans="1:2">
      <c r="A2215" s="442">
        <v>52.894583591926576</v>
      </c>
      <c r="B2215" s="441">
        <v>52.894583591926576</v>
      </c>
    </row>
    <row r="2216" spans="1:2">
      <c r="A2216" s="442">
        <v>52.948386385390705</v>
      </c>
      <c r="B2216" s="441">
        <v>52.948386385390705</v>
      </c>
    </row>
    <row r="2217" spans="1:2">
      <c r="A2217" s="442">
        <v>52.976600735155692</v>
      </c>
      <c r="B2217" s="441">
        <v>52.976600735155692</v>
      </c>
    </row>
    <row r="2218" spans="1:2">
      <c r="A2218" s="442">
        <v>53.017269001088636</v>
      </c>
      <c r="B2218" s="441">
        <v>53.017269001088636</v>
      </c>
    </row>
    <row r="2219" spans="1:2">
      <c r="A2219" s="442">
        <v>53.173239831078781</v>
      </c>
      <c r="B2219" s="441">
        <v>53.173239831078781</v>
      </c>
    </row>
    <row r="2220" spans="1:2">
      <c r="A2220" s="442">
        <v>53.194296204035268</v>
      </c>
      <c r="B2220" s="441">
        <v>53.194296204035268</v>
      </c>
    </row>
    <row r="2221" spans="1:2">
      <c r="A2221" s="442">
        <v>53.295417179089057</v>
      </c>
      <c r="B2221" s="441">
        <v>53.295417179089057</v>
      </c>
    </row>
    <row r="2222" spans="1:2">
      <c r="A2222" s="442">
        <v>53.515420931069031</v>
      </c>
      <c r="B2222" s="441">
        <v>53.515420931069031</v>
      </c>
    </row>
    <row r="2223" spans="1:2">
      <c r="A2223" s="442">
        <v>53.615206718771184</v>
      </c>
      <c r="B2223" s="441">
        <v>53.615206718771184</v>
      </c>
    </row>
    <row r="2224" spans="1:2">
      <c r="A2224" s="442">
        <v>53.64067053154568</v>
      </c>
      <c r="B2224" s="441">
        <v>53.64067053154568</v>
      </c>
    </row>
    <row r="2225" spans="1:2">
      <c r="A2225" s="442">
        <v>53.795190649770639</v>
      </c>
      <c r="B2225" s="441">
        <v>53.795190649770639</v>
      </c>
    </row>
    <row r="2226" spans="1:2">
      <c r="A2226" s="442">
        <v>53.872855445211549</v>
      </c>
      <c r="B2226" s="441">
        <v>53.872855445211549</v>
      </c>
    </row>
    <row r="2227" spans="1:2">
      <c r="A2227" s="442">
        <v>54.021186405541378</v>
      </c>
      <c r="B2227" s="441">
        <v>54.021186405541378</v>
      </c>
    </row>
    <row r="2228" spans="1:2">
      <c r="A2228" s="442">
        <v>54.185519634221897</v>
      </c>
      <c r="B2228" s="441">
        <v>54.185519634221897</v>
      </c>
    </row>
    <row r="2229" spans="1:2">
      <c r="A2229" s="442">
        <v>54.238190043858154</v>
      </c>
      <c r="B2229" s="441">
        <v>54.238190043858154</v>
      </c>
    </row>
    <row r="2230" spans="1:2">
      <c r="A2230" s="442">
        <v>54.239307957280744</v>
      </c>
      <c r="B2230" s="441">
        <v>54.239307957280744</v>
      </c>
    </row>
    <row r="2231" spans="1:2">
      <c r="A2231" s="442">
        <v>54.533211042088183</v>
      </c>
      <c r="B2231" s="441">
        <v>54.533211042088183</v>
      </c>
    </row>
    <row r="2232" spans="1:2">
      <c r="A2232" s="442">
        <v>54.701421501240048</v>
      </c>
      <c r="B2232" s="441">
        <v>54.701421501240048</v>
      </c>
    </row>
    <row r="2233" spans="1:2">
      <c r="A2233" s="442">
        <v>54.858696228070656</v>
      </c>
      <c r="B2233" s="441">
        <v>54.858696228070656</v>
      </c>
    </row>
    <row r="2234" spans="1:2">
      <c r="A2234" s="442">
        <v>55.314074913478464</v>
      </c>
      <c r="B2234" s="441">
        <v>55.314074913478464</v>
      </c>
    </row>
    <row r="2235" spans="1:2">
      <c r="A2235" s="442">
        <v>55.382058520955269</v>
      </c>
      <c r="B2235" s="441">
        <v>55.382058520955269</v>
      </c>
    </row>
    <row r="2236" spans="1:2">
      <c r="A2236" s="442">
        <v>55.909881923998256</v>
      </c>
      <c r="B2236" s="441">
        <v>55.909881923998256</v>
      </c>
    </row>
    <row r="2237" spans="1:2">
      <c r="A2237" s="442">
        <v>57.180444735314474</v>
      </c>
      <c r="B2237" s="441">
        <v>57.180444735314474</v>
      </c>
    </row>
    <row r="2238" spans="1:2">
      <c r="A2238" s="442">
        <v>57.530554294606048</v>
      </c>
      <c r="B2238" s="441">
        <v>57.530554294606048</v>
      </c>
    </row>
    <row r="2239" spans="1:2">
      <c r="A2239" s="442">
        <v>58.042603577151553</v>
      </c>
      <c r="B2239" s="441">
        <v>58.042603577151553</v>
      </c>
    </row>
    <row r="2240" spans="1:2">
      <c r="A2240" s="442">
        <v>58.20297102845015</v>
      </c>
      <c r="B2240" s="441">
        <v>58.20297102845015</v>
      </c>
    </row>
    <row r="2241" spans="1:2">
      <c r="A2241" s="442">
        <v>58.620770059901318</v>
      </c>
      <c r="B2241" s="441">
        <v>58.620770059901318</v>
      </c>
    </row>
    <row r="2242" spans="1:2">
      <c r="A2242" s="442">
        <v>59.122570325209601</v>
      </c>
      <c r="B2242" s="441">
        <v>59.122570325209601</v>
      </c>
    </row>
    <row r="2243" spans="1:2">
      <c r="A2243" s="442">
        <v>59.749911735131256</v>
      </c>
      <c r="B2243" s="441">
        <v>59.749911735131256</v>
      </c>
    </row>
    <row r="2244" spans="1:2">
      <c r="A2244" s="442">
        <v>60.07000437152508</v>
      </c>
      <c r="B2244" s="441">
        <v>60.07000437152508</v>
      </c>
    </row>
    <row r="2245" spans="1:2">
      <c r="A2245" s="442">
        <v>60.075516899880512</v>
      </c>
      <c r="B2245" s="441">
        <v>60.075516899880512</v>
      </c>
    </row>
    <row r="2246" spans="1:2">
      <c r="A2246" s="442">
        <v>60.132978628211717</v>
      </c>
      <c r="B2246" s="441">
        <v>60.132978628211717</v>
      </c>
    </row>
    <row r="2247" spans="1:2">
      <c r="A2247" s="442">
        <v>60.522899654329535</v>
      </c>
      <c r="B2247" s="441">
        <v>60.522899654329535</v>
      </c>
    </row>
    <row r="2248" spans="1:2">
      <c r="A2248" s="442">
        <v>60.715384628690217</v>
      </c>
      <c r="B2248" s="441">
        <v>60.715384628690217</v>
      </c>
    </row>
    <row r="2249" spans="1:2">
      <c r="A2249" s="442">
        <v>60.758817564598445</v>
      </c>
      <c r="B2249" s="441">
        <v>60.758817564598445</v>
      </c>
    </row>
    <row r="2250" spans="1:2">
      <c r="A2250" s="442">
        <v>60.764350635831732</v>
      </c>
      <c r="B2250" s="441">
        <v>60.764350635831732</v>
      </c>
    </row>
    <row r="2251" spans="1:2">
      <c r="A2251" s="442">
        <v>61.076249605076377</v>
      </c>
      <c r="B2251" s="441">
        <v>61.076249605076377</v>
      </c>
    </row>
    <row r="2252" spans="1:2">
      <c r="A2252" s="442">
        <v>62.30318547336919</v>
      </c>
      <c r="B2252" s="441">
        <v>62.30318547336919</v>
      </c>
    </row>
    <row r="2253" spans="1:2">
      <c r="A2253" s="442">
        <v>62.31767005742072</v>
      </c>
      <c r="B2253" s="441">
        <v>62.31767005742072</v>
      </c>
    </row>
    <row r="2254" spans="1:2">
      <c r="A2254" s="442">
        <v>62.535069214130075</v>
      </c>
      <c r="B2254" s="441">
        <v>62.535069214130075</v>
      </c>
    </row>
    <row r="2255" spans="1:2">
      <c r="A2255" s="442">
        <v>62.620974378658019</v>
      </c>
      <c r="B2255" s="441">
        <v>62.620974378658019</v>
      </c>
    </row>
    <row r="2256" spans="1:2">
      <c r="A2256" s="442">
        <v>62.663847711582775</v>
      </c>
      <c r="B2256" s="441">
        <v>62.663847711582775</v>
      </c>
    </row>
    <row r="2257" spans="1:2">
      <c r="A2257" s="442">
        <v>62.667501568388616</v>
      </c>
      <c r="B2257" s="441">
        <v>62.667501568388616</v>
      </c>
    </row>
    <row r="2258" spans="1:2">
      <c r="A2258" s="442">
        <v>63.787752492687211</v>
      </c>
      <c r="B2258" s="441">
        <v>63.787752492687211</v>
      </c>
    </row>
    <row r="2259" spans="1:2">
      <c r="A2259" s="442">
        <v>63.845508203416934</v>
      </c>
      <c r="B2259" s="441">
        <v>63.845508203416934</v>
      </c>
    </row>
    <row r="2260" spans="1:2">
      <c r="A2260" s="442">
        <v>64.421149791110238</v>
      </c>
      <c r="B2260" s="441">
        <v>64.421149791110238</v>
      </c>
    </row>
    <row r="2261" spans="1:2">
      <c r="A2261" s="442">
        <v>65.0970383861589</v>
      </c>
      <c r="B2261" s="441">
        <v>65.0970383861589</v>
      </c>
    </row>
    <row r="2262" spans="1:2">
      <c r="A2262" s="442">
        <v>65.570029846795094</v>
      </c>
      <c r="B2262" s="441">
        <v>65.570029846795094</v>
      </c>
    </row>
    <row r="2263" spans="1:2">
      <c r="A2263" s="442">
        <v>65.850397980997073</v>
      </c>
      <c r="B2263" s="441">
        <v>65.850397980997073</v>
      </c>
    </row>
    <row r="2264" spans="1:2">
      <c r="A2264" s="442">
        <v>67.69921155951458</v>
      </c>
      <c r="B2264" s="441">
        <v>67.69921155951458</v>
      </c>
    </row>
    <row r="2265" spans="1:2">
      <c r="A2265" s="442">
        <v>68.501506336229681</v>
      </c>
      <c r="B2265" s="441">
        <v>68.501506336229681</v>
      </c>
    </row>
    <row r="2266" spans="1:2">
      <c r="A2266" s="442">
        <v>68.845392283928376</v>
      </c>
      <c r="B2266" s="441">
        <v>68.845392283928376</v>
      </c>
    </row>
    <row r="2267" spans="1:2">
      <c r="A2267" s="442">
        <v>70.034773740735062</v>
      </c>
      <c r="B2267" s="441">
        <v>70.034773740735062</v>
      </c>
    </row>
    <row r="2268" spans="1:2">
      <c r="A2268" s="442">
        <v>70.968401127198987</v>
      </c>
      <c r="B2268" s="441">
        <v>70.968401127198987</v>
      </c>
    </row>
    <row r="2269" spans="1:2">
      <c r="A2269" s="442">
        <v>71.348260764459084</v>
      </c>
      <c r="B2269" s="441">
        <v>71.348260764459084</v>
      </c>
    </row>
    <row r="2270" spans="1:2">
      <c r="A2270" s="442">
        <v>72.527170210110995</v>
      </c>
      <c r="B2270" s="441">
        <v>72.527170210110995</v>
      </c>
    </row>
    <row r="2271" spans="1:2">
      <c r="A2271" s="442">
        <v>72.771622825341623</v>
      </c>
      <c r="B2271" s="441">
        <v>72.771622825341623</v>
      </c>
    </row>
    <row r="2272" spans="1:2">
      <c r="A2272" s="442">
        <v>73.204875428063957</v>
      </c>
      <c r="B2272" s="441">
        <v>73.204875428063957</v>
      </c>
    </row>
    <row r="2273" spans="1:2">
      <c r="A2273" s="442">
        <v>73.543970805970048</v>
      </c>
      <c r="B2273" s="441">
        <v>73.543970805970048</v>
      </c>
    </row>
    <row r="2274" spans="1:2">
      <c r="A2274" s="442">
        <v>74.134950458014742</v>
      </c>
      <c r="B2274" s="441">
        <v>74.134950458014742</v>
      </c>
    </row>
    <row r="2275" spans="1:2">
      <c r="A2275" s="442">
        <v>75.367016979087197</v>
      </c>
      <c r="B2275" s="441">
        <v>75.367016979087197</v>
      </c>
    </row>
    <row r="2276" spans="1:2">
      <c r="A2276" s="442">
        <v>75.703816257520131</v>
      </c>
      <c r="B2276" s="441">
        <v>75.703816257520131</v>
      </c>
    </row>
    <row r="2277" spans="1:2">
      <c r="A2277" s="442">
        <v>78.742476660953912</v>
      </c>
      <c r="B2277" s="441">
        <v>78.742476660953912</v>
      </c>
    </row>
    <row r="2278" spans="1:2">
      <c r="A2278" s="442">
        <v>79.363914071532122</v>
      </c>
      <c r="B2278" s="441">
        <v>79.363914071532122</v>
      </c>
    </row>
    <row r="2279" spans="1:2">
      <c r="A2279" s="442">
        <v>80.619433059818647</v>
      </c>
      <c r="B2279" s="441">
        <v>80.619433059818647</v>
      </c>
    </row>
    <row r="2280" spans="1:2">
      <c r="A2280" s="442">
        <v>80.860200735174104</v>
      </c>
      <c r="B2280" s="441">
        <v>80.860200735174104</v>
      </c>
    </row>
    <row r="2281" spans="1:2">
      <c r="A2281" s="442">
        <v>81.587511235231659</v>
      </c>
      <c r="B2281" s="441">
        <v>81.587511235231659</v>
      </c>
    </row>
    <row r="2282" spans="1:2">
      <c r="A2282" s="442">
        <v>82.249026488019936</v>
      </c>
      <c r="B2282" s="441">
        <v>82.249026488019936</v>
      </c>
    </row>
    <row r="2283" spans="1:2">
      <c r="A2283" s="442">
        <v>82.381274397330145</v>
      </c>
      <c r="B2283" s="441">
        <v>82.381274397330145</v>
      </c>
    </row>
    <row r="2284" spans="1:2">
      <c r="A2284" s="440">
        <v>8</v>
      </c>
      <c r="B2284" s="441">
        <v>13432.271476140042</v>
      </c>
    </row>
    <row r="2285" spans="1:2">
      <c r="A2285" s="442">
        <v>30.078769709101252</v>
      </c>
      <c r="B2285" s="441">
        <v>30.078769709101252</v>
      </c>
    </row>
    <row r="2286" spans="1:2">
      <c r="A2286" s="442">
        <v>30.463913194952415</v>
      </c>
      <c r="B2286" s="441">
        <v>30.463913194952415</v>
      </c>
    </row>
    <row r="2287" spans="1:2">
      <c r="A2287" s="442">
        <v>30.516049005769567</v>
      </c>
      <c r="B2287" s="441">
        <v>30.516049005769567</v>
      </c>
    </row>
    <row r="2288" spans="1:2">
      <c r="A2288" s="442">
        <v>30.579522139323235</v>
      </c>
      <c r="B2288" s="441">
        <v>30.579522139323235</v>
      </c>
    </row>
    <row r="2289" spans="1:2">
      <c r="A2289" s="442">
        <v>31.257886512518198</v>
      </c>
      <c r="B2289" s="441">
        <v>31.257886512518198</v>
      </c>
    </row>
    <row r="2290" spans="1:2">
      <c r="A2290" s="442">
        <v>31.362569914432342</v>
      </c>
      <c r="B2290" s="441">
        <v>31.362569914432342</v>
      </c>
    </row>
    <row r="2291" spans="1:2">
      <c r="A2291" s="442">
        <v>31.799044546391102</v>
      </c>
      <c r="B2291" s="441">
        <v>31.799044546391102</v>
      </c>
    </row>
    <row r="2292" spans="1:2">
      <c r="A2292" s="442">
        <v>31.812153871778083</v>
      </c>
      <c r="B2292" s="441">
        <v>31.812153871778083</v>
      </c>
    </row>
    <row r="2293" spans="1:2">
      <c r="A2293" s="442">
        <v>32.084846824146936</v>
      </c>
      <c r="B2293" s="441">
        <v>32.084846824146936</v>
      </c>
    </row>
    <row r="2294" spans="1:2">
      <c r="A2294" s="442">
        <v>32.344672184570399</v>
      </c>
      <c r="B2294" s="441">
        <v>32.344672184570399</v>
      </c>
    </row>
    <row r="2295" spans="1:2">
      <c r="A2295" s="442">
        <v>32.456376153681916</v>
      </c>
      <c r="B2295" s="441">
        <v>32.456376153681916</v>
      </c>
    </row>
    <row r="2296" spans="1:2">
      <c r="A2296" s="442">
        <v>32.766973650905719</v>
      </c>
      <c r="B2296" s="441">
        <v>32.766973650905719</v>
      </c>
    </row>
    <row r="2297" spans="1:2">
      <c r="A2297" s="442">
        <v>32.773927994858681</v>
      </c>
      <c r="B2297" s="441">
        <v>32.773927994858681</v>
      </c>
    </row>
    <row r="2298" spans="1:2">
      <c r="A2298" s="442">
        <v>32.819168075111826</v>
      </c>
      <c r="B2298" s="441">
        <v>32.819168075111826</v>
      </c>
    </row>
    <row r="2299" spans="1:2">
      <c r="A2299" s="442">
        <v>32.871108640468222</v>
      </c>
      <c r="B2299" s="441">
        <v>32.871108640468222</v>
      </c>
    </row>
    <row r="2300" spans="1:2">
      <c r="A2300" s="442">
        <v>32.956300004031036</v>
      </c>
      <c r="B2300" s="441">
        <v>32.956300004031036</v>
      </c>
    </row>
    <row r="2301" spans="1:2">
      <c r="A2301" s="442">
        <v>33.035531382448305</v>
      </c>
      <c r="B2301" s="441">
        <v>33.035531382448305</v>
      </c>
    </row>
    <row r="2302" spans="1:2">
      <c r="A2302" s="442">
        <v>33.184941393808685</v>
      </c>
      <c r="B2302" s="441">
        <v>33.184941393808685</v>
      </c>
    </row>
    <row r="2303" spans="1:2">
      <c r="A2303" s="442">
        <v>33.479131915523787</v>
      </c>
      <c r="B2303" s="441">
        <v>33.479131915523787</v>
      </c>
    </row>
    <row r="2304" spans="1:2">
      <c r="A2304" s="442">
        <v>33.629324260646371</v>
      </c>
      <c r="B2304" s="441">
        <v>33.629324260646371</v>
      </c>
    </row>
    <row r="2305" spans="1:2">
      <c r="A2305" s="442">
        <v>33.710063971302851</v>
      </c>
      <c r="B2305" s="441">
        <v>33.710063971302851</v>
      </c>
    </row>
    <row r="2306" spans="1:2">
      <c r="A2306" s="442">
        <v>33.829235336613273</v>
      </c>
      <c r="B2306" s="441">
        <v>33.829235336613273</v>
      </c>
    </row>
    <row r="2307" spans="1:2">
      <c r="A2307" s="442">
        <v>33.912835956727157</v>
      </c>
      <c r="B2307" s="441">
        <v>33.912835956727157</v>
      </c>
    </row>
    <row r="2308" spans="1:2">
      <c r="A2308" s="442">
        <v>34.038383086621657</v>
      </c>
      <c r="B2308" s="441">
        <v>34.038383086621657</v>
      </c>
    </row>
    <row r="2309" spans="1:2">
      <c r="A2309" s="442">
        <v>34.040543586441558</v>
      </c>
      <c r="B2309" s="441">
        <v>34.040543586441558</v>
      </c>
    </row>
    <row r="2310" spans="1:2">
      <c r="A2310" s="442">
        <v>34.369258051551853</v>
      </c>
      <c r="B2310" s="441">
        <v>34.369258051551853</v>
      </c>
    </row>
    <row r="2311" spans="1:2">
      <c r="A2311" s="442">
        <v>34.548952294489489</v>
      </c>
      <c r="B2311" s="441">
        <v>34.548952294489489</v>
      </c>
    </row>
    <row r="2312" spans="1:2">
      <c r="A2312" s="442">
        <v>34.691102164407113</v>
      </c>
      <c r="B2312" s="441">
        <v>34.691102164407113</v>
      </c>
    </row>
    <row r="2313" spans="1:2">
      <c r="A2313" s="442">
        <v>35.113576549132702</v>
      </c>
      <c r="B2313" s="441">
        <v>35.113576549132702</v>
      </c>
    </row>
    <row r="2314" spans="1:2">
      <c r="A2314" s="442">
        <v>35.338926818941125</v>
      </c>
      <c r="B2314" s="441">
        <v>35.338926818941125</v>
      </c>
    </row>
    <row r="2315" spans="1:2">
      <c r="A2315" s="442">
        <v>35.501206972634591</v>
      </c>
      <c r="B2315" s="441">
        <v>35.501206972634591</v>
      </c>
    </row>
    <row r="2316" spans="1:2">
      <c r="A2316" s="442">
        <v>35.550752032392758</v>
      </c>
      <c r="B2316" s="441">
        <v>35.550752032392758</v>
      </c>
    </row>
    <row r="2317" spans="1:2">
      <c r="A2317" s="442">
        <v>35.800101311061006</v>
      </c>
      <c r="B2317" s="441">
        <v>35.800101311061006</v>
      </c>
    </row>
    <row r="2318" spans="1:2">
      <c r="A2318" s="442">
        <v>35.816211487001567</v>
      </c>
      <c r="B2318" s="441">
        <v>35.816211487001567</v>
      </c>
    </row>
    <row r="2319" spans="1:2">
      <c r="A2319" s="442">
        <v>35.944058817209097</v>
      </c>
      <c r="B2319" s="441">
        <v>35.944058817209097</v>
      </c>
    </row>
    <row r="2320" spans="1:2">
      <c r="A2320" s="442">
        <v>36.364993931763522</v>
      </c>
      <c r="B2320" s="441">
        <v>36.364993931763522</v>
      </c>
    </row>
    <row r="2321" spans="1:2">
      <c r="A2321" s="442">
        <v>36.805971071492628</v>
      </c>
      <c r="B2321" s="441">
        <v>36.805971071492628</v>
      </c>
    </row>
    <row r="2322" spans="1:2">
      <c r="A2322" s="442">
        <v>36.864089048135753</v>
      </c>
      <c r="B2322" s="441">
        <v>36.864089048135753</v>
      </c>
    </row>
    <row r="2323" spans="1:2">
      <c r="A2323" s="442">
        <v>36.978429977616699</v>
      </c>
      <c r="B2323" s="441">
        <v>36.978429977616699</v>
      </c>
    </row>
    <row r="2324" spans="1:2">
      <c r="A2324" s="442">
        <v>37.120787002888243</v>
      </c>
      <c r="B2324" s="441">
        <v>37.120787002888243</v>
      </c>
    </row>
    <row r="2325" spans="1:2">
      <c r="A2325" s="442">
        <v>37.289821066684702</v>
      </c>
      <c r="B2325" s="441">
        <v>37.289821066684702</v>
      </c>
    </row>
    <row r="2326" spans="1:2">
      <c r="A2326" s="442">
        <v>37.405876333652543</v>
      </c>
      <c r="B2326" s="441">
        <v>37.405876333652543</v>
      </c>
    </row>
    <row r="2327" spans="1:2">
      <c r="A2327" s="442">
        <v>37.494046399301553</v>
      </c>
      <c r="B2327" s="441">
        <v>37.494046399301553</v>
      </c>
    </row>
    <row r="2328" spans="1:2">
      <c r="A2328" s="442">
        <v>37.622361922561794</v>
      </c>
      <c r="B2328" s="441">
        <v>37.622361922561794</v>
      </c>
    </row>
    <row r="2329" spans="1:2">
      <c r="A2329" s="442">
        <v>37.769289352448325</v>
      </c>
      <c r="B2329" s="441">
        <v>37.769289352448325</v>
      </c>
    </row>
    <row r="2330" spans="1:2">
      <c r="A2330" s="442">
        <v>37.926127594890119</v>
      </c>
      <c r="B2330" s="441">
        <v>37.926127594890119</v>
      </c>
    </row>
    <row r="2331" spans="1:2">
      <c r="A2331" s="442">
        <v>38.096349132515918</v>
      </c>
      <c r="B2331" s="441">
        <v>38.096349132515918</v>
      </c>
    </row>
    <row r="2332" spans="1:2">
      <c r="A2332" s="442">
        <v>38.209874002904229</v>
      </c>
      <c r="B2332" s="441">
        <v>38.209874002904229</v>
      </c>
    </row>
    <row r="2333" spans="1:2">
      <c r="A2333" s="442">
        <v>38.219615825879117</v>
      </c>
      <c r="B2333" s="441">
        <v>38.219615825879117</v>
      </c>
    </row>
    <row r="2334" spans="1:2">
      <c r="A2334" s="442">
        <v>38.368730448108217</v>
      </c>
      <c r="B2334" s="441">
        <v>38.368730448108217</v>
      </c>
    </row>
    <row r="2335" spans="1:2">
      <c r="A2335" s="442">
        <v>38.416811412826981</v>
      </c>
      <c r="B2335" s="441">
        <v>38.416811412826981</v>
      </c>
    </row>
    <row r="2336" spans="1:2">
      <c r="A2336" s="442">
        <v>38.533750076619</v>
      </c>
      <c r="B2336" s="441">
        <v>38.533750076619</v>
      </c>
    </row>
    <row r="2337" spans="1:2">
      <c r="A2337" s="442">
        <v>38.586293691355095</v>
      </c>
      <c r="B2337" s="441">
        <v>38.586293691355095</v>
      </c>
    </row>
    <row r="2338" spans="1:2">
      <c r="A2338" s="442">
        <v>38.614662132774455</v>
      </c>
      <c r="B2338" s="441">
        <v>38.614662132774455</v>
      </c>
    </row>
    <row r="2339" spans="1:2">
      <c r="A2339" s="442">
        <v>38.812857768135039</v>
      </c>
      <c r="B2339" s="441">
        <v>38.812857768135039</v>
      </c>
    </row>
    <row r="2340" spans="1:2">
      <c r="A2340" s="442">
        <v>38.841149141733801</v>
      </c>
      <c r="B2340" s="441">
        <v>38.841149141733801</v>
      </c>
    </row>
    <row r="2341" spans="1:2">
      <c r="A2341" s="442">
        <v>38.856027746871803</v>
      </c>
      <c r="B2341" s="441">
        <v>38.856027746871803</v>
      </c>
    </row>
    <row r="2342" spans="1:2">
      <c r="A2342" s="442">
        <v>39.082410262687567</v>
      </c>
      <c r="B2342" s="441">
        <v>39.082410262687567</v>
      </c>
    </row>
    <row r="2343" spans="1:2">
      <c r="A2343" s="442">
        <v>39.103056082845868</v>
      </c>
      <c r="B2343" s="441">
        <v>39.103056082845868</v>
      </c>
    </row>
    <row r="2344" spans="1:2">
      <c r="A2344" s="442">
        <v>39.112158486677217</v>
      </c>
      <c r="B2344" s="441">
        <v>39.112158486677217</v>
      </c>
    </row>
    <row r="2345" spans="1:2">
      <c r="A2345" s="442">
        <v>39.125353442156673</v>
      </c>
      <c r="B2345" s="441">
        <v>39.125353442156673</v>
      </c>
    </row>
    <row r="2346" spans="1:2">
      <c r="A2346" s="442">
        <v>39.160799214263854</v>
      </c>
      <c r="B2346" s="441">
        <v>39.160799214263854</v>
      </c>
    </row>
    <row r="2347" spans="1:2">
      <c r="A2347" s="442">
        <v>39.339200450766917</v>
      </c>
      <c r="B2347" s="441">
        <v>39.339200450766917</v>
      </c>
    </row>
    <row r="2348" spans="1:2">
      <c r="A2348" s="442">
        <v>39.344250649107437</v>
      </c>
      <c r="B2348" s="441">
        <v>39.344250649107437</v>
      </c>
    </row>
    <row r="2349" spans="1:2">
      <c r="A2349" s="442">
        <v>39.448325489369026</v>
      </c>
      <c r="B2349" s="441">
        <v>39.448325489369026</v>
      </c>
    </row>
    <row r="2350" spans="1:2">
      <c r="A2350" s="442">
        <v>39.900140826360108</v>
      </c>
      <c r="B2350" s="441">
        <v>39.900140826360108</v>
      </c>
    </row>
    <row r="2351" spans="1:2">
      <c r="A2351" s="442">
        <v>39.913062598445094</v>
      </c>
      <c r="B2351" s="441">
        <v>39.913062598445094</v>
      </c>
    </row>
    <row r="2352" spans="1:2">
      <c r="A2352" s="442">
        <v>40.100977867038218</v>
      </c>
      <c r="B2352" s="441">
        <v>40.100977867038218</v>
      </c>
    </row>
    <row r="2353" spans="1:2">
      <c r="A2353" s="442">
        <v>40.158169176895356</v>
      </c>
      <c r="B2353" s="441">
        <v>40.158169176895356</v>
      </c>
    </row>
    <row r="2354" spans="1:2">
      <c r="A2354" s="442">
        <v>40.170840545876942</v>
      </c>
      <c r="B2354" s="441">
        <v>40.170840545876942</v>
      </c>
    </row>
    <row r="2355" spans="1:2">
      <c r="A2355" s="442">
        <v>40.308437278334281</v>
      </c>
      <c r="B2355" s="441">
        <v>40.308437278334281</v>
      </c>
    </row>
    <row r="2356" spans="1:2">
      <c r="A2356" s="442">
        <v>40.39183095579623</v>
      </c>
      <c r="B2356" s="441">
        <v>40.39183095579623</v>
      </c>
    </row>
    <row r="2357" spans="1:2">
      <c r="A2357" s="442">
        <v>40.411844314462918</v>
      </c>
      <c r="B2357" s="441">
        <v>40.411844314462918</v>
      </c>
    </row>
    <row r="2358" spans="1:2">
      <c r="A2358" s="442">
        <v>40.432183136492597</v>
      </c>
      <c r="B2358" s="441">
        <v>40.432183136492597</v>
      </c>
    </row>
    <row r="2359" spans="1:2">
      <c r="A2359" s="442">
        <v>40.516338448880084</v>
      </c>
      <c r="B2359" s="441">
        <v>40.516338448880084</v>
      </c>
    </row>
    <row r="2360" spans="1:2">
      <c r="A2360" s="442">
        <v>40.608992351872232</v>
      </c>
      <c r="B2360" s="441">
        <v>40.608992351872232</v>
      </c>
    </row>
    <row r="2361" spans="1:2">
      <c r="A2361" s="442">
        <v>40.714937468189596</v>
      </c>
      <c r="B2361" s="441">
        <v>40.714937468189596</v>
      </c>
    </row>
    <row r="2362" spans="1:2">
      <c r="A2362" s="442">
        <v>40.729513491528849</v>
      </c>
      <c r="B2362" s="441">
        <v>40.729513491528849</v>
      </c>
    </row>
    <row r="2363" spans="1:2">
      <c r="A2363" s="442">
        <v>40.790253305119514</v>
      </c>
      <c r="B2363" s="441">
        <v>40.790253305119514</v>
      </c>
    </row>
    <row r="2364" spans="1:2">
      <c r="A2364" s="442">
        <v>40.983134516810985</v>
      </c>
      <c r="B2364" s="441">
        <v>40.983134516810985</v>
      </c>
    </row>
    <row r="2365" spans="1:2">
      <c r="A2365" s="442">
        <v>41.007615864102299</v>
      </c>
      <c r="B2365" s="441">
        <v>41.007615864102299</v>
      </c>
    </row>
    <row r="2366" spans="1:2">
      <c r="A2366" s="442">
        <v>41.049110905375073</v>
      </c>
      <c r="B2366" s="441">
        <v>41.049110905375073</v>
      </c>
    </row>
    <row r="2367" spans="1:2">
      <c r="A2367" s="442">
        <v>41.129414277799576</v>
      </c>
      <c r="B2367" s="441">
        <v>41.129414277799576</v>
      </c>
    </row>
    <row r="2368" spans="1:2">
      <c r="A2368" s="442">
        <v>41.156698200270434</v>
      </c>
      <c r="B2368" s="441">
        <v>41.156698200270434</v>
      </c>
    </row>
    <row r="2369" spans="1:2">
      <c r="A2369" s="442">
        <v>41.195498948809451</v>
      </c>
      <c r="B2369" s="441">
        <v>41.195498948809451</v>
      </c>
    </row>
    <row r="2370" spans="1:2">
      <c r="A2370" s="442">
        <v>41.224040665736673</v>
      </c>
      <c r="B2370" s="441">
        <v>41.224040665736673</v>
      </c>
    </row>
    <row r="2371" spans="1:2">
      <c r="A2371" s="442">
        <v>41.227030248400389</v>
      </c>
      <c r="B2371" s="441">
        <v>41.227030248400389</v>
      </c>
    </row>
    <row r="2372" spans="1:2">
      <c r="A2372" s="442">
        <v>41.306509523728515</v>
      </c>
      <c r="B2372" s="441">
        <v>41.306509523728515</v>
      </c>
    </row>
    <row r="2373" spans="1:2">
      <c r="A2373" s="442">
        <v>41.338697265401848</v>
      </c>
      <c r="B2373" s="441">
        <v>41.338697265401848</v>
      </c>
    </row>
    <row r="2374" spans="1:2">
      <c r="A2374" s="442">
        <v>41.411064329400936</v>
      </c>
      <c r="B2374" s="441">
        <v>41.411064329400936</v>
      </c>
    </row>
    <row r="2375" spans="1:2">
      <c r="A2375" s="442">
        <v>41.431181817458004</v>
      </c>
      <c r="B2375" s="441">
        <v>41.431181817458004</v>
      </c>
    </row>
    <row r="2376" spans="1:2">
      <c r="A2376" s="442">
        <v>41.516249790183892</v>
      </c>
      <c r="B2376" s="441">
        <v>41.516249790183892</v>
      </c>
    </row>
    <row r="2377" spans="1:2">
      <c r="A2377" s="442">
        <v>41.601928470932215</v>
      </c>
      <c r="B2377" s="441">
        <v>41.601928470932215</v>
      </c>
    </row>
    <row r="2378" spans="1:2">
      <c r="A2378" s="442">
        <v>41.670926813078864</v>
      </c>
      <c r="B2378" s="441">
        <v>41.670926813078864</v>
      </c>
    </row>
    <row r="2379" spans="1:2">
      <c r="A2379" s="442">
        <v>41.673843709487663</v>
      </c>
      <c r="B2379" s="441">
        <v>41.673843709487663</v>
      </c>
    </row>
    <row r="2380" spans="1:2">
      <c r="A2380" s="442">
        <v>41.698934877665138</v>
      </c>
      <c r="B2380" s="441">
        <v>41.698934877665138</v>
      </c>
    </row>
    <row r="2381" spans="1:2">
      <c r="A2381" s="442">
        <v>41.803552092344674</v>
      </c>
      <c r="B2381" s="441">
        <v>41.803552092344674</v>
      </c>
    </row>
    <row r="2382" spans="1:2">
      <c r="A2382" s="442">
        <v>41.809136829307171</v>
      </c>
      <c r="B2382" s="441">
        <v>41.809136829307171</v>
      </c>
    </row>
    <row r="2383" spans="1:2">
      <c r="A2383" s="442">
        <v>41.848535309786286</v>
      </c>
      <c r="B2383" s="441">
        <v>41.848535309786286</v>
      </c>
    </row>
    <row r="2384" spans="1:2">
      <c r="A2384" s="442">
        <v>41.8688119930166</v>
      </c>
      <c r="B2384" s="441">
        <v>41.8688119930166</v>
      </c>
    </row>
    <row r="2385" spans="1:2">
      <c r="A2385" s="442">
        <v>41.904344389739983</v>
      </c>
      <c r="B2385" s="441">
        <v>41.904344389739983</v>
      </c>
    </row>
    <row r="2386" spans="1:2">
      <c r="A2386" s="442">
        <v>41.92685366098582</v>
      </c>
      <c r="B2386" s="441">
        <v>41.92685366098582</v>
      </c>
    </row>
    <row r="2387" spans="1:2">
      <c r="A2387" s="442">
        <v>41.928617325118495</v>
      </c>
      <c r="B2387" s="441">
        <v>41.928617325118495</v>
      </c>
    </row>
    <row r="2388" spans="1:2">
      <c r="A2388" s="442">
        <v>41.939081953445559</v>
      </c>
      <c r="B2388" s="441">
        <v>41.939081953445559</v>
      </c>
    </row>
    <row r="2389" spans="1:2">
      <c r="A2389" s="442">
        <v>41.979412227322655</v>
      </c>
      <c r="B2389" s="441">
        <v>41.979412227322655</v>
      </c>
    </row>
    <row r="2390" spans="1:2">
      <c r="A2390" s="442">
        <v>42.013191828546283</v>
      </c>
      <c r="B2390" s="441">
        <v>42.013191828546283</v>
      </c>
    </row>
    <row r="2391" spans="1:2">
      <c r="A2391" s="442">
        <v>42.035235476277101</v>
      </c>
      <c r="B2391" s="441">
        <v>42.035235476277101</v>
      </c>
    </row>
    <row r="2392" spans="1:2">
      <c r="A2392" s="442">
        <v>42.07200898670925</v>
      </c>
      <c r="B2392" s="441">
        <v>42.07200898670925</v>
      </c>
    </row>
    <row r="2393" spans="1:2">
      <c r="A2393" s="442">
        <v>42.135151816686808</v>
      </c>
      <c r="B2393" s="441">
        <v>42.135151816686808</v>
      </c>
    </row>
    <row r="2394" spans="1:2">
      <c r="A2394" s="442">
        <v>42.209718507452656</v>
      </c>
      <c r="B2394" s="441">
        <v>42.209718507452656</v>
      </c>
    </row>
    <row r="2395" spans="1:2">
      <c r="A2395" s="442">
        <v>42.262762762259719</v>
      </c>
      <c r="B2395" s="441">
        <v>42.262762762259719</v>
      </c>
    </row>
    <row r="2396" spans="1:2">
      <c r="A2396" s="442">
        <v>42.263823926725216</v>
      </c>
      <c r="B2396" s="441">
        <v>42.263823926725216</v>
      </c>
    </row>
    <row r="2397" spans="1:2">
      <c r="A2397" s="442">
        <v>42.300370758668187</v>
      </c>
      <c r="B2397" s="441">
        <v>42.300370758668187</v>
      </c>
    </row>
    <row r="2398" spans="1:2">
      <c r="A2398" s="442">
        <v>42.387579239282317</v>
      </c>
      <c r="B2398" s="441">
        <v>42.387579239282317</v>
      </c>
    </row>
    <row r="2399" spans="1:2">
      <c r="A2399" s="442">
        <v>42.38841838175896</v>
      </c>
      <c r="B2399" s="441">
        <v>42.38841838175896</v>
      </c>
    </row>
    <row r="2400" spans="1:2">
      <c r="A2400" s="442">
        <v>42.48508557922851</v>
      </c>
      <c r="B2400" s="441">
        <v>42.48508557922851</v>
      </c>
    </row>
    <row r="2401" spans="1:2">
      <c r="A2401" s="442">
        <v>42.520108378606537</v>
      </c>
      <c r="B2401" s="441">
        <v>42.520108378606537</v>
      </c>
    </row>
    <row r="2402" spans="1:2">
      <c r="A2402" s="442">
        <v>42.594685183906279</v>
      </c>
      <c r="B2402" s="441">
        <v>42.594685183906279</v>
      </c>
    </row>
    <row r="2403" spans="1:2">
      <c r="A2403" s="442">
        <v>42.619564340151889</v>
      </c>
      <c r="B2403" s="441">
        <v>42.619564340151889</v>
      </c>
    </row>
    <row r="2404" spans="1:2">
      <c r="A2404" s="442">
        <v>42.660529505528814</v>
      </c>
      <c r="B2404" s="441">
        <v>42.660529505528814</v>
      </c>
    </row>
    <row r="2405" spans="1:2">
      <c r="A2405" s="442">
        <v>42.681777599657515</v>
      </c>
      <c r="B2405" s="441">
        <v>42.681777599657515</v>
      </c>
    </row>
    <row r="2406" spans="1:2">
      <c r="A2406" s="442">
        <v>42.971310474976761</v>
      </c>
      <c r="B2406" s="441">
        <v>42.971310474976761</v>
      </c>
    </row>
    <row r="2407" spans="1:2">
      <c r="A2407" s="442">
        <v>43.241015594985129</v>
      </c>
      <c r="B2407" s="441">
        <v>43.241015594985129</v>
      </c>
    </row>
    <row r="2408" spans="1:2">
      <c r="A2408" s="442">
        <v>43.283253049007598</v>
      </c>
      <c r="B2408" s="441">
        <v>43.283253049007598</v>
      </c>
    </row>
    <row r="2409" spans="1:2">
      <c r="A2409" s="442">
        <v>43.391877933791648</v>
      </c>
      <c r="B2409" s="441">
        <v>43.391877933791648</v>
      </c>
    </row>
    <row r="2410" spans="1:2">
      <c r="A2410" s="442">
        <v>43.399102230534858</v>
      </c>
      <c r="B2410" s="441">
        <v>43.399102230534858</v>
      </c>
    </row>
    <row r="2411" spans="1:2">
      <c r="A2411" s="442">
        <v>43.440728418382136</v>
      </c>
      <c r="B2411" s="441">
        <v>43.440728418382136</v>
      </c>
    </row>
    <row r="2412" spans="1:2">
      <c r="A2412" s="442">
        <v>43.570520648299244</v>
      </c>
      <c r="B2412" s="441">
        <v>43.570520648299244</v>
      </c>
    </row>
    <row r="2413" spans="1:2">
      <c r="A2413" s="442">
        <v>43.713552622178952</v>
      </c>
      <c r="B2413" s="441">
        <v>43.713552622178952</v>
      </c>
    </row>
    <row r="2414" spans="1:2">
      <c r="A2414" s="442">
        <v>43.797600663407316</v>
      </c>
      <c r="B2414" s="441">
        <v>43.797600663407316</v>
      </c>
    </row>
    <row r="2415" spans="1:2">
      <c r="A2415" s="442">
        <v>43.820901915420329</v>
      </c>
      <c r="B2415" s="441">
        <v>43.820901915420329</v>
      </c>
    </row>
    <row r="2416" spans="1:2">
      <c r="A2416" s="442">
        <v>43.88400498007546</v>
      </c>
      <c r="B2416" s="441">
        <v>43.88400498007546</v>
      </c>
    </row>
    <row r="2417" spans="1:2">
      <c r="A2417" s="442">
        <v>43.924396854032459</v>
      </c>
      <c r="B2417" s="441">
        <v>43.924396854032459</v>
      </c>
    </row>
    <row r="2418" spans="1:2">
      <c r="A2418" s="442">
        <v>43.982206818437042</v>
      </c>
      <c r="B2418" s="441">
        <v>43.982206818437042</v>
      </c>
    </row>
    <row r="2419" spans="1:2">
      <c r="A2419" s="442">
        <v>44.055436789303819</v>
      </c>
      <c r="B2419" s="441">
        <v>44.055436789303819</v>
      </c>
    </row>
    <row r="2420" spans="1:2">
      <c r="A2420" s="442">
        <v>44.113660465789842</v>
      </c>
      <c r="B2420" s="441">
        <v>44.113660465789842</v>
      </c>
    </row>
    <row r="2421" spans="1:2">
      <c r="A2421" s="442">
        <v>44.118339532230117</v>
      </c>
      <c r="B2421" s="441">
        <v>44.118339532230117</v>
      </c>
    </row>
    <row r="2422" spans="1:2">
      <c r="A2422" s="442">
        <v>44.219116204754599</v>
      </c>
      <c r="B2422" s="441">
        <v>44.219116204754599</v>
      </c>
    </row>
    <row r="2423" spans="1:2">
      <c r="A2423" s="442">
        <v>44.236946739222333</v>
      </c>
      <c r="B2423" s="441">
        <v>44.236946739222333</v>
      </c>
    </row>
    <row r="2424" spans="1:2">
      <c r="A2424" s="442">
        <v>44.265288285594409</v>
      </c>
      <c r="B2424" s="441">
        <v>44.265288285594409</v>
      </c>
    </row>
    <row r="2425" spans="1:2">
      <c r="A2425" s="442">
        <v>44.288607078932301</v>
      </c>
      <c r="B2425" s="441">
        <v>44.288607078932301</v>
      </c>
    </row>
    <row r="2426" spans="1:2">
      <c r="A2426" s="442">
        <v>44.38127343481176</v>
      </c>
      <c r="B2426" s="441">
        <v>44.38127343481176</v>
      </c>
    </row>
    <row r="2427" spans="1:2">
      <c r="A2427" s="442">
        <v>44.426464740274547</v>
      </c>
      <c r="B2427" s="441">
        <v>44.426464740274547</v>
      </c>
    </row>
    <row r="2428" spans="1:2">
      <c r="A2428" s="442">
        <v>44.443482728640014</v>
      </c>
      <c r="B2428" s="441">
        <v>44.443482728640014</v>
      </c>
    </row>
    <row r="2429" spans="1:2">
      <c r="A2429" s="442">
        <v>44.474411068170411</v>
      </c>
      <c r="B2429" s="441">
        <v>44.474411068170411</v>
      </c>
    </row>
    <row r="2430" spans="1:2">
      <c r="A2430" s="442">
        <v>44.479232429729237</v>
      </c>
      <c r="B2430" s="441">
        <v>44.479232429729237</v>
      </c>
    </row>
    <row r="2431" spans="1:2">
      <c r="A2431" s="442">
        <v>44.538206353649983</v>
      </c>
      <c r="B2431" s="441">
        <v>44.538206353649983</v>
      </c>
    </row>
    <row r="2432" spans="1:2">
      <c r="A2432" s="442">
        <v>44.66225686558181</v>
      </c>
      <c r="B2432" s="441">
        <v>44.66225686558181</v>
      </c>
    </row>
    <row r="2433" spans="1:2">
      <c r="A2433" s="442">
        <v>44.688668366652543</v>
      </c>
      <c r="B2433" s="441">
        <v>44.688668366652543</v>
      </c>
    </row>
    <row r="2434" spans="1:2">
      <c r="A2434" s="442">
        <v>44.706621330656766</v>
      </c>
      <c r="B2434" s="441">
        <v>44.706621330656766</v>
      </c>
    </row>
    <row r="2435" spans="1:2">
      <c r="A2435" s="442">
        <v>44.736537399333265</v>
      </c>
      <c r="B2435" s="441">
        <v>44.736537399333265</v>
      </c>
    </row>
    <row r="2436" spans="1:2">
      <c r="A2436" s="442">
        <v>44.78497713658011</v>
      </c>
      <c r="B2436" s="441">
        <v>44.78497713658011</v>
      </c>
    </row>
    <row r="2437" spans="1:2">
      <c r="A2437" s="442">
        <v>45.560651394189449</v>
      </c>
      <c r="B2437" s="441">
        <v>45.560651394189449</v>
      </c>
    </row>
    <row r="2438" spans="1:2">
      <c r="A2438" s="442">
        <v>45.662216708535666</v>
      </c>
      <c r="B2438" s="441">
        <v>45.662216708535666</v>
      </c>
    </row>
    <row r="2439" spans="1:2">
      <c r="A2439" s="442">
        <v>45.670567721887608</v>
      </c>
      <c r="B2439" s="441">
        <v>45.670567721887608</v>
      </c>
    </row>
    <row r="2440" spans="1:2">
      <c r="A2440" s="442">
        <v>45.76271428027848</v>
      </c>
      <c r="B2440" s="441">
        <v>45.76271428027848</v>
      </c>
    </row>
    <row r="2441" spans="1:2">
      <c r="A2441" s="442">
        <v>45.8085730509966</v>
      </c>
      <c r="B2441" s="441">
        <v>45.8085730509966</v>
      </c>
    </row>
    <row r="2442" spans="1:2">
      <c r="A2442" s="442">
        <v>45.814957303603187</v>
      </c>
      <c r="B2442" s="441">
        <v>45.814957303603187</v>
      </c>
    </row>
    <row r="2443" spans="1:2">
      <c r="A2443" s="442">
        <v>45.822152797466394</v>
      </c>
      <c r="B2443" s="441">
        <v>45.822152797466394</v>
      </c>
    </row>
    <row r="2444" spans="1:2">
      <c r="A2444" s="442">
        <v>46.284019671461607</v>
      </c>
      <c r="B2444" s="441">
        <v>46.284019671461607</v>
      </c>
    </row>
    <row r="2445" spans="1:2">
      <c r="A2445" s="442">
        <v>46.471228982499746</v>
      </c>
      <c r="B2445" s="441">
        <v>46.471228982499746</v>
      </c>
    </row>
    <row r="2446" spans="1:2">
      <c r="A2446" s="442">
        <v>46.496030642344017</v>
      </c>
      <c r="B2446" s="441">
        <v>46.496030642344017</v>
      </c>
    </row>
    <row r="2447" spans="1:2">
      <c r="A2447" s="442">
        <v>46.5739534886307</v>
      </c>
      <c r="B2447" s="441">
        <v>46.5739534886307</v>
      </c>
    </row>
    <row r="2448" spans="1:2">
      <c r="A2448" s="442">
        <v>46.82459108904488</v>
      </c>
      <c r="B2448" s="441">
        <v>46.82459108904488</v>
      </c>
    </row>
    <row r="2449" spans="1:2">
      <c r="A2449" s="442">
        <v>46.888330499552822</v>
      </c>
      <c r="B2449" s="441">
        <v>46.888330499552822</v>
      </c>
    </row>
    <row r="2450" spans="1:2">
      <c r="A2450" s="442">
        <v>46.899826950057012</v>
      </c>
      <c r="B2450" s="441">
        <v>46.899826950057012</v>
      </c>
    </row>
    <row r="2451" spans="1:2">
      <c r="A2451" s="442">
        <v>46.901242321275063</v>
      </c>
      <c r="B2451" s="441">
        <v>46.901242321275063</v>
      </c>
    </row>
    <row r="2452" spans="1:2">
      <c r="A2452" s="442">
        <v>47.185592375222164</v>
      </c>
      <c r="B2452" s="441">
        <v>47.185592375222164</v>
      </c>
    </row>
    <row r="2453" spans="1:2">
      <c r="A2453" s="442">
        <v>47.201454440327169</v>
      </c>
      <c r="B2453" s="441">
        <v>47.201454440327169</v>
      </c>
    </row>
    <row r="2454" spans="1:2">
      <c r="A2454" s="442">
        <v>47.493112995878612</v>
      </c>
      <c r="B2454" s="441">
        <v>47.493112995878612</v>
      </c>
    </row>
    <row r="2455" spans="1:2">
      <c r="A2455" s="442">
        <v>47.591525547397879</v>
      </c>
      <c r="B2455" s="441">
        <v>47.591525547397879</v>
      </c>
    </row>
    <row r="2456" spans="1:2">
      <c r="A2456" s="442">
        <v>47.815829269101606</v>
      </c>
      <c r="B2456" s="441">
        <v>47.815829269101606</v>
      </c>
    </row>
    <row r="2457" spans="1:2">
      <c r="A2457" s="442">
        <v>47.869780280100464</v>
      </c>
      <c r="B2457" s="441">
        <v>47.869780280100464</v>
      </c>
    </row>
    <row r="2458" spans="1:2">
      <c r="A2458" s="442">
        <v>47.893895599825228</v>
      </c>
      <c r="B2458" s="441">
        <v>47.893895599825228</v>
      </c>
    </row>
    <row r="2459" spans="1:2">
      <c r="A2459" s="442">
        <v>47.927161504855825</v>
      </c>
      <c r="B2459" s="441">
        <v>47.927161504855825</v>
      </c>
    </row>
    <row r="2460" spans="1:2">
      <c r="A2460" s="442">
        <v>48.052724972739796</v>
      </c>
      <c r="B2460" s="441">
        <v>48.052724972739796</v>
      </c>
    </row>
    <row r="2461" spans="1:2">
      <c r="A2461" s="442">
        <v>48.11501364307869</v>
      </c>
      <c r="B2461" s="441">
        <v>48.11501364307869</v>
      </c>
    </row>
    <row r="2462" spans="1:2">
      <c r="A2462" s="442">
        <v>48.220429423733769</v>
      </c>
      <c r="B2462" s="441">
        <v>48.220429423733769</v>
      </c>
    </row>
    <row r="2463" spans="1:2">
      <c r="A2463" s="442">
        <v>48.487699853343102</v>
      </c>
      <c r="B2463" s="441">
        <v>48.487699853343102</v>
      </c>
    </row>
    <row r="2464" spans="1:2">
      <c r="A2464" s="442">
        <v>48.636685460808202</v>
      </c>
      <c r="B2464" s="441">
        <v>48.636685460808202</v>
      </c>
    </row>
    <row r="2465" spans="1:2">
      <c r="A2465" s="442">
        <v>48.677977952363733</v>
      </c>
      <c r="B2465" s="441">
        <v>48.677977952363733</v>
      </c>
    </row>
    <row r="2466" spans="1:2">
      <c r="A2466" s="442">
        <v>48.752176173002788</v>
      </c>
      <c r="B2466" s="441">
        <v>48.752176173002788</v>
      </c>
    </row>
    <row r="2467" spans="1:2">
      <c r="A2467" s="442">
        <v>48.760845886550705</v>
      </c>
      <c r="B2467" s="441">
        <v>48.760845886550705</v>
      </c>
    </row>
    <row r="2468" spans="1:2">
      <c r="A2468" s="442">
        <v>48.776817793774242</v>
      </c>
      <c r="B2468" s="441">
        <v>48.776817793774242</v>
      </c>
    </row>
    <row r="2469" spans="1:2">
      <c r="A2469" s="442">
        <v>49.240047492352915</v>
      </c>
      <c r="B2469" s="441">
        <v>49.240047492352915</v>
      </c>
    </row>
    <row r="2470" spans="1:2">
      <c r="A2470" s="442">
        <v>49.273463935093133</v>
      </c>
      <c r="B2470" s="441">
        <v>49.273463935093133</v>
      </c>
    </row>
    <row r="2471" spans="1:2">
      <c r="A2471" s="442">
        <v>49.449936340728719</v>
      </c>
      <c r="B2471" s="441">
        <v>49.449936340728719</v>
      </c>
    </row>
    <row r="2472" spans="1:2">
      <c r="A2472" s="442">
        <v>49.614766213780705</v>
      </c>
      <c r="B2472" s="441">
        <v>49.614766213780705</v>
      </c>
    </row>
    <row r="2473" spans="1:2">
      <c r="A2473" s="442">
        <v>49.619854393774425</v>
      </c>
      <c r="B2473" s="441">
        <v>49.619854393774425</v>
      </c>
    </row>
    <row r="2474" spans="1:2">
      <c r="A2474" s="442">
        <v>49.624515577959507</v>
      </c>
      <c r="B2474" s="441">
        <v>49.624515577959507</v>
      </c>
    </row>
    <row r="2475" spans="1:2">
      <c r="A2475" s="442">
        <v>49.89935021694118</v>
      </c>
      <c r="B2475" s="441">
        <v>49.89935021694118</v>
      </c>
    </row>
    <row r="2476" spans="1:2">
      <c r="A2476" s="442">
        <v>50.192510993029764</v>
      </c>
      <c r="B2476" s="441">
        <v>50.192510993029764</v>
      </c>
    </row>
    <row r="2477" spans="1:2">
      <c r="A2477" s="442">
        <v>50.296390143359218</v>
      </c>
      <c r="B2477" s="441">
        <v>50.296390143359218</v>
      </c>
    </row>
    <row r="2478" spans="1:2">
      <c r="A2478" s="442">
        <v>50.352808422153352</v>
      </c>
      <c r="B2478" s="441">
        <v>50.352808422153352</v>
      </c>
    </row>
    <row r="2479" spans="1:2">
      <c r="A2479" s="442">
        <v>50.50637062855759</v>
      </c>
      <c r="B2479" s="441">
        <v>50.50637062855759</v>
      </c>
    </row>
    <row r="2480" spans="1:2">
      <c r="A2480" s="442">
        <v>50.560460265352461</v>
      </c>
      <c r="B2480" s="441">
        <v>50.560460265352461</v>
      </c>
    </row>
    <row r="2481" spans="1:2">
      <c r="A2481" s="442">
        <v>50.608513485927212</v>
      </c>
      <c r="B2481" s="441">
        <v>50.608513485927212</v>
      </c>
    </row>
    <row r="2482" spans="1:2">
      <c r="A2482" s="442">
        <v>50.673147605819082</v>
      </c>
      <c r="B2482" s="441">
        <v>50.673147605819082</v>
      </c>
    </row>
    <row r="2483" spans="1:2">
      <c r="A2483" s="442">
        <v>50.907571120846825</v>
      </c>
      <c r="B2483" s="441">
        <v>50.907571120846825</v>
      </c>
    </row>
    <row r="2484" spans="1:2">
      <c r="A2484" s="442">
        <v>51.02931248267118</v>
      </c>
      <c r="B2484" s="441">
        <v>51.02931248267118</v>
      </c>
    </row>
    <row r="2485" spans="1:2">
      <c r="A2485" s="442">
        <v>51.253853108709777</v>
      </c>
      <c r="B2485" s="441">
        <v>51.253853108709777</v>
      </c>
    </row>
    <row r="2486" spans="1:2">
      <c r="A2486" s="442">
        <v>51.270432065396619</v>
      </c>
      <c r="B2486" s="441">
        <v>51.270432065396619</v>
      </c>
    </row>
    <row r="2487" spans="1:2">
      <c r="A2487" s="442">
        <v>51.301466722879773</v>
      </c>
      <c r="B2487" s="441">
        <v>51.301466722879773</v>
      </c>
    </row>
    <row r="2488" spans="1:2">
      <c r="A2488" s="442">
        <v>51.333035557659848</v>
      </c>
      <c r="B2488" s="441">
        <v>51.333035557659848</v>
      </c>
    </row>
    <row r="2489" spans="1:2">
      <c r="A2489" s="442">
        <v>51.408952088055635</v>
      </c>
      <c r="B2489" s="441">
        <v>51.408952088055635</v>
      </c>
    </row>
    <row r="2490" spans="1:2">
      <c r="A2490" s="442">
        <v>51.471751065919563</v>
      </c>
      <c r="B2490" s="441">
        <v>51.471751065919563</v>
      </c>
    </row>
    <row r="2491" spans="1:2">
      <c r="A2491" s="442">
        <v>51.699435170989119</v>
      </c>
      <c r="B2491" s="441">
        <v>51.699435170989119</v>
      </c>
    </row>
    <row r="2492" spans="1:2">
      <c r="A2492" s="442">
        <v>51.705370860696178</v>
      </c>
      <c r="B2492" s="441">
        <v>51.705370860696178</v>
      </c>
    </row>
    <row r="2493" spans="1:2">
      <c r="A2493" s="442">
        <v>51.769167269578126</v>
      </c>
      <c r="B2493" s="441">
        <v>51.769167269578126</v>
      </c>
    </row>
    <row r="2494" spans="1:2">
      <c r="A2494" s="442">
        <v>51.988600844534581</v>
      </c>
      <c r="B2494" s="441">
        <v>51.988600844534581</v>
      </c>
    </row>
    <row r="2495" spans="1:2">
      <c r="A2495" s="442">
        <v>52.019456649236723</v>
      </c>
      <c r="B2495" s="441">
        <v>52.019456649236723</v>
      </c>
    </row>
    <row r="2496" spans="1:2">
      <c r="A2496" s="442">
        <v>52.04275044303008</v>
      </c>
      <c r="B2496" s="441">
        <v>52.04275044303008</v>
      </c>
    </row>
    <row r="2497" spans="1:2">
      <c r="A2497" s="442">
        <v>52.075044026655895</v>
      </c>
      <c r="B2497" s="441">
        <v>52.075044026655895</v>
      </c>
    </row>
    <row r="2498" spans="1:2">
      <c r="A2498" s="442">
        <v>52.673532853523923</v>
      </c>
      <c r="B2498" s="441">
        <v>52.673532853523923</v>
      </c>
    </row>
    <row r="2499" spans="1:2">
      <c r="A2499" s="442">
        <v>52.771883413030558</v>
      </c>
      <c r="B2499" s="441">
        <v>52.771883413030558</v>
      </c>
    </row>
    <row r="2500" spans="1:2">
      <c r="A2500" s="442">
        <v>52.831091497443929</v>
      </c>
      <c r="B2500" s="441">
        <v>52.831091497443929</v>
      </c>
    </row>
    <row r="2501" spans="1:2">
      <c r="A2501" s="442">
        <v>52.87170485633483</v>
      </c>
      <c r="B2501" s="441">
        <v>52.87170485633483</v>
      </c>
    </row>
    <row r="2502" spans="1:2">
      <c r="A2502" s="442">
        <v>52.953026871098409</v>
      </c>
      <c r="B2502" s="441">
        <v>52.953026871098409</v>
      </c>
    </row>
    <row r="2503" spans="1:2">
      <c r="A2503" s="442">
        <v>53.125688599378869</v>
      </c>
      <c r="B2503" s="441">
        <v>53.125688599378869</v>
      </c>
    </row>
    <row r="2504" spans="1:2">
      <c r="A2504" s="442">
        <v>53.197096816042688</v>
      </c>
      <c r="B2504" s="441">
        <v>53.197096816042688</v>
      </c>
    </row>
    <row r="2505" spans="1:2">
      <c r="A2505" s="442">
        <v>53.229953877600884</v>
      </c>
      <c r="B2505" s="441">
        <v>53.229953877600884</v>
      </c>
    </row>
    <row r="2506" spans="1:2">
      <c r="A2506" s="442">
        <v>53.304819607672457</v>
      </c>
      <c r="B2506" s="441">
        <v>53.304819607672457</v>
      </c>
    </row>
    <row r="2507" spans="1:2">
      <c r="A2507" s="442">
        <v>53.42121452491449</v>
      </c>
      <c r="B2507" s="441">
        <v>53.42121452491449</v>
      </c>
    </row>
    <row r="2508" spans="1:2">
      <c r="A2508" s="442">
        <v>53.679026374376349</v>
      </c>
      <c r="B2508" s="441">
        <v>53.679026374376349</v>
      </c>
    </row>
    <row r="2509" spans="1:2">
      <c r="A2509" s="442">
        <v>53.870086750551721</v>
      </c>
      <c r="B2509" s="441">
        <v>53.870086750551721</v>
      </c>
    </row>
    <row r="2510" spans="1:2">
      <c r="A2510" s="442">
        <v>53.889350605814663</v>
      </c>
      <c r="B2510" s="441">
        <v>53.889350605814663</v>
      </c>
    </row>
    <row r="2511" spans="1:2">
      <c r="A2511" s="442">
        <v>53.911115141336431</v>
      </c>
      <c r="B2511" s="441">
        <v>53.911115141336431</v>
      </c>
    </row>
    <row r="2512" spans="1:2">
      <c r="A2512" s="442">
        <v>53.935967007366095</v>
      </c>
      <c r="B2512" s="441">
        <v>53.935967007366095</v>
      </c>
    </row>
    <row r="2513" spans="1:2">
      <c r="A2513" s="442">
        <v>54.126901979045051</v>
      </c>
      <c r="B2513" s="441">
        <v>54.126901979045051</v>
      </c>
    </row>
    <row r="2514" spans="1:2">
      <c r="A2514" s="442">
        <v>54.131729110211857</v>
      </c>
      <c r="B2514" s="441">
        <v>54.131729110211857</v>
      </c>
    </row>
    <row r="2515" spans="1:2">
      <c r="A2515" s="442">
        <v>54.313885336182523</v>
      </c>
      <c r="B2515" s="441">
        <v>54.313885336182523</v>
      </c>
    </row>
    <row r="2516" spans="1:2">
      <c r="A2516" s="442">
        <v>54.4831351834641</v>
      </c>
      <c r="B2516" s="441">
        <v>54.4831351834641</v>
      </c>
    </row>
    <row r="2517" spans="1:2">
      <c r="A2517" s="442">
        <v>54.744956787906986</v>
      </c>
      <c r="B2517" s="441">
        <v>54.744956787906986</v>
      </c>
    </row>
    <row r="2518" spans="1:2">
      <c r="A2518" s="442">
        <v>54.923817157595657</v>
      </c>
      <c r="B2518" s="441">
        <v>54.923817157595657</v>
      </c>
    </row>
    <row r="2519" spans="1:2">
      <c r="A2519" s="442">
        <v>55.344234864175917</v>
      </c>
      <c r="B2519" s="441">
        <v>55.344234864175917</v>
      </c>
    </row>
    <row r="2520" spans="1:2">
      <c r="A2520" s="442">
        <v>55.349324087875033</v>
      </c>
      <c r="B2520" s="441">
        <v>55.349324087875033</v>
      </c>
    </row>
    <row r="2521" spans="1:2">
      <c r="A2521" s="442">
        <v>55.84907384325507</v>
      </c>
      <c r="B2521" s="441">
        <v>55.84907384325507</v>
      </c>
    </row>
    <row r="2522" spans="1:2">
      <c r="A2522" s="442">
        <v>57.413679270138061</v>
      </c>
      <c r="B2522" s="441">
        <v>57.413679270138061</v>
      </c>
    </row>
    <row r="2523" spans="1:2">
      <c r="A2523" s="442">
        <v>57.423777124735651</v>
      </c>
      <c r="B2523" s="441">
        <v>57.423777124735651</v>
      </c>
    </row>
    <row r="2524" spans="1:2">
      <c r="A2524" s="442">
        <v>57.95815725275078</v>
      </c>
      <c r="B2524" s="441">
        <v>57.95815725275078</v>
      </c>
    </row>
    <row r="2525" spans="1:2">
      <c r="A2525" s="442">
        <v>58.2588769720169</v>
      </c>
      <c r="B2525" s="441">
        <v>58.2588769720169</v>
      </c>
    </row>
    <row r="2526" spans="1:2">
      <c r="A2526" s="442">
        <v>58.626455861527234</v>
      </c>
      <c r="B2526" s="441">
        <v>58.626455861527234</v>
      </c>
    </row>
    <row r="2527" spans="1:2">
      <c r="A2527" s="442">
        <v>59.052752057665373</v>
      </c>
      <c r="B2527" s="441">
        <v>59.052752057665373</v>
      </c>
    </row>
    <row r="2528" spans="1:2">
      <c r="A2528" s="442">
        <v>59.640530988916595</v>
      </c>
      <c r="B2528" s="441">
        <v>59.640530988916595</v>
      </c>
    </row>
    <row r="2529" spans="1:2">
      <c r="A2529" s="442">
        <v>60.046108735763468</v>
      </c>
      <c r="B2529" s="441">
        <v>60.046108735763468</v>
      </c>
    </row>
    <row r="2530" spans="1:2">
      <c r="A2530" s="442">
        <v>60.107554509362465</v>
      </c>
      <c r="B2530" s="441">
        <v>60.107554509362465</v>
      </c>
    </row>
    <row r="2531" spans="1:2">
      <c r="A2531" s="442">
        <v>60.225648011595467</v>
      </c>
      <c r="B2531" s="441">
        <v>60.225648011595467</v>
      </c>
    </row>
    <row r="2532" spans="1:2">
      <c r="A2532" s="442">
        <v>60.634993735695332</v>
      </c>
      <c r="B2532" s="441">
        <v>60.634993735695332</v>
      </c>
    </row>
    <row r="2533" spans="1:2">
      <c r="A2533" s="442">
        <v>60.635972142718941</v>
      </c>
      <c r="B2533" s="441">
        <v>60.635972142718941</v>
      </c>
    </row>
    <row r="2534" spans="1:2">
      <c r="A2534" s="442">
        <v>60.7609281503305</v>
      </c>
      <c r="B2534" s="441">
        <v>60.7609281503305</v>
      </c>
    </row>
    <row r="2535" spans="1:2">
      <c r="A2535" s="442">
        <v>60.795978712962977</v>
      </c>
      <c r="B2535" s="441">
        <v>60.795978712962977</v>
      </c>
    </row>
    <row r="2536" spans="1:2">
      <c r="A2536" s="442">
        <v>60.973576380519766</v>
      </c>
      <c r="B2536" s="441">
        <v>60.973576380519766</v>
      </c>
    </row>
    <row r="2537" spans="1:2">
      <c r="A2537" s="442">
        <v>62.250391929690046</v>
      </c>
      <c r="B2537" s="441">
        <v>62.250391929690046</v>
      </c>
    </row>
    <row r="2538" spans="1:2">
      <c r="A2538" s="442">
        <v>62.417395990047744</v>
      </c>
      <c r="B2538" s="441">
        <v>62.417395990047744</v>
      </c>
    </row>
    <row r="2539" spans="1:2">
      <c r="A2539" s="442">
        <v>62.497951534644614</v>
      </c>
      <c r="B2539" s="441">
        <v>62.497951534644614</v>
      </c>
    </row>
    <row r="2540" spans="1:2">
      <c r="A2540" s="442">
        <v>62.582439888350237</v>
      </c>
      <c r="B2540" s="441">
        <v>62.582439888350237</v>
      </c>
    </row>
    <row r="2541" spans="1:2">
      <c r="A2541" s="442">
        <v>62.643461124792481</v>
      </c>
      <c r="B2541" s="441">
        <v>62.643461124792481</v>
      </c>
    </row>
    <row r="2542" spans="1:2">
      <c r="A2542" s="442">
        <v>62.683468415142919</v>
      </c>
      <c r="B2542" s="441">
        <v>62.683468415142919</v>
      </c>
    </row>
    <row r="2543" spans="1:2">
      <c r="A2543" s="442">
        <v>63.723341481545084</v>
      </c>
      <c r="B2543" s="441">
        <v>63.723341481545084</v>
      </c>
    </row>
    <row r="2544" spans="1:2">
      <c r="A2544" s="442">
        <v>63.768348920779189</v>
      </c>
      <c r="B2544" s="441">
        <v>63.768348920779189</v>
      </c>
    </row>
    <row r="2545" spans="1:2">
      <c r="A2545" s="442">
        <v>64.4061590066501</v>
      </c>
      <c r="B2545" s="441">
        <v>64.4061590066501</v>
      </c>
    </row>
    <row r="2546" spans="1:2">
      <c r="A2546" s="442">
        <v>65.035651023900982</v>
      </c>
      <c r="B2546" s="441">
        <v>65.035651023900982</v>
      </c>
    </row>
    <row r="2547" spans="1:2">
      <c r="A2547" s="442">
        <v>65.565344767284742</v>
      </c>
      <c r="B2547" s="441">
        <v>65.565344767284742</v>
      </c>
    </row>
    <row r="2548" spans="1:2">
      <c r="A2548" s="442">
        <v>65.735699320691666</v>
      </c>
      <c r="B2548" s="441">
        <v>65.735699320691666</v>
      </c>
    </row>
    <row r="2549" spans="1:2">
      <c r="A2549" s="442">
        <v>67.662013404129965</v>
      </c>
      <c r="B2549" s="441">
        <v>67.662013404129965</v>
      </c>
    </row>
    <row r="2550" spans="1:2">
      <c r="A2550" s="442">
        <v>68.420033898917353</v>
      </c>
      <c r="B2550" s="441">
        <v>68.420033898917353</v>
      </c>
    </row>
    <row r="2551" spans="1:2">
      <c r="A2551" s="442">
        <v>68.824590271289864</v>
      </c>
      <c r="B2551" s="441">
        <v>68.824590271289864</v>
      </c>
    </row>
    <row r="2552" spans="1:2">
      <c r="A2552" s="442">
        <v>69.889416968241989</v>
      </c>
      <c r="B2552" s="441">
        <v>69.889416968241989</v>
      </c>
    </row>
    <row r="2553" spans="1:2">
      <c r="A2553" s="442">
        <v>71.076871101012742</v>
      </c>
      <c r="B2553" s="441">
        <v>71.076871101012742</v>
      </c>
    </row>
    <row r="2554" spans="1:2">
      <c r="A2554" s="442">
        <v>71.210288471530731</v>
      </c>
      <c r="B2554" s="441">
        <v>71.210288471530731</v>
      </c>
    </row>
    <row r="2555" spans="1:2">
      <c r="A2555" s="442">
        <v>72.602635684321029</v>
      </c>
      <c r="B2555" s="441">
        <v>72.602635684321029</v>
      </c>
    </row>
    <row r="2556" spans="1:2">
      <c r="A2556" s="442">
        <v>72.879397283121918</v>
      </c>
      <c r="B2556" s="441">
        <v>72.879397283121918</v>
      </c>
    </row>
    <row r="2557" spans="1:2">
      <c r="A2557" s="442">
        <v>73.118653055410334</v>
      </c>
      <c r="B2557" s="441">
        <v>73.118653055410334</v>
      </c>
    </row>
    <row r="2558" spans="1:2">
      <c r="A2558" s="442">
        <v>73.379012889505248</v>
      </c>
      <c r="B2558" s="441">
        <v>73.379012889505248</v>
      </c>
    </row>
    <row r="2559" spans="1:2">
      <c r="A2559" s="442">
        <v>74.101373007671299</v>
      </c>
      <c r="B2559" s="441">
        <v>74.101373007671299</v>
      </c>
    </row>
    <row r="2560" spans="1:2">
      <c r="A2560" s="442">
        <v>75.245393967027383</v>
      </c>
      <c r="B2560" s="441">
        <v>75.245393967027383</v>
      </c>
    </row>
    <row r="2561" spans="1:2">
      <c r="A2561" s="442">
        <v>75.668280223720274</v>
      </c>
      <c r="B2561" s="441">
        <v>75.668280223720274</v>
      </c>
    </row>
    <row r="2562" spans="1:2">
      <c r="A2562" s="442">
        <v>78.695858373659078</v>
      </c>
      <c r="B2562" s="441">
        <v>78.695858373659078</v>
      </c>
    </row>
    <row r="2563" spans="1:2">
      <c r="A2563" s="442">
        <v>79.286045217920119</v>
      </c>
      <c r="B2563" s="441">
        <v>79.286045217920119</v>
      </c>
    </row>
    <row r="2564" spans="1:2">
      <c r="A2564" s="442">
        <v>80.585114690285522</v>
      </c>
      <c r="B2564" s="441">
        <v>80.585114690285522</v>
      </c>
    </row>
    <row r="2565" spans="1:2">
      <c r="A2565" s="442">
        <v>80.760407341484779</v>
      </c>
      <c r="B2565" s="441">
        <v>80.760407341484779</v>
      </c>
    </row>
    <row r="2566" spans="1:2">
      <c r="A2566" s="442">
        <v>81.819368113583224</v>
      </c>
      <c r="B2566" s="441">
        <v>81.819368113583224</v>
      </c>
    </row>
    <row r="2567" spans="1:2">
      <c r="A2567" s="442">
        <v>81.970755928753562</v>
      </c>
      <c r="B2567" s="441">
        <v>81.970755928753562</v>
      </c>
    </row>
    <row r="2568" spans="1:2">
      <c r="A2568" s="442">
        <v>82.351942360497787</v>
      </c>
      <c r="B2568" s="441">
        <v>82.351942360497787</v>
      </c>
    </row>
    <row r="2569" spans="1:2">
      <c r="A2569" s="440">
        <v>9</v>
      </c>
      <c r="B2569" s="441">
        <v>13431.143106482941</v>
      </c>
    </row>
    <row r="2570" spans="1:2">
      <c r="A2570" s="442">
        <v>30.07914560784894</v>
      </c>
      <c r="B2570" s="441">
        <v>30.07914560784894</v>
      </c>
    </row>
    <row r="2571" spans="1:2">
      <c r="A2571" s="442">
        <v>30.408131362025426</v>
      </c>
      <c r="B2571" s="441">
        <v>30.408131362025426</v>
      </c>
    </row>
    <row r="2572" spans="1:2">
      <c r="A2572" s="442">
        <v>30.520292077146419</v>
      </c>
      <c r="B2572" s="441">
        <v>30.520292077146419</v>
      </c>
    </row>
    <row r="2573" spans="1:2">
      <c r="A2573" s="442">
        <v>30.567504809758596</v>
      </c>
      <c r="B2573" s="441">
        <v>30.567504809758596</v>
      </c>
    </row>
    <row r="2574" spans="1:2">
      <c r="A2574" s="442">
        <v>31.129222703990866</v>
      </c>
      <c r="B2574" s="441">
        <v>31.129222703990866</v>
      </c>
    </row>
    <row r="2575" spans="1:2">
      <c r="A2575" s="442">
        <v>31.42895125618163</v>
      </c>
      <c r="B2575" s="441">
        <v>31.42895125618163</v>
      </c>
    </row>
    <row r="2576" spans="1:2">
      <c r="A2576" s="442">
        <v>31.742213670573726</v>
      </c>
      <c r="B2576" s="441">
        <v>31.742213670573726</v>
      </c>
    </row>
    <row r="2577" spans="1:2">
      <c r="A2577" s="442">
        <v>31.896187851912522</v>
      </c>
      <c r="B2577" s="441">
        <v>31.896187851912522</v>
      </c>
    </row>
    <row r="2578" spans="1:2">
      <c r="A2578" s="442">
        <v>32.06906141415611</v>
      </c>
      <c r="B2578" s="441">
        <v>32.06906141415611</v>
      </c>
    </row>
    <row r="2579" spans="1:2">
      <c r="A2579" s="442">
        <v>32.400897843642724</v>
      </c>
      <c r="B2579" s="441">
        <v>32.400897843642724</v>
      </c>
    </row>
    <row r="2580" spans="1:2">
      <c r="A2580" s="442">
        <v>32.459730178271911</v>
      </c>
      <c r="B2580" s="441">
        <v>32.459730178271911</v>
      </c>
    </row>
    <row r="2581" spans="1:2">
      <c r="A2581" s="442">
        <v>32.709915734078152</v>
      </c>
      <c r="B2581" s="441">
        <v>32.709915734078152</v>
      </c>
    </row>
    <row r="2582" spans="1:2">
      <c r="A2582" s="442">
        <v>32.736751085451132</v>
      </c>
      <c r="B2582" s="441">
        <v>32.736751085451132</v>
      </c>
    </row>
    <row r="2583" spans="1:2">
      <c r="A2583" s="442">
        <v>32.850250098865281</v>
      </c>
      <c r="B2583" s="441">
        <v>32.850250098865281</v>
      </c>
    </row>
    <row r="2584" spans="1:2">
      <c r="A2584" s="442">
        <v>32.878005336406453</v>
      </c>
      <c r="B2584" s="441">
        <v>32.878005336406453</v>
      </c>
    </row>
    <row r="2585" spans="1:2">
      <c r="A2585" s="442">
        <v>33.001683136464656</v>
      </c>
      <c r="B2585" s="441">
        <v>33.001683136464656</v>
      </c>
    </row>
    <row r="2586" spans="1:2">
      <c r="A2586" s="442">
        <v>33.108512326004941</v>
      </c>
      <c r="B2586" s="441">
        <v>33.108512326004941</v>
      </c>
    </row>
    <row r="2587" spans="1:2">
      <c r="A2587" s="442">
        <v>33.276610957128625</v>
      </c>
      <c r="B2587" s="441">
        <v>33.276610957128625</v>
      </c>
    </row>
    <row r="2588" spans="1:2">
      <c r="A2588" s="442">
        <v>33.3488702674805</v>
      </c>
      <c r="B2588" s="441">
        <v>33.3488702674805</v>
      </c>
    </row>
    <row r="2589" spans="1:2">
      <c r="A2589" s="442">
        <v>33.451806810410297</v>
      </c>
      <c r="B2589" s="441">
        <v>33.451806810410297</v>
      </c>
    </row>
    <row r="2590" spans="1:2">
      <c r="A2590" s="442">
        <v>33.722997023062696</v>
      </c>
      <c r="B2590" s="441">
        <v>33.722997023062696</v>
      </c>
    </row>
    <row r="2591" spans="1:2">
      <c r="A2591" s="442">
        <v>33.826456255685052</v>
      </c>
      <c r="B2591" s="441">
        <v>33.826456255685052</v>
      </c>
    </row>
    <row r="2592" spans="1:2">
      <c r="A2592" s="442">
        <v>33.89769121191555</v>
      </c>
      <c r="B2592" s="441">
        <v>33.89769121191555</v>
      </c>
    </row>
    <row r="2593" spans="1:2">
      <c r="A2593" s="442">
        <v>33.977088428311468</v>
      </c>
      <c r="B2593" s="441">
        <v>33.977088428311468</v>
      </c>
    </row>
    <row r="2594" spans="1:2">
      <c r="A2594" s="442">
        <v>34.056208444419504</v>
      </c>
      <c r="B2594" s="441">
        <v>34.056208444419504</v>
      </c>
    </row>
    <row r="2595" spans="1:2">
      <c r="A2595" s="442">
        <v>34.43309495606259</v>
      </c>
      <c r="B2595" s="441">
        <v>34.43309495606259</v>
      </c>
    </row>
    <row r="2596" spans="1:2">
      <c r="A2596" s="442">
        <v>34.668106847422187</v>
      </c>
      <c r="B2596" s="441">
        <v>34.668106847422187</v>
      </c>
    </row>
    <row r="2597" spans="1:2">
      <c r="A2597" s="442">
        <v>34.684235599363113</v>
      </c>
      <c r="B2597" s="441">
        <v>34.684235599363113</v>
      </c>
    </row>
    <row r="2598" spans="1:2">
      <c r="A2598" s="442">
        <v>35.06307220675707</v>
      </c>
      <c r="B2598" s="441">
        <v>35.06307220675707</v>
      </c>
    </row>
    <row r="2599" spans="1:2">
      <c r="A2599" s="442">
        <v>35.40341009906188</v>
      </c>
      <c r="B2599" s="441">
        <v>35.40341009906188</v>
      </c>
    </row>
    <row r="2600" spans="1:2">
      <c r="A2600" s="442">
        <v>35.46657219292878</v>
      </c>
      <c r="B2600" s="441">
        <v>35.46657219292878</v>
      </c>
    </row>
    <row r="2601" spans="1:2">
      <c r="A2601" s="442">
        <v>35.523937900257529</v>
      </c>
      <c r="B2601" s="441">
        <v>35.523937900257529</v>
      </c>
    </row>
    <row r="2602" spans="1:2">
      <c r="A2602" s="442">
        <v>35.767932266159413</v>
      </c>
      <c r="B2602" s="441">
        <v>35.767932266159413</v>
      </c>
    </row>
    <row r="2603" spans="1:2">
      <c r="A2603" s="442">
        <v>35.828616754155362</v>
      </c>
      <c r="B2603" s="441">
        <v>35.828616754155362</v>
      </c>
    </row>
    <row r="2604" spans="1:2">
      <c r="A2604" s="442">
        <v>35.958708045736806</v>
      </c>
      <c r="B2604" s="441">
        <v>35.958708045736806</v>
      </c>
    </row>
    <row r="2605" spans="1:2">
      <c r="A2605" s="442">
        <v>36.394688313914287</v>
      </c>
      <c r="B2605" s="441">
        <v>36.394688313914287</v>
      </c>
    </row>
    <row r="2606" spans="1:2">
      <c r="A2606" s="442">
        <v>36.824444443323294</v>
      </c>
      <c r="B2606" s="441">
        <v>36.824444443323294</v>
      </c>
    </row>
    <row r="2607" spans="1:2">
      <c r="A2607" s="442">
        <v>36.930453476330683</v>
      </c>
      <c r="B2607" s="441">
        <v>36.930453476330683</v>
      </c>
    </row>
    <row r="2608" spans="1:2">
      <c r="A2608" s="442">
        <v>36.971384834998936</v>
      </c>
      <c r="B2608" s="441">
        <v>36.971384834998936</v>
      </c>
    </row>
    <row r="2609" spans="1:2">
      <c r="A2609" s="442">
        <v>37.166231688791505</v>
      </c>
      <c r="B2609" s="441">
        <v>37.166231688791505</v>
      </c>
    </row>
    <row r="2610" spans="1:2">
      <c r="A2610" s="442">
        <v>37.205650347427039</v>
      </c>
      <c r="B2610" s="441">
        <v>37.205650347427039</v>
      </c>
    </row>
    <row r="2611" spans="1:2">
      <c r="A2611" s="442">
        <v>37.507480224462888</v>
      </c>
      <c r="B2611" s="441">
        <v>37.507480224462888</v>
      </c>
    </row>
    <row r="2612" spans="1:2">
      <c r="A2612" s="442">
        <v>37.550317161107564</v>
      </c>
      <c r="B2612" s="441">
        <v>37.550317161107564</v>
      </c>
    </row>
    <row r="2613" spans="1:2">
      <c r="A2613" s="442">
        <v>37.768467050291591</v>
      </c>
      <c r="B2613" s="441">
        <v>37.768467050291591</v>
      </c>
    </row>
    <row r="2614" spans="1:2">
      <c r="A2614" s="442">
        <v>37.77285512276751</v>
      </c>
      <c r="B2614" s="441">
        <v>37.77285512276751</v>
      </c>
    </row>
    <row r="2615" spans="1:2">
      <c r="A2615" s="442">
        <v>37.776275595887178</v>
      </c>
      <c r="B2615" s="441">
        <v>37.776275595887178</v>
      </c>
    </row>
    <row r="2616" spans="1:2">
      <c r="A2616" s="442">
        <v>38.047906530346211</v>
      </c>
      <c r="B2616" s="441">
        <v>38.047906530346211</v>
      </c>
    </row>
    <row r="2617" spans="1:2">
      <c r="A2617" s="442">
        <v>38.206745539999311</v>
      </c>
      <c r="B2617" s="441">
        <v>38.206745539999311</v>
      </c>
    </row>
    <row r="2618" spans="1:2">
      <c r="A2618" s="442">
        <v>38.244520836014814</v>
      </c>
      <c r="B2618" s="441">
        <v>38.244520836014814</v>
      </c>
    </row>
    <row r="2619" spans="1:2">
      <c r="A2619" s="442">
        <v>38.332162241440884</v>
      </c>
      <c r="B2619" s="441">
        <v>38.332162241440884</v>
      </c>
    </row>
    <row r="2620" spans="1:2">
      <c r="A2620" s="442">
        <v>38.466537875922981</v>
      </c>
      <c r="B2620" s="441">
        <v>38.466537875922981</v>
      </c>
    </row>
    <row r="2621" spans="1:2">
      <c r="A2621" s="442">
        <v>38.487585076983898</v>
      </c>
      <c r="B2621" s="441">
        <v>38.487585076983898</v>
      </c>
    </row>
    <row r="2622" spans="1:2">
      <c r="A2622" s="442">
        <v>38.495711753980174</v>
      </c>
      <c r="B2622" s="441">
        <v>38.495711753980174</v>
      </c>
    </row>
    <row r="2623" spans="1:2">
      <c r="A2623" s="442">
        <v>38.665791000192122</v>
      </c>
      <c r="B2623" s="441">
        <v>38.665791000192122</v>
      </c>
    </row>
    <row r="2624" spans="1:2">
      <c r="A2624" s="442">
        <v>38.700948286000113</v>
      </c>
      <c r="B2624" s="441">
        <v>38.700948286000113</v>
      </c>
    </row>
    <row r="2625" spans="1:2">
      <c r="A2625" s="442">
        <v>38.83142497388296</v>
      </c>
      <c r="B2625" s="441">
        <v>38.83142497388296</v>
      </c>
    </row>
    <row r="2626" spans="1:2">
      <c r="A2626" s="442">
        <v>38.834855077143871</v>
      </c>
      <c r="B2626" s="441">
        <v>38.834855077143871</v>
      </c>
    </row>
    <row r="2627" spans="1:2">
      <c r="A2627" s="442">
        <v>39.06330763896981</v>
      </c>
      <c r="B2627" s="441">
        <v>39.06330763896981</v>
      </c>
    </row>
    <row r="2628" spans="1:2">
      <c r="A2628" s="442">
        <v>39.10872949102874</v>
      </c>
      <c r="B2628" s="441">
        <v>39.10872949102874</v>
      </c>
    </row>
    <row r="2629" spans="1:2">
      <c r="A2629" s="442">
        <v>39.10977043614821</v>
      </c>
      <c r="B2629" s="441">
        <v>39.10977043614821</v>
      </c>
    </row>
    <row r="2630" spans="1:2">
      <c r="A2630" s="442">
        <v>39.121567859110499</v>
      </c>
      <c r="B2630" s="441">
        <v>39.121567859110499</v>
      </c>
    </row>
    <row r="2631" spans="1:2">
      <c r="A2631" s="442">
        <v>39.140265753654049</v>
      </c>
      <c r="B2631" s="441">
        <v>39.140265753654049</v>
      </c>
    </row>
    <row r="2632" spans="1:2">
      <c r="A2632" s="442">
        <v>39.377754003365474</v>
      </c>
      <c r="B2632" s="441">
        <v>39.377754003365474</v>
      </c>
    </row>
    <row r="2633" spans="1:2">
      <c r="A2633" s="442">
        <v>39.3805230097147</v>
      </c>
      <c r="B2633" s="441">
        <v>39.3805230097147</v>
      </c>
    </row>
    <row r="2634" spans="1:2">
      <c r="A2634" s="442">
        <v>39.513880021052522</v>
      </c>
      <c r="B2634" s="441">
        <v>39.513880021052522</v>
      </c>
    </row>
    <row r="2635" spans="1:2">
      <c r="A2635" s="442">
        <v>39.838507535293566</v>
      </c>
      <c r="B2635" s="441">
        <v>39.838507535293566</v>
      </c>
    </row>
    <row r="2636" spans="1:2">
      <c r="A2636" s="442">
        <v>39.988754874750931</v>
      </c>
      <c r="B2636" s="441">
        <v>39.988754874750931</v>
      </c>
    </row>
    <row r="2637" spans="1:2">
      <c r="A2637" s="442">
        <v>40.053493478838988</v>
      </c>
      <c r="B2637" s="441">
        <v>40.053493478838988</v>
      </c>
    </row>
    <row r="2638" spans="1:2">
      <c r="A2638" s="442">
        <v>40.227719642122821</v>
      </c>
      <c r="B2638" s="441">
        <v>40.227719642122821</v>
      </c>
    </row>
    <row r="2639" spans="1:2">
      <c r="A2639" s="442">
        <v>40.244794739150571</v>
      </c>
      <c r="B2639" s="441">
        <v>40.244794739150571</v>
      </c>
    </row>
    <row r="2640" spans="1:2">
      <c r="A2640" s="442">
        <v>40.291292412551137</v>
      </c>
      <c r="B2640" s="441">
        <v>40.291292412551137</v>
      </c>
    </row>
    <row r="2641" spans="1:2">
      <c r="A2641" s="442">
        <v>40.301617977114262</v>
      </c>
      <c r="B2641" s="441">
        <v>40.301617977114262</v>
      </c>
    </row>
    <row r="2642" spans="1:2">
      <c r="A2642" s="442">
        <v>40.353604428521805</v>
      </c>
      <c r="B2642" s="441">
        <v>40.353604428521805</v>
      </c>
    </row>
    <row r="2643" spans="1:2">
      <c r="A2643" s="442">
        <v>40.454123644043911</v>
      </c>
      <c r="B2643" s="441">
        <v>40.454123644043911</v>
      </c>
    </row>
    <row r="2644" spans="1:2">
      <c r="A2644" s="442">
        <v>40.454807025924687</v>
      </c>
      <c r="B2644" s="441">
        <v>40.454807025924687</v>
      </c>
    </row>
    <row r="2645" spans="1:2">
      <c r="A2645" s="442">
        <v>40.600692555790545</v>
      </c>
      <c r="B2645" s="441">
        <v>40.600692555790545</v>
      </c>
    </row>
    <row r="2646" spans="1:2">
      <c r="A2646" s="442">
        <v>40.705021591734855</v>
      </c>
      <c r="B2646" s="441">
        <v>40.705021591734855</v>
      </c>
    </row>
    <row r="2647" spans="1:2">
      <c r="A2647" s="442">
        <v>40.760262536219621</v>
      </c>
      <c r="B2647" s="441">
        <v>40.760262536219621</v>
      </c>
    </row>
    <row r="2648" spans="1:2">
      <c r="A2648" s="442">
        <v>40.816025483366658</v>
      </c>
      <c r="B2648" s="441">
        <v>40.816025483366658</v>
      </c>
    </row>
    <row r="2649" spans="1:2">
      <c r="A2649" s="442">
        <v>40.972257205671575</v>
      </c>
      <c r="B2649" s="441">
        <v>40.972257205671575</v>
      </c>
    </row>
    <row r="2650" spans="1:2">
      <c r="A2650" s="442">
        <v>40.993337390507875</v>
      </c>
      <c r="B2650" s="441">
        <v>40.993337390507875</v>
      </c>
    </row>
    <row r="2651" spans="1:2">
      <c r="A2651" s="442">
        <v>41.077379426565308</v>
      </c>
      <c r="B2651" s="441">
        <v>41.077379426565308</v>
      </c>
    </row>
    <row r="2652" spans="1:2">
      <c r="A2652" s="442">
        <v>41.108084359526153</v>
      </c>
      <c r="B2652" s="441">
        <v>41.108084359526153</v>
      </c>
    </row>
    <row r="2653" spans="1:2">
      <c r="A2653" s="442">
        <v>41.12017684296012</v>
      </c>
      <c r="B2653" s="441">
        <v>41.12017684296012</v>
      </c>
    </row>
    <row r="2654" spans="1:2">
      <c r="A2654" s="442">
        <v>41.191774475087662</v>
      </c>
      <c r="B2654" s="441">
        <v>41.191774475087662</v>
      </c>
    </row>
    <row r="2655" spans="1:2">
      <c r="A2655" s="442">
        <v>41.19429978196689</v>
      </c>
      <c r="B2655" s="441">
        <v>41.19429978196689</v>
      </c>
    </row>
    <row r="2656" spans="1:2">
      <c r="A2656" s="442">
        <v>41.196885613130505</v>
      </c>
      <c r="B2656" s="441">
        <v>41.196885613130505</v>
      </c>
    </row>
    <row r="2657" spans="1:2">
      <c r="A2657" s="442">
        <v>41.289836248884114</v>
      </c>
      <c r="B2657" s="441">
        <v>41.289836248884114</v>
      </c>
    </row>
    <row r="2658" spans="1:2">
      <c r="A2658" s="442">
        <v>41.309445507267277</v>
      </c>
      <c r="B2658" s="441">
        <v>41.309445507267277</v>
      </c>
    </row>
    <row r="2659" spans="1:2">
      <c r="A2659" s="442">
        <v>41.469895135668963</v>
      </c>
      <c r="B2659" s="441">
        <v>41.469895135668963</v>
      </c>
    </row>
    <row r="2660" spans="1:2">
      <c r="A2660" s="442">
        <v>41.474998928923497</v>
      </c>
      <c r="B2660" s="441">
        <v>41.474998928923497</v>
      </c>
    </row>
    <row r="2661" spans="1:2">
      <c r="A2661" s="442">
        <v>41.47558556835795</v>
      </c>
      <c r="B2661" s="441">
        <v>41.47558556835795</v>
      </c>
    </row>
    <row r="2662" spans="1:2">
      <c r="A2662" s="442">
        <v>41.570215698994112</v>
      </c>
      <c r="B2662" s="441">
        <v>41.570215698994112</v>
      </c>
    </row>
    <row r="2663" spans="1:2">
      <c r="A2663" s="442">
        <v>41.622948163261405</v>
      </c>
      <c r="B2663" s="441">
        <v>41.622948163261405</v>
      </c>
    </row>
    <row r="2664" spans="1:2">
      <c r="A2664" s="442">
        <v>41.695026317360309</v>
      </c>
      <c r="B2664" s="441">
        <v>41.695026317360309</v>
      </c>
    </row>
    <row r="2665" spans="1:2">
      <c r="A2665" s="442">
        <v>41.748525189650891</v>
      </c>
      <c r="B2665" s="441">
        <v>41.748525189650891</v>
      </c>
    </row>
    <row r="2666" spans="1:2">
      <c r="A2666" s="442">
        <v>41.762295491145736</v>
      </c>
      <c r="B2666" s="441">
        <v>41.762295491145736</v>
      </c>
    </row>
    <row r="2667" spans="1:2">
      <c r="A2667" s="442">
        <v>41.806775385879284</v>
      </c>
      <c r="B2667" s="441">
        <v>41.806775385879284</v>
      </c>
    </row>
    <row r="2668" spans="1:2">
      <c r="A2668" s="442">
        <v>41.833552092075848</v>
      </c>
      <c r="B2668" s="441">
        <v>41.833552092075848</v>
      </c>
    </row>
    <row r="2669" spans="1:2">
      <c r="A2669" s="442">
        <v>41.850142504608968</v>
      </c>
      <c r="B2669" s="441">
        <v>41.850142504608968</v>
      </c>
    </row>
    <row r="2670" spans="1:2">
      <c r="A2670" s="442">
        <v>41.926455552551694</v>
      </c>
      <c r="B2670" s="441">
        <v>41.926455552551694</v>
      </c>
    </row>
    <row r="2671" spans="1:2">
      <c r="A2671" s="442">
        <v>41.948632843427468</v>
      </c>
      <c r="B2671" s="441">
        <v>41.948632843427468</v>
      </c>
    </row>
    <row r="2672" spans="1:2">
      <c r="A2672" s="442">
        <v>41.974167432937101</v>
      </c>
      <c r="B2672" s="441">
        <v>41.974167432937101</v>
      </c>
    </row>
    <row r="2673" spans="1:2">
      <c r="A2673" s="442">
        <v>41.978669716321335</v>
      </c>
      <c r="B2673" s="441">
        <v>41.978669716321335</v>
      </c>
    </row>
    <row r="2674" spans="1:2">
      <c r="A2674" s="442">
        <v>41.979629576962417</v>
      </c>
      <c r="B2674" s="441">
        <v>41.979629576962417</v>
      </c>
    </row>
    <row r="2675" spans="1:2">
      <c r="A2675" s="442">
        <v>41.99589665858047</v>
      </c>
      <c r="B2675" s="441">
        <v>41.99589665858047</v>
      </c>
    </row>
    <row r="2676" spans="1:2">
      <c r="A2676" s="442">
        <v>42.00173151098214</v>
      </c>
      <c r="B2676" s="441">
        <v>42.00173151098214</v>
      </c>
    </row>
    <row r="2677" spans="1:2">
      <c r="A2677" s="442">
        <v>42.103187324615824</v>
      </c>
      <c r="B2677" s="441">
        <v>42.103187324615824</v>
      </c>
    </row>
    <row r="2678" spans="1:2">
      <c r="A2678" s="442">
        <v>42.185844335898224</v>
      </c>
      <c r="B2678" s="441">
        <v>42.185844335898224</v>
      </c>
    </row>
    <row r="2679" spans="1:2">
      <c r="A2679" s="442">
        <v>42.190660134905052</v>
      </c>
      <c r="B2679" s="441">
        <v>42.190660134905052</v>
      </c>
    </row>
    <row r="2680" spans="1:2">
      <c r="A2680" s="442">
        <v>42.208074631151057</v>
      </c>
      <c r="B2680" s="441">
        <v>42.208074631151057</v>
      </c>
    </row>
    <row r="2681" spans="1:2">
      <c r="A2681" s="442">
        <v>42.306322065246242</v>
      </c>
      <c r="B2681" s="441">
        <v>42.306322065246242</v>
      </c>
    </row>
    <row r="2682" spans="1:2">
      <c r="A2682" s="442">
        <v>42.327369109912134</v>
      </c>
      <c r="B2682" s="441">
        <v>42.327369109912134</v>
      </c>
    </row>
    <row r="2683" spans="1:2">
      <c r="A2683" s="442">
        <v>42.32791722298176</v>
      </c>
      <c r="B2683" s="441">
        <v>42.32791722298176</v>
      </c>
    </row>
    <row r="2684" spans="1:2">
      <c r="A2684" s="442">
        <v>42.411524598414076</v>
      </c>
      <c r="B2684" s="441">
        <v>42.411524598414076</v>
      </c>
    </row>
    <row r="2685" spans="1:2">
      <c r="A2685" s="442">
        <v>42.4494997695028</v>
      </c>
      <c r="B2685" s="441">
        <v>42.4494997695028</v>
      </c>
    </row>
    <row r="2686" spans="1:2">
      <c r="A2686" s="442">
        <v>42.502249107840669</v>
      </c>
      <c r="B2686" s="441">
        <v>42.502249107840669</v>
      </c>
    </row>
    <row r="2687" spans="1:2">
      <c r="A2687" s="442">
        <v>42.570126946297115</v>
      </c>
      <c r="B2687" s="441">
        <v>42.570126946297115</v>
      </c>
    </row>
    <row r="2688" spans="1:2">
      <c r="A2688" s="442">
        <v>42.578302474708572</v>
      </c>
      <c r="B2688" s="441">
        <v>42.578302474708572</v>
      </c>
    </row>
    <row r="2689" spans="1:2">
      <c r="A2689" s="442">
        <v>42.723789077115079</v>
      </c>
      <c r="B2689" s="441">
        <v>42.723789077115079</v>
      </c>
    </row>
    <row r="2690" spans="1:2">
      <c r="A2690" s="442">
        <v>42.895383259338423</v>
      </c>
      <c r="B2690" s="441">
        <v>42.895383259338423</v>
      </c>
    </row>
    <row r="2691" spans="1:2">
      <c r="A2691" s="442">
        <v>42.988208770229122</v>
      </c>
      <c r="B2691" s="441">
        <v>42.988208770229122</v>
      </c>
    </row>
    <row r="2692" spans="1:2">
      <c r="A2692" s="442">
        <v>43.189151946824822</v>
      </c>
      <c r="B2692" s="441">
        <v>43.189151946824822</v>
      </c>
    </row>
    <row r="2693" spans="1:2">
      <c r="A2693" s="442">
        <v>43.204403522756344</v>
      </c>
      <c r="B2693" s="441">
        <v>43.204403522756344</v>
      </c>
    </row>
    <row r="2694" spans="1:2">
      <c r="A2694" s="442">
        <v>43.354710187485836</v>
      </c>
      <c r="B2694" s="441">
        <v>43.354710187485836</v>
      </c>
    </row>
    <row r="2695" spans="1:2">
      <c r="A2695" s="442">
        <v>43.368939808911591</v>
      </c>
      <c r="B2695" s="441">
        <v>43.368939808911591</v>
      </c>
    </row>
    <row r="2696" spans="1:2">
      <c r="A2696" s="442">
        <v>43.457165362556339</v>
      </c>
      <c r="B2696" s="441">
        <v>43.457165362556339</v>
      </c>
    </row>
    <row r="2697" spans="1:2">
      <c r="A2697" s="442">
        <v>43.688978873935291</v>
      </c>
      <c r="B2697" s="441">
        <v>43.688978873935291</v>
      </c>
    </row>
    <row r="2698" spans="1:2">
      <c r="A2698" s="442">
        <v>43.776243010918577</v>
      </c>
      <c r="B2698" s="441">
        <v>43.776243010918577</v>
      </c>
    </row>
    <row r="2699" spans="1:2">
      <c r="A2699" s="442">
        <v>43.778297109080675</v>
      </c>
      <c r="B2699" s="441">
        <v>43.778297109080675</v>
      </c>
    </row>
    <row r="2700" spans="1:2">
      <c r="A2700" s="442">
        <v>43.899228109341536</v>
      </c>
      <c r="B2700" s="441">
        <v>43.899228109341536</v>
      </c>
    </row>
    <row r="2701" spans="1:2">
      <c r="A2701" s="442">
        <v>43.951095322459324</v>
      </c>
      <c r="B2701" s="441">
        <v>43.951095322459324</v>
      </c>
    </row>
    <row r="2702" spans="1:2">
      <c r="A2702" s="442">
        <v>43.969325418594522</v>
      </c>
      <c r="B2702" s="441">
        <v>43.969325418594522</v>
      </c>
    </row>
    <row r="2703" spans="1:2">
      <c r="A2703" s="442">
        <v>43.985834586976601</v>
      </c>
      <c r="B2703" s="441">
        <v>43.985834586976601</v>
      </c>
    </row>
    <row r="2704" spans="1:2">
      <c r="A2704" s="442">
        <v>44.017519802449286</v>
      </c>
      <c r="B2704" s="441">
        <v>44.017519802449286</v>
      </c>
    </row>
    <row r="2705" spans="1:2">
      <c r="A2705" s="442">
        <v>44.053091329345264</v>
      </c>
      <c r="B2705" s="441">
        <v>44.053091329345264</v>
      </c>
    </row>
    <row r="2706" spans="1:2">
      <c r="A2706" s="442">
        <v>44.061582296706014</v>
      </c>
      <c r="B2706" s="441">
        <v>44.061582296706014</v>
      </c>
    </row>
    <row r="2707" spans="1:2">
      <c r="A2707" s="442">
        <v>44.105168679263571</v>
      </c>
      <c r="B2707" s="441">
        <v>44.105168679263571</v>
      </c>
    </row>
    <row r="2708" spans="1:2">
      <c r="A2708" s="442">
        <v>44.233111827540242</v>
      </c>
      <c r="B2708" s="441">
        <v>44.233111827540242</v>
      </c>
    </row>
    <row r="2709" spans="1:2">
      <c r="A2709" s="442">
        <v>44.294717283010904</v>
      </c>
      <c r="B2709" s="441">
        <v>44.294717283010904</v>
      </c>
    </row>
    <row r="2710" spans="1:2">
      <c r="A2710" s="442">
        <v>44.350721301498197</v>
      </c>
      <c r="B2710" s="441">
        <v>44.350721301498197</v>
      </c>
    </row>
    <row r="2711" spans="1:2">
      <c r="A2711" s="442">
        <v>44.397828155700751</v>
      </c>
      <c r="B2711" s="441">
        <v>44.397828155700751</v>
      </c>
    </row>
    <row r="2712" spans="1:2">
      <c r="A2712" s="442">
        <v>44.399232719489063</v>
      </c>
      <c r="B2712" s="441">
        <v>44.399232719489063</v>
      </c>
    </row>
    <row r="2713" spans="1:2">
      <c r="A2713" s="442">
        <v>44.39952172081005</v>
      </c>
      <c r="B2713" s="441">
        <v>44.39952172081005</v>
      </c>
    </row>
    <row r="2714" spans="1:2">
      <c r="A2714" s="442">
        <v>44.407216575572633</v>
      </c>
      <c r="B2714" s="441">
        <v>44.407216575572633</v>
      </c>
    </row>
    <row r="2715" spans="1:2">
      <c r="A2715" s="442">
        <v>44.523734287812481</v>
      </c>
      <c r="B2715" s="441">
        <v>44.523734287812481</v>
      </c>
    </row>
    <row r="2716" spans="1:2">
      <c r="A2716" s="442">
        <v>44.609903524854495</v>
      </c>
      <c r="B2716" s="441">
        <v>44.609903524854495</v>
      </c>
    </row>
    <row r="2717" spans="1:2">
      <c r="A2717" s="442">
        <v>44.633533873767895</v>
      </c>
      <c r="B2717" s="441">
        <v>44.633533873767895</v>
      </c>
    </row>
    <row r="2718" spans="1:2">
      <c r="A2718" s="442">
        <v>44.63854917965336</v>
      </c>
      <c r="B2718" s="441">
        <v>44.63854917965336</v>
      </c>
    </row>
    <row r="2719" spans="1:2">
      <c r="A2719" s="442">
        <v>44.698406304094895</v>
      </c>
      <c r="B2719" s="441">
        <v>44.698406304094895</v>
      </c>
    </row>
    <row r="2720" spans="1:2">
      <c r="A2720" s="442">
        <v>44.782176022126158</v>
      </c>
      <c r="B2720" s="441">
        <v>44.782176022126158</v>
      </c>
    </row>
    <row r="2721" spans="1:2">
      <c r="A2721" s="442">
        <v>44.868894198116642</v>
      </c>
      <c r="B2721" s="441">
        <v>44.868894198116642</v>
      </c>
    </row>
    <row r="2722" spans="1:2">
      <c r="A2722" s="442">
        <v>45.494837847560824</v>
      </c>
      <c r="B2722" s="441">
        <v>45.494837847560824</v>
      </c>
    </row>
    <row r="2723" spans="1:2">
      <c r="A2723" s="442">
        <v>45.656500762381839</v>
      </c>
      <c r="B2723" s="441">
        <v>45.656500762381839</v>
      </c>
    </row>
    <row r="2724" spans="1:2">
      <c r="A2724" s="442">
        <v>45.705277016263175</v>
      </c>
      <c r="B2724" s="441">
        <v>45.705277016263175</v>
      </c>
    </row>
    <row r="2725" spans="1:2">
      <c r="A2725" s="442">
        <v>45.804356762440172</v>
      </c>
      <c r="B2725" s="441">
        <v>45.804356762440172</v>
      </c>
    </row>
    <row r="2726" spans="1:2">
      <c r="A2726" s="442">
        <v>45.820904470698295</v>
      </c>
      <c r="B2726" s="441">
        <v>45.820904470698295</v>
      </c>
    </row>
    <row r="2727" spans="1:2">
      <c r="A2727" s="442">
        <v>45.830394935037091</v>
      </c>
      <c r="B2727" s="441">
        <v>45.830394935037091</v>
      </c>
    </row>
    <row r="2728" spans="1:2">
      <c r="A2728" s="442">
        <v>45.879245071193225</v>
      </c>
      <c r="B2728" s="441">
        <v>45.879245071193225</v>
      </c>
    </row>
    <row r="2729" spans="1:2">
      <c r="A2729" s="442">
        <v>46.280520429267249</v>
      </c>
      <c r="B2729" s="441">
        <v>46.280520429267249</v>
      </c>
    </row>
    <row r="2730" spans="1:2">
      <c r="A2730" s="442">
        <v>46.414327220659096</v>
      </c>
      <c r="B2730" s="441">
        <v>46.414327220659096</v>
      </c>
    </row>
    <row r="2731" spans="1:2">
      <c r="A2731" s="442">
        <v>46.550671079935057</v>
      </c>
      <c r="B2731" s="441">
        <v>46.550671079935057</v>
      </c>
    </row>
    <row r="2732" spans="1:2">
      <c r="A2732" s="442">
        <v>46.565768911929688</v>
      </c>
      <c r="B2732" s="441">
        <v>46.565768911929688</v>
      </c>
    </row>
    <row r="2733" spans="1:2">
      <c r="A2733" s="442">
        <v>46.814269536971395</v>
      </c>
      <c r="B2733" s="441">
        <v>46.814269536971395</v>
      </c>
    </row>
    <row r="2734" spans="1:2">
      <c r="A2734" s="442">
        <v>46.831074717750198</v>
      </c>
      <c r="B2734" s="441">
        <v>46.831074717750198</v>
      </c>
    </row>
    <row r="2735" spans="1:2">
      <c r="A2735" s="442">
        <v>46.833223851364096</v>
      </c>
      <c r="B2735" s="441">
        <v>46.833223851364096</v>
      </c>
    </row>
    <row r="2736" spans="1:2">
      <c r="A2736" s="442">
        <v>46.882058534862644</v>
      </c>
      <c r="B2736" s="441">
        <v>46.882058534862644</v>
      </c>
    </row>
    <row r="2737" spans="1:2">
      <c r="A2737" s="442">
        <v>47.166336389074672</v>
      </c>
      <c r="B2737" s="441">
        <v>47.166336389074672</v>
      </c>
    </row>
    <row r="2738" spans="1:2">
      <c r="A2738" s="442">
        <v>47.303061277985066</v>
      </c>
      <c r="B2738" s="441">
        <v>47.303061277985066</v>
      </c>
    </row>
    <row r="2739" spans="1:2">
      <c r="A2739" s="442">
        <v>47.530950548674674</v>
      </c>
      <c r="B2739" s="441">
        <v>47.530950548674674</v>
      </c>
    </row>
    <row r="2740" spans="1:2">
      <c r="A2740" s="442">
        <v>47.641617720042227</v>
      </c>
      <c r="B2740" s="441">
        <v>47.641617720042227</v>
      </c>
    </row>
    <row r="2741" spans="1:2">
      <c r="A2741" s="442">
        <v>47.792304599694134</v>
      </c>
      <c r="B2741" s="441">
        <v>47.792304599694134</v>
      </c>
    </row>
    <row r="2742" spans="1:2">
      <c r="A2742" s="442">
        <v>47.840250466163745</v>
      </c>
      <c r="B2742" s="441">
        <v>47.840250466163745</v>
      </c>
    </row>
    <row r="2743" spans="1:2">
      <c r="A2743" s="442">
        <v>47.855312962721896</v>
      </c>
      <c r="B2743" s="441">
        <v>47.855312962721896</v>
      </c>
    </row>
    <row r="2744" spans="1:2">
      <c r="A2744" s="442">
        <v>47.914437990095792</v>
      </c>
      <c r="B2744" s="441">
        <v>47.914437990095792</v>
      </c>
    </row>
    <row r="2745" spans="1:2">
      <c r="A2745" s="442">
        <v>48.030157585059627</v>
      </c>
      <c r="B2745" s="441">
        <v>48.030157585059627</v>
      </c>
    </row>
    <row r="2746" spans="1:2">
      <c r="A2746" s="442">
        <v>48.194855315087523</v>
      </c>
      <c r="B2746" s="441">
        <v>48.194855315087523</v>
      </c>
    </row>
    <row r="2747" spans="1:2">
      <c r="A2747" s="442">
        <v>48.230710387139723</v>
      </c>
      <c r="B2747" s="441">
        <v>48.230710387139723</v>
      </c>
    </row>
    <row r="2748" spans="1:2">
      <c r="A2748" s="442">
        <v>48.4782361064699</v>
      </c>
      <c r="B2748" s="441">
        <v>48.4782361064699</v>
      </c>
    </row>
    <row r="2749" spans="1:2">
      <c r="A2749" s="442">
        <v>48.653875813505046</v>
      </c>
      <c r="B2749" s="441">
        <v>48.653875813505046</v>
      </c>
    </row>
    <row r="2750" spans="1:2">
      <c r="A2750" s="442">
        <v>48.667889759452727</v>
      </c>
      <c r="B2750" s="441">
        <v>48.667889759452727</v>
      </c>
    </row>
    <row r="2751" spans="1:2">
      <c r="A2751" s="442">
        <v>48.730942182473164</v>
      </c>
      <c r="B2751" s="441">
        <v>48.730942182473164</v>
      </c>
    </row>
    <row r="2752" spans="1:2">
      <c r="A2752" s="442">
        <v>48.758484409630135</v>
      </c>
      <c r="B2752" s="441">
        <v>48.758484409630135</v>
      </c>
    </row>
    <row r="2753" spans="1:2">
      <c r="A2753" s="442">
        <v>48.877397067497043</v>
      </c>
      <c r="B2753" s="441">
        <v>48.877397067497043</v>
      </c>
    </row>
    <row r="2754" spans="1:2">
      <c r="A2754" s="442">
        <v>49.188671894455787</v>
      </c>
      <c r="B2754" s="441">
        <v>49.188671894455787</v>
      </c>
    </row>
    <row r="2755" spans="1:2">
      <c r="A2755" s="442">
        <v>49.244007906879325</v>
      </c>
      <c r="B2755" s="441">
        <v>49.244007906879325</v>
      </c>
    </row>
    <row r="2756" spans="1:2">
      <c r="A2756" s="442">
        <v>49.417679881927064</v>
      </c>
      <c r="B2756" s="441">
        <v>49.417679881927064</v>
      </c>
    </row>
    <row r="2757" spans="1:2">
      <c r="A2757" s="442">
        <v>49.509966096313157</v>
      </c>
      <c r="B2757" s="441">
        <v>49.509966096313157</v>
      </c>
    </row>
    <row r="2758" spans="1:2">
      <c r="A2758" s="442">
        <v>49.577863005577747</v>
      </c>
      <c r="B2758" s="441">
        <v>49.577863005577747</v>
      </c>
    </row>
    <row r="2759" spans="1:2">
      <c r="A2759" s="442">
        <v>49.67502030345382</v>
      </c>
      <c r="B2759" s="441">
        <v>49.67502030345382</v>
      </c>
    </row>
    <row r="2760" spans="1:2">
      <c r="A2760" s="442">
        <v>49.743751199190825</v>
      </c>
      <c r="B2760" s="441">
        <v>49.743751199190825</v>
      </c>
    </row>
    <row r="2761" spans="1:2">
      <c r="A2761" s="442">
        <v>50.1746243214236</v>
      </c>
      <c r="B2761" s="441">
        <v>50.1746243214236</v>
      </c>
    </row>
    <row r="2762" spans="1:2">
      <c r="A2762" s="442">
        <v>50.273978527475514</v>
      </c>
      <c r="B2762" s="441">
        <v>50.273978527475514</v>
      </c>
    </row>
    <row r="2763" spans="1:2">
      <c r="A2763" s="442">
        <v>50.335244074177908</v>
      </c>
      <c r="B2763" s="441">
        <v>50.335244074177908</v>
      </c>
    </row>
    <row r="2764" spans="1:2">
      <c r="A2764" s="442">
        <v>50.51873471117095</v>
      </c>
      <c r="B2764" s="441">
        <v>50.51873471117095</v>
      </c>
    </row>
    <row r="2765" spans="1:2">
      <c r="A2765" s="442">
        <v>50.557913449714817</v>
      </c>
      <c r="B2765" s="441">
        <v>50.557913449714817</v>
      </c>
    </row>
    <row r="2766" spans="1:2">
      <c r="A2766" s="442">
        <v>50.564741646177922</v>
      </c>
      <c r="B2766" s="441">
        <v>50.564741646177922</v>
      </c>
    </row>
    <row r="2767" spans="1:2">
      <c r="A2767" s="442">
        <v>50.660729740897438</v>
      </c>
      <c r="B2767" s="441">
        <v>50.660729740897438</v>
      </c>
    </row>
    <row r="2768" spans="1:2">
      <c r="A2768" s="442">
        <v>50.907970843127679</v>
      </c>
      <c r="B2768" s="441">
        <v>50.907970843127679</v>
      </c>
    </row>
    <row r="2769" spans="1:2">
      <c r="A2769" s="442">
        <v>51.136774992631103</v>
      </c>
      <c r="B2769" s="441">
        <v>51.136774992631103</v>
      </c>
    </row>
    <row r="2770" spans="1:2">
      <c r="A2770" s="442">
        <v>51.191843269810668</v>
      </c>
      <c r="B2770" s="441">
        <v>51.191843269810668</v>
      </c>
    </row>
    <row r="2771" spans="1:2">
      <c r="A2771" s="442">
        <v>51.267717581118013</v>
      </c>
      <c r="B2771" s="441">
        <v>51.267717581118013</v>
      </c>
    </row>
    <row r="2772" spans="1:2">
      <c r="A2772" s="442">
        <v>51.295395559819084</v>
      </c>
      <c r="B2772" s="441">
        <v>51.295395559819084</v>
      </c>
    </row>
    <row r="2773" spans="1:2">
      <c r="A2773" s="442">
        <v>51.330295116437455</v>
      </c>
      <c r="B2773" s="441">
        <v>51.330295116437455</v>
      </c>
    </row>
    <row r="2774" spans="1:2">
      <c r="A2774" s="442">
        <v>51.462036711428325</v>
      </c>
      <c r="B2774" s="441">
        <v>51.462036711428325</v>
      </c>
    </row>
    <row r="2775" spans="1:2">
      <c r="A2775" s="442">
        <v>51.567094429215892</v>
      </c>
      <c r="B2775" s="441">
        <v>51.567094429215892</v>
      </c>
    </row>
    <row r="2776" spans="1:2">
      <c r="A2776" s="442">
        <v>51.654948327110802</v>
      </c>
      <c r="B2776" s="441">
        <v>51.654948327110802</v>
      </c>
    </row>
    <row r="2777" spans="1:2">
      <c r="A2777" s="442">
        <v>51.70300572741899</v>
      </c>
      <c r="B2777" s="441">
        <v>51.70300572741899</v>
      </c>
    </row>
    <row r="2778" spans="1:2">
      <c r="A2778" s="442">
        <v>51.761293491900553</v>
      </c>
      <c r="B2778" s="441">
        <v>51.761293491900553</v>
      </c>
    </row>
    <row r="2779" spans="1:2">
      <c r="A2779" s="442">
        <v>51.907293988048615</v>
      </c>
      <c r="B2779" s="441">
        <v>51.907293988048615</v>
      </c>
    </row>
    <row r="2780" spans="1:2">
      <c r="A2780" s="442">
        <v>51.996148811071393</v>
      </c>
      <c r="B2780" s="441">
        <v>51.996148811071393</v>
      </c>
    </row>
    <row r="2781" spans="1:2">
      <c r="A2781" s="442">
        <v>52.021398804861512</v>
      </c>
      <c r="B2781" s="441">
        <v>52.021398804861512</v>
      </c>
    </row>
    <row r="2782" spans="1:2">
      <c r="A2782" s="442">
        <v>52.209868864379509</v>
      </c>
      <c r="B2782" s="441">
        <v>52.209868864379509</v>
      </c>
    </row>
    <row r="2783" spans="1:2">
      <c r="A2783" s="442">
        <v>52.653596149177318</v>
      </c>
      <c r="B2783" s="441">
        <v>52.653596149177318</v>
      </c>
    </row>
    <row r="2784" spans="1:2">
      <c r="A2784" s="442">
        <v>52.779250991026366</v>
      </c>
      <c r="B2784" s="441">
        <v>52.779250991026366</v>
      </c>
    </row>
    <row r="2785" spans="1:2">
      <c r="A2785" s="442">
        <v>52.837635859642198</v>
      </c>
      <c r="B2785" s="441">
        <v>52.837635859642198</v>
      </c>
    </row>
    <row r="2786" spans="1:2">
      <c r="A2786" s="442">
        <v>52.856682248628083</v>
      </c>
      <c r="B2786" s="441">
        <v>52.856682248628083</v>
      </c>
    </row>
    <row r="2787" spans="1:2">
      <c r="A2787" s="442">
        <v>52.975408290627108</v>
      </c>
      <c r="B2787" s="441">
        <v>52.975408290627108</v>
      </c>
    </row>
    <row r="2788" spans="1:2">
      <c r="A2788" s="442">
        <v>53.149306885505858</v>
      </c>
      <c r="B2788" s="441">
        <v>53.149306885505858</v>
      </c>
    </row>
    <row r="2789" spans="1:2">
      <c r="A2789" s="442">
        <v>53.263306268712157</v>
      </c>
      <c r="B2789" s="441">
        <v>53.263306268712157</v>
      </c>
    </row>
    <row r="2790" spans="1:2">
      <c r="A2790" s="442">
        <v>53.275735135532692</v>
      </c>
      <c r="B2790" s="441">
        <v>53.275735135532692</v>
      </c>
    </row>
    <row r="2791" spans="1:2">
      <c r="A2791" s="442">
        <v>53.284508396871502</v>
      </c>
      <c r="B2791" s="441">
        <v>53.284508396871502</v>
      </c>
    </row>
    <row r="2792" spans="1:2">
      <c r="A2792" s="442">
        <v>53.311979918670581</v>
      </c>
      <c r="B2792" s="441">
        <v>53.311979918670581</v>
      </c>
    </row>
    <row r="2793" spans="1:2">
      <c r="A2793" s="442">
        <v>53.672769999642156</v>
      </c>
      <c r="B2793" s="441">
        <v>53.672769999642156</v>
      </c>
    </row>
    <row r="2794" spans="1:2">
      <c r="A2794" s="442">
        <v>53.864727960842664</v>
      </c>
      <c r="B2794" s="441">
        <v>53.864727960842664</v>
      </c>
    </row>
    <row r="2795" spans="1:2">
      <c r="A2795" s="442">
        <v>53.886196313699344</v>
      </c>
      <c r="B2795" s="441">
        <v>53.886196313699344</v>
      </c>
    </row>
    <row r="2796" spans="1:2">
      <c r="A2796" s="442">
        <v>53.958792330328542</v>
      </c>
      <c r="B2796" s="441">
        <v>53.958792330328542</v>
      </c>
    </row>
    <row r="2797" spans="1:2">
      <c r="A2797" s="442">
        <v>54.037203717568055</v>
      </c>
      <c r="B2797" s="441">
        <v>54.037203717568055</v>
      </c>
    </row>
    <row r="2798" spans="1:2">
      <c r="A2798" s="442">
        <v>54.05686891294215</v>
      </c>
      <c r="B2798" s="441">
        <v>54.05686891294215</v>
      </c>
    </row>
    <row r="2799" spans="1:2">
      <c r="A2799" s="442">
        <v>54.291839204986076</v>
      </c>
      <c r="B2799" s="441">
        <v>54.291839204986076</v>
      </c>
    </row>
    <row r="2800" spans="1:2">
      <c r="A2800" s="442">
        <v>54.339112335230816</v>
      </c>
      <c r="B2800" s="441">
        <v>54.339112335230816</v>
      </c>
    </row>
    <row r="2801" spans="1:2">
      <c r="A2801" s="442">
        <v>54.421524165418532</v>
      </c>
      <c r="B2801" s="441">
        <v>54.421524165418532</v>
      </c>
    </row>
    <row r="2802" spans="1:2">
      <c r="A2802" s="442">
        <v>54.748079538625177</v>
      </c>
      <c r="B2802" s="441">
        <v>54.748079538625177</v>
      </c>
    </row>
    <row r="2803" spans="1:2">
      <c r="A2803" s="442">
        <v>54.971103549956688</v>
      </c>
      <c r="B2803" s="441">
        <v>54.971103549956688</v>
      </c>
    </row>
    <row r="2804" spans="1:2">
      <c r="A2804" s="442">
        <v>55.320845485747817</v>
      </c>
      <c r="B2804" s="441">
        <v>55.320845485747817</v>
      </c>
    </row>
    <row r="2805" spans="1:2">
      <c r="A2805" s="442">
        <v>55.335740609889775</v>
      </c>
      <c r="B2805" s="441">
        <v>55.335740609889775</v>
      </c>
    </row>
    <row r="2806" spans="1:2">
      <c r="A2806" s="442">
        <v>55.791336517029748</v>
      </c>
      <c r="B2806" s="441">
        <v>55.791336517029748</v>
      </c>
    </row>
    <row r="2807" spans="1:2">
      <c r="A2807" s="442">
        <v>57.359363609107334</v>
      </c>
      <c r="B2807" s="441">
        <v>57.359363609107334</v>
      </c>
    </row>
    <row r="2808" spans="1:2">
      <c r="A2808" s="442">
        <v>57.578595448455069</v>
      </c>
      <c r="B2808" s="441">
        <v>57.578595448455069</v>
      </c>
    </row>
    <row r="2809" spans="1:2">
      <c r="A2809" s="442">
        <v>57.909764221281186</v>
      </c>
      <c r="B2809" s="441">
        <v>57.909764221281186</v>
      </c>
    </row>
    <row r="2810" spans="1:2">
      <c r="A2810" s="442">
        <v>58.322877893837649</v>
      </c>
      <c r="B2810" s="441">
        <v>58.322877893837649</v>
      </c>
    </row>
    <row r="2811" spans="1:2">
      <c r="A2811" s="442">
        <v>58.572240274829774</v>
      </c>
      <c r="B2811" s="441">
        <v>58.572240274829774</v>
      </c>
    </row>
    <row r="2812" spans="1:2">
      <c r="A2812" s="442">
        <v>58.976964757128087</v>
      </c>
      <c r="B2812" s="441">
        <v>58.976964757128087</v>
      </c>
    </row>
    <row r="2813" spans="1:2">
      <c r="A2813" s="442">
        <v>59.569245533691259</v>
      </c>
      <c r="B2813" s="441">
        <v>59.569245533691259</v>
      </c>
    </row>
    <row r="2814" spans="1:2">
      <c r="A2814" s="442">
        <v>60.033462663744544</v>
      </c>
      <c r="B2814" s="441">
        <v>60.033462663744544</v>
      </c>
    </row>
    <row r="2815" spans="1:2">
      <c r="A2815" s="442">
        <v>60.110345115618252</v>
      </c>
      <c r="B2815" s="441">
        <v>60.110345115618252</v>
      </c>
    </row>
    <row r="2816" spans="1:2">
      <c r="A2816" s="442">
        <v>60.405805258524708</v>
      </c>
      <c r="B2816" s="441">
        <v>60.405805258524708</v>
      </c>
    </row>
    <row r="2817" spans="1:2">
      <c r="A2817" s="442">
        <v>60.560653198403521</v>
      </c>
      <c r="B2817" s="441">
        <v>60.560653198403521</v>
      </c>
    </row>
    <row r="2818" spans="1:2">
      <c r="A2818" s="442">
        <v>60.688024111903808</v>
      </c>
      <c r="B2818" s="441">
        <v>60.688024111903808</v>
      </c>
    </row>
    <row r="2819" spans="1:2">
      <c r="A2819" s="442">
        <v>60.793842224389273</v>
      </c>
      <c r="B2819" s="441">
        <v>60.793842224389273</v>
      </c>
    </row>
    <row r="2820" spans="1:2">
      <c r="A2820" s="442">
        <v>60.796683968271715</v>
      </c>
      <c r="B2820" s="441">
        <v>60.796683968271715</v>
      </c>
    </row>
    <row r="2821" spans="1:2">
      <c r="A2821" s="442">
        <v>60.913808880840406</v>
      </c>
      <c r="B2821" s="441">
        <v>60.913808880840406</v>
      </c>
    </row>
    <row r="2822" spans="1:2">
      <c r="A2822" s="442">
        <v>62.201748147682927</v>
      </c>
      <c r="B2822" s="441">
        <v>62.201748147682927</v>
      </c>
    </row>
    <row r="2823" spans="1:2">
      <c r="A2823" s="442">
        <v>62.478468656860308</v>
      </c>
      <c r="B2823" s="441">
        <v>62.478468656860308</v>
      </c>
    </row>
    <row r="2824" spans="1:2">
      <c r="A2824" s="442">
        <v>62.484832043258805</v>
      </c>
      <c r="B2824" s="441">
        <v>62.484832043258805</v>
      </c>
    </row>
    <row r="2825" spans="1:2">
      <c r="A2825" s="442">
        <v>62.541001398177904</v>
      </c>
      <c r="B2825" s="441">
        <v>62.541001398177904</v>
      </c>
    </row>
    <row r="2826" spans="1:2">
      <c r="A2826" s="442">
        <v>62.541456948086491</v>
      </c>
      <c r="B2826" s="441">
        <v>62.541456948086491</v>
      </c>
    </row>
    <row r="2827" spans="1:2">
      <c r="A2827" s="442">
        <v>62.693402539254762</v>
      </c>
      <c r="B2827" s="441">
        <v>62.693402539254762</v>
      </c>
    </row>
    <row r="2828" spans="1:2">
      <c r="A2828" s="442">
        <v>63.614397142960641</v>
      </c>
      <c r="B2828" s="441">
        <v>63.614397142960641</v>
      </c>
    </row>
    <row r="2829" spans="1:2">
      <c r="A2829" s="442">
        <v>63.799839068744745</v>
      </c>
      <c r="B2829" s="441">
        <v>63.799839068744745</v>
      </c>
    </row>
    <row r="2830" spans="1:2">
      <c r="A2830" s="442">
        <v>64.368898258737175</v>
      </c>
      <c r="B2830" s="441">
        <v>64.368898258737175</v>
      </c>
    </row>
    <row r="2831" spans="1:2">
      <c r="A2831" s="442">
        <v>65.006202599352008</v>
      </c>
      <c r="B2831" s="441">
        <v>65.006202599352008</v>
      </c>
    </row>
    <row r="2832" spans="1:2">
      <c r="A2832" s="442">
        <v>65.50481712795461</v>
      </c>
      <c r="B2832" s="441">
        <v>65.50481712795461</v>
      </c>
    </row>
    <row r="2833" spans="1:2">
      <c r="A2833" s="442">
        <v>65.68944142818772</v>
      </c>
      <c r="B2833" s="441">
        <v>65.68944142818772</v>
      </c>
    </row>
    <row r="2834" spans="1:2">
      <c r="A2834" s="442">
        <v>67.646873356466131</v>
      </c>
      <c r="B2834" s="441">
        <v>67.646873356466131</v>
      </c>
    </row>
    <row r="2835" spans="1:2">
      <c r="A2835" s="442">
        <v>68.320401001118924</v>
      </c>
      <c r="B2835" s="441">
        <v>68.320401001118924</v>
      </c>
    </row>
    <row r="2836" spans="1:2">
      <c r="A2836" s="442">
        <v>68.816589497198123</v>
      </c>
      <c r="B2836" s="441">
        <v>68.816589497198123</v>
      </c>
    </row>
    <row r="2837" spans="1:2">
      <c r="A2837" s="442">
        <v>69.876826187087687</v>
      </c>
      <c r="B2837" s="441">
        <v>69.876826187087687</v>
      </c>
    </row>
    <row r="2838" spans="1:2">
      <c r="A2838" s="442">
        <v>71.071190246318139</v>
      </c>
      <c r="B2838" s="441">
        <v>71.071190246318139</v>
      </c>
    </row>
    <row r="2839" spans="1:2">
      <c r="A2839" s="442">
        <v>71.09991600387427</v>
      </c>
      <c r="B2839" s="441">
        <v>71.09991600387427</v>
      </c>
    </row>
    <row r="2840" spans="1:2">
      <c r="A2840" s="442">
        <v>72.66734994614383</v>
      </c>
      <c r="B2840" s="441">
        <v>72.66734994614383</v>
      </c>
    </row>
    <row r="2841" spans="1:2">
      <c r="A2841" s="442">
        <v>72.982139611365284</v>
      </c>
      <c r="B2841" s="441">
        <v>72.982139611365284</v>
      </c>
    </row>
    <row r="2842" spans="1:2">
      <c r="A2842" s="442">
        <v>73.030231868069492</v>
      </c>
      <c r="B2842" s="441">
        <v>73.030231868069492</v>
      </c>
    </row>
    <row r="2843" spans="1:2">
      <c r="A2843" s="442">
        <v>73.244262677746818</v>
      </c>
      <c r="B2843" s="441">
        <v>73.244262677746818</v>
      </c>
    </row>
    <row r="2844" spans="1:2">
      <c r="A2844" s="442">
        <v>74.061457443953429</v>
      </c>
      <c r="B2844" s="441">
        <v>74.061457443953429</v>
      </c>
    </row>
    <row r="2845" spans="1:2">
      <c r="A2845" s="442">
        <v>75.17772046226257</v>
      </c>
      <c r="B2845" s="441">
        <v>75.17772046226257</v>
      </c>
    </row>
    <row r="2846" spans="1:2">
      <c r="A2846" s="442">
        <v>75.618222611018396</v>
      </c>
      <c r="B2846" s="441">
        <v>75.618222611018396</v>
      </c>
    </row>
    <row r="2847" spans="1:2">
      <c r="A2847" s="442">
        <v>78.619589835895525</v>
      </c>
      <c r="B2847" s="441">
        <v>78.619589835895525</v>
      </c>
    </row>
    <row r="2848" spans="1:2">
      <c r="A2848" s="442">
        <v>79.256894313747409</v>
      </c>
      <c r="B2848" s="441">
        <v>79.256894313747409</v>
      </c>
    </row>
    <row r="2849" spans="1:2">
      <c r="A2849" s="442">
        <v>80.512583133335767</v>
      </c>
      <c r="B2849" s="441">
        <v>80.512583133335767</v>
      </c>
    </row>
    <row r="2850" spans="1:2">
      <c r="A2850" s="442">
        <v>80.681543041246996</v>
      </c>
      <c r="B2850" s="441">
        <v>80.681543041246996</v>
      </c>
    </row>
    <row r="2851" spans="1:2">
      <c r="A2851" s="442">
        <v>81.828896803586275</v>
      </c>
      <c r="B2851" s="441">
        <v>81.828896803586275</v>
      </c>
    </row>
    <row r="2852" spans="1:2">
      <c r="A2852" s="442">
        <v>81.922845736995711</v>
      </c>
      <c r="B2852" s="441">
        <v>81.922845736995711</v>
      </c>
    </row>
    <row r="2853" spans="1:2">
      <c r="A2853" s="442">
        <v>82.355386255785533</v>
      </c>
      <c r="B2853" s="441">
        <v>82.355386255785533</v>
      </c>
    </row>
    <row r="2854" spans="1:2">
      <c r="A2854" s="440">
        <v>10</v>
      </c>
      <c r="B2854" s="441">
        <v>13369.678835536879</v>
      </c>
    </row>
    <row r="2855" spans="1:2">
      <c r="A2855" s="442">
        <v>30.091800196102383</v>
      </c>
      <c r="B2855" s="441">
        <v>30.091800196102383</v>
      </c>
    </row>
    <row r="2856" spans="1:2">
      <c r="A2856" s="442">
        <v>30.331094767106539</v>
      </c>
      <c r="B2856" s="441">
        <v>30.331094767106539</v>
      </c>
    </row>
    <row r="2857" spans="1:2">
      <c r="A2857" s="442">
        <v>30.547708531456443</v>
      </c>
      <c r="B2857" s="441">
        <v>30.547708531456443</v>
      </c>
    </row>
    <row r="2858" spans="1:2">
      <c r="A2858" s="442">
        <v>30.548009694973995</v>
      </c>
      <c r="B2858" s="441">
        <v>30.548009694973995</v>
      </c>
    </row>
    <row r="2859" spans="1:2">
      <c r="A2859" s="442">
        <v>31.057454779334684</v>
      </c>
      <c r="B2859" s="441">
        <v>31.057454779334684</v>
      </c>
    </row>
    <row r="2860" spans="1:2">
      <c r="A2860" s="442">
        <v>31.580256001082894</v>
      </c>
      <c r="B2860" s="441">
        <v>31.580256001082894</v>
      </c>
    </row>
    <row r="2861" spans="1:2">
      <c r="A2861" s="442">
        <v>31.786377165655708</v>
      </c>
      <c r="B2861" s="441">
        <v>31.786377165655708</v>
      </c>
    </row>
    <row r="2862" spans="1:2">
      <c r="A2862" s="442">
        <v>31.972011439529275</v>
      </c>
      <c r="B2862" s="441">
        <v>31.972011439529275</v>
      </c>
    </row>
    <row r="2863" spans="1:2">
      <c r="A2863" s="442">
        <v>32.056373834840606</v>
      </c>
      <c r="B2863" s="441">
        <v>32.056373834840606</v>
      </c>
    </row>
    <row r="2864" spans="1:2">
      <c r="A2864" s="442">
        <v>32.367937251088456</v>
      </c>
      <c r="B2864" s="441">
        <v>32.367937251088456</v>
      </c>
    </row>
    <row r="2865" spans="1:2">
      <c r="A2865" s="442">
        <v>32.548751602798077</v>
      </c>
      <c r="B2865" s="441">
        <v>32.548751602798077</v>
      </c>
    </row>
    <row r="2866" spans="1:2">
      <c r="A2866" s="442">
        <v>32.645542699708592</v>
      </c>
      <c r="B2866" s="441">
        <v>32.645542699708592</v>
      </c>
    </row>
    <row r="2867" spans="1:2">
      <c r="A2867" s="442">
        <v>32.694584803586267</v>
      </c>
      <c r="B2867" s="441">
        <v>32.694584803586267</v>
      </c>
    </row>
    <row r="2868" spans="1:2">
      <c r="A2868" s="442">
        <v>32.852280559309008</v>
      </c>
      <c r="B2868" s="441">
        <v>32.852280559309008</v>
      </c>
    </row>
    <row r="2869" spans="1:2">
      <c r="A2869" s="442">
        <v>32.94048765260834</v>
      </c>
      <c r="B2869" s="441">
        <v>32.94048765260834</v>
      </c>
    </row>
    <row r="2870" spans="1:2">
      <c r="A2870" s="442">
        <v>32.966666487745492</v>
      </c>
      <c r="B2870" s="441">
        <v>32.966666487745492</v>
      </c>
    </row>
    <row r="2871" spans="1:2">
      <c r="A2871" s="442">
        <v>33.214043341823739</v>
      </c>
      <c r="B2871" s="441">
        <v>33.214043341823739</v>
      </c>
    </row>
    <row r="2872" spans="1:2">
      <c r="A2872" s="442">
        <v>33.281773747595992</v>
      </c>
      <c r="B2872" s="441">
        <v>33.281773747595992</v>
      </c>
    </row>
    <row r="2873" spans="1:2">
      <c r="A2873" s="442">
        <v>33.343785425402622</v>
      </c>
      <c r="B2873" s="441">
        <v>33.343785425402622</v>
      </c>
    </row>
    <row r="2874" spans="1:2">
      <c r="A2874" s="442">
        <v>33.393420831124971</v>
      </c>
      <c r="B2874" s="441">
        <v>33.393420831124971</v>
      </c>
    </row>
    <row r="2875" spans="1:2">
      <c r="A2875" s="442">
        <v>33.723339002796727</v>
      </c>
      <c r="B2875" s="441">
        <v>33.723339002796727</v>
      </c>
    </row>
    <row r="2876" spans="1:2">
      <c r="A2876" s="442">
        <v>33.817750370165342</v>
      </c>
      <c r="B2876" s="441">
        <v>33.817750370165342</v>
      </c>
    </row>
    <row r="2877" spans="1:2">
      <c r="A2877" s="442">
        <v>33.819695130472496</v>
      </c>
      <c r="B2877" s="441">
        <v>33.819695130472496</v>
      </c>
    </row>
    <row r="2878" spans="1:2">
      <c r="A2878" s="442">
        <v>33.954216208537218</v>
      </c>
      <c r="B2878" s="441">
        <v>33.954216208537218</v>
      </c>
    </row>
    <row r="2879" spans="1:2">
      <c r="A2879" s="442">
        <v>34.050175246395618</v>
      </c>
      <c r="B2879" s="441">
        <v>34.050175246395618</v>
      </c>
    </row>
    <row r="2880" spans="1:2">
      <c r="A2880" s="442">
        <v>34.474562148128214</v>
      </c>
      <c r="B2880" s="441">
        <v>34.474562148128214</v>
      </c>
    </row>
    <row r="2881" spans="1:2">
      <c r="A2881" s="442">
        <v>34.636728911796247</v>
      </c>
      <c r="B2881" s="441">
        <v>34.636728911796247</v>
      </c>
    </row>
    <row r="2882" spans="1:2">
      <c r="A2882" s="442">
        <v>34.767787307133879</v>
      </c>
      <c r="B2882" s="441">
        <v>34.767787307133879</v>
      </c>
    </row>
    <row r="2883" spans="1:2">
      <c r="A2883" s="442">
        <v>34.994490317513723</v>
      </c>
      <c r="B2883" s="441">
        <v>34.994490317513723</v>
      </c>
    </row>
    <row r="2884" spans="1:2">
      <c r="A2884" s="442">
        <v>35.354830443778084</v>
      </c>
      <c r="B2884" s="441">
        <v>35.354830443778084</v>
      </c>
    </row>
    <row r="2885" spans="1:2">
      <c r="A2885" s="442">
        <v>35.476283473618835</v>
      </c>
      <c r="B2885" s="441">
        <v>35.476283473618835</v>
      </c>
    </row>
    <row r="2886" spans="1:2">
      <c r="A2886" s="442">
        <v>35.545926438511472</v>
      </c>
      <c r="B2886" s="441">
        <v>35.545926438511472</v>
      </c>
    </row>
    <row r="2887" spans="1:2">
      <c r="A2887" s="442">
        <v>35.712012386785496</v>
      </c>
      <c r="B2887" s="441">
        <v>35.712012386785496</v>
      </c>
    </row>
    <row r="2888" spans="1:2">
      <c r="A2888" s="442">
        <v>35.881887940909408</v>
      </c>
      <c r="B2888" s="441">
        <v>35.881887940909408</v>
      </c>
    </row>
    <row r="2889" spans="1:2">
      <c r="A2889" s="442">
        <v>35.95301281551918</v>
      </c>
      <c r="B2889" s="441">
        <v>35.95301281551918</v>
      </c>
    </row>
    <row r="2890" spans="1:2">
      <c r="A2890" s="442">
        <v>36.381957799310165</v>
      </c>
      <c r="B2890" s="441">
        <v>36.381957799310165</v>
      </c>
    </row>
    <row r="2891" spans="1:2">
      <c r="A2891" s="442">
        <v>36.785896685675539</v>
      </c>
      <c r="B2891" s="441">
        <v>36.785896685675539</v>
      </c>
    </row>
    <row r="2892" spans="1:2">
      <c r="A2892" s="442">
        <v>36.864168532707183</v>
      </c>
      <c r="B2892" s="441">
        <v>36.864168532707183</v>
      </c>
    </row>
    <row r="2893" spans="1:2">
      <c r="A2893" s="442">
        <v>37.108622157653421</v>
      </c>
      <c r="B2893" s="441">
        <v>37.108622157653421</v>
      </c>
    </row>
    <row r="2894" spans="1:2">
      <c r="A2894" s="442">
        <v>37.136431161842474</v>
      </c>
      <c r="B2894" s="441">
        <v>37.136431161842474</v>
      </c>
    </row>
    <row r="2895" spans="1:2">
      <c r="A2895" s="442">
        <v>37.289965755750089</v>
      </c>
      <c r="B2895" s="441">
        <v>37.289965755750089</v>
      </c>
    </row>
    <row r="2896" spans="1:2">
      <c r="A2896" s="442">
        <v>37.496064745965832</v>
      </c>
      <c r="B2896" s="441">
        <v>37.496064745965832</v>
      </c>
    </row>
    <row r="2897" spans="1:2">
      <c r="A2897" s="442">
        <v>37.533223323810525</v>
      </c>
      <c r="B2897" s="441">
        <v>37.533223323810525</v>
      </c>
    </row>
    <row r="2898" spans="1:2">
      <c r="A2898" s="442">
        <v>37.645449891509223</v>
      </c>
      <c r="B2898" s="441">
        <v>37.645449891509223</v>
      </c>
    </row>
    <row r="2899" spans="1:2">
      <c r="A2899" s="442">
        <v>37.769167445770748</v>
      </c>
      <c r="B2899" s="441">
        <v>37.769167445770748</v>
      </c>
    </row>
    <row r="2900" spans="1:2">
      <c r="A2900" s="442">
        <v>38.025578701828969</v>
      </c>
      <c r="B2900" s="441">
        <v>38.025578701828969</v>
      </c>
    </row>
    <row r="2901" spans="1:2">
      <c r="A2901" s="442">
        <v>38.064846963550643</v>
      </c>
      <c r="B2901" s="441">
        <v>38.064846963550643</v>
      </c>
    </row>
    <row r="2902" spans="1:2">
      <c r="A2902" s="442">
        <v>38.194354086181711</v>
      </c>
      <c r="B2902" s="441">
        <v>38.194354086181711</v>
      </c>
    </row>
    <row r="2903" spans="1:2">
      <c r="A2903" s="442">
        <v>38.262463775241301</v>
      </c>
      <c r="B2903" s="441">
        <v>38.262463775241301</v>
      </c>
    </row>
    <row r="2904" spans="1:2">
      <c r="A2904" s="442">
        <v>38.320703637371707</v>
      </c>
      <c r="B2904" s="441">
        <v>38.320703637371707</v>
      </c>
    </row>
    <row r="2905" spans="1:2">
      <c r="A2905" s="442">
        <v>38.365206032095806</v>
      </c>
      <c r="B2905" s="441">
        <v>38.365206032095806</v>
      </c>
    </row>
    <row r="2906" spans="1:2">
      <c r="A2906" s="442">
        <v>38.465876101769787</v>
      </c>
      <c r="B2906" s="441">
        <v>38.465876101769787</v>
      </c>
    </row>
    <row r="2907" spans="1:2">
      <c r="A2907" s="442">
        <v>38.522399590992471</v>
      </c>
      <c r="B2907" s="441">
        <v>38.522399590992471</v>
      </c>
    </row>
    <row r="2908" spans="1:2">
      <c r="A2908" s="442">
        <v>38.643542926152165</v>
      </c>
      <c r="B2908" s="441">
        <v>38.643542926152165</v>
      </c>
    </row>
    <row r="2909" spans="1:2">
      <c r="A2909" s="442">
        <v>38.718948008197017</v>
      </c>
      <c r="B2909" s="441">
        <v>38.718948008197017</v>
      </c>
    </row>
    <row r="2910" spans="1:2">
      <c r="A2910" s="442">
        <v>38.807585314200232</v>
      </c>
      <c r="B2910" s="441">
        <v>38.807585314200232</v>
      </c>
    </row>
    <row r="2911" spans="1:2">
      <c r="A2911" s="442">
        <v>38.904321853807765</v>
      </c>
      <c r="B2911" s="441">
        <v>38.904321853807765</v>
      </c>
    </row>
    <row r="2912" spans="1:2">
      <c r="A2912" s="442">
        <v>39.035647401706662</v>
      </c>
      <c r="B2912" s="441">
        <v>39.035647401706662</v>
      </c>
    </row>
    <row r="2913" spans="1:2">
      <c r="A2913" s="442">
        <v>39.101982359499324</v>
      </c>
      <c r="B2913" s="441">
        <v>39.101982359499324</v>
      </c>
    </row>
    <row r="2914" spans="1:2">
      <c r="A2914" s="442">
        <v>39.112044854462546</v>
      </c>
      <c r="B2914" s="441">
        <v>39.112044854462546</v>
      </c>
    </row>
    <row r="2915" spans="1:2">
      <c r="A2915" s="442">
        <v>39.119237035459072</v>
      </c>
      <c r="B2915" s="441">
        <v>39.119237035459072</v>
      </c>
    </row>
    <row r="2916" spans="1:2">
      <c r="A2916" s="442">
        <v>39.14796955620271</v>
      </c>
      <c r="B2916" s="441">
        <v>39.14796955620271</v>
      </c>
    </row>
    <row r="2917" spans="1:2">
      <c r="A2917" s="442">
        <v>39.371988667882441</v>
      </c>
      <c r="B2917" s="441">
        <v>39.371988667882441</v>
      </c>
    </row>
    <row r="2918" spans="1:2">
      <c r="A2918" s="442">
        <v>39.409546963812652</v>
      </c>
      <c r="B2918" s="441">
        <v>39.409546963812652</v>
      </c>
    </row>
    <row r="2919" spans="1:2">
      <c r="A2919" s="442">
        <v>39.546098669282046</v>
      </c>
      <c r="B2919" s="441">
        <v>39.546098669282046</v>
      </c>
    </row>
    <row r="2920" spans="1:2">
      <c r="A2920" s="442">
        <v>39.795476131244584</v>
      </c>
      <c r="B2920" s="441">
        <v>39.795476131244584</v>
      </c>
    </row>
    <row r="2921" spans="1:2">
      <c r="A2921" s="442">
        <v>39.991160488378824</v>
      </c>
      <c r="B2921" s="441">
        <v>39.991160488378824</v>
      </c>
    </row>
    <row r="2922" spans="1:2">
      <c r="A2922" s="442">
        <v>40.051769316648425</v>
      </c>
      <c r="B2922" s="441">
        <v>40.051769316648425</v>
      </c>
    </row>
    <row r="2923" spans="1:2">
      <c r="A2923" s="442">
        <v>40.23948646749313</v>
      </c>
      <c r="B2923" s="441">
        <v>40.23948646749313</v>
      </c>
    </row>
    <row r="2924" spans="1:2">
      <c r="A2924" s="442">
        <v>40.248403165318287</v>
      </c>
      <c r="B2924" s="441">
        <v>40.248403165318287</v>
      </c>
    </row>
    <row r="2925" spans="1:2">
      <c r="A2925" s="442">
        <v>40.258528963661696</v>
      </c>
      <c r="B2925" s="441">
        <v>40.258528963661696</v>
      </c>
    </row>
    <row r="2926" spans="1:2">
      <c r="A2926" s="442">
        <v>40.267097477985352</v>
      </c>
      <c r="B2926" s="441">
        <v>40.267097477985352</v>
      </c>
    </row>
    <row r="2927" spans="1:2">
      <c r="A2927" s="442">
        <v>40.303299088535361</v>
      </c>
      <c r="B2927" s="441">
        <v>40.303299088535361</v>
      </c>
    </row>
    <row r="2928" spans="1:2">
      <c r="A2928" s="442">
        <v>40.465379565468034</v>
      </c>
      <c r="B2928" s="441">
        <v>40.465379565468034</v>
      </c>
    </row>
    <row r="2929" spans="1:2">
      <c r="A2929" s="442">
        <v>40.493803948636149</v>
      </c>
      <c r="B2929" s="441">
        <v>40.493803948636149</v>
      </c>
    </row>
    <row r="2930" spans="1:2">
      <c r="A2930" s="442">
        <v>40.606377764095583</v>
      </c>
      <c r="B2930" s="441">
        <v>40.606377764095583</v>
      </c>
    </row>
    <row r="2931" spans="1:2">
      <c r="A2931" s="442">
        <v>40.685385102103737</v>
      </c>
      <c r="B2931" s="441">
        <v>40.685385102103737</v>
      </c>
    </row>
    <row r="2932" spans="1:2">
      <c r="A2932" s="442">
        <v>40.732654525520495</v>
      </c>
      <c r="B2932" s="441">
        <v>40.732654525520495</v>
      </c>
    </row>
    <row r="2933" spans="1:2">
      <c r="A2933" s="442">
        <v>40.887292635023847</v>
      </c>
      <c r="B2933" s="441">
        <v>40.887292635023847</v>
      </c>
    </row>
    <row r="2934" spans="1:2">
      <c r="A2934" s="442">
        <v>40.979577579415817</v>
      </c>
      <c r="B2934" s="441">
        <v>40.979577579415817</v>
      </c>
    </row>
    <row r="2935" spans="1:2">
      <c r="A2935" s="442">
        <v>40.981252926875172</v>
      </c>
      <c r="B2935" s="441">
        <v>40.981252926875172</v>
      </c>
    </row>
    <row r="2936" spans="1:2">
      <c r="A2936" s="442">
        <v>41.074690865532141</v>
      </c>
      <c r="B2936" s="441">
        <v>41.074690865532141</v>
      </c>
    </row>
    <row r="2937" spans="1:2">
      <c r="A2937" s="442">
        <v>41.092997282528536</v>
      </c>
      <c r="B2937" s="441">
        <v>41.092997282528536</v>
      </c>
    </row>
    <row r="2938" spans="1:2">
      <c r="A2938" s="442">
        <v>41.093325771852108</v>
      </c>
      <c r="B2938" s="441">
        <v>41.093325771852108</v>
      </c>
    </row>
    <row r="2939" spans="1:2">
      <c r="A2939" s="442">
        <v>41.169482574463892</v>
      </c>
      <c r="B2939" s="441">
        <v>41.169482574463892</v>
      </c>
    </row>
    <row r="2940" spans="1:2">
      <c r="A2940" s="442">
        <v>41.180598978103319</v>
      </c>
      <c r="B2940" s="441">
        <v>41.180598978103319</v>
      </c>
    </row>
    <row r="2941" spans="1:2">
      <c r="A2941" s="442">
        <v>41.211887562324442</v>
      </c>
      <c r="B2941" s="441">
        <v>41.211887562324442</v>
      </c>
    </row>
    <row r="2942" spans="1:2">
      <c r="A2942" s="442">
        <v>41.264123862757124</v>
      </c>
      <c r="B2942" s="441">
        <v>41.264123862757124</v>
      </c>
    </row>
    <row r="2943" spans="1:2">
      <c r="A2943" s="442">
        <v>41.318995134478314</v>
      </c>
      <c r="B2943" s="441">
        <v>41.318995134478314</v>
      </c>
    </row>
    <row r="2944" spans="1:2">
      <c r="A2944" s="442">
        <v>41.431999796545554</v>
      </c>
      <c r="B2944" s="441">
        <v>41.431999796545554</v>
      </c>
    </row>
    <row r="2945" spans="1:2">
      <c r="A2945" s="442">
        <v>41.513162231615063</v>
      </c>
      <c r="B2945" s="441">
        <v>41.513162231615063</v>
      </c>
    </row>
    <row r="2946" spans="1:2">
      <c r="A2946" s="442">
        <v>41.553320290582654</v>
      </c>
      <c r="B2946" s="441">
        <v>41.553320290582654</v>
      </c>
    </row>
    <row r="2947" spans="1:2">
      <c r="A2947" s="442">
        <v>41.55977717591071</v>
      </c>
      <c r="B2947" s="441">
        <v>41.55977717591071</v>
      </c>
    </row>
    <row r="2948" spans="1:2">
      <c r="A2948" s="442">
        <v>41.572035131960789</v>
      </c>
      <c r="B2948" s="441">
        <v>41.572035131960789</v>
      </c>
    </row>
    <row r="2949" spans="1:2">
      <c r="A2949" s="442">
        <v>41.716620294430108</v>
      </c>
      <c r="B2949" s="441">
        <v>41.716620294430108</v>
      </c>
    </row>
    <row r="2950" spans="1:2">
      <c r="A2950" s="442">
        <v>41.730158482240782</v>
      </c>
      <c r="B2950" s="441">
        <v>41.730158482240782</v>
      </c>
    </row>
    <row r="2951" spans="1:2">
      <c r="A2951" s="442">
        <v>41.776166187723526</v>
      </c>
      <c r="B2951" s="441">
        <v>41.776166187723526</v>
      </c>
    </row>
    <row r="2952" spans="1:2">
      <c r="A2952" s="442">
        <v>41.810438650684084</v>
      </c>
      <c r="B2952" s="441">
        <v>41.810438650684084</v>
      </c>
    </row>
    <row r="2953" spans="1:2">
      <c r="A2953" s="442">
        <v>41.818880564194146</v>
      </c>
      <c r="B2953" s="441">
        <v>41.818880564194146</v>
      </c>
    </row>
    <row r="2954" spans="1:2">
      <c r="A2954" s="442">
        <v>41.848166958747598</v>
      </c>
      <c r="B2954" s="441">
        <v>41.848166958747598</v>
      </c>
    </row>
    <row r="2955" spans="1:2">
      <c r="A2955" s="442">
        <v>41.89276945427946</v>
      </c>
      <c r="B2955" s="441">
        <v>41.89276945427946</v>
      </c>
    </row>
    <row r="2956" spans="1:2">
      <c r="A2956" s="442">
        <v>41.957462804814732</v>
      </c>
      <c r="B2956" s="441">
        <v>41.957462804814732</v>
      </c>
    </row>
    <row r="2957" spans="1:2">
      <c r="A2957" s="442">
        <v>41.978811701249917</v>
      </c>
      <c r="B2957" s="441">
        <v>41.978811701249917</v>
      </c>
    </row>
    <row r="2958" spans="1:2">
      <c r="A2958" s="442">
        <v>41.989697280342511</v>
      </c>
      <c r="B2958" s="441">
        <v>41.989697280342511</v>
      </c>
    </row>
    <row r="2959" spans="1:2">
      <c r="A2959" s="442">
        <v>41.996989675344118</v>
      </c>
      <c r="B2959" s="441">
        <v>41.996989675344118</v>
      </c>
    </row>
    <row r="2960" spans="1:2">
      <c r="A2960" s="442">
        <v>42.002193294195443</v>
      </c>
      <c r="B2960" s="441">
        <v>42.002193294195443</v>
      </c>
    </row>
    <row r="2961" spans="1:2">
      <c r="A2961" s="442">
        <v>42.00380962497907</v>
      </c>
      <c r="B2961" s="441">
        <v>42.00380962497907</v>
      </c>
    </row>
    <row r="2962" spans="1:2">
      <c r="A2962" s="442">
        <v>42.132348944680267</v>
      </c>
      <c r="B2962" s="441">
        <v>42.132348944680267</v>
      </c>
    </row>
    <row r="2963" spans="1:2">
      <c r="A2963" s="442">
        <v>42.136671752604244</v>
      </c>
      <c r="B2963" s="441">
        <v>42.136671752604244</v>
      </c>
    </row>
    <row r="2964" spans="1:2">
      <c r="A2964" s="442">
        <v>42.204003638055624</v>
      </c>
      <c r="B2964" s="441">
        <v>42.204003638055624</v>
      </c>
    </row>
    <row r="2965" spans="1:2">
      <c r="A2965" s="442">
        <v>42.208022605192653</v>
      </c>
      <c r="B2965" s="441">
        <v>42.208022605192653</v>
      </c>
    </row>
    <row r="2966" spans="1:2">
      <c r="A2966" s="442">
        <v>42.226662032573152</v>
      </c>
      <c r="B2966" s="441">
        <v>42.226662032573152</v>
      </c>
    </row>
    <row r="2967" spans="1:2">
      <c r="A2967" s="442">
        <v>42.371735473166154</v>
      </c>
      <c r="B2967" s="441">
        <v>42.371735473166154</v>
      </c>
    </row>
    <row r="2968" spans="1:2">
      <c r="A2968" s="442">
        <v>42.373095956921347</v>
      </c>
      <c r="B2968" s="441">
        <v>42.373095956921347</v>
      </c>
    </row>
    <row r="2969" spans="1:2">
      <c r="A2969" s="442">
        <v>42.387515669720528</v>
      </c>
      <c r="B2969" s="441">
        <v>42.387515669720528</v>
      </c>
    </row>
    <row r="2970" spans="1:2">
      <c r="A2970" s="442">
        <v>42.403902783284998</v>
      </c>
      <c r="B2970" s="441">
        <v>42.403902783284998</v>
      </c>
    </row>
    <row r="2971" spans="1:2">
      <c r="A2971" s="442">
        <v>42.51941263645282</v>
      </c>
      <c r="B2971" s="441">
        <v>42.51941263645282</v>
      </c>
    </row>
    <row r="2972" spans="1:2">
      <c r="A2972" s="442">
        <v>42.541748248295605</v>
      </c>
      <c r="B2972" s="441">
        <v>42.541748248295605</v>
      </c>
    </row>
    <row r="2973" spans="1:2">
      <c r="A2973" s="442">
        <v>42.576887651919854</v>
      </c>
      <c r="B2973" s="441">
        <v>42.576887651919854</v>
      </c>
    </row>
    <row r="2974" spans="1:2">
      <c r="A2974" s="442">
        <v>42.770091859337974</v>
      </c>
      <c r="B2974" s="441">
        <v>42.770091859337974</v>
      </c>
    </row>
    <row r="2975" spans="1:2">
      <c r="A2975" s="442">
        <v>42.990602330068079</v>
      </c>
      <c r="B2975" s="441">
        <v>42.990602330068079</v>
      </c>
    </row>
    <row r="2976" spans="1:2">
      <c r="A2976" s="442">
        <v>43.013143314405838</v>
      </c>
      <c r="B2976" s="441">
        <v>43.013143314405838</v>
      </c>
    </row>
    <row r="2977" spans="1:2">
      <c r="A2977" s="442">
        <v>43.159383500551577</v>
      </c>
      <c r="B2977" s="441">
        <v>43.159383500551577</v>
      </c>
    </row>
    <row r="2978" spans="1:2">
      <c r="A2978" s="442">
        <v>43.168723067210671</v>
      </c>
      <c r="B2978" s="441">
        <v>43.168723067210671</v>
      </c>
    </row>
    <row r="2979" spans="1:2">
      <c r="A2979" s="442">
        <v>43.271550997150754</v>
      </c>
      <c r="B2979" s="441">
        <v>43.271550997150754</v>
      </c>
    </row>
    <row r="2980" spans="1:2">
      <c r="A2980" s="442">
        <v>43.315829707136551</v>
      </c>
      <c r="B2980" s="441">
        <v>43.315829707136551</v>
      </c>
    </row>
    <row r="2981" spans="1:2">
      <c r="A2981" s="442">
        <v>43.500445754648993</v>
      </c>
      <c r="B2981" s="441">
        <v>43.500445754648993</v>
      </c>
    </row>
    <row r="2982" spans="1:2">
      <c r="A2982" s="442">
        <v>43.659521880848338</v>
      </c>
      <c r="B2982" s="441">
        <v>43.659521880848338</v>
      </c>
    </row>
    <row r="2983" spans="1:2">
      <c r="A2983" s="442">
        <v>43.73067249620108</v>
      </c>
      <c r="B2983" s="441">
        <v>43.73067249620108</v>
      </c>
    </row>
    <row r="2984" spans="1:2">
      <c r="A2984" s="442">
        <v>43.800691433442481</v>
      </c>
      <c r="B2984" s="441">
        <v>43.800691433442481</v>
      </c>
    </row>
    <row r="2985" spans="1:2">
      <c r="A2985" s="442">
        <v>43.895198324519797</v>
      </c>
      <c r="B2985" s="441">
        <v>43.895198324519797</v>
      </c>
    </row>
    <row r="2986" spans="1:2">
      <c r="A2986" s="442">
        <v>43.911840940995113</v>
      </c>
      <c r="B2986" s="441">
        <v>43.911840940995113</v>
      </c>
    </row>
    <row r="2987" spans="1:2">
      <c r="A2987" s="442">
        <v>43.92114443188084</v>
      </c>
      <c r="B2987" s="441">
        <v>43.92114443188084</v>
      </c>
    </row>
    <row r="2988" spans="1:2">
      <c r="A2988" s="442">
        <v>43.947382068073047</v>
      </c>
      <c r="B2988" s="441">
        <v>43.947382068073047</v>
      </c>
    </row>
    <row r="2989" spans="1:2">
      <c r="A2989" s="442">
        <v>44.022047133751123</v>
      </c>
      <c r="B2989" s="441">
        <v>44.022047133751123</v>
      </c>
    </row>
    <row r="2990" spans="1:2">
      <c r="A2990" s="442">
        <v>44.057391339269273</v>
      </c>
      <c r="B2990" s="441">
        <v>44.057391339269273</v>
      </c>
    </row>
    <row r="2991" spans="1:2">
      <c r="A2991" s="442">
        <v>44.121722910417468</v>
      </c>
      <c r="B2991" s="441">
        <v>44.121722910417468</v>
      </c>
    </row>
    <row r="2992" spans="1:2">
      <c r="A2992" s="442">
        <v>44.186652585205351</v>
      </c>
      <c r="B2992" s="441">
        <v>44.186652585205351</v>
      </c>
    </row>
    <row r="2993" spans="1:2">
      <c r="A2993" s="442">
        <v>44.25584907319309</v>
      </c>
      <c r="B2993" s="441">
        <v>44.25584907319309</v>
      </c>
    </row>
    <row r="2994" spans="1:2">
      <c r="A2994" s="442">
        <v>44.263704823501172</v>
      </c>
      <c r="B2994" s="441">
        <v>44.263704823501172</v>
      </c>
    </row>
    <row r="2995" spans="1:2">
      <c r="A2995" s="442">
        <v>44.303559163904971</v>
      </c>
      <c r="B2995" s="441">
        <v>44.303559163904971</v>
      </c>
    </row>
    <row r="2996" spans="1:2">
      <c r="A2996" s="442">
        <v>44.370116629348885</v>
      </c>
      <c r="B2996" s="441">
        <v>44.370116629348885</v>
      </c>
    </row>
    <row r="2997" spans="1:2">
      <c r="A2997" s="442">
        <v>44.373850422432916</v>
      </c>
      <c r="B2997" s="441">
        <v>44.373850422432916</v>
      </c>
    </row>
    <row r="2998" spans="1:2">
      <c r="A2998" s="442">
        <v>44.413437973088342</v>
      </c>
      <c r="B2998" s="441">
        <v>44.413437973088342</v>
      </c>
    </row>
    <row r="2999" spans="1:2">
      <c r="A2999" s="442">
        <v>44.462921070310728</v>
      </c>
      <c r="B2999" s="441">
        <v>44.462921070310728</v>
      </c>
    </row>
    <row r="3000" spans="1:2">
      <c r="A3000" s="442">
        <v>44.504207529541077</v>
      </c>
      <c r="B3000" s="441">
        <v>44.504207529541077</v>
      </c>
    </row>
    <row r="3001" spans="1:2">
      <c r="A3001" s="442">
        <v>44.598322404202641</v>
      </c>
      <c r="B3001" s="441">
        <v>44.598322404202641</v>
      </c>
    </row>
    <row r="3002" spans="1:2">
      <c r="A3002" s="442">
        <v>44.598516233716758</v>
      </c>
      <c r="B3002" s="441">
        <v>44.598516233716758</v>
      </c>
    </row>
    <row r="3003" spans="1:2">
      <c r="A3003" s="442">
        <v>44.720154477808691</v>
      </c>
      <c r="B3003" s="441">
        <v>44.720154477808691</v>
      </c>
    </row>
    <row r="3004" spans="1:2">
      <c r="A3004" s="442">
        <v>44.72903457780891</v>
      </c>
      <c r="B3004" s="441">
        <v>44.72903457780891</v>
      </c>
    </row>
    <row r="3005" spans="1:2">
      <c r="A3005" s="442">
        <v>44.787425868969763</v>
      </c>
      <c r="B3005" s="441">
        <v>44.787425868969763</v>
      </c>
    </row>
    <row r="3006" spans="1:2">
      <c r="A3006" s="442">
        <v>44.976555302987826</v>
      </c>
      <c r="B3006" s="441">
        <v>44.976555302987826</v>
      </c>
    </row>
    <row r="3007" spans="1:2">
      <c r="A3007" s="442">
        <v>45.412803771271257</v>
      </c>
      <c r="B3007" s="441">
        <v>45.412803771271257</v>
      </c>
    </row>
    <row r="3008" spans="1:2">
      <c r="A3008" s="442">
        <v>45.616274842019038</v>
      </c>
      <c r="B3008" s="441">
        <v>45.616274842019038</v>
      </c>
    </row>
    <row r="3009" spans="1:2">
      <c r="A3009" s="442">
        <v>45.654330010728117</v>
      </c>
      <c r="B3009" s="441">
        <v>45.654330010728117</v>
      </c>
    </row>
    <row r="3010" spans="1:2">
      <c r="A3010" s="442">
        <v>45.786425641987385</v>
      </c>
      <c r="B3010" s="441">
        <v>45.786425641987385</v>
      </c>
    </row>
    <row r="3011" spans="1:2">
      <c r="A3011" s="442">
        <v>45.850803255738924</v>
      </c>
      <c r="B3011" s="441">
        <v>45.850803255738924</v>
      </c>
    </row>
    <row r="3012" spans="1:2">
      <c r="A3012" s="442">
        <v>45.981130688312525</v>
      </c>
      <c r="B3012" s="441">
        <v>45.981130688312525</v>
      </c>
    </row>
    <row r="3013" spans="1:2">
      <c r="A3013" s="442">
        <v>45.993162206299431</v>
      </c>
      <c r="B3013" s="441">
        <v>45.993162206299431</v>
      </c>
    </row>
    <row r="3014" spans="1:2">
      <c r="A3014" s="442">
        <v>46.299601767045054</v>
      </c>
      <c r="B3014" s="441">
        <v>46.299601767045054</v>
      </c>
    </row>
    <row r="3015" spans="1:2">
      <c r="A3015" s="442">
        <v>46.351467795719749</v>
      </c>
      <c r="B3015" s="441">
        <v>46.351467795719749</v>
      </c>
    </row>
    <row r="3016" spans="1:2">
      <c r="A3016" s="442">
        <v>46.439132824072253</v>
      </c>
      <c r="B3016" s="441">
        <v>46.439132824072253</v>
      </c>
    </row>
    <row r="3017" spans="1:2">
      <c r="A3017" s="442">
        <v>46.618271280425155</v>
      </c>
      <c r="B3017" s="441">
        <v>46.618271280425155</v>
      </c>
    </row>
    <row r="3018" spans="1:2">
      <c r="A3018" s="442">
        <v>46.749562120323837</v>
      </c>
      <c r="B3018" s="441">
        <v>46.749562120323837</v>
      </c>
    </row>
    <row r="3019" spans="1:2">
      <c r="A3019" s="442">
        <v>46.782908194702628</v>
      </c>
      <c r="B3019" s="441">
        <v>46.782908194702628</v>
      </c>
    </row>
    <row r="3020" spans="1:2">
      <c r="A3020" s="442">
        <v>46.812092028473842</v>
      </c>
      <c r="B3020" s="441">
        <v>46.812092028473842</v>
      </c>
    </row>
    <row r="3021" spans="1:2">
      <c r="A3021" s="442">
        <v>46.859008477650185</v>
      </c>
      <c r="B3021" s="441">
        <v>46.859008477650185</v>
      </c>
    </row>
    <row r="3022" spans="1:2">
      <c r="A3022" s="442">
        <v>47.137297844535532</v>
      </c>
      <c r="B3022" s="441">
        <v>47.137297844535532</v>
      </c>
    </row>
    <row r="3023" spans="1:2">
      <c r="A3023" s="442">
        <v>47.42706120123669</v>
      </c>
      <c r="B3023" s="441">
        <v>47.42706120123669</v>
      </c>
    </row>
    <row r="3024" spans="1:2">
      <c r="A3024" s="442">
        <v>47.450738599815921</v>
      </c>
      <c r="B3024" s="441">
        <v>47.450738599815921</v>
      </c>
    </row>
    <row r="3025" spans="1:2">
      <c r="A3025" s="442">
        <v>47.771037546739471</v>
      </c>
      <c r="B3025" s="441">
        <v>47.771037546739471</v>
      </c>
    </row>
    <row r="3026" spans="1:2">
      <c r="A3026" s="442">
        <v>47.776603789589025</v>
      </c>
      <c r="B3026" s="441">
        <v>47.776603789589025</v>
      </c>
    </row>
    <row r="3027" spans="1:2">
      <c r="A3027" s="442">
        <v>47.818302631481046</v>
      </c>
      <c r="B3027" s="441">
        <v>47.818302631481046</v>
      </c>
    </row>
    <row r="3028" spans="1:2">
      <c r="A3028" s="442">
        <v>47.897927591775392</v>
      </c>
      <c r="B3028" s="441">
        <v>47.897927591775392</v>
      </c>
    </row>
    <row r="3029" spans="1:2">
      <c r="A3029" s="442">
        <v>47.919462442367177</v>
      </c>
      <c r="B3029" s="441">
        <v>47.919462442367177</v>
      </c>
    </row>
    <row r="3030" spans="1:2">
      <c r="A3030" s="442">
        <v>47.978982808853502</v>
      </c>
      <c r="B3030" s="441">
        <v>47.978982808853502</v>
      </c>
    </row>
    <row r="3031" spans="1:2">
      <c r="A3031" s="442">
        <v>48.184202715401</v>
      </c>
      <c r="B3031" s="441">
        <v>48.184202715401</v>
      </c>
    </row>
    <row r="3032" spans="1:2">
      <c r="A3032" s="442">
        <v>48.325838148483427</v>
      </c>
      <c r="B3032" s="441">
        <v>48.325838148483427</v>
      </c>
    </row>
    <row r="3033" spans="1:2">
      <c r="A3033" s="442">
        <v>48.476223952513315</v>
      </c>
      <c r="B3033" s="441">
        <v>48.476223952513315</v>
      </c>
    </row>
    <row r="3034" spans="1:2">
      <c r="A3034" s="442">
        <v>48.653558349300603</v>
      </c>
      <c r="B3034" s="441">
        <v>48.653558349300603</v>
      </c>
    </row>
    <row r="3035" spans="1:2">
      <c r="A3035" s="442">
        <v>48.673133230814258</v>
      </c>
      <c r="B3035" s="441">
        <v>48.673133230814258</v>
      </c>
    </row>
    <row r="3036" spans="1:2">
      <c r="A3036" s="442">
        <v>48.708980292048373</v>
      </c>
      <c r="B3036" s="441">
        <v>48.708980292048373</v>
      </c>
    </row>
    <row r="3037" spans="1:2">
      <c r="A3037" s="442">
        <v>48.749476975599727</v>
      </c>
      <c r="B3037" s="441">
        <v>48.749476975599727</v>
      </c>
    </row>
    <row r="3038" spans="1:2">
      <c r="A3038" s="442">
        <v>48.990780259548934</v>
      </c>
      <c r="B3038" s="441">
        <v>48.990780259548934</v>
      </c>
    </row>
    <row r="3039" spans="1:2">
      <c r="A3039" s="442">
        <v>49.133051427432207</v>
      </c>
      <c r="B3039" s="441">
        <v>49.133051427432207</v>
      </c>
    </row>
    <row r="3040" spans="1:2">
      <c r="A3040" s="442">
        <v>49.241997234888991</v>
      </c>
      <c r="B3040" s="441">
        <v>49.241997234888991</v>
      </c>
    </row>
    <row r="3041" spans="1:2">
      <c r="A3041" s="442">
        <v>49.386017262217628</v>
      </c>
      <c r="B3041" s="441">
        <v>49.386017262217628</v>
      </c>
    </row>
    <row r="3042" spans="1:2">
      <c r="A3042" s="442">
        <v>49.54008420036007</v>
      </c>
      <c r="B3042" s="441">
        <v>49.54008420036007</v>
      </c>
    </row>
    <row r="3043" spans="1:2">
      <c r="A3043" s="442">
        <v>49.560732867542796</v>
      </c>
      <c r="B3043" s="441">
        <v>49.560732867542796</v>
      </c>
    </row>
    <row r="3044" spans="1:2">
      <c r="A3044" s="442">
        <v>49.687959134218978</v>
      </c>
      <c r="B3044" s="441">
        <v>49.687959134218978</v>
      </c>
    </row>
    <row r="3045" spans="1:2">
      <c r="A3045" s="442">
        <v>49.710905390628547</v>
      </c>
      <c r="B3045" s="441">
        <v>49.710905390628547</v>
      </c>
    </row>
    <row r="3046" spans="1:2">
      <c r="A3046" s="442">
        <v>50.158490727115456</v>
      </c>
      <c r="B3046" s="441">
        <v>50.158490727115456</v>
      </c>
    </row>
    <row r="3047" spans="1:2">
      <c r="A3047" s="442">
        <v>50.204941731251886</v>
      </c>
      <c r="B3047" s="441">
        <v>50.204941731251886</v>
      </c>
    </row>
    <row r="3048" spans="1:2">
      <c r="A3048" s="442">
        <v>50.365772162678304</v>
      </c>
      <c r="B3048" s="441">
        <v>50.365772162678304</v>
      </c>
    </row>
    <row r="3049" spans="1:2">
      <c r="A3049" s="442">
        <v>50.478919790319495</v>
      </c>
      <c r="B3049" s="441">
        <v>50.478919790319495</v>
      </c>
    </row>
    <row r="3050" spans="1:2">
      <c r="A3050" s="442">
        <v>50.517317120111251</v>
      </c>
      <c r="B3050" s="441">
        <v>50.517317120111251</v>
      </c>
    </row>
    <row r="3051" spans="1:2">
      <c r="A3051" s="442">
        <v>50.51896559934454</v>
      </c>
      <c r="B3051" s="441">
        <v>50.51896559934454</v>
      </c>
    </row>
    <row r="3052" spans="1:2">
      <c r="A3052" s="442">
        <v>50.650879030743248</v>
      </c>
      <c r="B3052" s="441">
        <v>50.650879030743248</v>
      </c>
    </row>
    <row r="3053" spans="1:2">
      <c r="A3053" s="442">
        <v>50.921499904941193</v>
      </c>
      <c r="B3053" s="441">
        <v>50.921499904941193</v>
      </c>
    </row>
    <row r="3054" spans="1:2">
      <c r="A3054" s="442">
        <v>51.092871519415041</v>
      </c>
      <c r="B3054" s="441">
        <v>51.092871519415041</v>
      </c>
    </row>
    <row r="3055" spans="1:2">
      <c r="A3055" s="442">
        <v>51.261085455327645</v>
      </c>
      <c r="B3055" s="441">
        <v>51.261085455327645</v>
      </c>
    </row>
    <row r="3056" spans="1:2">
      <c r="A3056" s="442">
        <v>51.292292995957546</v>
      </c>
      <c r="B3056" s="441">
        <v>51.292292995957546</v>
      </c>
    </row>
    <row r="3057" spans="1:2">
      <c r="A3057" s="442">
        <v>51.313806443739203</v>
      </c>
      <c r="B3057" s="441">
        <v>51.313806443739203</v>
      </c>
    </row>
    <row r="3058" spans="1:2">
      <c r="A3058" s="442">
        <v>51.322654118395704</v>
      </c>
      <c r="B3058" s="441">
        <v>51.322654118395704</v>
      </c>
    </row>
    <row r="3059" spans="1:2">
      <c r="A3059" s="442">
        <v>51.526105857343005</v>
      </c>
      <c r="B3059" s="441">
        <v>51.526105857343005</v>
      </c>
    </row>
    <row r="3060" spans="1:2">
      <c r="A3060" s="442">
        <v>51.620969948056022</v>
      </c>
      <c r="B3060" s="441">
        <v>51.620969948056022</v>
      </c>
    </row>
    <row r="3061" spans="1:2">
      <c r="A3061" s="442">
        <v>51.691140533975549</v>
      </c>
      <c r="B3061" s="441">
        <v>51.691140533975549</v>
      </c>
    </row>
    <row r="3062" spans="1:2">
      <c r="A3062" s="442">
        <v>51.706007724980005</v>
      </c>
      <c r="B3062" s="441">
        <v>51.706007724980005</v>
      </c>
    </row>
    <row r="3063" spans="1:2">
      <c r="A3063" s="442">
        <v>51.748301758732545</v>
      </c>
      <c r="B3063" s="441">
        <v>51.748301758732545</v>
      </c>
    </row>
    <row r="3064" spans="1:2">
      <c r="A3064" s="442">
        <v>51.877873074790493</v>
      </c>
      <c r="B3064" s="441">
        <v>51.877873074790493</v>
      </c>
    </row>
    <row r="3065" spans="1:2">
      <c r="A3065" s="442">
        <v>51.956379634028409</v>
      </c>
      <c r="B3065" s="441">
        <v>51.956379634028409</v>
      </c>
    </row>
    <row r="3066" spans="1:2">
      <c r="A3066" s="442">
        <v>51.996419695595051</v>
      </c>
      <c r="B3066" s="441">
        <v>51.996419695595051</v>
      </c>
    </row>
    <row r="3067" spans="1:2">
      <c r="A3067" s="442">
        <v>52.283939856609386</v>
      </c>
      <c r="B3067" s="441">
        <v>52.283939856609386</v>
      </c>
    </row>
    <row r="3068" spans="1:2">
      <c r="A3068" s="442">
        <v>52.646156055154407</v>
      </c>
      <c r="B3068" s="441">
        <v>52.646156055154407</v>
      </c>
    </row>
    <row r="3069" spans="1:2">
      <c r="A3069" s="442">
        <v>52.687039230766146</v>
      </c>
      <c r="B3069" s="441">
        <v>52.687039230766146</v>
      </c>
    </row>
    <row r="3070" spans="1:2">
      <c r="A3070" s="442">
        <v>52.791589793680693</v>
      </c>
      <c r="B3070" s="441">
        <v>52.791589793680693</v>
      </c>
    </row>
    <row r="3071" spans="1:2">
      <c r="A3071" s="442">
        <v>52.900935082773628</v>
      </c>
      <c r="B3071" s="441">
        <v>52.900935082773628</v>
      </c>
    </row>
    <row r="3072" spans="1:2">
      <c r="A3072" s="442">
        <v>53.004646096435174</v>
      </c>
      <c r="B3072" s="441">
        <v>53.004646096435174</v>
      </c>
    </row>
    <row r="3073" spans="1:2">
      <c r="A3073" s="442">
        <v>53.114550572388168</v>
      </c>
      <c r="B3073" s="441">
        <v>53.114550572388168</v>
      </c>
    </row>
    <row r="3074" spans="1:2">
      <c r="A3074" s="442">
        <v>53.133983779104021</v>
      </c>
      <c r="B3074" s="441">
        <v>53.133983779104021</v>
      </c>
    </row>
    <row r="3075" spans="1:2">
      <c r="A3075" s="442">
        <v>53.271292931236793</v>
      </c>
      <c r="B3075" s="441">
        <v>53.271292931236793</v>
      </c>
    </row>
    <row r="3076" spans="1:2">
      <c r="A3076" s="442">
        <v>53.271588420732428</v>
      </c>
      <c r="B3076" s="441">
        <v>53.271588420732428</v>
      </c>
    </row>
    <row r="3077" spans="1:2">
      <c r="A3077" s="442">
        <v>53.377925641025477</v>
      </c>
      <c r="B3077" s="441">
        <v>53.377925641025477</v>
      </c>
    </row>
    <row r="3078" spans="1:2">
      <c r="A3078" s="442">
        <v>53.678834980949716</v>
      </c>
      <c r="B3078" s="441">
        <v>53.678834980949716</v>
      </c>
    </row>
    <row r="3079" spans="1:2">
      <c r="A3079" s="442">
        <v>53.855265386512144</v>
      </c>
      <c r="B3079" s="441">
        <v>53.855265386512144</v>
      </c>
    </row>
    <row r="3080" spans="1:2">
      <c r="A3080" s="442">
        <v>53.865636887242218</v>
      </c>
      <c r="B3080" s="441">
        <v>53.865636887242218</v>
      </c>
    </row>
    <row r="3081" spans="1:2">
      <c r="A3081" s="442">
        <v>53.992253556559959</v>
      </c>
      <c r="B3081" s="441">
        <v>53.992253556559959</v>
      </c>
    </row>
    <row r="3082" spans="1:2">
      <c r="A3082" s="442">
        <v>53.997481196805737</v>
      </c>
      <c r="B3082" s="441">
        <v>53.997481196805737</v>
      </c>
    </row>
    <row r="3083" spans="1:2">
      <c r="A3083" s="442">
        <v>53.999954642570309</v>
      </c>
      <c r="B3083" s="441">
        <v>53.999954642570309</v>
      </c>
    </row>
    <row r="3084" spans="1:2">
      <c r="A3084" s="442">
        <v>54.353493643093771</v>
      </c>
      <c r="B3084" s="441">
        <v>54.353493643093771</v>
      </c>
    </row>
    <row r="3085" spans="1:2">
      <c r="A3085" s="442">
        <v>54.355104238889936</v>
      </c>
      <c r="B3085" s="441">
        <v>54.355104238889936</v>
      </c>
    </row>
    <row r="3086" spans="1:2">
      <c r="A3086" s="442">
        <v>54.492602304004087</v>
      </c>
      <c r="B3086" s="441">
        <v>54.492602304004087</v>
      </c>
    </row>
    <row r="3087" spans="1:2">
      <c r="A3087" s="442">
        <v>54.759970012513719</v>
      </c>
      <c r="B3087" s="441">
        <v>54.759970012513719</v>
      </c>
    </row>
    <row r="3088" spans="1:2">
      <c r="A3088" s="442">
        <v>55.04319049775183</v>
      </c>
      <c r="B3088" s="441">
        <v>55.04319049775183</v>
      </c>
    </row>
    <row r="3089" spans="1:2">
      <c r="A3089" s="442">
        <v>55.316554189536873</v>
      </c>
      <c r="B3089" s="441">
        <v>55.316554189536873</v>
      </c>
    </row>
    <row r="3090" spans="1:2">
      <c r="A3090" s="442">
        <v>55.323854266238868</v>
      </c>
      <c r="B3090" s="441">
        <v>55.323854266238868</v>
      </c>
    </row>
    <row r="3091" spans="1:2">
      <c r="A3091" s="442">
        <v>55.743478890268399</v>
      </c>
      <c r="B3091" s="441">
        <v>55.743478890268399</v>
      </c>
    </row>
    <row r="3092" spans="1:2">
      <c r="A3092" s="442">
        <v>57.293552393945546</v>
      </c>
      <c r="B3092" s="441">
        <v>57.293552393945546</v>
      </c>
    </row>
    <row r="3093" spans="1:2">
      <c r="A3093" s="442">
        <v>57.684411151640603</v>
      </c>
      <c r="B3093" s="441">
        <v>57.684411151640603</v>
      </c>
    </row>
    <row r="3094" spans="1:2">
      <c r="A3094" s="442">
        <v>57.918942866046827</v>
      </c>
      <c r="B3094" s="441">
        <v>57.918942866046827</v>
      </c>
    </row>
    <row r="3095" spans="1:2">
      <c r="A3095" s="442">
        <v>58.349787024846847</v>
      </c>
      <c r="B3095" s="441">
        <v>58.349787024846847</v>
      </c>
    </row>
    <row r="3096" spans="1:2">
      <c r="A3096" s="442">
        <v>58.531002556105136</v>
      </c>
      <c r="B3096" s="441">
        <v>58.531002556105136</v>
      </c>
    </row>
    <row r="3097" spans="1:2">
      <c r="A3097" s="442">
        <v>58.909853368322672</v>
      </c>
      <c r="B3097" s="441">
        <v>58.909853368322672</v>
      </c>
    </row>
    <row r="3098" spans="1:2">
      <c r="A3098" s="442">
        <v>59.514925592671695</v>
      </c>
      <c r="B3098" s="441">
        <v>59.514925592671695</v>
      </c>
    </row>
    <row r="3099" spans="1:2">
      <c r="A3099" s="442">
        <v>60.070877970000765</v>
      </c>
      <c r="B3099" s="441">
        <v>60.070877970000765</v>
      </c>
    </row>
    <row r="3100" spans="1:2">
      <c r="A3100" s="442">
        <v>60.086965276132325</v>
      </c>
      <c r="B3100" s="441">
        <v>60.086965276132325</v>
      </c>
    </row>
    <row r="3101" spans="1:2">
      <c r="A3101" s="442">
        <v>60.546974851779126</v>
      </c>
      <c r="B3101" s="441">
        <v>60.546974851779126</v>
      </c>
    </row>
    <row r="3102" spans="1:2">
      <c r="A3102" s="442">
        <v>60.688252957885993</v>
      </c>
      <c r="B3102" s="441">
        <v>60.688252957885993</v>
      </c>
    </row>
    <row r="3103" spans="1:2">
      <c r="A3103" s="442">
        <v>60.772630608130598</v>
      </c>
      <c r="B3103" s="441">
        <v>60.772630608130598</v>
      </c>
    </row>
    <row r="3104" spans="1:2">
      <c r="A3104" s="442">
        <v>60.853159824301933</v>
      </c>
      <c r="B3104" s="441">
        <v>60.853159824301933</v>
      </c>
    </row>
    <row r="3105" spans="1:2">
      <c r="A3105" s="442">
        <v>60.897950311371709</v>
      </c>
      <c r="B3105" s="441">
        <v>60.897950311371709</v>
      </c>
    </row>
    <row r="3106" spans="1:2">
      <c r="A3106" s="442">
        <v>62.161596918375125</v>
      </c>
      <c r="B3106" s="441">
        <v>62.161596918375125</v>
      </c>
    </row>
    <row r="3107" spans="1:2">
      <c r="A3107" s="442">
        <v>62.445473569101395</v>
      </c>
      <c r="B3107" s="441">
        <v>62.445473569101395</v>
      </c>
    </row>
    <row r="3108" spans="1:2">
      <c r="A3108" s="442">
        <v>62.469548170406725</v>
      </c>
      <c r="B3108" s="441">
        <v>62.469548170406725</v>
      </c>
    </row>
    <row r="3109" spans="1:2">
      <c r="A3109" s="442">
        <v>62.485176968002577</v>
      </c>
      <c r="B3109" s="441">
        <v>62.485176968002577</v>
      </c>
    </row>
    <row r="3110" spans="1:2">
      <c r="A3110" s="442">
        <v>62.526618595237167</v>
      </c>
      <c r="B3110" s="441">
        <v>62.526618595237167</v>
      </c>
    </row>
    <row r="3111" spans="1:2">
      <c r="A3111" s="442">
        <v>62.685332973822383</v>
      </c>
      <c r="B3111" s="441">
        <v>62.685332973822383</v>
      </c>
    </row>
    <row r="3112" spans="1:2">
      <c r="A3112" s="442">
        <v>63.529936876305769</v>
      </c>
      <c r="B3112" s="441">
        <v>63.529936876305769</v>
      </c>
    </row>
    <row r="3113" spans="1:2">
      <c r="A3113" s="442">
        <v>63.821755940456114</v>
      </c>
      <c r="B3113" s="441">
        <v>63.821755940456114</v>
      </c>
    </row>
    <row r="3114" spans="1:2">
      <c r="A3114" s="442">
        <v>64.359171435018496</v>
      </c>
      <c r="B3114" s="441">
        <v>64.359171435018496</v>
      </c>
    </row>
    <row r="3115" spans="1:2">
      <c r="A3115" s="442">
        <v>64.98027451661504</v>
      </c>
      <c r="B3115" s="441">
        <v>64.98027451661504</v>
      </c>
    </row>
    <row r="3116" spans="1:2">
      <c r="A3116" s="442">
        <v>65.480466299550898</v>
      </c>
      <c r="B3116" s="441">
        <v>65.480466299550898</v>
      </c>
    </row>
    <row r="3117" spans="1:2">
      <c r="A3117" s="442">
        <v>65.634888412344338</v>
      </c>
      <c r="B3117" s="441">
        <v>65.634888412344338</v>
      </c>
    </row>
    <row r="3118" spans="1:2">
      <c r="A3118" s="442">
        <v>67.621251737342703</v>
      </c>
      <c r="B3118" s="441">
        <v>67.621251737342703</v>
      </c>
    </row>
    <row r="3119" spans="1:2">
      <c r="A3119" s="442">
        <v>68.254676498841405</v>
      </c>
      <c r="B3119" s="441">
        <v>68.254676498841405</v>
      </c>
    </row>
    <row r="3120" spans="1:2">
      <c r="A3120" s="442">
        <v>68.820651428660085</v>
      </c>
      <c r="B3120" s="441">
        <v>68.820651428660085</v>
      </c>
    </row>
    <row r="3121" spans="1:2">
      <c r="A3121" s="442">
        <v>69.913892604696116</v>
      </c>
      <c r="B3121" s="441">
        <v>69.913892604696116</v>
      </c>
    </row>
    <row r="3122" spans="1:2">
      <c r="A3122" s="442">
        <v>70.946681787987288</v>
      </c>
      <c r="B3122" s="441">
        <v>70.946681787987288</v>
      </c>
    </row>
    <row r="3123" spans="1:2">
      <c r="A3123" s="442">
        <v>71.07880957551842</v>
      </c>
      <c r="B3123" s="441">
        <v>71.07880957551842</v>
      </c>
    </row>
    <row r="3124" spans="1:2">
      <c r="A3124" s="442">
        <v>72.711223962160105</v>
      </c>
      <c r="B3124" s="441">
        <v>72.711223962160105</v>
      </c>
    </row>
    <row r="3125" spans="1:2">
      <c r="A3125" s="442">
        <v>72.942664697025819</v>
      </c>
      <c r="B3125" s="441">
        <v>72.942664697025819</v>
      </c>
    </row>
    <row r="3126" spans="1:2">
      <c r="A3126" s="442">
        <v>73.033694572138572</v>
      </c>
      <c r="B3126" s="441">
        <v>73.033694572138572</v>
      </c>
    </row>
    <row r="3127" spans="1:2">
      <c r="A3127" s="442">
        <v>73.180466238723341</v>
      </c>
      <c r="B3127" s="441">
        <v>73.180466238723341</v>
      </c>
    </row>
    <row r="3128" spans="1:2">
      <c r="A3128" s="442">
        <v>74.020593477976462</v>
      </c>
      <c r="B3128" s="441">
        <v>74.020593477976462</v>
      </c>
    </row>
    <row r="3129" spans="1:2">
      <c r="A3129" s="442">
        <v>75.108913212794548</v>
      </c>
      <c r="B3129" s="441">
        <v>75.108913212794548</v>
      </c>
    </row>
    <row r="3130" spans="1:2">
      <c r="A3130" s="442">
        <v>75.603346526387057</v>
      </c>
      <c r="B3130" s="441">
        <v>75.603346526387057</v>
      </c>
    </row>
    <row r="3131" spans="1:2">
      <c r="A3131" s="442">
        <v>78.542833627449724</v>
      </c>
      <c r="B3131" s="441">
        <v>78.542833627449724</v>
      </c>
    </row>
    <row r="3132" spans="1:2">
      <c r="A3132" s="442">
        <v>79.21330618622261</v>
      </c>
      <c r="B3132" s="441">
        <v>79.21330618622261</v>
      </c>
    </row>
    <row r="3133" spans="1:2">
      <c r="A3133" s="442">
        <v>80.467751428393257</v>
      </c>
      <c r="B3133" s="441">
        <v>80.467751428393257</v>
      </c>
    </row>
    <row r="3134" spans="1:2">
      <c r="A3134" s="442">
        <v>80.623574410302993</v>
      </c>
      <c r="B3134" s="441">
        <v>80.623574410302993</v>
      </c>
    </row>
    <row r="3135" spans="1:2">
      <c r="A3135" s="442">
        <v>81.700342722724642</v>
      </c>
      <c r="B3135" s="441">
        <v>81.700342722724642</v>
      </c>
    </row>
    <row r="3136" spans="1:2">
      <c r="A3136" s="442">
        <v>81.952480748671221</v>
      </c>
      <c r="B3136" s="441">
        <v>81.952480748671221</v>
      </c>
    </row>
    <row r="3137" spans="1:2">
      <c r="A3137" s="442">
        <v>82.387250130889541</v>
      </c>
      <c r="B3137" s="441">
        <v>82.387250130889541</v>
      </c>
    </row>
    <row r="3138" spans="1:2">
      <c r="A3138" s="440">
        <v>11</v>
      </c>
      <c r="B3138" s="441">
        <v>13368.923338148374</v>
      </c>
    </row>
    <row r="3139" spans="1:2">
      <c r="A3139" s="442">
        <v>30.106356130282364</v>
      </c>
      <c r="B3139" s="441">
        <v>30.106356130282364</v>
      </c>
    </row>
    <row r="3140" spans="1:2">
      <c r="A3140" s="442">
        <v>30.285133005746651</v>
      </c>
      <c r="B3140" s="441">
        <v>30.285133005746651</v>
      </c>
    </row>
    <row r="3141" spans="1:2">
      <c r="A3141" s="442">
        <v>30.531405998833609</v>
      </c>
      <c r="B3141" s="441">
        <v>30.531405998833609</v>
      </c>
    </row>
    <row r="3142" spans="1:2">
      <c r="A3142" s="442">
        <v>30.579112553669553</v>
      </c>
      <c r="B3142" s="441">
        <v>30.579112553669553</v>
      </c>
    </row>
    <row r="3143" spans="1:2">
      <c r="A3143" s="442">
        <v>30.953434872343134</v>
      </c>
      <c r="B3143" s="441">
        <v>30.953434872343134</v>
      </c>
    </row>
    <row r="3144" spans="1:2">
      <c r="A3144" s="442">
        <v>31.74252405533074</v>
      </c>
      <c r="B3144" s="441">
        <v>31.74252405533074</v>
      </c>
    </row>
    <row r="3145" spans="1:2">
      <c r="A3145" s="442">
        <v>31.818155788384093</v>
      </c>
      <c r="B3145" s="441">
        <v>31.818155788384093</v>
      </c>
    </row>
    <row r="3146" spans="1:2">
      <c r="A3146" s="442">
        <v>32.033547727489648</v>
      </c>
      <c r="B3146" s="441">
        <v>32.033547727489648</v>
      </c>
    </row>
    <row r="3147" spans="1:2">
      <c r="A3147" s="442">
        <v>32.046435207066942</v>
      </c>
      <c r="B3147" s="441">
        <v>32.046435207066942</v>
      </c>
    </row>
    <row r="3148" spans="1:2">
      <c r="A3148" s="442">
        <v>32.334136959549369</v>
      </c>
      <c r="B3148" s="441">
        <v>32.334136959549369</v>
      </c>
    </row>
    <row r="3149" spans="1:2">
      <c r="A3149" s="442">
        <v>32.557029777450452</v>
      </c>
      <c r="B3149" s="441">
        <v>32.557029777450452</v>
      </c>
    </row>
    <row r="3150" spans="1:2">
      <c r="A3150" s="442">
        <v>32.620127755047086</v>
      </c>
      <c r="B3150" s="441">
        <v>32.620127755047086</v>
      </c>
    </row>
    <row r="3151" spans="1:2">
      <c r="A3151" s="442">
        <v>32.664002665090869</v>
      </c>
      <c r="B3151" s="441">
        <v>32.664002665090869</v>
      </c>
    </row>
    <row r="3152" spans="1:2">
      <c r="A3152" s="442">
        <v>32.84682524507032</v>
      </c>
      <c r="B3152" s="441">
        <v>32.84682524507032</v>
      </c>
    </row>
    <row r="3153" spans="1:2">
      <c r="A3153" s="442">
        <v>32.96735182555021</v>
      </c>
      <c r="B3153" s="441">
        <v>32.96735182555021</v>
      </c>
    </row>
    <row r="3154" spans="1:2">
      <c r="A3154" s="442">
        <v>33.00127361633416</v>
      </c>
      <c r="B3154" s="441">
        <v>33.00127361633416</v>
      </c>
    </row>
    <row r="3155" spans="1:2">
      <c r="A3155" s="442">
        <v>33.182540404916736</v>
      </c>
      <c r="B3155" s="441">
        <v>33.182540404916736</v>
      </c>
    </row>
    <row r="3156" spans="1:2">
      <c r="A3156" s="442">
        <v>33.310454022371424</v>
      </c>
      <c r="B3156" s="441">
        <v>33.310454022371424</v>
      </c>
    </row>
    <row r="3157" spans="1:2">
      <c r="A3157" s="442">
        <v>33.404361534176815</v>
      </c>
      <c r="B3157" s="441">
        <v>33.404361534176815</v>
      </c>
    </row>
    <row r="3158" spans="1:2">
      <c r="A3158" s="442">
        <v>33.494782882767346</v>
      </c>
      <c r="B3158" s="441">
        <v>33.494782882767346</v>
      </c>
    </row>
    <row r="3159" spans="1:2">
      <c r="A3159" s="442">
        <v>33.744599454460008</v>
      </c>
      <c r="B3159" s="441">
        <v>33.744599454460008</v>
      </c>
    </row>
    <row r="3160" spans="1:2">
      <c r="A3160" s="442">
        <v>33.771607646340833</v>
      </c>
      <c r="B3160" s="441">
        <v>33.771607646340833</v>
      </c>
    </row>
    <row r="3161" spans="1:2">
      <c r="A3161" s="442">
        <v>33.778897556510614</v>
      </c>
      <c r="B3161" s="441">
        <v>33.778897556510614</v>
      </c>
    </row>
    <row r="3162" spans="1:2">
      <c r="A3162" s="442">
        <v>33.944511810418767</v>
      </c>
      <c r="B3162" s="441">
        <v>33.944511810418767</v>
      </c>
    </row>
    <row r="3163" spans="1:2">
      <c r="A3163" s="442">
        <v>34.033158534020551</v>
      </c>
      <c r="B3163" s="441">
        <v>34.033158534020551</v>
      </c>
    </row>
    <row r="3164" spans="1:2">
      <c r="A3164" s="442">
        <v>34.473204626728034</v>
      </c>
      <c r="B3164" s="441">
        <v>34.473204626728034</v>
      </c>
    </row>
    <row r="3165" spans="1:2">
      <c r="A3165" s="442">
        <v>34.606941929497822</v>
      </c>
      <c r="B3165" s="441">
        <v>34.606941929497822</v>
      </c>
    </row>
    <row r="3166" spans="1:2">
      <c r="A3166" s="442">
        <v>34.78954838136363</v>
      </c>
      <c r="B3166" s="441">
        <v>34.78954838136363</v>
      </c>
    </row>
    <row r="3167" spans="1:2">
      <c r="A3167" s="442">
        <v>34.983117441408048</v>
      </c>
      <c r="B3167" s="441">
        <v>34.983117441408048</v>
      </c>
    </row>
    <row r="3168" spans="1:2">
      <c r="A3168" s="442">
        <v>35.300400517489805</v>
      </c>
      <c r="B3168" s="441">
        <v>35.300400517489805</v>
      </c>
    </row>
    <row r="3169" spans="1:2">
      <c r="A3169" s="442">
        <v>35.430450199384573</v>
      </c>
      <c r="B3169" s="441">
        <v>35.430450199384573</v>
      </c>
    </row>
    <row r="3170" spans="1:2">
      <c r="A3170" s="442">
        <v>35.589171314243629</v>
      </c>
      <c r="B3170" s="441">
        <v>35.589171314243629</v>
      </c>
    </row>
    <row r="3171" spans="1:2">
      <c r="A3171" s="442">
        <v>35.69699567113603</v>
      </c>
      <c r="B3171" s="441">
        <v>35.69699567113603</v>
      </c>
    </row>
    <row r="3172" spans="1:2">
      <c r="A3172" s="442">
        <v>35.88700871300729</v>
      </c>
      <c r="B3172" s="441">
        <v>35.88700871300729</v>
      </c>
    </row>
    <row r="3173" spans="1:2">
      <c r="A3173" s="442">
        <v>35.973139398324484</v>
      </c>
      <c r="B3173" s="441">
        <v>35.973139398324484</v>
      </c>
    </row>
    <row r="3174" spans="1:2">
      <c r="A3174" s="442">
        <v>36.367500676450014</v>
      </c>
      <c r="B3174" s="441">
        <v>36.367500676450014</v>
      </c>
    </row>
    <row r="3175" spans="1:2">
      <c r="A3175" s="442">
        <v>36.739980364413633</v>
      </c>
      <c r="B3175" s="441">
        <v>36.739980364413633</v>
      </c>
    </row>
    <row r="3176" spans="1:2">
      <c r="A3176" s="442">
        <v>36.791778106178697</v>
      </c>
      <c r="B3176" s="441">
        <v>36.791778106178697</v>
      </c>
    </row>
    <row r="3177" spans="1:2">
      <c r="A3177" s="442">
        <v>37.124702868588827</v>
      </c>
      <c r="B3177" s="441">
        <v>37.124702868588827</v>
      </c>
    </row>
    <row r="3178" spans="1:2">
      <c r="A3178" s="442">
        <v>37.231233740317784</v>
      </c>
      <c r="B3178" s="441">
        <v>37.231233740317784</v>
      </c>
    </row>
    <row r="3179" spans="1:2">
      <c r="A3179" s="442">
        <v>37.357577464728692</v>
      </c>
      <c r="B3179" s="441">
        <v>37.357577464728692</v>
      </c>
    </row>
    <row r="3180" spans="1:2">
      <c r="A3180" s="442">
        <v>37.464311178908311</v>
      </c>
      <c r="B3180" s="441">
        <v>37.464311178908311</v>
      </c>
    </row>
    <row r="3181" spans="1:2">
      <c r="A3181" s="442">
        <v>37.540468382899213</v>
      </c>
      <c r="B3181" s="441">
        <v>37.540468382899213</v>
      </c>
    </row>
    <row r="3182" spans="1:2">
      <c r="A3182" s="442">
        <v>37.555005946335449</v>
      </c>
      <c r="B3182" s="441">
        <v>37.555005946335449</v>
      </c>
    </row>
    <row r="3183" spans="1:2">
      <c r="A3183" s="442">
        <v>37.76150842431592</v>
      </c>
      <c r="B3183" s="441">
        <v>37.76150842431592</v>
      </c>
    </row>
    <row r="3184" spans="1:2">
      <c r="A3184" s="442">
        <v>38.027552574154832</v>
      </c>
      <c r="B3184" s="441">
        <v>38.027552574154832</v>
      </c>
    </row>
    <row r="3185" spans="1:2">
      <c r="A3185" s="442">
        <v>38.180167033830131</v>
      </c>
      <c r="B3185" s="441">
        <v>38.180167033830131</v>
      </c>
    </row>
    <row r="3186" spans="1:2">
      <c r="A3186" s="442">
        <v>38.258032006666063</v>
      </c>
      <c r="B3186" s="441">
        <v>38.258032006666063</v>
      </c>
    </row>
    <row r="3187" spans="1:2">
      <c r="A3187" s="442">
        <v>38.283054920208471</v>
      </c>
      <c r="B3187" s="441">
        <v>38.283054920208471</v>
      </c>
    </row>
    <row r="3188" spans="1:2">
      <c r="A3188" s="442">
        <v>38.31413897264742</v>
      </c>
      <c r="B3188" s="441">
        <v>38.31413897264742</v>
      </c>
    </row>
    <row r="3189" spans="1:2">
      <c r="A3189" s="442">
        <v>38.320856551375698</v>
      </c>
      <c r="B3189" s="441">
        <v>38.320856551375698</v>
      </c>
    </row>
    <row r="3190" spans="1:2">
      <c r="A3190" s="442">
        <v>38.447923709328663</v>
      </c>
      <c r="B3190" s="441">
        <v>38.447923709328663</v>
      </c>
    </row>
    <row r="3191" spans="1:2">
      <c r="A3191" s="442">
        <v>38.550083291868333</v>
      </c>
      <c r="B3191" s="441">
        <v>38.550083291868333</v>
      </c>
    </row>
    <row r="3192" spans="1:2">
      <c r="A3192" s="442">
        <v>38.636225949682171</v>
      </c>
      <c r="B3192" s="441">
        <v>38.636225949682171</v>
      </c>
    </row>
    <row r="3193" spans="1:2">
      <c r="A3193" s="442">
        <v>38.72675569135356</v>
      </c>
      <c r="B3193" s="441">
        <v>38.72675569135356</v>
      </c>
    </row>
    <row r="3194" spans="1:2">
      <c r="A3194" s="442">
        <v>38.782867487205245</v>
      </c>
      <c r="B3194" s="441">
        <v>38.782867487205245</v>
      </c>
    </row>
    <row r="3195" spans="1:2">
      <c r="A3195" s="442">
        <v>38.909665452012689</v>
      </c>
      <c r="B3195" s="441">
        <v>38.909665452012689</v>
      </c>
    </row>
    <row r="3196" spans="1:2">
      <c r="A3196" s="442">
        <v>39.014781933891086</v>
      </c>
      <c r="B3196" s="441">
        <v>39.014781933891086</v>
      </c>
    </row>
    <row r="3197" spans="1:2">
      <c r="A3197" s="442">
        <v>39.098049938456143</v>
      </c>
      <c r="B3197" s="441">
        <v>39.098049938456143</v>
      </c>
    </row>
    <row r="3198" spans="1:2">
      <c r="A3198" s="442">
        <v>39.113761921839831</v>
      </c>
      <c r="B3198" s="441">
        <v>39.113761921839831</v>
      </c>
    </row>
    <row r="3199" spans="1:2">
      <c r="A3199" s="442">
        <v>39.115093127934827</v>
      </c>
      <c r="B3199" s="441">
        <v>39.115093127934827</v>
      </c>
    </row>
    <row r="3200" spans="1:2">
      <c r="A3200" s="442">
        <v>39.133540962989208</v>
      </c>
      <c r="B3200" s="441">
        <v>39.133540962989208</v>
      </c>
    </row>
    <row r="3201" spans="1:2">
      <c r="A3201" s="442">
        <v>39.333955569070753</v>
      </c>
      <c r="B3201" s="441">
        <v>39.333955569070753</v>
      </c>
    </row>
    <row r="3202" spans="1:2">
      <c r="A3202" s="442">
        <v>39.427330872026516</v>
      </c>
      <c r="B3202" s="441">
        <v>39.427330872026516</v>
      </c>
    </row>
    <row r="3203" spans="1:2">
      <c r="A3203" s="442">
        <v>39.601144767035223</v>
      </c>
      <c r="B3203" s="441">
        <v>39.601144767035223</v>
      </c>
    </row>
    <row r="3204" spans="1:2">
      <c r="A3204" s="442">
        <v>39.774948210439483</v>
      </c>
      <c r="B3204" s="441">
        <v>39.774948210439483</v>
      </c>
    </row>
    <row r="3205" spans="1:2">
      <c r="A3205" s="442">
        <v>39.948643582701038</v>
      </c>
      <c r="B3205" s="441">
        <v>39.948643582701038</v>
      </c>
    </row>
    <row r="3206" spans="1:2">
      <c r="A3206" s="442">
        <v>40.079973397384379</v>
      </c>
      <c r="B3206" s="441">
        <v>40.079973397384379</v>
      </c>
    </row>
    <row r="3207" spans="1:2">
      <c r="A3207" s="442">
        <v>40.176565327395757</v>
      </c>
      <c r="B3207" s="441">
        <v>40.176565327395757</v>
      </c>
    </row>
    <row r="3208" spans="1:2">
      <c r="A3208" s="442">
        <v>40.189158341886646</v>
      </c>
      <c r="B3208" s="441">
        <v>40.189158341886646</v>
      </c>
    </row>
    <row r="3209" spans="1:2">
      <c r="A3209" s="442">
        <v>40.237806085571052</v>
      </c>
      <c r="B3209" s="441">
        <v>40.237806085571052</v>
      </c>
    </row>
    <row r="3210" spans="1:2">
      <c r="A3210" s="442">
        <v>40.29329758968349</v>
      </c>
      <c r="B3210" s="441">
        <v>40.29329758968349</v>
      </c>
    </row>
    <row r="3211" spans="1:2">
      <c r="A3211" s="442">
        <v>40.352233760965071</v>
      </c>
      <c r="B3211" s="441">
        <v>40.352233760965071</v>
      </c>
    </row>
    <row r="3212" spans="1:2">
      <c r="A3212" s="442">
        <v>40.451925701499796</v>
      </c>
      <c r="B3212" s="441">
        <v>40.451925701499796</v>
      </c>
    </row>
    <row r="3213" spans="1:2">
      <c r="A3213" s="442">
        <v>40.515336147812555</v>
      </c>
      <c r="B3213" s="441">
        <v>40.515336147812555</v>
      </c>
    </row>
    <row r="3214" spans="1:2">
      <c r="A3214" s="442">
        <v>40.617979705025775</v>
      </c>
      <c r="B3214" s="441">
        <v>40.617979705025775</v>
      </c>
    </row>
    <row r="3215" spans="1:2">
      <c r="A3215" s="442">
        <v>40.676033888932558</v>
      </c>
      <c r="B3215" s="441">
        <v>40.676033888932558</v>
      </c>
    </row>
    <row r="3216" spans="1:2">
      <c r="A3216" s="442">
        <v>40.706402875012408</v>
      </c>
      <c r="B3216" s="441">
        <v>40.706402875012408</v>
      </c>
    </row>
    <row r="3217" spans="1:2">
      <c r="A3217" s="442">
        <v>40.948056511229332</v>
      </c>
      <c r="B3217" s="441">
        <v>40.948056511229332</v>
      </c>
    </row>
    <row r="3218" spans="1:2">
      <c r="A3218" s="442">
        <v>40.964784775125565</v>
      </c>
      <c r="B3218" s="441">
        <v>40.964784775125565</v>
      </c>
    </row>
    <row r="3219" spans="1:2">
      <c r="A3219" s="442">
        <v>40.986898434700095</v>
      </c>
      <c r="B3219" s="441">
        <v>40.986898434700095</v>
      </c>
    </row>
    <row r="3220" spans="1:2">
      <c r="A3220" s="442">
        <v>41.050305253440698</v>
      </c>
      <c r="B3220" s="441">
        <v>41.050305253440698</v>
      </c>
    </row>
    <row r="3221" spans="1:2">
      <c r="A3221" s="442">
        <v>41.11187873127232</v>
      </c>
      <c r="B3221" s="441">
        <v>41.11187873127232</v>
      </c>
    </row>
    <row r="3222" spans="1:2">
      <c r="A3222" s="442">
        <v>41.112744509290934</v>
      </c>
      <c r="B3222" s="441">
        <v>41.112744509290934</v>
      </c>
    </row>
    <row r="3223" spans="1:2">
      <c r="A3223" s="442">
        <v>41.174179845781161</v>
      </c>
      <c r="B3223" s="441">
        <v>41.174179845781161</v>
      </c>
    </row>
    <row r="3224" spans="1:2">
      <c r="A3224" s="442">
        <v>41.175585108345061</v>
      </c>
      <c r="B3224" s="441">
        <v>41.175585108345061</v>
      </c>
    </row>
    <row r="3225" spans="1:2">
      <c r="A3225" s="442">
        <v>41.224479996781625</v>
      </c>
      <c r="B3225" s="441">
        <v>41.224479996781625</v>
      </c>
    </row>
    <row r="3226" spans="1:2">
      <c r="A3226" s="442">
        <v>41.225575827101252</v>
      </c>
      <c r="B3226" s="441">
        <v>41.225575827101252</v>
      </c>
    </row>
    <row r="3227" spans="1:2">
      <c r="A3227" s="442">
        <v>41.329925103778223</v>
      </c>
      <c r="B3227" s="441">
        <v>41.329925103778223</v>
      </c>
    </row>
    <row r="3228" spans="1:2">
      <c r="A3228" s="442">
        <v>41.403866711138654</v>
      </c>
      <c r="B3228" s="441">
        <v>41.403866711138654</v>
      </c>
    </row>
    <row r="3229" spans="1:2">
      <c r="A3229" s="442">
        <v>41.54023777105219</v>
      </c>
      <c r="B3229" s="441">
        <v>41.54023777105219</v>
      </c>
    </row>
    <row r="3230" spans="1:2">
      <c r="A3230" s="442">
        <v>41.54995649886272</v>
      </c>
      <c r="B3230" s="441">
        <v>41.54995649886272</v>
      </c>
    </row>
    <row r="3231" spans="1:2">
      <c r="A3231" s="442">
        <v>41.550072647870316</v>
      </c>
      <c r="B3231" s="441">
        <v>41.550072647870316</v>
      </c>
    </row>
    <row r="3232" spans="1:2">
      <c r="A3232" s="442">
        <v>41.618686118423192</v>
      </c>
      <c r="B3232" s="441">
        <v>41.618686118423192</v>
      </c>
    </row>
    <row r="3233" spans="1:2">
      <c r="A3233" s="442">
        <v>41.714393390125949</v>
      </c>
      <c r="B3233" s="441">
        <v>41.714393390125949</v>
      </c>
    </row>
    <row r="3234" spans="1:2">
      <c r="A3234" s="442">
        <v>41.725640115013483</v>
      </c>
      <c r="B3234" s="441">
        <v>41.725640115013483</v>
      </c>
    </row>
    <row r="3235" spans="1:2">
      <c r="A3235" s="442">
        <v>41.768452000228976</v>
      </c>
      <c r="B3235" s="441">
        <v>41.768452000228976</v>
      </c>
    </row>
    <row r="3236" spans="1:2">
      <c r="A3236" s="442">
        <v>41.789973878141666</v>
      </c>
      <c r="B3236" s="441">
        <v>41.789973878141666</v>
      </c>
    </row>
    <row r="3237" spans="1:2">
      <c r="A3237" s="442">
        <v>41.801403684667051</v>
      </c>
      <c r="B3237" s="441">
        <v>41.801403684667051</v>
      </c>
    </row>
    <row r="3238" spans="1:2">
      <c r="A3238" s="442">
        <v>41.841349586166629</v>
      </c>
      <c r="B3238" s="441">
        <v>41.841349586166629</v>
      </c>
    </row>
    <row r="3239" spans="1:2">
      <c r="A3239" s="442">
        <v>41.870286278670569</v>
      </c>
      <c r="B3239" s="441">
        <v>41.870286278670569</v>
      </c>
    </row>
    <row r="3240" spans="1:2">
      <c r="A3240" s="442">
        <v>41.907241155823648</v>
      </c>
      <c r="B3240" s="441">
        <v>41.907241155823648</v>
      </c>
    </row>
    <row r="3241" spans="1:2">
      <c r="A3241" s="442">
        <v>41.993203051470744</v>
      </c>
      <c r="B3241" s="441">
        <v>41.993203051470744</v>
      </c>
    </row>
    <row r="3242" spans="1:2">
      <c r="A3242" s="442">
        <v>42.003505813145217</v>
      </c>
      <c r="B3242" s="441">
        <v>42.003505813145217</v>
      </c>
    </row>
    <row r="3243" spans="1:2">
      <c r="A3243" s="442">
        <v>42.017720442603213</v>
      </c>
      <c r="B3243" s="441">
        <v>42.017720442603213</v>
      </c>
    </row>
    <row r="3244" spans="1:2">
      <c r="A3244" s="442">
        <v>42.026481561892815</v>
      </c>
      <c r="B3244" s="441">
        <v>42.026481561892815</v>
      </c>
    </row>
    <row r="3245" spans="1:2">
      <c r="A3245" s="442">
        <v>42.046894919779604</v>
      </c>
      <c r="B3245" s="441">
        <v>42.046894919779604</v>
      </c>
    </row>
    <row r="3246" spans="1:2">
      <c r="A3246" s="442">
        <v>42.092573175047683</v>
      </c>
      <c r="B3246" s="441">
        <v>42.092573175047683</v>
      </c>
    </row>
    <row r="3247" spans="1:2">
      <c r="A3247" s="442">
        <v>42.10874981894554</v>
      </c>
      <c r="B3247" s="441">
        <v>42.10874981894554</v>
      </c>
    </row>
    <row r="3248" spans="1:2">
      <c r="A3248" s="442">
        <v>42.164432346748491</v>
      </c>
      <c r="B3248" s="441">
        <v>42.164432346748491</v>
      </c>
    </row>
    <row r="3249" spans="1:2">
      <c r="A3249" s="442">
        <v>42.198681572673067</v>
      </c>
      <c r="B3249" s="441">
        <v>42.198681572673067</v>
      </c>
    </row>
    <row r="3250" spans="1:2">
      <c r="A3250" s="442">
        <v>42.241968781945864</v>
      </c>
      <c r="B3250" s="441">
        <v>42.241968781945864</v>
      </c>
    </row>
    <row r="3251" spans="1:2">
      <c r="A3251" s="442">
        <v>42.317324304213898</v>
      </c>
      <c r="B3251" s="441">
        <v>42.317324304213898</v>
      </c>
    </row>
    <row r="3252" spans="1:2">
      <c r="A3252" s="442">
        <v>42.32206562053149</v>
      </c>
      <c r="B3252" s="441">
        <v>42.32206562053149</v>
      </c>
    </row>
    <row r="3253" spans="1:2">
      <c r="A3253" s="442">
        <v>42.43040650160146</v>
      </c>
      <c r="B3253" s="441">
        <v>42.43040650160146</v>
      </c>
    </row>
    <row r="3254" spans="1:2">
      <c r="A3254" s="442">
        <v>42.446514938423007</v>
      </c>
      <c r="B3254" s="441">
        <v>42.446514938423007</v>
      </c>
    </row>
    <row r="3255" spans="1:2">
      <c r="A3255" s="442">
        <v>42.49383168431838</v>
      </c>
      <c r="B3255" s="441">
        <v>42.49383168431838</v>
      </c>
    </row>
    <row r="3256" spans="1:2">
      <c r="A3256" s="442">
        <v>42.549855048887686</v>
      </c>
      <c r="B3256" s="441">
        <v>42.549855048887686</v>
      </c>
    </row>
    <row r="3257" spans="1:2">
      <c r="A3257" s="442">
        <v>42.565127977513193</v>
      </c>
      <c r="B3257" s="441">
        <v>42.565127977513193</v>
      </c>
    </row>
    <row r="3258" spans="1:2">
      <c r="A3258" s="442">
        <v>42.818996489116209</v>
      </c>
      <c r="B3258" s="441">
        <v>42.818996489116209</v>
      </c>
    </row>
    <row r="3259" spans="1:2">
      <c r="A3259" s="442">
        <v>42.966322395112101</v>
      </c>
      <c r="B3259" s="441">
        <v>42.966322395112101</v>
      </c>
    </row>
    <row r="3260" spans="1:2">
      <c r="A3260" s="442">
        <v>43.131620662924128</v>
      </c>
      <c r="B3260" s="441">
        <v>43.131620662924128</v>
      </c>
    </row>
    <row r="3261" spans="1:2">
      <c r="A3261" s="442">
        <v>43.139846982967732</v>
      </c>
      <c r="B3261" s="441">
        <v>43.139846982967732</v>
      </c>
    </row>
    <row r="3262" spans="1:2">
      <c r="A3262" s="442">
        <v>43.185177565031246</v>
      </c>
      <c r="B3262" s="441">
        <v>43.185177565031246</v>
      </c>
    </row>
    <row r="3263" spans="1:2">
      <c r="A3263" s="442">
        <v>43.246689550810771</v>
      </c>
      <c r="B3263" s="441">
        <v>43.246689550810771</v>
      </c>
    </row>
    <row r="3264" spans="1:2">
      <c r="A3264" s="442">
        <v>43.283209643114695</v>
      </c>
      <c r="B3264" s="441">
        <v>43.283209643114695</v>
      </c>
    </row>
    <row r="3265" spans="1:2">
      <c r="A3265" s="442">
        <v>43.517566733028303</v>
      </c>
      <c r="B3265" s="441">
        <v>43.517566733028303</v>
      </c>
    </row>
    <row r="3266" spans="1:2">
      <c r="A3266" s="442">
        <v>43.641634421697802</v>
      </c>
      <c r="B3266" s="441">
        <v>43.641634421697802</v>
      </c>
    </row>
    <row r="3267" spans="1:2">
      <c r="A3267" s="442">
        <v>43.688695885860533</v>
      </c>
      <c r="B3267" s="441">
        <v>43.688695885860533</v>
      </c>
    </row>
    <row r="3268" spans="1:2">
      <c r="A3268" s="442">
        <v>43.813379537849748</v>
      </c>
      <c r="B3268" s="441">
        <v>43.813379537849748</v>
      </c>
    </row>
    <row r="3269" spans="1:2">
      <c r="A3269" s="442">
        <v>43.859062513480055</v>
      </c>
      <c r="B3269" s="441">
        <v>43.859062513480055</v>
      </c>
    </row>
    <row r="3270" spans="1:2">
      <c r="A3270" s="442">
        <v>43.900808569715061</v>
      </c>
      <c r="B3270" s="441">
        <v>43.900808569715061</v>
      </c>
    </row>
    <row r="3271" spans="1:2">
      <c r="A3271" s="442">
        <v>43.90563920238472</v>
      </c>
      <c r="B3271" s="441">
        <v>43.90563920238472</v>
      </c>
    </row>
    <row r="3272" spans="1:2">
      <c r="A3272" s="442">
        <v>43.908291383682908</v>
      </c>
      <c r="B3272" s="441">
        <v>43.908291383682908</v>
      </c>
    </row>
    <row r="3273" spans="1:2">
      <c r="A3273" s="442">
        <v>43.939133522061091</v>
      </c>
      <c r="B3273" s="441">
        <v>43.939133522061091</v>
      </c>
    </row>
    <row r="3274" spans="1:2">
      <c r="A3274" s="442">
        <v>44.062149338415949</v>
      </c>
      <c r="B3274" s="441">
        <v>44.062149338415949</v>
      </c>
    </row>
    <row r="3275" spans="1:2">
      <c r="A3275" s="442">
        <v>44.209054595335758</v>
      </c>
      <c r="B3275" s="441">
        <v>44.209054595335758</v>
      </c>
    </row>
    <row r="3276" spans="1:2">
      <c r="A3276" s="442">
        <v>44.243238312203673</v>
      </c>
      <c r="B3276" s="441">
        <v>44.243238312203673</v>
      </c>
    </row>
    <row r="3277" spans="1:2">
      <c r="A3277" s="442">
        <v>44.250490276283074</v>
      </c>
      <c r="B3277" s="441">
        <v>44.250490276283074</v>
      </c>
    </row>
    <row r="3278" spans="1:2">
      <c r="A3278" s="442">
        <v>44.291261293808404</v>
      </c>
      <c r="B3278" s="441">
        <v>44.291261293808404</v>
      </c>
    </row>
    <row r="3279" spans="1:2">
      <c r="A3279" s="442">
        <v>44.312461702086168</v>
      </c>
      <c r="B3279" s="441">
        <v>44.312461702086168</v>
      </c>
    </row>
    <row r="3280" spans="1:2">
      <c r="A3280" s="442">
        <v>44.344869133359019</v>
      </c>
      <c r="B3280" s="441">
        <v>44.344869133359019</v>
      </c>
    </row>
    <row r="3281" spans="1:2">
      <c r="A3281" s="442">
        <v>44.355534098408867</v>
      </c>
      <c r="B3281" s="441">
        <v>44.355534098408867</v>
      </c>
    </row>
    <row r="3282" spans="1:2">
      <c r="A3282" s="442">
        <v>44.413437973088335</v>
      </c>
      <c r="B3282" s="441">
        <v>44.413437973088335</v>
      </c>
    </row>
    <row r="3283" spans="1:2">
      <c r="A3283" s="442">
        <v>44.457701498085726</v>
      </c>
      <c r="B3283" s="441">
        <v>44.457701498085726</v>
      </c>
    </row>
    <row r="3284" spans="1:2">
      <c r="A3284" s="442">
        <v>44.487964932699946</v>
      </c>
      <c r="B3284" s="441">
        <v>44.487964932699946</v>
      </c>
    </row>
    <row r="3285" spans="1:2">
      <c r="A3285" s="442">
        <v>44.546705252917832</v>
      </c>
      <c r="B3285" s="441">
        <v>44.546705252917832</v>
      </c>
    </row>
    <row r="3286" spans="1:2">
      <c r="A3286" s="442">
        <v>44.575399380167539</v>
      </c>
      <c r="B3286" s="441">
        <v>44.575399380167539</v>
      </c>
    </row>
    <row r="3287" spans="1:2">
      <c r="A3287" s="442">
        <v>44.759160608800229</v>
      </c>
      <c r="B3287" s="441">
        <v>44.759160608800229</v>
      </c>
    </row>
    <row r="3288" spans="1:2">
      <c r="A3288" s="442">
        <v>44.794843124795811</v>
      </c>
      <c r="B3288" s="441">
        <v>44.794843124795811</v>
      </c>
    </row>
    <row r="3289" spans="1:2">
      <c r="A3289" s="442">
        <v>44.799136878922518</v>
      </c>
      <c r="B3289" s="441">
        <v>44.799136878922518</v>
      </c>
    </row>
    <row r="3290" spans="1:2">
      <c r="A3290" s="442">
        <v>45.042551893589973</v>
      </c>
      <c r="B3290" s="441">
        <v>45.042551893589973</v>
      </c>
    </row>
    <row r="3291" spans="1:2">
      <c r="A3291" s="442">
        <v>45.356251139513603</v>
      </c>
      <c r="B3291" s="441">
        <v>45.356251139513603</v>
      </c>
    </row>
    <row r="3292" spans="1:2">
      <c r="A3292" s="442">
        <v>45.575475809938133</v>
      </c>
      <c r="B3292" s="441">
        <v>45.575475809938133</v>
      </c>
    </row>
    <row r="3293" spans="1:2">
      <c r="A3293" s="442">
        <v>45.617176855375874</v>
      </c>
      <c r="B3293" s="441">
        <v>45.617176855375874</v>
      </c>
    </row>
    <row r="3294" spans="1:2">
      <c r="A3294" s="442">
        <v>45.771820664986151</v>
      </c>
      <c r="B3294" s="441">
        <v>45.771820664986151</v>
      </c>
    </row>
    <row r="3295" spans="1:2">
      <c r="A3295" s="442">
        <v>45.90589824605852</v>
      </c>
      <c r="B3295" s="441">
        <v>45.90589824605852</v>
      </c>
    </row>
    <row r="3296" spans="1:2">
      <c r="A3296" s="442">
        <v>46.092090113106643</v>
      </c>
      <c r="B3296" s="441">
        <v>46.092090113106643</v>
      </c>
    </row>
    <row r="3297" spans="1:2">
      <c r="A3297" s="442">
        <v>46.136579909108399</v>
      </c>
      <c r="B3297" s="441">
        <v>46.136579909108399</v>
      </c>
    </row>
    <row r="3298" spans="1:2">
      <c r="A3298" s="442">
        <v>46.301956996616546</v>
      </c>
      <c r="B3298" s="441">
        <v>46.301956996616546</v>
      </c>
    </row>
    <row r="3299" spans="1:2">
      <c r="A3299" s="442">
        <v>46.34525525955322</v>
      </c>
      <c r="B3299" s="441">
        <v>46.34525525955322</v>
      </c>
    </row>
    <row r="3300" spans="1:2">
      <c r="A3300" s="442">
        <v>46.402440465270601</v>
      </c>
      <c r="B3300" s="441">
        <v>46.402440465270601</v>
      </c>
    </row>
    <row r="3301" spans="1:2">
      <c r="A3301" s="442">
        <v>46.676583238810601</v>
      </c>
      <c r="B3301" s="441">
        <v>46.676583238810601</v>
      </c>
    </row>
    <row r="3302" spans="1:2">
      <c r="A3302" s="442">
        <v>46.702139587241881</v>
      </c>
      <c r="B3302" s="441">
        <v>46.702139587241881</v>
      </c>
    </row>
    <row r="3303" spans="1:2">
      <c r="A3303" s="442">
        <v>46.745850108536096</v>
      </c>
      <c r="B3303" s="441">
        <v>46.745850108536096</v>
      </c>
    </row>
    <row r="3304" spans="1:2">
      <c r="A3304" s="442">
        <v>46.785775639210634</v>
      </c>
      <c r="B3304" s="441">
        <v>46.785775639210634</v>
      </c>
    </row>
    <row r="3305" spans="1:2">
      <c r="A3305" s="442">
        <v>46.833461122798248</v>
      </c>
      <c r="B3305" s="441">
        <v>46.833461122798248</v>
      </c>
    </row>
    <row r="3306" spans="1:2">
      <c r="A3306" s="442">
        <v>47.109052503691011</v>
      </c>
      <c r="B3306" s="441">
        <v>47.109052503691011</v>
      </c>
    </row>
    <row r="3307" spans="1:2">
      <c r="A3307" s="442">
        <v>47.420886339244802</v>
      </c>
      <c r="B3307" s="441">
        <v>47.420886339244802</v>
      </c>
    </row>
    <row r="3308" spans="1:2">
      <c r="A3308" s="442">
        <v>47.529486046266875</v>
      </c>
      <c r="B3308" s="441">
        <v>47.529486046266875</v>
      </c>
    </row>
    <row r="3309" spans="1:2">
      <c r="A3309" s="442">
        <v>47.682443528246608</v>
      </c>
      <c r="B3309" s="441">
        <v>47.682443528246608</v>
      </c>
    </row>
    <row r="3310" spans="1:2">
      <c r="A3310" s="442">
        <v>47.761849473107546</v>
      </c>
      <c r="B3310" s="441">
        <v>47.761849473107546</v>
      </c>
    </row>
    <row r="3311" spans="1:2">
      <c r="A3311" s="442">
        <v>47.781160142018017</v>
      </c>
      <c r="B3311" s="441">
        <v>47.781160142018017</v>
      </c>
    </row>
    <row r="3312" spans="1:2">
      <c r="A3312" s="442">
        <v>47.928812983715162</v>
      </c>
      <c r="B3312" s="441">
        <v>47.928812983715162</v>
      </c>
    </row>
    <row r="3313" spans="1:2">
      <c r="A3313" s="442">
        <v>47.938736650032851</v>
      </c>
      <c r="B3313" s="441">
        <v>47.938736650032851</v>
      </c>
    </row>
    <row r="3314" spans="1:2">
      <c r="A3314" s="442">
        <v>48.069825189594305</v>
      </c>
      <c r="B3314" s="441">
        <v>48.069825189594305</v>
      </c>
    </row>
    <row r="3315" spans="1:2">
      <c r="A3315" s="442">
        <v>48.138621593846338</v>
      </c>
      <c r="B3315" s="441">
        <v>48.138621593846338</v>
      </c>
    </row>
    <row r="3316" spans="1:2">
      <c r="A3316" s="442">
        <v>48.403778759019737</v>
      </c>
      <c r="B3316" s="441">
        <v>48.403778759019737</v>
      </c>
    </row>
    <row r="3317" spans="1:2">
      <c r="A3317" s="442">
        <v>48.477583883291281</v>
      </c>
      <c r="B3317" s="441">
        <v>48.477583883291281</v>
      </c>
    </row>
    <row r="3318" spans="1:2">
      <c r="A3318" s="442">
        <v>48.662340630664126</v>
      </c>
      <c r="B3318" s="441">
        <v>48.662340630664126</v>
      </c>
    </row>
    <row r="3319" spans="1:2">
      <c r="A3319" s="442">
        <v>48.663640463145562</v>
      </c>
      <c r="B3319" s="441">
        <v>48.663640463145562</v>
      </c>
    </row>
    <row r="3320" spans="1:2">
      <c r="A3320" s="442">
        <v>48.683438602479214</v>
      </c>
      <c r="B3320" s="441">
        <v>48.683438602479214</v>
      </c>
    </row>
    <row r="3321" spans="1:2">
      <c r="A3321" s="442">
        <v>48.726047382238612</v>
      </c>
      <c r="B3321" s="441">
        <v>48.726047382238612</v>
      </c>
    </row>
    <row r="3322" spans="1:2">
      <c r="A3322" s="442">
        <v>49.061045474457217</v>
      </c>
      <c r="B3322" s="441">
        <v>49.061045474457217</v>
      </c>
    </row>
    <row r="3323" spans="1:2">
      <c r="A3323" s="442">
        <v>49.087658847835826</v>
      </c>
      <c r="B3323" s="441">
        <v>49.087658847835826</v>
      </c>
    </row>
    <row r="3324" spans="1:2">
      <c r="A3324" s="442">
        <v>49.236042552456105</v>
      </c>
      <c r="B3324" s="441">
        <v>49.236042552456105</v>
      </c>
    </row>
    <row r="3325" spans="1:2">
      <c r="A3325" s="442">
        <v>49.372792275825113</v>
      </c>
      <c r="B3325" s="441">
        <v>49.372792275825113</v>
      </c>
    </row>
    <row r="3326" spans="1:2">
      <c r="A3326" s="442">
        <v>49.514048479046942</v>
      </c>
      <c r="B3326" s="441">
        <v>49.514048479046942</v>
      </c>
    </row>
    <row r="3327" spans="1:2">
      <c r="A3327" s="442">
        <v>49.624599515132729</v>
      </c>
      <c r="B3327" s="441">
        <v>49.624599515132729</v>
      </c>
    </row>
    <row r="3328" spans="1:2">
      <c r="A3328" s="442">
        <v>49.661987471698602</v>
      </c>
      <c r="B3328" s="441">
        <v>49.661987471698602</v>
      </c>
    </row>
    <row r="3329" spans="1:2">
      <c r="A3329" s="442">
        <v>49.73821567149114</v>
      </c>
      <c r="B3329" s="441">
        <v>49.73821567149114</v>
      </c>
    </row>
    <row r="3330" spans="1:2">
      <c r="A3330" s="442">
        <v>50.162623585141624</v>
      </c>
      <c r="B3330" s="441">
        <v>50.162623585141624</v>
      </c>
    </row>
    <row r="3331" spans="1:2">
      <c r="A3331" s="442">
        <v>50.165433494096781</v>
      </c>
      <c r="B3331" s="441">
        <v>50.165433494096781</v>
      </c>
    </row>
    <row r="3332" spans="1:2">
      <c r="A3332" s="442">
        <v>50.374571890639949</v>
      </c>
      <c r="B3332" s="441">
        <v>50.374571890639949</v>
      </c>
    </row>
    <row r="3333" spans="1:2">
      <c r="A3333" s="442">
        <v>50.40779221660204</v>
      </c>
      <c r="B3333" s="441">
        <v>50.40779221660204</v>
      </c>
    </row>
    <row r="3334" spans="1:2">
      <c r="A3334" s="442">
        <v>50.419342678188464</v>
      </c>
      <c r="B3334" s="441">
        <v>50.419342678188464</v>
      </c>
    </row>
    <row r="3335" spans="1:2">
      <c r="A3335" s="442">
        <v>50.540168040256631</v>
      </c>
      <c r="B3335" s="441">
        <v>50.540168040256631</v>
      </c>
    </row>
    <row r="3336" spans="1:2">
      <c r="A3336" s="442">
        <v>50.628651787318418</v>
      </c>
      <c r="B3336" s="441">
        <v>50.628651787318418</v>
      </c>
    </row>
    <row r="3337" spans="1:2">
      <c r="A3337" s="442">
        <v>50.931308978800217</v>
      </c>
      <c r="B3337" s="441">
        <v>50.931308978800217</v>
      </c>
    </row>
    <row r="3338" spans="1:2">
      <c r="A3338" s="442">
        <v>51.071600308865541</v>
      </c>
      <c r="B3338" s="441">
        <v>51.071600308865541</v>
      </c>
    </row>
    <row r="3339" spans="1:2">
      <c r="A3339" s="442">
        <v>51.250661058309916</v>
      </c>
      <c r="B3339" s="441">
        <v>51.250661058309916</v>
      </c>
    </row>
    <row r="3340" spans="1:2">
      <c r="A3340" s="442">
        <v>51.287225026576969</v>
      </c>
      <c r="B3340" s="441">
        <v>51.287225026576969</v>
      </c>
    </row>
    <row r="3341" spans="1:2">
      <c r="A3341" s="442">
        <v>51.322100656118991</v>
      </c>
      <c r="B3341" s="441">
        <v>51.322100656118991</v>
      </c>
    </row>
    <row r="3342" spans="1:2">
      <c r="A3342" s="442">
        <v>51.346961333434436</v>
      </c>
      <c r="B3342" s="441">
        <v>51.346961333434436</v>
      </c>
    </row>
    <row r="3343" spans="1:2">
      <c r="A3343" s="442">
        <v>51.593064627701075</v>
      </c>
      <c r="B3343" s="441">
        <v>51.593064627701075</v>
      </c>
    </row>
    <row r="3344" spans="1:2">
      <c r="A3344" s="442">
        <v>51.61488558828389</v>
      </c>
      <c r="B3344" s="441">
        <v>51.61488558828389</v>
      </c>
    </row>
    <row r="3345" spans="1:2">
      <c r="A3345" s="442">
        <v>51.702653102128821</v>
      </c>
      <c r="B3345" s="441">
        <v>51.702653102128821</v>
      </c>
    </row>
    <row r="3346" spans="1:2">
      <c r="A3346" s="442">
        <v>51.737026881821457</v>
      </c>
      <c r="B3346" s="441">
        <v>51.737026881821457</v>
      </c>
    </row>
    <row r="3347" spans="1:2">
      <c r="A3347" s="442">
        <v>51.785392747986975</v>
      </c>
      <c r="B3347" s="441">
        <v>51.785392747986975</v>
      </c>
    </row>
    <row r="3348" spans="1:2">
      <c r="A3348" s="442">
        <v>51.89531842364093</v>
      </c>
      <c r="B3348" s="441">
        <v>51.89531842364093</v>
      </c>
    </row>
    <row r="3349" spans="1:2">
      <c r="A3349" s="442">
        <v>51.926721264708206</v>
      </c>
      <c r="B3349" s="441">
        <v>51.926721264708206</v>
      </c>
    </row>
    <row r="3350" spans="1:2">
      <c r="A3350" s="442">
        <v>51.985295395921717</v>
      </c>
      <c r="B3350" s="441">
        <v>51.985295395921717</v>
      </c>
    </row>
    <row r="3351" spans="1:2">
      <c r="A3351" s="442">
        <v>52.443706306539276</v>
      </c>
      <c r="B3351" s="441">
        <v>52.443706306539276</v>
      </c>
    </row>
    <row r="3352" spans="1:2">
      <c r="A3352" s="442">
        <v>52.598028378596062</v>
      </c>
      <c r="B3352" s="441">
        <v>52.598028378596062</v>
      </c>
    </row>
    <row r="3353" spans="1:2">
      <c r="A3353" s="442">
        <v>52.637009554267664</v>
      </c>
      <c r="B3353" s="441">
        <v>52.637009554267664</v>
      </c>
    </row>
    <row r="3354" spans="1:2">
      <c r="A3354" s="442">
        <v>52.692616728641575</v>
      </c>
      <c r="B3354" s="441">
        <v>52.692616728641575</v>
      </c>
    </row>
    <row r="3355" spans="1:2">
      <c r="A3355" s="442">
        <v>52.95139507076788</v>
      </c>
      <c r="B3355" s="441">
        <v>52.95139507076788</v>
      </c>
    </row>
    <row r="3356" spans="1:2">
      <c r="A3356" s="442">
        <v>53.011674415139041</v>
      </c>
      <c r="B3356" s="441">
        <v>53.011674415139041</v>
      </c>
    </row>
    <row r="3357" spans="1:2">
      <c r="A3357" s="442">
        <v>53.060822248115997</v>
      </c>
      <c r="B3357" s="441">
        <v>53.060822248115997</v>
      </c>
    </row>
    <row r="3358" spans="1:2">
      <c r="A3358" s="442">
        <v>53.080319023136489</v>
      </c>
      <c r="B3358" s="441">
        <v>53.080319023136489</v>
      </c>
    </row>
    <row r="3359" spans="1:2">
      <c r="A3359" s="442">
        <v>53.240259117844509</v>
      </c>
      <c r="B3359" s="441">
        <v>53.240259117844509</v>
      </c>
    </row>
    <row r="3360" spans="1:2">
      <c r="A3360" s="442">
        <v>53.296732702583611</v>
      </c>
      <c r="B3360" s="441">
        <v>53.296732702583611</v>
      </c>
    </row>
    <row r="3361" spans="1:2">
      <c r="A3361" s="442">
        <v>53.428898123960678</v>
      </c>
      <c r="B3361" s="441">
        <v>53.428898123960678</v>
      </c>
    </row>
    <row r="3362" spans="1:2">
      <c r="A3362" s="442">
        <v>53.697630584191884</v>
      </c>
      <c r="B3362" s="441">
        <v>53.697630584191884</v>
      </c>
    </row>
    <row r="3363" spans="1:2">
      <c r="A3363" s="442">
        <v>53.820888902363563</v>
      </c>
      <c r="B3363" s="441">
        <v>53.820888902363563</v>
      </c>
    </row>
    <row r="3364" spans="1:2">
      <c r="A3364" s="442">
        <v>53.843189870762963</v>
      </c>
      <c r="B3364" s="441">
        <v>53.843189870762963</v>
      </c>
    </row>
    <row r="3365" spans="1:2">
      <c r="A3365" s="442">
        <v>53.924723580518005</v>
      </c>
      <c r="B3365" s="441">
        <v>53.924723580518005</v>
      </c>
    </row>
    <row r="3366" spans="1:2">
      <c r="A3366" s="442">
        <v>53.955625459146596</v>
      </c>
      <c r="B3366" s="441">
        <v>53.955625459146596</v>
      </c>
    </row>
    <row r="3367" spans="1:2">
      <c r="A3367" s="442">
        <v>54.031057333393456</v>
      </c>
      <c r="B3367" s="441">
        <v>54.031057333393456</v>
      </c>
    </row>
    <row r="3368" spans="1:2">
      <c r="A3368" s="442">
        <v>54.315493855566224</v>
      </c>
      <c r="B3368" s="441">
        <v>54.315493855566224</v>
      </c>
    </row>
    <row r="3369" spans="1:2">
      <c r="A3369" s="442">
        <v>54.394395721131396</v>
      </c>
      <c r="B3369" s="441">
        <v>54.394395721131396</v>
      </c>
    </row>
    <row r="3370" spans="1:2">
      <c r="A3370" s="442">
        <v>54.66667076048099</v>
      </c>
      <c r="B3370" s="441">
        <v>54.66667076048099</v>
      </c>
    </row>
    <row r="3371" spans="1:2">
      <c r="A3371" s="442">
        <v>54.793786723508696</v>
      </c>
      <c r="B3371" s="441">
        <v>54.793786723508696</v>
      </c>
    </row>
    <row r="3372" spans="1:2">
      <c r="A3372" s="442">
        <v>55.033677259051977</v>
      </c>
      <c r="B3372" s="441">
        <v>55.033677259051977</v>
      </c>
    </row>
    <row r="3373" spans="1:2">
      <c r="A3373" s="442">
        <v>55.280643422256375</v>
      </c>
      <c r="B3373" s="441">
        <v>55.280643422256375</v>
      </c>
    </row>
    <row r="3374" spans="1:2">
      <c r="A3374" s="442">
        <v>55.29899542002844</v>
      </c>
      <c r="B3374" s="441">
        <v>55.29899542002844</v>
      </c>
    </row>
    <row r="3375" spans="1:2">
      <c r="A3375" s="442">
        <v>55.687235952835202</v>
      </c>
      <c r="B3375" s="441">
        <v>55.687235952835202</v>
      </c>
    </row>
    <row r="3376" spans="1:2">
      <c r="A3376" s="442">
        <v>57.241804626950653</v>
      </c>
      <c r="B3376" s="441">
        <v>57.241804626950653</v>
      </c>
    </row>
    <row r="3377" spans="1:2">
      <c r="A3377" s="442">
        <v>57.733935953107483</v>
      </c>
      <c r="B3377" s="441">
        <v>57.733935953107483</v>
      </c>
    </row>
    <row r="3378" spans="1:2">
      <c r="A3378" s="442">
        <v>57.923585692923524</v>
      </c>
      <c r="B3378" s="441">
        <v>57.923585692923524</v>
      </c>
    </row>
    <row r="3379" spans="1:2">
      <c r="A3379" s="442">
        <v>58.390202469689505</v>
      </c>
      <c r="B3379" s="441">
        <v>58.390202469689505</v>
      </c>
    </row>
    <row r="3380" spans="1:2">
      <c r="A3380" s="442">
        <v>58.489911533584007</v>
      </c>
      <c r="B3380" s="441">
        <v>58.489911533584007</v>
      </c>
    </row>
    <row r="3381" spans="1:2">
      <c r="A3381" s="442">
        <v>58.845504886407475</v>
      </c>
      <c r="B3381" s="441">
        <v>58.845504886407475</v>
      </c>
    </row>
    <row r="3382" spans="1:2">
      <c r="A3382" s="442">
        <v>59.465014821003415</v>
      </c>
      <c r="B3382" s="441">
        <v>59.465014821003415</v>
      </c>
    </row>
    <row r="3383" spans="1:2">
      <c r="A3383" s="442">
        <v>60.040807390429791</v>
      </c>
      <c r="B3383" s="441">
        <v>60.040807390429791</v>
      </c>
    </row>
    <row r="3384" spans="1:2">
      <c r="A3384" s="442">
        <v>60.131104931352255</v>
      </c>
      <c r="B3384" s="441">
        <v>60.131104931352255</v>
      </c>
    </row>
    <row r="3385" spans="1:2">
      <c r="A3385" s="442">
        <v>60.68852178583591</v>
      </c>
      <c r="B3385" s="441">
        <v>60.68852178583591</v>
      </c>
    </row>
    <row r="3386" spans="1:2">
      <c r="A3386" s="442">
        <v>60.689032521420813</v>
      </c>
      <c r="B3386" s="441">
        <v>60.689032521420813</v>
      </c>
    </row>
    <row r="3387" spans="1:2">
      <c r="A3387" s="442">
        <v>60.765975094341442</v>
      </c>
      <c r="B3387" s="441">
        <v>60.765975094341442</v>
      </c>
    </row>
    <row r="3388" spans="1:2">
      <c r="A3388" s="442">
        <v>60.875100552294604</v>
      </c>
      <c r="B3388" s="441">
        <v>60.875100552294604</v>
      </c>
    </row>
    <row r="3389" spans="1:2">
      <c r="A3389" s="442">
        <v>60.912168192881076</v>
      </c>
      <c r="B3389" s="441">
        <v>60.912168192881076</v>
      </c>
    </row>
    <row r="3390" spans="1:2">
      <c r="A3390" s="442">
        <v>62.094912959592968</v>
      </c>
      <c r="B3390" s="441">
        <v>62.094912959592968</v>
      </c>
    </row>
    <row r="3391" spans="1:2">
      <c r="A3391" s="442">
        <v>62.411316313422383</v>
      </c>
      <c r="B3391" s="441">
        <v>62.411316313422383</v>
      </c>
    </row>
    <row r="3392" spans="1:2">
      <c r="A3392" s="442">
        <v>62.433719771296396</v>
      </c>
      <c r="B3392" s="441">
        <v>62.433719771296396</v>
      </c>
    </row>
    <row r="3393" spans="1:2">
      <c r="A3393" s="442">
        <v>62.496740820482792</v>
      </c>
      <c r="B3393" s="441">
        <v>62.496740820482792</v>
      </c>
    </row>
    <row r="3394" spans="1:2">
      <c r="A3394" s="442">
        <v>62.523427092770085</v>
      </c>
      <c r="B3394" s="441">
        <v>62.523427092770085</v>
      </c>
    </row>
    <row r="3395" spans="1:2">
      <c r="A3395" s="442">
        <v>62.665417700159118</v>
      </c>
      <c r="B3395" s="441">
        <v>62.665417700159118</v>
      </c>
    </row>
    <row r="3396" spans="1:2">
      <c r="A3396" s="442">
        <v>63.464732103296889</v>
      </c>
      <c r="B3396" s="441">
        <v>63.464732103296889</v>
      </c>
    </row>
    <row r="3397" spans="1:2">
      <c r="A3397" s="442">
        <v>63.850522271174555</v>
      </c>
      <c r="B3397" s="441">
        <v>63.850522271174555</v>
      </c>
    </row>
    <row r="3398" spans="1:2">
      <c r="A3398" s="442">
        <v>64.352076271828494</v>
      </c>
      <c r="B3398" s="441">
        <v>64.352076271828494</v>
      </c>
    </row>
    <row r="3399" spans="1:2">
      <c r="A3399" s="442">
        <v>64.94921780212789</v>
      </c>
      <c r="B3399" s="441">
        <v>64.94921780212789</v>
      </c>
    </row>
    <row r="3400" spans="1:2">
      <c r="A3400" s="442">
        <v>65.468405113508098</v>
      </c>
      <c r="B3400" s="441">
        <v>65.468405113508098</v>
      </c>
    </row>
    <row r="3401" spans="1:2">
      <c r="A3401" s="442">
        <v>65.588163352623567</v>
      </c>
      <c r="B3401" s="441">
        <v>65.588163352623567</v>
      </c>
    </row>
    <row r="3402" spans="1:2">
      <c r="A3402" s="442">
        <v>67.618684388867791</v>
      </c>
      <c r="B3402" s="441">
        <v>67.618684388867791</v>
      </c>
    </row>
    <row r="3403" spans="1:2">
      <c r="A3403" s="442">
        <v>68.211459296818944</v>
      </c>
      <c r="B3403" s="441">
        <v>68.211459296818944</v>
      </c>
    </row>
    <row r="3404" spans="1:2">
      <c r="A3404" s="442">
        <v>68.787426912343051</v>
      </c>
      <c r="B3404" s="441">
        <v>68.787426912343051</v>
      </c>
    </row>
    <row r="3405" spans="1:2">
      <c r="A3405" s="442">
        <v>69.950045128482174</v>
      </c>
      <c r="B3405" s="441">
        <v>69.950045128482174</v>
      </c>
    </row>
    <row r="3406" spans="1:2">
      <c r="A3406" s="442">
        <v>70.867900098918355</v>
      </c>
      <c r="B3406" s="441">
        <v>70.867900098918355</v>
      </c>
    </row>
    <row r="3407" spans="1:2">
      <c r="A3407" s="442">
        <v>71.111426219269077</v>
      </c>
      <c r="B3407" s="441">
        <v>71.111426219269077</v>
      </c>
    </row>
    <row r="3408" spans="1:2">
      <c r="A3408" s="442">
        <v>72.694089731053154</v>
      </c>
      <c r="B3408" s="441">
        <v>72.694089731053154</v>
      </c>
    </row>
    <row r="3409" spans="1:2">
      <c r="A3409" s="442">
        <v>72.836773714770544</v>
      </c>
      <c r="B3409" s="441">
        <v>72.836773714770544</v>
      </c>
    </row>
    <row r="3410" spans="1:2">
      <c r="A3410" s="442">
        <v>73.063061978149705</v>
      </c>
      <c r="B3410" s="441">
        <v>73.063061978149705</v>
      </c>
    </row>
    <row r="3411" spans="1:2">
      <c r="A3411" s="442">
        <v>73.12846898235297</v>
      </c>
      <c r="B3411" s="441">
        <v>73.12846898235297</v>
      </c>
    </row>
    <row r="3412" spans="1:2">
      <c r="A3412" s="442">
        <v>74.003655600862501</v>
      </c>
      <c r="B3412" s="441">
        <v>74.003655600862501</v>
      </c>
    </row>
    <row r="3413" spans="1:2">
      <c r="A3413" s="442">
        <v>75.097110602417317</v>
      </c>
      <c r="B3413" s="441">
        <v>75.097110602417317</v>
      </c>
    </row>
    <row r="3414" spans="1:2">
      <c r="A3414" s="442">
        <v>75.581890635091824</v>
      </c>
      <c r="B3414" s="441">
        <v>75.581890635091824</v>
      </c>
    </row>
    <row r="3415" spans="1:2">
      <c r="A3415" s="442">
        <v>78.442774650778276</v>
      </c>
      <c r="B3415" s="441">
        <v>78.442774650778276</v>
      </c>
    </row>
    <row r="3416" spans="1:2">
      <c r="A3416" s="442">
        <v>79.169984175270628</v>
      </c>
      <c r="B3416" s="441">
        <v>79.169984175270628</v>
      </c>
    </row>
    <row r="3417" spans="1:2">
      <c r="A3417" s="442">
        <v>80.466053382414032</v>
      </c>
      <c r="B3417" s="441">
        <v>80.466053382414032</v>
      </c>
    </row>
    <row r="3418" spans="1:2">
      <c r="A3418" s="442">
        <v>80.550569193514818</v>
      </c>
      <c r="B3418" s="441">
        <v>80.550569193514818</v>
      </c>
    </row>
    <row r="3419" spans="1:2">
      <c r="A3419" s="442">
        <v>81.561390440012403</v>
      </c>
      <c r="B3419" s="441">
        <v>81.561390440012403</v>
      </c>
    </row>
    <row r="3420" spans="1:2">
      <c r="A3420" s="442">
        <v>82.052498913076107</v>
      </c>
      <c r="B3420" s="441">
        <v>82.052498913076107</v>
      </c>
    </row>
    <row r="3421" spans="1:2">
      <c r="A3421" s="442">
        <v>82.371180295949074</v>
      </c>
      <c r="B3421" s="441">
        <v>82.371180295949074</v>
      </c>
    </row>
    <row r="3422" spans="1:2">
      <c r="A3422" s="440" t="s">
        <v>13</v>
      </c>
      <c r="B3422" s="441">
        <v>161135.05627428423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3:B3452"/>
  <sheetViews>
    <sheetView topLeftCell="A113" workbookViewId="0">
      <selection activeCell="A5" sqref="A5:A135"/>
    </sheetView>
  </sheetViews>
  <sheetFormatPr defaultRowHeight="15"/>
  <cols>
    <col min="1" max="1" width="16.28515625" customWidth="1"/>
    <col min="2" max="2" width="16.7109375" bestFit="1" customWidth="1"/>
  </cols>
  <sheetData>
    <row r="3" spans="1:2">
      <c r="A3" s="8" t="s">
        <v>14</v>
      </c>
      <c r="B3" t="s">
        <v>23</v>
      </c>
    </row>
    <row r="4" spans="1:2">
      <c r="A4" s="440">
        <v>0</v>
      </c>
      <c r="B4" s="441">
        <v>6205.635946792745</v>
      </c>
    </row>
    <row r="5" spans="1:2">
      <c r="A5" s="445">
        <v>30.869708719764088</v>
      </c>
      <c r="B5" s="441">
        <v>30.869708719764088</v>
      </c>
    </row>
    <row r="6" spans="1:2">
      <c r="A6" s="445">
        <v>31.102340262195789</v>
      </c>
      <c r="B6" s="441">
        <v>31.102340262195789</v>
      </c>
    </row>
    <row r="7" spans="1:2">
      <c r="A7" s="445">
        <v>31.132306171809365</v>
      </c>
      <c r="B7" s="441">
        <v>31.132306171809365</v>
      </c>
    </row>
    <row r="8" spans="1:2">
      <c r="A8" s="445">
        <v>31.155301737988868</v>
      </c>
      <c r="B8" s="441">
        <v>31.155301737988868</v>
      </c>
    </row>
    <row r="9" spans="1:2">
      <c r="A9" s="445">
        <v>31.846393049324881</v>
      </c>
      <c r="B9" s="441">
        <v>31.846393049324881</v>
      </c>
    </row>
    <row r="10" spans="1:2">
      <c r="A10" s="445">
        <v>32.545328319662282</v>
      </c>
      <c r="B10" s="441">
        <v>32.545328319662282</v>
      </c>
    </row>
    <row r="11" spans="1:2">
      <c r="A11" s="445">
        <v>32.890137184505164</v>
      </c>
      <c r="B11" s="441">
        <v>32.890137184505164</v>
      </c>
    </row>
    <row r="12" spans="1:2">
      <c r="A12" s="445">
        <v>33.289260640422633</v>
      </c>
      <c r="B12" s="441">
        <v>33.289260640422633</v>
      </c>
    </row>
    <row r="13" spans="1:2">
      <c r="A13" s="445">
        <v>33.299254173996239</v>
      </c>
      <c r="B13" s="441">
        <v>33.299254173996239</v>
      </c>
    </row>
    <row r="14" spans="1:2">
      <c r="A14" s="445">
        <v>33.647233251729041</v>
      </c>
      <c r="B14" s="441">
        <v>33.647233251729041</v>
      </c>
    </row>
    <row r="15" spans="1:2">
      <c r="A15" s="445">
        <v>34.162524383379711</v>
      </c>
      <c r="B15" s="441">
        <v>34.162524383379711</v>
      </c>
    </row>
    <row r="16" spans="1:2">
      <c r="A16" s="445">
        <v>34.293776631544219</v>
      </c>
      <c r="B16" s="441">
        <v>34.293776631544219</v>
      </c>
    </row>
    <row r="17" spans="1:2">
      <c r="A17" s="445">
        <v>34.454241998114689</v>
      </c>
      <c r="B17" s="441">
        <v>34.454241998114689</v>
      </c>
    </row>
    <row r="18" spans="1:2">
      <c r="A18" s="445">
        <v>34.593586830654345</v>
      </c>
      <c r="B18" s="441">
        <v>34.593586830654345</v>
      </c>
    </row>
    <row r="19" spans="1:2">
      <c r="A19" s="445">
        <v>35.695301381700943</v>
      </c>
      <c r="B19" s="441">
        <v>35.695301381700943</v>
      </c>
    </row>
    <row r="20" spans="1:2">
      <c r="A20" s="445">
        <v>36.094055767877009</v>
      </c>
      <c r="B20" s="441">
        <v>36.094055767877009</v>
      </c>
    </row>
    <row r="21" spans="1:2">
      <c r="A21" s="445">
        <v>36.16524601147367</v>
      </c>
      <c r="B21" s="441">
        <v>36.16524601147367</v>
      </c>
    </row>
    <row r="22" spans="1:2">
      <c r="A22" s="445">
        <v>37.216324422911605</v>
      </c>
      <c r="B22" s="441">
        <v>37.216324422911605</v>
      </c>
    </row>
    <row r="23" spans="1:2">
      <c r="A23" s="445">
        <v>37.31276602053876</v>
      </c>
      <c r="B23" s="441">
        <v>37.31276602053876</v>
      </c>
    </row>
    <row r="24" spans="1:2">
      <c r="A24" s="445">
        <v>37.406680272721452</v>
      </c>
      <c r="B24" s="441">
        <v>37.406680272721452</v>
      </c>
    </row>
    <row r="25" spans="1:2">
      <c r="A25" s="445">
        <v>37.74842862562118</v>
      </c>
      <c r="B25" s="441">
        <v>37.74842862562118</v>
      </c>
    </row>
    <row r="26" spans="1:2">
      <c r="A26" s="445">
        <v>38.212584774740314</v>
      </c>
      <c r="B26" s="441">
        <v>38.212584774740314</v>
      </c>
    </row>
    <row r="27" spans="1:2">
      <c r="A27" s="445">
        <v>38.445650229354492</v>
      </c>
      <c r="B27" s="441">
        <v>38.445650229354492</v>
      </c>
    </row>
    <row r="28" spans="1:2">
      <c r="A28" s="445">
        <v>38.460326773698121</v>
      </c>
      <c r="B28" s="441">
        <v>38.460326773698121</v>
      </c>
    </row>
    <row r="29" spans="1:2">
      <c r="A29" s="445">
        <v>38.883264768381288</v>
      </c>
      <c r="B29" s="441">
        <v>38.883264768381288</v>
      </c>
    </row>
    <row r="30" spans="1:2">
      <c r="A30" s="445">
        <v>38.962171559138007</v>
      </c>
      <c r="B30" s="441">
        <v>38.962171559138007</v>
      </c>
    </row>
    <row r="31" spans="1:2">
      <c r="A31" s="445">
        <v>39.22675691032989</v>
      </c>
      <c r="B31" s="441">
        <v>39.22675691032989</v>
      </c>
    </row>
    <row r="32" spans="1:2">
      <c r="A32" s="445">
        <v>39.424252952471754</v>
      </c>
      <c r="B32" s="441">
        <v>39.424252952471754</v>
      </c>
    </row>
    <row r="33" spans="1:2">
      <c r="A33" s="445">
        <v>39.504771548582724</v>
      </c>
      <c r="B33" s="441">
        <v>39.504771548582724</v>
      </c>
    </row>
    <row r="34" spans="1:2">
      <c r="A34" s="445">
        <v>39.909417017701045</v>
      </c>
      <c r="B34" s="441">
        <v>39.909417017701045</v>
      </c>
    </row>
    <row r="35" spans="1:2">
      <c r="A35" s="445">
        <v>39.955276308184828</v>
      </c>
      <c r="B35" s="441">
        <v>39.955276308184828</v>
      </c>
    </row>
    <row r="36" spans="1:2">
      <c r="A36" s="445">
        <v>40.002368421845411</v>
      </c>
      <c r="B36" s="441">
        <v>40.002368421845411</v>
      </c>
    </row>
    <row r="37" spans="1:2">
      <c r="A37" s="445">
        <v>40.152930635187488</v>
      </c>
      <c r="B37" s="441">
        <v>40.152930635187488</v>
      </c>
    </row>
    <row r="38" spans="1:2">
      <c r="A38" s="445">
        <v>40.167358292221081</v>
      </c>
      <c r="B38" s="441">
        <v>40.167358292221081</v>
      </c>
    </row>
    <row r="39" spans="1:2">
      <c r="A39" s="445">
        <v>40.178832867064855</v>
      </c>
      <c r="B39" s="441">
        <v>40.178832867064855</v>
      </c>
    </row>
    <row r="40" spans="1:2">
      <c r="A40" s="445">
        <v>40.866415288716595</v>
      </c>
      <c r="B40" s="441">
        <v>40.866415288716595</v>
      </c>
    </row>
    <row r="41" spans="1:2">
      <c r="A41" s="445">
        <v>40.935088102967278</v>
      </c>
      <c r="B41" s="441">
        <v>40.935088102967278</v>
      </c>
    </row>
    <row r="42" spans="1:2">
      <c r="A42" s="445">
        <v>40.938409234039227</v>
      </c>
      <c r="B42" s="441">
        <v>40.938409234039227</v>
      </c>
    </row>
    <row r="43" spans="1:2">
      <c r="A43" s="445">
        <v>41.118174420760347</v>
      </c>
      <c r="B43" s="441">
        <v>41.118174420760347</v>
      </c>
    </row>
    <row r="44" spans="1:2">
      <c r="A44" s="445">
        <v>41.143134630711543</v>
      </c>
      <c r="B44" s="441">
        <v>41.143134630711543</v>
      </c>
    </row>
    <row r="45" spans="1:2">
      <c r="A45" s="445">
        <v>41.266372849031015</v>
      </c>
      <c r="B45" s="441">
        <v>41.266372849031015</v>
      </c>
    </row>
    <row r="46" spans="1:2">
      <c r="A46" s="445">
        <v>41.298110383491377</v>
      </c>
      <c r="B46" s="441">
        <v>41.298110383491377</v>
      </c>
    </row>
    <row r="47" spans="1:2">
      <c r="A47" s="445">
        <v>41.301901554739025</v>
      </c>
      <c r="B47" s="441">
        <v>41.301901554739025</v>
      </c>
    </row>
    <row r="48" spans="1:2">
      <c r="A48" s="445">
        <v>41.376146295448073</v>
      </c>
      <c r="B48" s="441">
        <v>41.376146295448073</v>
      </c>
    </row>
    <row r="49" spans="1:2">
      <c r="A49" s="445">
        <v>41.607656892436538</v>
      </c>
      <c r="B49" s="441">
        <v>41.607656892436538</v>
      </c>
    </row>
    <row r="50" spans="1:2">
      <c r="A50" s="445">
        <v>41.647192393186259</v>
      </c>
      <c r="B50" s="441">
        <v>41.647192393186259</v>
      </c>
    </row>
    <row r="51" spans="1:2">
      <c r="A51" s="445">
        <v>41.911208826273523</v>
      </c>
      <c r="B51" s="441">
        <v>41.911208826273523</v>
      </c>
    </row>
    <row r="52" spans="1:2">
      <c r="A52" s="445">
        <v>41.99946427030337</v>
      </c>
      <c r="B52" s="441">
        <v>41.99946427030337</v>
      </c>
    </row>
    <row r="53" spans="1:2">
      <c r="A53" s="445">
        <v>42.020415119003864</v>
      </c>
      <c r="B53" s="441">
        <v>42.020415119003864</v>
      </c>
    </row>
    <row r="54" spans="1:2">
      <c r="A54" s="445">
        <v>42.029924652132237</v>
      </c>
      <c r="B54" s="441">
        <v>42.029924652132237</v>
      </c>
    </row>
    <row r="55" spans="1:2">
      <c r="A55" s="445">
        <v>42.095394245225151</v>
      </c>
      <c r="B55" s="441">
        <v>42.095394245225151</v>
      </c>
    </row>
    <row r="56" spans="1:2">
      <c r="A56" s="445">
        <v>42.213204656183706</v>
      </c>
      <c r="B56" s="441">
        <v>42.213204656183706</v>
      </c>
    </row>
    <row r="57" spans="1:2">
      <c r="A57" s="445">
        <v>42.294667558561294</v>
      </c>
      <c r="B57" s="441">
        <v>42.294667558561294</v>
      </c>
    </row>
    <row r="58" spans="1:2">
      <c r="A58" s="445">
        <v>42.649868797976396</v>
      </c>
      <c r="B58" s="441">
        <v>42.649868797976396</v>
      </c>
    </row>
    <row r="59" spans="1:2">
      <c r="A59" s="445">
        <v>42.678430524451898</v>
      </c>
      <c r="B59" s="441">
        <v>42.678430524451898</v>
      </c>
    </row>
    <row r="60" spans="1:2">
      <c r="A60" s="445">
        <v>42.70591249174074</v>
      </c>
      <c r="B60" s="441">
        <v>42.70591249174074</v>
      </c>
    </row>
    <row r="61" spans="1:2">
      <c r="A61" s="445">
        <v>42.708518953169985</v>
      </c>
      <c r="B61" s="441">
        <v>42.708518953169985</v>
      </c>
    </row>
    <row r="62" spans="1:2">
      <c r="A62" s="445">
        <v>43.110278008513717</v>
      </c>
      <c r="B62" s="441">
        <v>43.110278008513717</v>
      </c>
    </row>
    <row r="63" spans="1:2">
      <c r="A63" s="445">
        <v>43.598732551033748</v>
      </c>
      <c r="B63" s="441">
        <v>43.598732551033748</v>
      </c>
    </row>
    <row r="64" spans="1:2">
      <c r="A64" s="445">
        <v>43.890749193174088</v>
      </c>
      <c r="B64" s="441">
        <v>43.890749193174088</v>
      </c>
    </row>
    <row r="65" spans="1:2">
      <c r="A65" s="445">
        <v>43.932828238476439</v>
      </c>
      <c r="B65" s="441">
        <v>43.932828238476439</v>
      </c>
    </row>
    <row r="66" spans="1:2">
      <c r="A66" s="445">
        <v>43.939271357493567</v>
      </c>
      <c r="B66" s="441">
        <v>43.939271357493567</v>
      </c>
    </row>
    <row r="67" spans="1:2">
      <c r="A67" s="445">
        <v>44.046631827277061</v>
      </c>
      <c r="B67" s="441">
        <v>44.046631827277061</v>
      </c>
    </row>
    <row r="68" spans="1:2">
      <c r="A68" s="445">
        <v>44.057245727606876</v>
      </c>
      <c r="B68" s="441">
        <v>44.057245727606876</v>
      </c>
    </row>
    <row r="69" spans="1:2">
      <c r="A69" s="445">
        <v>44.080047675732153</v>
      </c>
      <c r="B69" s="441">
        <v>44.080047675732153</v>
      </c>
    </row>
    <row r="70" spans="1:2">
      <c r="A70" s="445">
        <v>44.432272393207725</v>
      </c>
      <c r="B70" s="441">
        <v>44.432272393207725</v>
      </c>
    </row>
    <row r="71" spans="1:2">
      <c r="A71" s="445">
        <v>44.455025974589596</v>
      </c>
      <c r="B71" s="441">
        <v>44.455025974589596</v>
      </c>
    </row>
    <row r="72" spans="1:2">
      <c r="A72" s="445">
        <v>44.520323189809297</v>
      </c>
      <c r="B72" s="441">
        <v>44.520323189809297</v>
      </c>
    </row>
    <row r="73" spans="1:2">
      <c r="A73" s="445">
        <v>44.609554020431318</v>
      </c>
      <c r="B73" s="441">
        <v>44.609554020431318</v>
      </c>
    </row>
    <row r="74" spans="1:2">
      <c r="A74" s="445">
        <v>45.138691128199859</v>
      </c>
      <c r="B74" s="441">
        <v>45.138691128199859</v>
      </c>
    </row>
    <row r="75" spans="1:2">
      <c r="A75" s="445">
        <v>45.348803044425814</v>
      </c>
      <c r="B75" s="441">
        <v>45.348803044425814</v>
      </c>
    </row>
    <row r="76" spans="1:2">
      <c r="A76" s="445">
        <v>45.89913356111429</v>
      </c>
      <c r="B76" s="441">
        <v>45.89913356111429</v>
      </c>
    </row>
    <row r="77" spans="1:2">
      <c r="A77" s="445">
        <v>46.135272579053577</v>
      </c>
      <c r="B77" s="441">
        <v>46.135272579053577</v>
      </c>
    </row>
    <row r="78" spans="1:2">
      <c r="A78" s="445">
        <v>46.322180420454103</v>
      </c>
      <c r="B78" s="441">
        <v>46.322180420454103</v>
      </c>
    </row>
    <row r="79" spans="1:2">
      <c r="A79" s="445">
        <v>46.588276815740727</v>
      </c>
      <c r="B79" s="441">
        <v>46.588276815740727</v>
      </c>
    </row>
    <row r="80" spans="1:2">
      <c r="A80" s="445">
        <v>47.050381305596844</v>
      </c>
      <c r="B80" s="441">
        <v>47.050381305596844</v>
      </c>
    </row>
    <row r="81" spans="1:2">
      <c r="A81" s="445">
        <v>47.389573811052351</v>
      </c>
      <c r="B81" s="441">
        <v>47.389573811052351</v>
      </c>
    </row>
    <row r="82" spans="1:2">
      <c r="A82" s="445">
        <v>47.42515784197623</v>
      </c>
      <c r="B82" s="441">
        <v>47.42515784197623</v>
      </c>
    </row>
    <row r="83" spans="1:2">
      <c r="A83" s="445">
        <v>47.453002429656301</v>
      </c>
      <c r="B83" s="441">
        <v>47.453002429656301</v>
      </c>
    </row>
    <row r="84" spans="1:2">
      <c r="A84" s="445">
        <v>47.683440386266895</v>
      </c>
      <c r="B84" s="441">
        <v>47.683440386266895</v>
      </c>
    </row>
    <row r="85" spans="1:2">
      <c r="A85" s="445">
        <v>47.846835733767534</v>
      </c>
      <c r="B85" s="441">
        <v>47.846835733767534</v>
      </c>
    </row>
    <row r="86" spans="1:2">
      <c r="A86" s="445">
        <v>48.150274733603361</v>
      </c>
      <c r="B86" s="441">
        <v>48.150274733603361</v>
      </c>
    </row>
    <row r="87" spans="1:2">
      <c r="A87" s="445">
        <v>48.335761309976384</v>
      </c>
      <c r="B87" s="441">
        <v>48.335761309976384</v>
      </c>
    </row>
    <row r="88" spans="1:2">
      <c r="A88" s="445">
        <v>48.610713640662027</v>
      </c>
      <c r="B88" s="441">
        <v>48.610713640662027</v>
      </c>
    </row>
    <row r="89" spans="1:2">
      <c r="A89" s="445">
        <v>48.820070814310668</v>
      </c>
      <c r="B89" s="441">
        <v>48.820070814310668</v>
      </c>
    </row>
    <row r="90" spans="1:2">
      <c r="A90" s="445">
        <v>49.366146496314968</v>
      </c>
      <c r="B90" s="441">
        <v>49.366146496314968</v>
      </c>
    </row>
    <row r="91" spans="1:2">
      <c r="A91" s="445">
        <v>49.466064721828168</v>
      </c>
      <c r="B91" s="441">
        <v>49.466064721828168</v>
      </c>
    </row>
    <row r="92" spans="1:2">
      <c r="A92" s="445">
        <v>49.930056692639852</v>
      </c>
      <c r="B92" s="441">
        <v>49.930056692639852</v>
      </c>
    </row>
    <row r="93" spans="1:2">
      <c r="A93" s="445">
        <v>50.054532581632635</v>
      </c>
      <c r="B93" s="441">
        <v>50.054532581632635</v>
      </c>
    </row>
    <row r="94" spans="1:2">
      <c r="A94" s="445">
        <v>50.132071326187486</v>
      </c>
      <c r="B94" s="441">
        <v>50.132071326187486</v>
      </c>
    </row>
    <row r="95" spans="1:2">
      <c r="A95" s="445">
        <v>50.365977075216975</v>
      </c>
      <c r="B95" s="441">
        <v>50.365977075216975</v>
      </c>
    </row>
    <row r="96" spans="1:2">
      <c r="A96" s="445">
        <v>50.743919223535428</v>
      </c>
      <c r="B96" s="441">
        <v>50.743919223535428</v>
      </c>
    </row>
    <row r="97" spans="1:2">
      <c r="A97" s="445">
        <v>50.757648638761793</v>
      </c>
      <c r="B97" s="441">
        <v>50.757648638761793</v>
      </c>
    </row>
    <row r="98" spans="1:2">
      <c r="A98" s="445">
        <v>51.215801573657579</v>
      </c>
      <c r="B98" s="441">
        <v>51.215801573657579</v>
      </c>
    </row>
    <row r="99" spans="1:2">
      <c r="A99" s="445">
        <v>51.715900442779301</v>
      </c>
      <c r="B99" s="441">
        <v>51.715900442779301</v>
      </c>
    </row>
    <row r="100" spans="1:2">
      <c r="A100" s="445">
        <v>51.749984843806878</v>
      </c>
      <c r="B100" s="441">
        <v>51.749984843806878</v>
      </c>
    </row>
    <row r="101" spans="1:2">
      <c r="A101" s="445">
        <v>51.784904565605437</v>
      </c>
      <c r="B101" s="441">
        <v>51.784904565605437</v>
      </c>
    </row>
    <row r="102" spans="1:2">
      <c r="A102" s="445">
        <v>52.809118765966346</v>
      </c>
      <c r="B102" s="441">
        <v>52.809118765966346</v>
      </c>
    </row>
    <row r="103" spans="1:2">
      <c r="A103" s="445">
        <v>52.833089830421656</v>
      </c>
      <c r="B103" s="441">
        <v>52.833089830421656</v>
      </c>
    </row>
    <row r="104" spans="1:2">
      <c r="A104" s="445">
        <v>52.839331366999161</v>
      </c>
      <c r="B104" s="441">
        <v>52.839331366999161</v>
      </c>
    </row>
    <row r="105" spans="1:2">
      <c r="A105" s="445">
        <v>52.965162394930765</v>
      </c>
      <c r="B105" s="441">
        <v>52.965162394930765</v>
      </c>
    </row>
    <row r="106" spans="1:2">
      <c r="A106" s="445">
        <v>53.152180401434549</v>
      </c>
      <c r="B106" s="441">
        <v>53.152180401434549</v>
      </c>
    </row>
    <row r="107" spans="1:2">
      <c r="A107" s="445">
        <v>53.274294387283227</v>
      </c>
      <c r="B107" s="441">
        <v>53.274294387283227</v>
      </c>
    </row>
    <row r="108" spans="1:2">
      <c r="A108" s="445">
        <v>53.402921814960571</v>
      </c>
      <c r="B108" s="441">
        <v>53.402921814960571</v>
      </c>
    </row>
    <row r="109" spans="1:2">
      <c r="A109" s="445">
        <v>53.744172398847184</v>
      </c>
      <c r="B109" s="441">
        <v>53.744172398847184</v>
      </c>
    </row>
    <row r="110" spans="1:2">
      <c r="A110" s="445">
        <v>54.135641713960588</v>
      </c>
      <c r="B110" s="441">
        <v>54.135641713960588</v>
      </c>
    </row>
    <row r="111" spans="1:2">
      <c r="A111" s="445">
        <v>54.855628981172551</v>
      </c>
      <c r="B111" s="441">
        <v>54.855628981172551</v>
      </c>
    </row>
    <row r="112" spans="1:2">
      <c r="A112" s="445">
        <v>55.035577229733633</v>
      </c>
      <c r="B112" s="441">
        <v>55.035577229733633</v>
      </c>
    </row>
    <row r="113" spans="1:2">
      <c r="A113" s="445">
        <v>55.260484464109147</v>
      </c>
      <c r="B113" s="441">
        <v>55.260484464109147</v>
      </c>
    </row>
    <row r="114" spans="1:2">
      <c r="A114" s="445">
        <v>55.957535038662726</v>
      </c>
      <c r="B114" s="441">
        <v>55.957535038662726</v>
      </c>
    </row>
    <row r="115" spans="1:2">
      <c r="A115" s="445">
        <v>58.661558234554477</v>
      </c>
      <c r="B115" s="441">
        <v>58.661558234554477</v>
      </c>
    </row>
    <row r="116" spans="1:2">
      <c r="A116" s="445">
        <v>59.006239557479255</v>
      </c>
      <c r="B116" s="441">
        <v>59.006239557479255</v>
      </c>
    </row>
    <row r="117" spans="1:2">
      <c r="A117" s="445">
        <v>59.016958204098799</v>
      </c>
      <c r="B117" s="441">
        <v>59.016958204098799</v>
      </c>
    </row>
    <row r="118" spans="1:2">
      <c r="A118" s="445">
        <v>60.307332317086157</v>
      </c>
      <c r="B118" s="441">
        <v>60.307332317086157</v>
      </c>
    </row>
    <row r="119" spans="1:2">
      <c r="A119" s="445">
        <v>60.647440799548015</v>
      </c>
      <c r="B119" s="441">
        <v>60.647440799548015</v>
      </c>
    </row>
    <row r="120" spans="1:2">
      <c r="A120" s="445">
        <v>61.056558335149099</v>
      </c>
      <c r="B120" s="441">
        <v>61.056558335149099</v>
      </c>
    </row>
    <row r="121" spans="1:2">
      <c r="A121" s="445">
        <v>61.618544928296551</v>
      </c>
      <c r="B121" s="441">
        <v>61.618544928296551</v>
      </c>
    </row>
    <row r="122" spans="1:2">
      <c r="A122" s="445">
        <v>63.202668483641972</v>
      </c>
      <c r="B122" s="441">
        <v>63.202668483641972</v>
      </c>
    </row>
    <row r="123" spans="1:2">
      <c r="A123" s="445">
        <v>63.218523135689139</v>
      </c>
      <c r="B123" s="441">
        <v>63.218523135689139</v>
      </c>
    </row>
    <row r="124" spans="1:2">
      <c r="A124" s="445">
        <v>63.369672507135874</v>
      </c>
      <c r="B124" s="441">
        <v>63.369672507135874</v>
      </c>
    </row>
    <row r="125" spans="1:2">
      <c r="A125" s="445">
        <v>65.439450388151371</v>
      </c>
      <c r="B125" s="441">
        <v>65.439450388151371</v>
      </c>
    </row>
    <row r="126" spans="1:2">
      <c r="A126" s="445">
        <v>67.370737832137195</v>
      </c>
      <c r="B126" s="441">
        <v>67.370737832137195</v>
      </c>
    </row>
    <row r="127" spans="1:2">
      <c r="A127" s="445">
        <v>69.295353001032424</v>
      </c>
      <c r="B127" s="441">
        <v>69.295353001032424</v>
      </c>
    </row>
    <row r="128" spans="1:2">
      <c r="A128" s="445">
        <v>71.721330263642955</v>
      </c>
      <c r="B128" s="441">
        <v>71.721330263642955</v>
      </c>
    </row>
    <row r="129" spans="1:2">
      <c r="A129" s="445">
        <v>71.73715065395362</v>
      </c>
      <c r="B129" s="441">
        <v>71.73715065395362</v>
      </c>
    </row>
    <row r="130" spans="1:2">
      <c r="A130" s="445">
        <v>73.361613677395042</v>
      </c>
      <c r="B130" s="441">
        <v>73.361613677395042</v>
      </c>
    </row>
    <row r="131" spans="1:2">
      <c r="A131" s="445">
        <v>74.971276796615172</v>
      </c>
      <c r="B131" s="441">
        <v>74.971276796615172</v>
      </c>
    </row>
    <row r="132" spans="1:2">
      <c r="A132" s="445">
        <v>77.965530418031236</v>
      </c>
      <c r="B132" s="441">
        <v>77.965530418031236</v>
      </c>
    </row>
    <row r="133" spans="1:2">
      <c r="A133" s="445">
        <v>80.174424637712818</v>
      </c>
      <c r="B133" s="441">
        <v>80.174424637712818</v>
      </c>
    </row>
    <row r="134" spans="1:2">
      <c r="A134" s="445">
        <v>82.501134519630696</v>
      </c>
      <c r="B134" s="441">
        <v>82.501134519630696</v>
      </c>
    </row>
    <row r="135" spans="1:2">
      <c r="A135" s="445">
        <v>83.362000360719776</v>
      </c>
      <c r="B135" s="441">
        <v>83.362000360719776</v>
      </c>
    </row>
    <row r="136" spans="1:2">
      <c r="A136" s="445" t="s">
        <v>22</v>
      </c>
      <c r="B136" s="441"/>
    </row>
    <row r="137" spans="1:2">
      <c r="A137" s="440">
        <v>1</v>
      </c>
      <c r="B137" s="441">
        <v>6198.3537907120062</v>
      </c>
    </row>
    <row r="138" spans="1:2">
      <c r="A138" s="445">
        <v>30.682326511004483</v>
      </c>
      <c r="B138" s="441">
        <v>30.682326511004483</v>
      </c>
    </row>
    <row r="139" spans="1:2">
      <c r="A139" s="445">
        <v>31.133934395353407</v>
      </c>
      <c r="B139" s="441">
        <v>31.133934395353407</v>
      </c>
    </row>
    <row r="140" spans="1:2">
      <c r="A140" s="445">
        <v>31.359183099448035</v>
      </c>
      <c r="B140" s="441">
        <v>31.359183099448035</v>
      </c>
    </row>
    <row r="141" spans="1:2">
      <c r="A141" s="445">
        <v>31.36823315941734</v>
      </c>
      <c r="B141" s="441">
        <v>31.36823315941734</v>
      </c>
    </row>
    <row r="142" spans="1:2">
      <c r="A142" s="445">
        <v>32.17807975792789</v>
      </c>
      <c r="B142" s="441">
        <v>32.17807975792789</v>
      </c>
    </row>
    <row r="143" spans="1:2">
      <c r="A143" s="445">
        <v>32.649821753483607</v>
      </c>
      <c r="B143" s="441">
        <v>32.649821753483607</v>
      </c>
    </row>
    <row r="144" spans="1:2">
      <c r="A144" s="445">
        <v>32.772081981622016</v>
      </c>
      <c r="B144" s="441">
        <v>32.772081981622016</v>
      </c>
    </row>
    <row r="145" spans="1:2">
      <c r="A145" s="445">
        <v>33.184488905496458</v>
      </c>
      <c r="B145" s="441">
        <v>33.184488905496458</v>
      </c>
    </row>
    <row r="146" spans="1:2">
      <c r="A146" s="445">
        <v>33.207634287129373</v>
      </c>
      <c r="B146" s="441">
        <v>33.207634287129373</v>
      </c>
    </row>
    <row r="147" spans="1:2">
      <c r="A147" s="445">
        <v>33.70337222926198</v>
      </c>
      <c r="B147" s="441">
        <v>33.70337222926198</v>
      </c>
    </row>
    <row r="148" spans="1:2">
      <c r="A148" s="445">
        <v>33.946426111410261</v>
      </c>
      <c r="B148" s="441">
        <v>33.946426111410261</v>
      </c>
    </row>
    <row r="149" spans="1:2">
      <c r="A149" s="445">
        <v>34.242820452555783</v>
      </c>
      <c r="B149" s="441">
        <v>34.242820452555783</v>
      </c>
    </row>
    <row r="150" spans="1:2">
      <c r="A150" s="445">
        <v>34.292986489534151</v>
      </c>
      <c r="B150" s="441">
        <v>34.292986489534151</v>
      </c>
    </row>
    <row r="151" spans="1:2">
      <c r="A151" s="445">
        <v>34.360408606328377</v>
      </c>
      <c r="B151" s="441">
        <v>34.360408606328377</v>
      </c>
    </row>
    <row r="152" spans="1:2">
      <c r="A152" s="445">
        <v>35.712054037727718</v>
      </c>
      <c r="B152" s="441">
        <v>35.712054037727718</v>
      </c>
    </row>
    <row r="153" spans="1:2">
      <c r="A153" s="445">
        <v>36.025139530123241</v>
      </c>
      <c r="B153" s="441">
        <v>36.025139530123241</v>
      </c>
    </row>
    <row r="154" spans="1:2">
      <c r="A154" s="445">
        <v>36.475294115786319</v>
      </c>
      <c r="B154" s="441">
        <v>36.475294115786319</v>
      </c>
    </row>
    <row r="155" spans="1:2">
      <c r="A155" s="445">
        <v>36.962593669083752</v>
      </c>
      <c r="B155" s="441">
        <v>36.962593669083752</v>
      </c>
    </row>
    <row r="156" spans="1:2">
      <c r="A156" s="445">
        <v>37.158914490483063</v>
      </c>
      <c r="B156" s="441">
        <v>37.158914490483063</v>
      </c>
    </row>
    <row r="157" spans="1:2">
      <c r="A157" s="445">
        <v>37.649019965411121</v>
      </c>
      <c r="B157" s="441">
        <v>37.649019965411121</v>
      </c>
    </row>
    <row r="158" spans="1:2">
      <c r="A158" s="445">
        <v>37.702340495258902</v>
      </c>
      <c r="B158" s="441">
        <v>37.702340495258902</v>
      </c>
    </row>
    <row r="159" spans="1:2">
      <c r="A159" s="445">
        <v>38.381820876417052</v>
      </c>
      <c r="B159" s="441">
        <v>38.381820876417052</v>
      </c>
    </row>
    <row r="160" spans="1:2">
      <c r="A160" s="445">
        <v>38.383822050743547</v>
      </c>
      <c r="B160" s="441">
        <v>38.383822050743547</v>
      </c>
    </row>
    <row r="161" spans="1:2">
      <c r="A161" s="445">
        <v>38.422773286615801</v>
      </c>
      <c r="B161" s="441">
        <v>38.422773286615801</v>
      </c>
    </row>
    <row r="162" spans="1:2">
      <c r="A162" s="445">
        <v>39.095738962258018</v>
      </c>
      <c r="B162" s="441">
        <v>39.095738962258018</v>
      </c>
    </row>
    <row r="163" spans="1:2">
      <c r="A163" s="445">
        <v>39.151499768273261</v>
      </c>
      <c r="B163" s="441">
        <v>39.151499768273261</v>
      </c>
    </row>
    <row r="164" spans="1:2">
      <c r="A164" s="445">
        <v>39.411821810381049</v>
      </c>
      <c r="B164" s="441">
        <v>39.411821810381049</v>
      </c>
    </row>
    <row r="165" spans="1:2">
      <c r="A165" s="445">
        <v>39.614773705129508</v>
      </c>
      <c r="B165" s="441">
        <v>39.614773705129508</v>
      </c>
    </row>
    <row r="166" spans="1:2">
      <c r="A166" s="445">
        <v>39.619273162221127</v>
      </c>
      <c r="B166" s="441">
        <v>39.619273162221127</v>
      </c>
    </row>
    <row r="167" spans="1:2">
      <c r="A167" s="445">
        <v>39.826440844298617</v>
      </c>
      <c r="B167" s="441">
        <v>39.826440844298617</v>
      </c>
    </row>
    <row r="168" spans="1:2">
      <c r="A168" s="445">
        <v>39.914168198038759</v>
      </c>
      <c r="B168" s="441">
        <v>39.914168198038759</v>
      </c>
    </row>
    <row r="169" spans="1:2">
      <c r="A169" s="445">
        <v>39.972880325871103</v>
      </c>
      <c r="B169" s="441">
        <v>39.972880325871103</v>
      </c>
    </row>
    <row r="170" spans="1:2">
      <c r="A170" s="445">
        <v>40.043650636910009</v>
      </c>
      <c r="B170" s="441">
        <v>40.043650636910009</v>
      </c>
    </row>
    <row r="171" spans="1:2">
      <c r="A171" s="445">
        <v>40.227613851103307</v>
      </c>
      <c r="B171" s="441">
        <v>40.227613851103307</v>
      </c>
    </row>
    <row r="172" spans="1:2">
      <c r="A172" s="445">
        <v>40.556948228875513</v>
      </c>
      <c r="B172" s="441">
        <v>40.556948228875513</v>
      </c>
    </row>
    <row r="173" spans="1:2">
      <c r="A173" s="445">
        <v>40.646972366892193</v>
      </c>
      <c r="B173" s="441">
        <v>40.646972366892193</v>
      </c>
    </row>
    <row r="174" spans="1:2">
      <c r="A174" s="445">
        <v>40.847504484265599</v>
      </c>
      <c r="B174" s="441">
        <v>40.847504484265599</v>
      </c>
    </row>
    <row r="175" spans="1:2">
      <c r="A175" s="445">
        <v>41.043423592120895</v>
      </c>
      <c r="B175" s="441">
        <v>41.043423592120895</v>
      </c>
    </row>
    <row r="176" spans="1:2">
      <c r="A176" s="445">
        <v>41.174348254162304</v>
      </c>
      <c r="B176" s="441">
        <v>41.174348254162304</v>
      </c>
    </row>
    <row r="177" spans="1:2">
      <c r="A177" s="445">
        <v>41.195194078374101</v>
      </c>
      <c r="B177" s="441">
        <v>41.195194078374101</v>
      </c>
    </row>
    <row r="178" spans="1:2">
      <c r="A178" s="445">
        <v>41.270182697133237</v>
      </c>
      <c r="B178" s="441">
        <v>41.270182697133237</v>
      </c>
    </row>
    <row r="179" spans="1:2">
      <c r="A179" s="445">
        <v>41.285329945254226</v>
      </c>
      <c r="B179" s="441">
        <v>41.285329945254226</v>
      </c>
    </row>
    <row r="180" spans="1:2">
      <c r="A180" s="445">
        <v>41.286751279718658</v>
      </c>
      <c r="B180" s="441">
        <v>41.286751279718658</v>
      </c>
    </row>
    <row r="181" spans="1:2">
      <c r="A181" s="445">
        <v>41.37257191357137</v>
      </c>
      <c r="B181" s="441">
        <v>41.37257191357137</v>
      </c>
    </row>
    <row r="182" spans="1:2">
      <c r="A182" s="445">
        <v>41.492756124608292</v>
      </c>
      <c r="B182" s="441">
        <v>41.492756124608292</v>
      </c>
    </row>
    <row r="183" spans="1:2">
      <c r="A183" s="445">
        <v>41.521780599615809</v>
      </c>
      <c r="B183" s="441">
        <v>41.521780599615809</v>
      </c>
    </row>
    <row r="184" spans="1:2">
      <c r="A184" s="445">
        <v>41.766507061146747</v>
      </c>
      <c r="B184" s="441">
        <v>41.766507061146747</v>
      </c>
    </row>
    <row r="185" spans="1:2">
      <c r="A185" s="445">
        <v>41.964397555452209</v>
      </c>
      <c r="B185" s="441">
        <v>41.964397555452209</v>
      </c>
    </row>
    <row r="186" spans="1:2">
      <c r="A186" s="445">
        <v>42.075526417475388</v>
      </c>
      <c r="B186" s="441">
        <v>42.075526417475388</v>
      </c>
    </row>
    <row r="187" spans="1:2">
      <c r="A187" s="445">
        <v>42.07827330786337</v>
      </c>
      <c r="B187" s="441">
        <v>42.07827330786337</v>
      </c>
    </row>
    <row r="188" spans="1:2">
      <c r="A188" s="445">
        <v>42.131461636465431</v>
      </c>
      <c r="B188" s="441">
        <v>42.131461636465431</v>
      </c>
    </row>
    <row r="189" spans="1:2">
      <c r="A189" s="445">
        <v>42.265853088407816</v>
      </c>
      <c r="B189" s="441">
        <v>42.265853088407816</v>
      </c>
    </row>
    <row r="190" spans="1:2">
      <c r="A190" s="445">
        <v>42.337015574871039</v>
      </c>
      <c r="B190" s="441">
        <v>42.337015574871039</v>
      </c>
    </row>
    <row r="191" spans="1:2">
      <c r="A191" s="445">
        <v>42.42048039578296</v>
      </c>
      <c r="B191" s="441">
        <v>42.42048039578296</v>
      </c>
    </row>
    <row r="192" spans="1:2">
      <c r="A192" s="445">
        <v>42.520667384069</v>
      </c>
      <c r="B192" s="441">
        <v>42.520667384069</v>
      </c>
    </row>
    <row r="193" spans="1:2">
      <c r="A193" s="445">
        <v>42.56287313217836</v>
      </c>
      <c r="B193" s="441">
        <v>42.56287313217836</v>
      </c>
    </row>
    <row r="194" spans="1:2">
      <c r="A194" s="445">
        <v>42.605491539845474</v>
      </c>
      <c r="B194" s="441">
        <v>42.605491539845474</v>
      </c>
    </row>
    <row r="195" spans="1:2">
      <c r="A195" s="445">
        <v>43.227815137108443</v>
      </c>
      <c r="B195" s="441">
        <v>43.227815137108443</v>
      </c>
    </row>
    <row r="196" spans="1:2">
      <c r="A196" s="445">
        <v>43.616235159633547</v>
      </c>
      <c r="B196" s="441">
        <v>43.616235159633547</v>
      </c>
    </row>
    <row r="197" spans="1:2">
      <c r="A197" s="445">
        <v>43.93370313380187</v>
      </c>
      <c r="B197" s="441">
        <v>43.93370313380187</v>
      </c>
    </row>
    <row r="198" spans="1:2">
      <c r="A198" s="445">
        <v>43.951557805545058</v>
      </c>
      <c r="B198" s="441">
        <v>43.951557805545058</v>
      </c>
    </row>
    <row r="199" spans="1:2">
      <c r="A199" s="445">
        <v>43.998232037087149</v>
      </c>
      <c r="B199" s="441">
        <v>43.998232037087149</v>
      </c>
    </row>
    <row r="200" spans="1:2">
      <c r="A200" s="445">
        <v>44.007325454572886</v>
      </c>
      <c r="B200" s="441">
        <v>44.007325454572886</v>
      </c>
    </row>
    <row r="201" spans="1:2">
      <c r="A201" s="445">
        <v>44.034391862004831</v>
      </c>
      <c r="B201" s="441">
        <v>44.034391862004831</v>
      </c>
    </row>
    <row r="202" spans="1:2">
      <c r="A202" s="445">
        <v>44.264475800288238</v>
      </c>
      <c r="B202" s="441">
        <v>44.264475800288238</v>
      </c>
    </row>
    <row r="203" spans="1:2">
      <c r="A203" s="445">
        <v>44.350993923963109</v>
      </c>
      <c r="B203" s="441">
        <v>44.350993923963109</v>
      </c>
    </row>
    <row r="204" spans="1:2">
      <c r="A204" s="445">
        <v>44.418376953355526</v>
      </c>
      <c r="B204" s="441">
        <v>44.418376953355526</v>
      </c>
    </row>
    <row r="205" spans="1:2">
      <c r="A205" s="445">
        <v>44.575329875138074</v>
      </c>
      <c r="B205" s="441">
        <v>44.575329875138074</v>
      </c>
    </row>
    <row r="206" spans="1:2">
      <c r="A206" s="445">
        <v>44.703566530081602</v>
      </c>
      <c r="B206" s="441">
        <v>44.703566530081602</v>
      </c>
    </row>
    <row r="207" spans="1:2">
      <c r="A207" s="445">
        <v>44.939615645295838</v>
      </c>
      <c r="B207" s="441">
        <v>44.939615645295838</v>
      </c>
    </row>
    <row r="208" spans="1:2">
      <c r="A208" s="445">
        <v>45.233609208594096</v>
      </c>
      <c r="B208" s="441">
        <v>45.233609208594096</v>
      </c>
    </row>
    <row r="209" spans="1:2">
      <c r="A209" s="445">
        <v>46.135968034950757</v>
      </c>
      <c r="B209" s="441">
        <v>46.135968034950757</v>
      </c>
    </row>
    <row r="210" spans="1:2">
      <c r="A210" s="445">
        <v>46.161135359597694</v>
      </c>
      <c r="B210" s="441">
        <v>46.161135359597694</v>
      </c>
    </row>
    <row r="211" spans="1:2">
      <c r="A211" s="445">
        <v>46.22951292813282</v>
      </c>
      <c r="B211" s="441">
        <v>46.22951292813282</v>
      </c>
    </row>
    <row r="212" spans="1:2">
      <c r="A212" s="445">
        <v>46.273851006576493</v>
      </c>
      <c r="B212" s="441">
        <v>46.273851006576493</v>
      </c>
    </row>
    <row r="213" spans="1:2">
      <c r="A213" s="445">
        <v>47.222947005441938</v>
      </c>
      <c r="B213" s="441">
        <v>47.222947005441938</v>
      </c>
    </row>
    <row r="214" spans="1:2">
      <c r="A214" s="445">
        <v>47.256584067261613</v>
      </c>
      <c r="B214" s="441">
        <v>47.256584067261613</v>
      </c>
    </row>
    <row r="215" spans="1:2">
      <c r="A215" s="445">
        <v>47.389326543682103</v>
      </c>
      <c r="B215" s="441">
        <v>47.389326543682103</v>
      </c>
    </row>
    <row r="216" spans="1:2">
      <c r="A216" s="445">
        <v>47.653371511287972</v>
      </c>
      <c r="B216" s="441">
        <v>47.653371511287972</v>
      </c>
    </row>
    <row r="217" spans="1:2">
      <c r="A217" s="445">
        <v>47.676428380074427</v>
      </c>
      <c r="B217" s="441">
        <v>47.676428380074427</v>
      </c>
    </row>
    <row r="218" spans="1:2">
      <c r="A218" s="445">
        <v>47.868072352806074</v>
      </c>
      <c r="B218" s="441">
        <v>47.868072352806074</v>
      </c>
    </row>
    <row r="219" spans="1:2">
      <c r="A219" s="445">
        <v>48.271662444551723</v>
      </c>
      <c r="B219" s="441">
        <v>48.271662444551723</v>
      </c>
    </row>
    <row r="220" spans="1:2">
      <c r="A220" s="445">
        <v>48.273308853595857</v>
      </c>
      <c r="B220" s="441">
        <v>48.273308853595857</v>
      </c>
    </row>
    <row r="221" spans="1:2">
      <c r="A221" s="445">
        <v>48.768601093098944</v>
      </c>
      <c r="B221" s="441">
        <v>48.768601093098944</v>
      </c>
    </row>
    <row r="222" spans="1:2">
      <c r="A222" s="445">
        <v>48.987108564013681</v>
      </c>
      <c r="B222" s="441">
        <v>48.987108564013681</v>
      </c>
    </row>
    <row r="223" spans="1:2">
      <c r="A223" s="445">
        <v>49.430916385524668</v>
      </c>
      <c r="B223" s="441">
        <v>49.430916385524668</v>
      </c>
    </row>
    <row r="224" spans="1:2">
      <c r="A224" s="445">
        <v>49.596343677632177</v>
      </c>
      <c r="B224" s="441">
        <v>49.596343677632177</v>
      </c>
    </row>
    <row r="225" spans="1:2">
      <c r="A225" s="445">
        <v>49.605241933699531</v>
      </c>
      <c r="B225" s="441">
        <v>49.605241933699531</v>
      </c>
    </row>
    <row r="226" spans="1:2">
      <c r="A226" s="445">
        <v>49.880979078486121</v>
      </c>
      <c r="B226" s="441">
        <v>49.880979078486121</v>
      </c>
    </row>
    <row r="227" spans="1:2">
      <c r="A227" s="445">
        <v>50.04832990560665</v>
      </c>
      <c r="B227" s="441">
        <v>50.04832990560665</v>
      </c>
    </row>
    <row r="228" spans="1:2">
      <c r="A228" s="445">
        <v>50.477003770213123</v>
      </c>
      <c r="B228" s="441">
        <v>50.477003770213123</v>
      </c>
    </row>
    <row r="229" spans="1:2">
      <c r="A229" s="445">
        <v>50.530792310335805</v>
      </c>
      <c r="B229" s="441">
        <v>50.530792310335805</v>
      </c>
    </row>
    <row r="230" spans="1:2">
      <c r="A230" s="445">
        <v>51.03070906015332</v>
      </c>
      <c r="B230" s="441">
        <v>51.03070906015332</v>
      </c>
    </row>
    <row r="231" spans="1:2">
      <c r="A231" s="445">
        <v>51.183254817947997</v>
      </c>
      <c r="B231" s="441">
        <v>51.183254817947997</v>
      </c>
    </row>
    <row r="232" spans="1:2">
      <c r="A232" s="445">
        <v>51.660038867790632</v>
      </c>
      <c r="B232" s="441">
        <v>51.660038867790632</v>
      </c>
    </row>
    <row r="233" spans="1:2">
      <c r="A233" s="445">
        <v>51.697327258770294</v>
      </c>
      <c r="B233" s="441">
        <v>51.697327258770294</v>
      </c>
    </row>
    <row r="234" spans="1:2">
      <c r="A234" s="445">
        <v>52.068114448185462</v>
      </c>
      <c r="B234" s="441">
        <v>52.068114448185462</v>
      </c>
    </row>
    <row r="235" spans="1:2">
      <c r="A235" s="445">
        <v>52.54388303940565</v>
      </c>
      <c r="B235" s="441">
        <v>52.54388303940565</v>
      </c>
    </row>
    <row r="236" spans="1:2">
      <c r="A236" s="445">
        <v>52.713061039020872</v>
      </c>
      <c r="B236" s="441">
        <v>52.713061039020872</v>
      </c>
    </row>
    <row r="237" spans="1:2">
      <c r="A237" s="445">
        <v>52.830896055762935</v>
      </c>
      <c r="B237" s="441">
        <v>52.830896055762935</v>
      </c>
    </row>
    <row r="238" spans="1:2">
      <c r="A238" s="445">
        <v>52.99385305962717</v>
      </c>
      <c r="B238" s="441">
        <v>52.99385305962717</v>
      </c>
    </row>
    <row r="239" spans="1:2">
      <c r="A239" s="445">
        <v>53.065518500211304</v>
      </c>
      <c r="B239" s="441">
        <v>53.065518500211304</v>
      </c>
    </row>
    <row r="240" spans="1:2">
      <c r="A240" s="445">
        <v>53.348911723335171</v>
      </c>
      <c r="B240" s="441">
        <v>53.348911723335171</v>
      </c>
    </row>
    <row r="241" spans="1:2">
      <c r="A241" s="445">
        <v>53.406168598868639</v>
      </c>
      <c r="B241" s="441">
        <v>53.406168598868639</v>
      </c>
    </row>
    <row r="242" spans="1:2">
      <c r="A242" s="445">
        <v>53.680780888778017</v>
      </c>
      <c r="B242" s="441">
        <v>53.680780888778017</v>
      </c>
    </row>
    <row r="243" spans="1:2">
      <c r="A243" s="445">
        <v>54.120340261230254</v>
      </c>
      <c r="B243" s="441">
        <v>54.120340261230254</v>
      </c>
    </row>
    <row r="244" spans="1:2">
      <c r="A244" s="445">
        <v>55.003918052178904</v>
      </c>
      <c r="B244" s="441">
        <v>55.003918052178904</v>
      </c>
    </row>
    <row r="245" spans="1:2">
      <c r="A245" s="445">
        <v>55.1477607477009</v>
      </c>
      <c r="B245" s="441">
        <v>55.1477607477009</v>
      </c>
    </row>
    <row r="246" spans="1:2">
      <c r="A246" s="445">
        <v>55.357571232752314</v>
      </c>
      <c r="B246" s="441">
        <v>55.357571232752314</v>
      </c>
    </row>
    <row r="247" spans="1:2">
      <c r="A247" s="445">
        <v>55.570735287849743</v>
      </c>
      <c r="B247" s="441">
        <v>55.570735287849743</v>
      </c>
    </row>
    <row r="248" spans="1:2">
      <c r="A248" s="445">
        <v>55.692080544570153</v>
      </c>
      <c r="B248" s="441">
        <v>55.692080544570153</v>
      </c>
    </row>
    <row r="249" spans="1:2">
      <c r="A249" s="445">
        <v>58.437426544954683</v>
      </c>
      <c r="B249" s="441">
        <v>58.437426544954683</v>
      </c>
    </row>
    <row r="250" spans="1:2">
      <c r="A250" s="445">
        <v>58.798168992357994</v>
      </c>
      <c r="B250" s="441">
        <v>58.798168992357994</v>
      </c>
    </row>
    <row r="251" spans="1:2">
      <c r="A251" s="445">
        <v>59.147141711893639</v>
      </c>
      <c r="B251" s="441">
        <v>59.147141711893639</v>
      </c>
    </row>
    <row r="252" spans="1:2">
      <c r="A252" s="445">
        <v>60.316542644058579</v>
      </c>
      <c r="B252" s="441">
        <v>60.316542644058579</v>
      </c>
    </row>
    <row r="253" spans="1:2">
      <c r="A253" s="445">
        <v>60.949977084498805</v>
      </c>
      <c r="B253" s="441">
        <v>60.949977084498805</v>
      </c>
    </row>
    <row r="254" spans="1:2">
      <c r="A254" s="445">
        <v>61.582848861290003</v>
      </c>
      <c r="B254" s="441">
        <v>61.582848861290003</v>
      </c>
    </row>
    <row r="255" spans="1:2">
      <c r="A255" s="445">
        <v>62.98443451749111</v>
      </c>
      <c r="B255" s="441">
        <v>62.98443451749111</v>
      </c>
    </row>
    <row r="256" spans="1:2">
      <c r="A256" s="445">
        <v>63.025447382031359</v>
      </c>
      <c r="B256" s="441">
        <v>63.025447382031359</v>
      </c>
    </row>
    <row r="257" spans="1:2">
      <c r="A257" s="445">
        <v>63.605828025516544</v>
      </c>
      <c r="B257" s="441">
        <v>63.605828025516544</v>
      </c>
    </row>
    <row r="258" spans="1:2">
      <c r="A258" s="445">
        <v>65.284799733279115</v>
      </c>
      <c r="B258" s="441">
        <v>65.284799733279115</v>
      </c>
    </row>
    <row r="259" spans="1:2">
      <c r="A259" s="445">
        <v>67.21079078178505</v>
      </c>
      <c r="B259" s="441">
        <v>67.21079078178505</v>
      </c>
    </row>
    <row r="260" spans="1:2">
      <c r="A260" s="445">
        <v>69.069775353352497</v>
      </c>
      <c r="B260" s="441">
        <v>69.069775353352497</v>
      </c>
    </row>
    <row r="261" spans="1:2">
      <c r="A261" s="445">
        <v>71.505716954267385</v>
      </c>
      <c r="B261" s="441">
        <v>71.505716954267385</v>
      </c>
    </row>
    <row r="262" spans="1:2">
      <c r="A262" s="445">
        <v>71.729093016061725</v>
      </c>
      <c r="B262" s="441">
        <v>71.729093016061725</v>
      </c>
    </row>
    <row r="263" spans="1:2">
      <c r="A263" s="445">
        <v>73.384703995981269</v>
      </c>
      <c r="B263" s="441">
        <v>73.384703995981269</v>
      </c>
    </row>
    <row r="264" spans="1:2">
      <c r="A264" s="445">
        <v>74.745028617444774</v>
      </c>
      <c r="B264" s="441">
        <v>74.745028617444774</v>
      </c>
    </row>
    <row r="265" spans="1:2">
      <c r="A265" s="445">
        <v>77.693012475524483</v>
      </c>
      <c r="B265" s="441">
        <v>77.693012475524483</v>
      </c>
    </row>
    <row r="266" spans="1:2">
      <c r="A266" s="445">
        <v>80.118042657680647</v>
      </c>
      <c r="B266" s="441">
        <v>80.118042657680647</v>
      </c>
    </row>
    <row r="267" spans="1:2">
      <c r="A267" s="445">
        <v>82.246904177859363</v>
      </c>
      <c r="B267" s="441">
        <v>82.246904177859363</v>
      </c>
    </row>
    <row r="268" spans="1:2">
      <c r="A268" s="445">
        <v>83.154727787239665</v>
      </c>
      <c r="B268" s="441">
        <v>83.154727787239665</v>
      </c>
    </row>
    <row r="269" spans="1:2">
      <c r="A269" s="445" t="s">
        <v>22</v>
      </c>
      <c r="B269" s="441"/>
    </row>
    <row r="270" spans="1:2">
      <c r="A270" s="440">
        <v>2</v>
      </c>
      <c r="B270" s="441">
        <v>6191.6110536002179</v>
      </c>
    </row>
    <row r="271" spans="1:2">
      <c r="A271" s="445">
        <v>30.526807101823412</v>
      </c>
      <c r="B271" s="441">
        <v>30.526807101823412</v>
      </c>
    </row>
    <row r="272" spans="1:2">
      <c r="A272" s="445">
        <v>31.202538418847013</v>
      </c>
      <c r="B272" s="441">
        <v>31.202538418847013</v>
      </c>
    </row>
    <row r="273" spans="1:2">
      <c r="A273" s="445">
        <v>31.551271692776393</v>
      </c>
      <c r="B273" s="441">
        <v>31.551271692776393</v>
      </c>
    </row>
    <row r="274" spans="1:2">
      <c r="A274" s="445">
        <v>31.625829339505749</v>
      </c>
      <c r="B274" s="441">
        <v>31.625829339505749</v>
      </c>
    </row>
    <row r="275" spans="1:2">
      <c r="A275" s="445">
        <v>32.576923545048949</v>
      </c>
      <c r="B275" s="441">
        <v>32.576923545048949</v>
      </c>
    </row>
    <row r="276" spans="1:2">
      <c r="A276" s="445">
        <v>32.708397935939153</v>
      </c>
      <c r="B276" s="441">
        <v>32.708397935939153</v>
      </c>
    </row>
    <row r="277" spans="1:2">
      <c r="A277" s="445">
        <v>32.746574932947787</v>
      </c>
      <c r="B277" s="441">
        <v>32.746574932947787</v>
      </c>
    </row>
    <row r="278" spans="1:2">
      <c r="A278" s="445">
        <v>32.980458288874729</v>
      </c>
      <c r="B278" s="441">
        <v>32.980458288874729</v>
      </c>
    </row>
    <row r="279" spans="1:2">
      <c r="A279" s="445">
        <v>33.063277943749696</v>
      </c>
      <c r="B279" s="441">
        <v>33.063277943749696</v>
      </c>
    </row>
    <row r="280" spans="1:2">
      <c r="A280" s="445">
        <v>33.506868855647944</v>
      </c>
      <c r="B280" s="441">
        <v>33.506868855647944</v>
      </c>
    </row>
    <row r="281" spans="1:2">
      <c r="A281" s="445">
        <v>34.106763389772695</v>
      </c>
      <c r="B281" s="441">
        <v>34.106763389772695</v>
      </c>
    </row>
    <row r="282" spans="1:2">
      <c r="A282" s="445">
        <v>34.137008003059783</v>
      </c>
      <c r="B282" s="441">
        <v>34.137008003059783</v>
      </c>
    </row>
    <row r="283" spans="1:2">
      <c r="A283" s="445">
        <v>34.192805500191504</v>
      </c>
      <c r="B283" s="441">
        <v>34.192805500191504</v>
      </c>
    </row>
    <row r="284" spans="1:2">
      <c r="A284" s="445">
        <v>34.326541352584059</v>
      </c>
      <c r="B284" s="441">
        <v>34.326541352584059</v>
      </c>
    </row>
    <row r="285" spans="1:2">
      <c r="A285" s="445">
        <v>35.73896851741484</v>
      </c>
      <c r="B285" s="441">
        <v>35.73896851741484</v>
      </c>
    </row>
    <row r="286" spans="1:2">
      <c r="A286" s="445">
        <v>35.943864045053004</v>
      </c>
      <c r="B286" s="441">
        <v>35.943864045053004</v>
      </c>
    </row>
    <row r="287" spans="1:2">
      <c r="A287" s="445">
        <v>36.68426136909342</v>
      </c>
      <c r="B287" s="441">
        <v>36.68426136909342</v>
      </c>
    </row>
    <row r="288" spans="1:2">
      <c r="A288" s="445">
        <v>36.733890307630418</v>
      </c>
      <c r="B288" s="441">
        <v>36.733890307630418</v>
      </c>
    </row>
    <row r="289" spans="1:2">
      <c r="A289" s="445">
        <v>37.011190634405587</v>
      </c>
      <c r="B289" s="441">
        <v>37.011190634405587</v>
      </c>
    </row>
    <row r="290" spans="1:2">
      <c r="A290" s="445">
        <v>37.621332952643975</v>
      </c>
      <c r="B290" s="441">
        <v>37.621332952643975</v>
      </c>
    </row>
    <row r="291" spans="1:2">
      <c r="A291" s="445">
        <v>37.889205167781135</v>
      </c>
      <c r="B291" s="441">
        <v>37.889205167781135</v>
      </c>
    </row>
    <row r="292" spans="1:2">
      <c r="A292" s="445">
        <v>38.338695822835255</v>
      </c>
      <c r="B292" s="441">
        <v>38.338695822835255</v>
      </c>
    </row>
    <row r="293" spans="1:2">
      <c r="A293" s="445">
        <v>38.405889785361154</v>
      </c>
      <c r="B293" s="441">
        <v>38.405889785361154</v>
      </c>
    </row>
    <row r="294" spans="1:2">
      <c r="A294" s="445">
        <v>38.469289326635739</v>
      </c>
      <c r="B294" s="441">
        <v>38.469289326635739</v>
      </c>
    </row>
    <row r="295" spans="1:2">
      <c r="A295" s="445">
        <v>39.120514836671923</v>
      </c>
      <c r="B295" s="441">
        <v>39.120514836671923</v>
      </c>
    </row>
    <row r="296" spans="1:2">
      <c r="A296" s="445">
        <v>39.168869657460164</v>
      </c>
      <c r="B296" s="441">
        <v>39.168869657460164</v>
      </c>
    </row>
    <row r="297" spans="1:2">
      <c r="A297" s="445">
        <v>39.338974323218331</v>
      </c>
      <c r="B297" s="441">
        <v>39.338974323218331</v>
      </c>
    </row>
    <row r="298" spans="1:2">
      <c r="A298" s="445">
        <v>39.428662633627681</v>
      </c>
      <c r="B298" s="441">
        <v>39.428662633627681</v>
      </c>
    </row>
    <row r="299" spans="1:2">
      <c r="A299" s="445">
        <v>39.74655895282865</v>
      </c>
      <c r="B299" s="441">
        <v>39.74655895282865</v>
      </c>
    </row>
    <row r="300" spans="1:2">
      <c r="A300" s="445">
        <v>39.793375007996879</v>
      </c>
      <c r="B300" s="441">
        <v>39.793375007996879</v>
      </c>
    </row>
    <row r="301" spans="1:2">
      <c r="A301" s="445">
        <v>39.856464720843341</v>
      </c>
      <c r="B301" s="441">
        <v>39.856464720843341</v>
      </c>
    </row>
    <row r="302" spans="1:2">
      <c r="A302" s="445">
        <v>40.125479382000314</v>
      </c>
      <c r="B302" s="441">
        <v>40.125479382000314</v>
      </c>
    </row>
    <row r="303" spans="1:2">
      <c r="A303" s="445">
        <v>40.211326562530282</v>
      </c>
      <c r="B303" s="441">
        <v>40.211326562530282</v>
      </c>
    </row>
    <row r="304" spans="1:2">
      <c r="A304" s="445">
        <v>40.259462614069214</v>
      </c>
      <c r="B304" s="441">
        <v>40.259462614069214</v>
      </c>
    </row>
    <row r="305" spans="1:2">
      <c r="A305" s="445">
        <v>40.545513640197669</v>
      </c>
      <c r="B305" s="441">
        <v>40.545513640197669</v>
      </c>
    </row>
    <row r="306" spans="1:2">
      <c r="A306" s="445">
        <v>40.810904315157288</v>
      </c>
      <c r="B306" s="441">
        <v>40.810904315157288</v>
      </c>
    </row>
    <row r="307" spans="1:2">
      <c r="A307" s="445">
        <v>41.082595159994838</v>
      </c>
      <c r="B307" s="441">
        <v>41.082595159994838</v>
      </c>
    </row>
    <row r="308" spans="1:2">
      <c r="A308" s="445">
        <v>41.083962156938362</v>
      </c>
      <c r="B308" s="441">
        <v>41.083962156938362</v>
      </c>
    </row>
    <row r="309" spans="1:2">
      <c r="A309" s="445">
        <v>41.112742426921471</v>
      </c>
      <c r="B309" s="441">
        <v>41.112742426921471</v>
      </c>
    </row>
    <row r="310" spans="1:2">
      <c r="A310" s="445">
        <v>41.221719022610039</v>
      </c>
      <c r="B310" s="441">
        <v>41.221719022610039</v>
      </c>
    </row>
    <row r="311" spans="1:2">
      <c r="A311" s="445">
        <v>41.240956130177466</v>
      </c>
      <c r="B311" s="441">
        <v>41.240956130177466</v>
      </c>
    </row>
    <row r="312" spans="1:2">
      <c r="A312" s="445">
        <v>41.254527741592646</v>
      </c>
      <c r="B312" s="441">
        <v>41.254527741592646</v>
      </c>
    </row>
    <row r="313" spans="1:2">
      <c r="A313" s="445">
        <v>41.386509747865155</v>
      </c>
      <c r="B313" s="441">
        <v>41.386509747865155</v>
      </c>
    </row>
    <row r="314" spans="1:2">
      <c r="A314" s="445">
        <v>41.407619015183769</v>
      </c>
      <c r="B314" s="441">
        <v>41.407619015183769</v>
      </c>
    </row>
    <row r="315" spans="1:2">
      <c r="A315" s="445">
        <v>41.49075647057559</v>
      </c>
      <c r="B315" s="441">
        <v>41.49075647057559</v>
      </c>
    </row>
    <row r="316" spans="1:2">
      <c r="A316" s="445">
        <v>41.582399077627294</v>
      </c>
      <c r="B316" s="441">
        <v>41.582399077627294</v>
      </c>
    </row>
    <row r="317" spans="1:2">
      <c r="A317" s="445">
        <v>41.63052451823674</v>
      </c>
      <c r="B317" s="441">
        <v>41.63052451823674</v>
      </c>
    </row>
    <row r="318" spans="1:2">
      <c r="A318" s="445">
        <v>41.817511138375409</v>
      </c>
      <c r="B318" s="441">
        <v>41.817511138375409</v>
      </c>
    </row>
    <row r="319" spans="1:2">
      <c r="A319" s="445">
        <v>42.152854981558406</v>
      </c>
      <c r="B319" s="441">
        <v>42.152854981558406</v>
      </c>
    </row>
    <row r="320" spans="1:2">
      <c r="A320" s="445">
        <v>42.157339665340267</v>
      </c>
      <c r="B320" s="441">
        <v>42.157339665340267</v>
      </c>
    </row>
    <row r="321" spans="1:2">
      <c r="A321" s="445">
        <v>42.209030235452111</v>
      </c>
      <c r="B321" s="441">
        <v>42.209030235452111</v>
      </c>
    </row>
    <row r="322" spans="1:2">
      <c r="A322" s="445">
        <v>42.212100907487624</v>
      </c>
      <c r="B322" s="441">
        <v>42.212100907487624</v>
      </c>
    </row>
    <row r="323" spans="1:2">
      <c r="A323" s="445">
        <v>42.319923570079297</v>
      </c>
      <c r="B323" s="441">
        <v>42.319923570079297</v>
      </c>
    </row>
    <row r="324" spans="1:2">
      <c r="A324" s="445">
        <v>42.32892853519607</v>
      </c>
      <c r="B324" s="441">
        <v>42.32892853519607</v>
      </c>
    </row>
    <row r="325" spans="1:2">
      <c r="A325" s="445">
        <v>42.353487143069195</v>
      </c>
      <c r="B325" s="441">
        <v>42.353487143069195</v>
      </c>
    </row>
    <row r="326" spans="1:2">
      <c r="A326" s="445">
        <v>42.433943272102304</v>
      </c>
      <c r="B326" s="441">
        <v>42.433943272102304</v>
      </c>
    </row>
    <row r="327" spans="1:2">
      <c r="A327" s="445">
        <v>42.57693917625668</v>
      </c>
      <c r="B327" s="441">
        <v>42.57693917625668</v>
      </c>
    </row>
    <row r="328" spans="1:2">
      <c r="A328" s="445">
        <v>43.371958712403632</v>
      </c>
      <c r="B328" s="441">
        <v>43.371958712403632</v>
      </c>
    </row>
    <row r="329" spans="1:2">
      <c r="A329" s="445">
        <v>43.585469394357872</v>
      </c>
      <c r="B329" s="441">
        <v>43.585469394357872</v>
      </c>
    </row>
    <row r="330" spans="1:2">
      <c r="A330" s="445">
        <v>43.946287845962388</v>
      </c>
      <c r="B330" s="441">
        <v>43.946287845962388</v>
      </c>
    </row>
    <row r="331" spans="1:2">
      <c r="A331" s="445">
        <v>43.981858734522618</v>
      </c>
      <c r="B331" s="441">
        <v>43.981858734522618</v>
      </c>
    </row>
    <row r="332" spans="1:2">
      <c r="A332" s="445">
        <v>44.011964831614023</v>
      </c>
      <c r="B332" s="441">
        <v>44.011964831614023</v>
      </c>
    </row>
    <row r="333" spans="1:2">
      <c r="A333" s="445">
        <v>44.021277793457017</v>
      </c>
      <c r="B333" s="441">
        <v>44.021277793457017</v>
      </c>
    </row>
    <row r="334" spans="1:2">
      <c r="A334" s="445">
        <v>44.100247835948188</v>
      </c>
      <c r="B334" s="441">
        <v>44.100247835948188</v>
      </c>
    </row>
    <row r="335" spans="1:2">
      <c r="A335" s="445">
        <v>44.231516615803315</v>
      </c>
      <c r="B335" s="441">
        <v>44.231516615803315</v>
      </c>
    </row>
    <row r="336" spans="1:2">
      <c r="A336" s="445">
        <v>44.38378677223151</v>
      </c>
      <c r="B336" s="441">
        <v>44.38378677223151</v>
      </c>
    </row>
    <row r="337" spans="1:2">
      <c r="A337" s="445">
        <v>44.483201098911948</v>
      </c>
      <c r="B337" s="441">
        <v>44.483201098911948</v>
      </c>
    </row>
    <row r="338" spans="1:2">
      <c r="A338" s="445">
        <v>44.607037799071236</v>
      </c>
      <c r="B338" s="441">
        <v>44.607037799071236</v>
      </c>
    </row>
    <row r="339" spans="1:2">
      <c r="A339" s="445">
        <v>44.700886590568146</v>
      </c>
      <c r="B339" s="441">
        <v>44.700886590568146</v>
      </c>
    </row>
    <row r="340" spans="1:2">
      <c r="A340" s="445">
        <v>44.761495977764959</v>
      </c>
      <c r="B340" s="441">
        <v>44.761495977764959</v>
      </c>
    </row>
    <row r="341" spans="1:2">
      <c r="A341" s="445">
        <v>45.122909788689427</v>
      </c>
      <c r="B341" s="441">
        <v>45.122909788689427</v>
      </c>
    </row>
    <row r="342" spans="1:2">
      <c r="A342" s="445">
        <v>45.894851348060065</v>
      </c>
      <c r="B342" s="441">
        <v>45.894851348060065</v>
      </c>
    </row>
    <row r="343" spans="1:2">
      <c r="A343" s="445">
        <v>45.980971363180473</v>
      </c>
      <c r="B343" s="441">
        <v>45.980971363180473</v>
      </c>
    </row>
    <row r="344" spans="1:2">
      <c r="A344" s="445">
        <v>46.302000052749072</v>
      </c>
      <c r="B344" s="441">
        <v>46.302000052749072</v>
      </c>
    </row>
    <row r="345" spans="1:2">
      <c r="A345" s="445">
        <v>46.370578226898502</v>
      </c>
      <c r="B345" s="441">
        <v>46.370578226898502</v>
      </c>
    </row>
    <row r="346" spans="1:2">
      <c r="A346" s="445">
        <v>47.067168686973176</v>
      </c>
      <c r="B346" s="441">
        <v>47.067168686973176</v>
      </c>
    </row>
    <row r="347" spans="1:2">
      <c r="A347" s="445">
        <v>47.265542966057417</v>
      </c>
      <c r="B347" s="441">
        <v>47.265542966057417</v>
      </c>
    </row>
    <row r="348" spans="1:2">
      <c r="A348" s="445">
        <v>47.343074704061841</v>
      </c>
      <c r="B348" s="441">
        <v>47.343074704061841</v>
      </c>
    </row>
    <row r="349" spans="1:2">
      <c r="A349" s="445">
        <v>47.52919929593606</v>
      </c>
      <c r="B349" s="441">
        <v>47.52919929593606</v>
      </c>
    </row>
    <row r="350" spans="1:2">
      <c r="A350" s="445">
        <v>47.841410710535961</v>
      </c>
      <c r="B350" s="441">
        <v>47.841410710535961</v>
      </c>
    </row>
    <row r="351" spans="1:2">
      <c r="A351" s="445">
        <v>47.927316109327599</v>
      </c>
      <c r="B351" s="441">
        <v>47.927316109327599</v>
      </c>
    </row>
    <row r="352" spans="1:2">
      <c r="A352" s="445">
        <v>48.248682989072108</v>
      </c>
      <c r="B352" s="441">
        <v>48.248682989072108</v>
      </c>
    </row>
    <row r="353" spans="1:2">
      <c r="A353" s="445">
        <v>48.384567093543595</v>
      </c>
      <c r="B353" s="441">
        <v>48.384567093543595</v>
      </c>
    </row>
    <row r="354" spans="1:2">
      <c r="A354" s="445">
        <v>48.698840713816324</v>
      </c>
      <c r="B354" s="441">
        <v>48.698840713816324</v>
      </c>
    </row>
    <row r="355" spans="1:2">
      <c r="A355" s="445">
        <v>49.272870774896212</v>
      </c>
      <c r="B355" s="441">
        <v>49.272870774896212</v>
      </c>
    </row>
    <row r="356" spans="1:2">
      <c r="A356" s="445">
        <v>49.351359649412338</v>
      </c>
      <c r="B356" s="441">
        <v>49.351359649412338</v>
      </c>
    </row>
    <row r="357" spans="1:2">
      <c r="A357" s="445">
        <v>49.403081590481918</v>
      </c>
      <c r="B357" s="441">
        <v>49.403081590481918</v>
      </c>
    </row>
    <row r="358" spans="1:2">
      <c r="A358" s="445">
        <v>49.764626705081902</v>
      </c>
      <c r="B358" s="441">
        <v>49.764626705081902</v>
      </c>
    </row>
    <row r="359" spans="1:2">
      <c r="A359" s="445">
        <v>49.826788965587006</v>
      </c>
      <c r="B359" s="441">
        <v>49.826788965587006</v>
      </c>
    </row>
    <row r="360" spans="1:2">
      <c r="A360" s="445">
        <v>49.842922156379089</v>
      </c>
      <c r="B360" s="441">
        <v>49.842922156379089</v>
      </c>
    </row>
    <row r="361" spans="1:2">
      <c r="A361" s="445">
        <v>50.236534782238138</v>
      </c>
      <c r="B361" s="441">
        <v>50.236534782238138</v>
      </c>
    </row>
    <row r="362" spans="1:2">
      <c r="A362" s="445">
        <v>50.856159085884748</v>
      </c>
      <c r="B362" s="441">
        <v>50.856159085884748</v>
      </c>
    </row>
    <row r="363" spans="1:2">
      <c r="A363" s="445">
        <v>50.911920691299258</v>
      </c>
      <c r="B363" s="441">
        <v>50.911920691299258</v>
      </c>
    </row>
    <row r="364" spans="1:2">
      <c r="A364" s="445">
        <v>51.142319198671871</v>
      </c>
      <c r="B364" s="441">
        <v>51.142319198671871</v>
      </c>
    </row>
    <row r="365" spans="1:2">
      <c r="A365" s="445">
        <v>51.201542033751018</v>
      </c>
      <c r="B365" s="441">
        <v>51.201542033751018</v>
      </c>
    </row>
    <row r="366" spans="1:2">
      <c r="A366" s="445">
        <v>51.667939463975642</v>
      </c>
      <c r="B366" s="441">
        <v>51.667939463975642</v>
      </c>
    </row>
    <row r="367" spans="1:2">
      <c r="A367" s="445">
        <v>51.699109742902429</v>
      </c>
      <c r="B367" s="441">
        <v>51.699109742902429</v>
      </c>
    </row>
    <row r="368" spans="1:2">
      <c r="A368" s="445">
        <v>52.353581133940274</v>
      </c>
      <c r="B368" s="441">
        <v>52.353581133940274</v>
      </c>
    </row>
    <row r="369" spans="1:2">
      <c r="A369" s="445">
        <v>52.366208669318908</v>
      </c>
      <c r="B369" s="441">
        <v>52.366208669318908</v>
      </c>
    </row>
    <row r="370" spans="1:2">
      <c r="A370" s="445">
        <v>52.59596165451341</v>
      </c>
      <c r="B370" s="441">
        <v>52.59596165451341</v>
      </c>
    </row>
    <row r="371" spans="1:2">
      <c r="A371" s="445">
        <v>52.753834469550824</v>
      </c>
      <c r="B371" s="441">
        <v>52.753834469550824</v>
      </c>
    </row>
    <row r="372" spans="1:2">
      <c r="A372" s="445">
        <v>52.93219986182045</v>
      </c>
      <c r="B372" s="441">
        <v>52.93219986182045</v>
      </c>
    </row>
    <row r="373" spans="1:2">
      <c r="A373" s="445">
        <v>53.190150726070151</v>
      </c>
      <c r="B373" s="441">
        <v>53.190150726070151</v>
      </c>
    </row>
    <row r="374" spans="1:2">
      <c r="A374" s="445">
        <v>53.207873043210178</v>
      </c>
      <c r="B374" s="441">
        <v>53.207873043210178</v>
      </c>
    </row>
    <row r="375" spans="1:2">
      <c r="A375" s="445">
        <v>53.538205362336882</v>
      </c>
      <c r="B375" s="441">
        <v>53.538205362336882</v>
      </c>
    </row>
    <row r="376" spans="1:2">
      <c r="A376" s="445">
        <v>53.603406765155611</v>
      </c>
      <c r="B376" s="441">
        <v>53.603406765155611</v>
      </c>
    </row>
    <row r="377" spans="1:2">
      <c r="A377" s="445">
        <v>54.086462976373319</v>
      </c>
      <c r="B377" s="441">
        <v>54.086462976373319</v>
      </c>
    </row>
    <row r="378" spans="1:2">
      <c r="A378" s="445">
        <v>54.944824728755407</v>
      </c>
      <c r="B378" s="441">
        <v>54.944824728755407</v>
      </c>
    </row>
    <row r="379" spans="1:2">
      <c r="A379" s="445">
        <v>55.044065782164687</v>
      </c>
      <c r="B379" s="441">
        <v>55.044065782164687</v>
      </c>
    </row>
    <row r="380" spans="1:2">
      <c r="A380" s="445">
        <v>55.490967634680622</v>
      </c>
      <c r="B380" s="441">
        <v>55.490967634680622</v>
      </c>
    </row>
    <row r="381" spans="1:2">
      <c r="A381" s="445">
        <v>55.865427423260698</v>
      </c>
      <c r="B381" s="441">
        <v>55.865427423260698</v>
      </c>
    </row>
    <row r="382" spans="1:2">
      <c r="A382" s="445">
        <v>58.246714207192213</v>
      </c>
      <c r="B382" s="441">
        <v>58.246714207192213</v>
      </c>
    </row>
    <row r="383" spans="1:2">
      <c r="A383" s="445">
        <v>58.653689461516187</v>
      </c>
      <c r="B383" s="441">
        <v>58.653689461516187</v>
      </c>
    </row>
    <row r="384" spans="1:2">
      <c r="A384" s="445">
        <v>59.292900460801476</v>
      </c>
      <c r="B384" s="441">
        <v>59.292900460801476</v>
      </c>
    </row>
    <row r="385" spans="1:2">
      <c r="A385" s="445">
        <v>60.218706808660428</v>
      </c>
      <c r="B385" s="441">
        <v>60.218706808660428</v>
      </c>
    </row>
    <row r="386" spans="1:2">
      <c r="A386" s="445">
        <v>60.817466555421298</v>
      </c>
      <c r="B386" s="441">
        <v>60.817466555421298</v>
      </c>
    </row>
    <row r="387" spans="1:2">
      <c r="A387" s="445">
        <v>61.594316506412397</v>
      </c>
      <c r="B387" s="441">
        <v>61.594316506412397</v>
      </c>
    </row>
    <row r="388" spans="1:2">
      <c r="A388" s="445">
        <v>62.781013117497302</v>
      </c>
      <c r="B388" s="441">
        <v>62.781013117497302</v>
      </c>
    </row>
    <row r="389" spans="1:2">
      <c r="A389" s="445">
        <v>62.901701238112111</v>
      </c>
      <c r="B389" s="441">
        <v>62.901701238112111</v>
      </c>
    </row>
    <row r="390" spans="1:2">
      <c r="A390" s="445">
        <v>63.75667998738551</v>
      </c>
      <c r="B390" s="441">
        <v>63.75667998738551</v>
      </c>
    </row>
    <row r="391" spans="1:2">
      <c r="A391" s="445">
        <v>65.146858604697627</v>
      </c>
      <c r="B391" s="441">
        <v>65.146858604697627</v>
      </c>
    </row>
    <row r="392" spans="1:2">
      <c r="A392" s="445">
        <v>67.023004186237316</v>
      </c>
      <c r="B392" s="441">
        <v>67.023004186237316</v>
      </c>
    </row>
    <row r="393" spans="1:2">
      <c r="A393" s="445">
        <v>68.922482515299933</v>
      </c>
      <c r="B393" s="441">
        <v>68.922482515299933</v>
      </c>
    </row>
    <row r="394" spans="1:2">
      <c r="A394" s="445">
        <v>71.374801470199614</v>
      </c>
      <c r="B394" s="441">
        <v>71.374801470199614</v>
      </c>
    </row>
    <row r="395" spans="1:2">
      <c r="A395" s="445">
        <v>71.606808701021109</v>
      </c>
      <c r="B395" s="441">
        <v>71.606808701021109</v>
      </c>
    </row>
    <row r="396" spans="1:2">
      <c r="A396" s="445">
        <v>73.407496350007207</v>
      </c>
      <c r="B396" s="441">
        <v>73.407496350007207</v>
      </c>
    </row>
    <row r="397" spans="1:2">
      <c r="A397" s="445">
        <v>74.584588722413343</v>
      </c>
      <c r="B397" s="441">
        <v>74.584588722413343</v>
      </c>
    </row>
    <row r="398" spans="1:2">
      <c r="A398" s="445">
        <v>77.395062215498626</v>
      </c>
      <c r="B398" s="441">
        <v>77.395062215498626</v>
      </c>
    </row>
    <row r="399" spans="1:2">
      <c r="A399" s="445">
        <v>80.047543683800725</v>
      </c>
      <c r="B399" s="441">
        <v>80.047543683800725</v>
      </c>
    </row>
    <row r="400" spans="1:2">
      <c r="A400" s="445">
        <v>81.954788141576515</v>
      </c>
      <c r="B400" s="441">
        <v>81.954788141576515</v>
      </c>
    </row>
    <row r="401" spans="1:2">
      <c r="A401" s="445">
        <v>83.018850574370063</v>
      </c>
      <c r="B401" s="441">
        <v>83.018850574370063</v>
      </c>
    </row>
    <row r="402" spans="1:2">
      <c r="A402" s="445" t="s">
        <v>22</v>
      </c>
      <c r="B402" s="441"/>
    </row>
    <row r="403" spans="1:2">
      <c r="A403" s="440">
        <v>3</v>
      </c>
      <c r="B403" s="441">
        <v>6185.3778260124718</v>
      </c>
    </row>
    <row r="404" spans="1:2">
      <c r="A404" s="445">
        <v>30.383414999031324</v>
      </c>
      <c r="B404" s="441">
        <v>30.383414999031324</v>
      </c>
    </row>
    <row r="405" spans="1:2">
      <c r="A405" s="445">
        <v>31.298411104000493</v>
      </c>
      <c r="B405" s="441">
        <v>31.298411104000493</v>
      </c>
    </row>
    <row r="406" spans="1:2">
      <c r="A406" s="445">
        <v>31.680203194627403</v>
      </c>
      <c r="B406" s="441">
        <v>31.680203194627403</v>
      </c>
    </row>
    <row r="407" spans="1:2">
      <c r="A407" s="445">
        <v>31.802843112939769</v>
      </c>
      <c r="B407" s="441">
        <v>31.802843112939769</v>
      </c>
    </row>
    <row r="408" spans="1:2">
      <c r="A408" s="445">
        <v>32.601160047418013</v>
      </c>
      <c r="B408" s="441">
        <v>32.601160047418013</v>
      </c>
    </row>
    <row r="409" spans="1:2">
      <c r="A409" s="445">
        <v>32.821728386243599</v>
      </c>
      <c r="B409" s="441">
        <v>32.821728386243599</v>
      </c>
    </row>
    <row r="410" spans="1:2">
      <c r="A410" s="445">
        <v>32.848722481605478</v>
      </c>
      <c r="B410" s="441">
        <v>32.848722481605478</v>
      </c>
    </row>
    <row r="411" spans="1:2">
      <c r="A411" s="445">
        <v>32.905003319140178</v>
      </c>
      <c r="B411" s="441">
        <v>32.905003319140178</v>
      </c>
    </row>
    <row r="412" spans="1:2">
      <c r="A412" s="445">
        <v>32.919087395822586</v>
      </c>
      <c r="B412" s="441">
        <v>32.919087395822586</v>
      </c>
    </row>
    <row r="413" spans="1:2">
      <c r="A413" s="445">
        <v>33.443012769388723</v>
      </c>
      <c r="B413" s="441">
        <v>33.443012769388723</v>
      </c>
    </row>
    <row r="414" spans="1:2">
      <c r="A414" s="445">
        <v>33.851405352888086</v>
      </c>
      <c r="B414" s="441">
        <v>33.851405352888086</v>
      </c>
    </row>
    <row r="415" spans="1:2">
      <c r="A415" s="445">
        <v>34.0404469722423</v>
      </c>
      <c r="B415" s="441">
        <v>34.0404469722423</v>
      </c>
    </row>
    <row r="416" spans="1:2">
      <c r="A416" s="445">
        <v>34.204153676750153</v>
      </c>
      <c r="B416" s="441">
        <v>34.204153676750153</v>
      </c>
    </row>
    <row r="417" spans="1:2">
      <c r="A417" s="445">
        <v>34.611126690906268</v>
      </c>
      <c r="B417" s="441">
        <v>34.611126690906268</v>
      </c>
    </row>
    <row r="418" spans="1:2">
      <c r="A418" s="445">
        <v>35.801199507599286</v>
      </c>
      <c r="B418" s="441">
        <v>35.801199507599286</v>
      </c>
    </row>
    <row r="419" spans="1:2">
      <c r="A419" s="445">
        <v>35.820719370704175</v>
      </c>
      <c r="B419" s="441">
        <v>35.820719370704175</v>
      </c>
    </row>
    <row r="420" spans="1:2">
      <c r="A420" s="445">
        <v>36.49522539247053</v>
      </c>
      <c r="B420" s="441">
        <v>36.49522539247053</v>
      </c>
    </row>
    <row r="421" spans="1:2">
      <c r="A421" s="445">
        <v>36.88183686873402</v>
      </c>
      <c r="B421" s="441">
        <v>36.88183686873402</v>
      </c>
    </row>
    <row r="422" spans="1:2">
      <c r="A422" s="445">
        <v>37.067533420817099</v>
      </c>
      <c r="B422" s="441">
        <v>37.067533420817099</v>
      </c>
    </row>
    <row r="423" spans="1:2">
      <c r="A423" s="445">
        <v>37.571480623958223</v>
      </c>
      <c r="B423" s="441">
        <v>37.571480623958223</v>
      </c>
    </row>
    <row r="424" spans="1:2">
      <c r="A424" s="445">
        <v>38.079017179854965</v>
      </c>
      <c r="B424" s="441">
        <v>38.079017179854965</v>
      </c>
    </row>
    <row r="425" spans="1:2">
      <c r="A425" s="445">
        <v>38.277582660960917</v>
      </c>
      <c r="B425" s="441">
        <v>38.277582660960917</v>
      </c>
    </row>
    <row r="426" spans="1:2">
      <c r="A426" s="445">
        <v>38.380413322811258</v>
      </c>
      <c r="B426" s="441">
        <v>38.380413322811258</v>
      </c>
    </row>
    <row r="427" spans="1:2">
      <c r="A427" s="445">
        <v>38.453314852899148</v>
      </c>
      <c r="B427" s="441">
        <v>38.453314852899148</v>
      </c>
    </row>
    <row r="428" spans="1:2">
      <c r="A428" s="445">
        <v>39.08871230485957</v>
      </c>
      <c r="B428" s="441">
        <v>39.08871230485957</v>
      </c>
    </row>
    <row r="429" spans="1:2">
      <c r="A429" s="445">
        <v>39.215759718319966</v>
      </c>
      <c r="B429" s="441">
        <v>39.215759718319966</v>
      </c>
    </row>
    <row r="430" spans="1:2">
      <c r="A430" s="445">
        <v>39.226033868400641</v>
      </c>
      <c r="B430" s="441">
        <v>39.226033868400641</v>
      </c>
    </row>
    <row r="431" spans="1:2">
      <c r="A431" s="445">
        <v>39.26783034542418</v>
      </c>
      <c r="B431" s="441">
        <v>39.26783034542418</v>
      </c>
    </row>
    <row r="432" spans="1:2">
      <c r="A432" s="445">
        <v>39.682628351764706</v>
      </c>
      <c r="B432" s="441">
        <v>39.682628351764706</v>
      </c>
    </row>
    <row r="433" spans="1:2">
      <c r="A433" s="445">
        <v>39.839963173635454</v>
      </c>
      <c r="B433" s="441">
        <v>39.839963173635454</v>
      </c>
    </row>
    <row r="434" spans="1:2">
      <c r="A434" s="445">
        <v>39.862477904254284</v>
      </c>
      <c r="B434" s="441">
        <v>39.862477904254284</v>
      </c>
    </row>
    <row r="435" spans="1:2">
      <c r="A435" s="445">
        <v>39.983195706357087</v>
      </c>
      <c r="B435" s="441">
        <v>39.983195706357087</v>
      </c>
    </row>
    <row r="436" spans="1:2">
      <c r="A436" s="445">
        <v>40.224973880560285</v>
      </c>
      <c r="B436" s="441">
        <v>40.224973880560285</v>
      </c>
    </row>
    <row r="437" spans="1:2">
      <c r="A437" s="445">
        <v>40.266039144426216</v>
      </c>
      <c r="B437" s="441">
        <v>40.266039144426216</v>
      </c>
    </row>
    <row r="438" spans="1:2">
      <c r="A438" s="445">
        <v>40.766178761965612</v>
      </c>
      <c r="B438" s="441">
        <v>40.766178761965612</v>
      </c>
    </row>
    <row r="439" spans="1:2">
      <c r="A439" s="445">
        <v>40.797486371384103</v>
      </c>
      <c r="B439" s="441">
        <v>40.797486371384103</v>
      </c>
    </row>
    <row r="440" spans="1:2">
      <c r="A440" s="445">
        <v>41.003802443285423</v>
      </c>
      <c r="B440" s="441">
        <v>41.003802443285423</v>
      </c>
    </row>
    <row r="441" spans="1:2">
      <c r="A441" s="445">
        <v>41.116250137274235</v>
      </c>
      <c r="B441" s="441">
        <v>41.116250137274235</v>
      </c>
    </row>
    <row r="442" spans="1:2">
      <c r="A442" s="445">
        <v>41.166508079784563</v>
      </c>
      <c r="B442" s="441">
        <v>41.166508079784563</v>
      </c>
    </row>
    <row r="443" spans="1:2">
      <c r="A443" s="445">
        <v>41.308044681028854</v>
      </c>
      <c r="B443" s="441">
        <v>41.308044681028854</v>
      </c>
    </row>
    <row r="444" spans="1:2">
      <c r="A444" s="445">
        <v>41.359087100175813</v>
      </c>
      <c r="B444" s="441">
        <v>41.359087100175813</v>
      </c>
    </row>
    <row r="445" spans="1:2">
      <c r="A445" s="445">
        <v>41.435639477144079</v>
      </c>
      <c r="B445" s="441">
        <v>41.435639477144079</v>
      </c>
    </row>
    <row r="446" spans="1:2">
      <c r="A446" s="445">
        <v>41.465375794151349</v>
      </c>
      <c r="B446" s="441">
        <v>41.465375794151349</v>
      </c>
    </row>
    <row r="447" spans="1:2">
      <c r="A447" s="445">
        <v>41.521836355745855</v>
      </c>
      <c r="B447" s="441">
        <v>41.521836355745855</v>
      </c>
    </row>
    <row r="448" spans="1:2">
      <c r="A448" s="445">
        <v>41.604514361812122</v>
      </c>
      <c r="B448" s="441">
        <v>41.604514361812122</v>
      </c>
    </row>
    <row r="449" spans="1:2">
      <c r="A449" s="445">
        <v>41.646066712373546</v>
      </c>
      <c r="B449" s="441">
        <v>41.646066712373546</v>
      </c>
    </row>
    <row r="450" spans="1:2">
      <c r="A450" s="445">
        <v>41.702500231602855</v>
      </c>
      <c r="B450" s="441">
        <v>41.702500231602855</v>
      </c>
    </row>
    <row r="451" spans="1:2">
      <c r="A451" s="445">
        <v>41.705237132471574</v>
      </c>
      <c r="B451" s="441">
        <v>41.705237132471574</v>
      </c>
    </row>
    <row r="452" spans="1:2">
      <c r="A452" s="445">
        <v>42.013269958872534</v>
      </c>
      <c r="B452" s="441">
        <v>42.013269958872534</v>
      </c>
    </row>
    <row r="453" spans="1:2">
      <c r="A453" s="445">
        <v>42.101169801195581</v>
      </c>
      <c r="B453" s="441">
        <v>42.101169801195581</v>
      </c>
    </row>
    <row r="454" spans="1:2">
      <c r="A454" s="445">
        <v>42.110810345979282</v>
      </c>
      <c r="B454" s="441">
        <v>42.110810345979282</v>
      </c>
    </row>
    <row r="455" spans="1:2">
      <c r="A455" s="445">
        <v>42.248531778683962</v>
      </c>
      <c r="B455" s="441">
        <v>42.248531778683962</v>
      </c>
    </row>
    <row r="456" spans="1:2">
      <c r="A456" s="445">
        <v>42.260133794008361</v>
      </c>
      <c r="B456" s="441">
        <v>42.260133794008361</v>
      </c>
    </row>
    <row r="457" spans="1:2">
      <c r="A457" s="445">
        <v>42.327279080484068</v>
      </c>
      <c r="B457" s="441">
        <v>42.327279080484068</v>
      </c>
    </row>
    <row r="458" spans="1:2">
      <c r="A458" s="445">
        <v>42.360450125098964</v>
      </c>
      <c r="B458" s="441">
        <v>42.360450125098964</v>
      </c>
    </row>
    <row r="459" spans="1:2">
      <c r="A459" s="445">
        <v>42.362670941331075</v>
      </c>
      <c r="B459" s="441">
        <v>42.362670941331075</v>
      </c>
    </row>
    <row r="460" spans="1:2">
      <c r="A460" s="445">
        <v>42.579189629118957</v>
      </c>
      <c r="B460" s="441">
        <v>42.579189629118957</v>
      </c>
    </row>
    <row r="461" spans="1:2">
      <c r="A461" s="445">
        <v>43.53902474066976</v>
      </c>
      <c r="B461" s="441">
        <v>43.53902474066976</v>
      </c>
    </row>
    <row r="462" spans="1:2">
      <c r="A462" s="445">
        <v>43.576482710308888</v>
      </c>
      <c r="B462" s="441">
        <v>43.576482710308888</v>
      </c>
    </row>
    <row r="463" spans="1:2">
      <c r="A463" s="445">
        <v>43.918649233102741</v>
      </c>
      <c r="B463" s="441">
        <v>43.918649233102741</v>
      </c>
    </row>
    <row r="464" spans="1:2">
      <c r="A464" s="445">
        <v>43.938857110458073</v>
      </c>
      <c r="B464" s="441">
        <v>43.938857110458073</v>
      </c>
    </row>
    <row r="465" spans="1:2">
      <c r="A465" s="445">
        <v>43.964449584960292</v>
      </c>
      <c r="B465" s="441">
        <v>43.964449584960292</v>
      </c>
    </row>
    <row r="466" spans="1:2">
      <c r="A466" s="445">
        <v>44.026255393059223</v>
      </c>
      <c r="B466" s="441">
        <v>44.026255393059223</v>
      </c>
    </row>
    <row r="467" spans="1:2">
      <c r="A467" s="445">
        <v>44.146025238007702</v>
      </c>
      <c r="B467" s="441">
        <v>44.146025238007702</v>
      </c>
    </row>
    <row r="468" spans="1:2">
      <c r="A468" s="445">
        <v>44.215239835888084</v>
      </c>
      <c r="B468" s="441">
        <v>44.215239835888084</v>
      </c>
    </row>
    <row r="469" spans="1:2">
      <c r="A469" s="445">
        <v>44.372843596659372</v>
      </c>
      <c r="B469" s="441">
        <v>44.372843596659372</v>
      </c>
    </row>
    <row r="470" spans="1:2">
      <c r="A470" s="445">
        <v>44.486221873459343</v>
      </c>
      <c r="B470" s="441">
        <v>44.486221873459343</v>
      </c>
    </row>
    <row r="471" spans="1:2">
      <c r="A471" s="445">
        <v>44.623515562065464</v>
      </c>
      <c r="B471" s="441">
        <v>44.623515562065464</v>
      </c>
    </row>
    <row r="472" spans="1:2">
      <c r="A472" s="445">
        <v>44.739812421899146</v>
      </c>
      <c r="B472" s="441">
        <v>44.739812421899146</v>
      </c>
    </row>
    <row r="473" spans="1:2">
      <c r="A473" s="445">
        <v>44.864018954087506</v>
      </c>
      <c r="B473" s="441">
        <v>44.864018954087506</v>
      </c>
    </row>
    <row r="474" spans="1:2">
      <c r="A474" s="445">
        <v>45.026595530731264</v>
      </c>
      <c r="B474" s="441">
        <v>45.026595530731264</v>
      </c>
    </row>
    <row r="475" spans="1:2">
      <c r="A475" s="445">
        <v>45.625788235092131</v>
      </c>
      <c r="B475" s="441">
        <v>45.625788235092131</v>
      </c>
    </row>
    <row r="476" spans="1:2">
      <c r="A476" s="445">
        <v>45.81134613356712</v>
      </c>
      <c r="B476" s="441">
        <v>45.81134613356712</v>
      </c>
    </row>
    <row r="477" spans="1:2">
      <c r="A477" s="445">
        <v>46.417924220630844</v>
      </c>
      <c r="B477" s="441">
        <v>46.417924220630844</v>
      </c>
    </row>
    <row r="478" spans="1:2">
      <c r="A478" s="445">
        <v>46.540590780737112</v>
      </c>
      <c r="B478" s="441">
        <v>46.540590780737112</v>
      </c>
    </row>
    <row r="479" spans="1:2">
      <c r="A479" s="445">
        <v>46.587804849586448</v>
      </c>
      <c r="B479" s="441">
        <v>46.587804849586448</v>
      </c>
    </row>
    <row r="480" spans="1:2">
      <c r="A480" s="445">
        <v>46.886257552319741</v>
      </c>
      <c r="B480" s="441">
        <v>46.886257552319741</v>
      </c>
    </row>
    <row r="481" spans="1:2">
      <c r="A481" s="445">
        <v>47.201972975208903</v>
      </c>
      <c r="B481" s="441">
        <v>47.201972975208903</v>
      </c>
    </row>
    <row r="482" spans="1:2">
      <c r="A482" s="445">
        <v>47.339195092823473</v>
      </c>
      <c r="B482" s="441">
        <v>47.339195092823473</v>
      </c>
    </row>
    <row r="483" spans="1:2">
      <c r="A483" s="445">
        <v>47.447825624206295</v>
      </c>
      <c r="B483" s="441">
        <v>47.447825624206295</v>
      </c>
    </row>
    <row r="484" spans="1:2">
      <c r="A484" s="445">
        <v>47.733925581991855</v>
      </c>
      <c r="B484" s="441">
        <v>47.733925581991855</v>
      </c>
    </row>
    <row r="485" spans="1:2">
      <c r="A485" s="445">
        <v>48.179554005766633</v>
      </c>
      <c r="B485" s="441">
        <v>48.179554005766633</v>
      </c>
    </row>
    <row r="486" spans="1:2">
      <c r="A486" s="445">
        <v>48.240910769676972</v>
      </c>
      <c r="B486" s="441">
        <v>48.240910769676972</v>
      </c>
    </row>
    <row r="487" spans="1:2">
      <c r="A487" s="445">
        <v>48.498103289640611</v>
      </c>
      <c r="B487" s="441">
        <v>48.498103289640611</v>
      </c>
    </row>
    <row r="488" spans="1:2">
      <c r="A488" s="445">
        <v>48.633109572660004</v>
      </c>
      <c r="B488" s="441">
        <v>48.633109572660004</v>
      </c>
    </row>
    <row r="489" spans="1:2">
      <c r="A489" s="445">
        <v>48.991568149642475</v>
      </c>
      <c r="B489" s="441">
        <v>48.991568149642475</v>
      </c>
    </row>
    <row r="490" spans="1:2">
      <c r="A490" s="445">
        <v>49.350571688873124</v>
      </c>
      <c r="B490" s="441">
        <v>49.350571688873124</v>
      </c>
    </row>
    <row r="491" spans="1:2">
      <c r="A491" s="445">
        <v>49.619166638247066</v>
      </c>
      <c r="B491" s="441">
        <v>49.619166638247066</v>
      </c>
    </row>
    <row r="492" spans="1:2">
      <c r="A492" s="445">
        <v>49.697876525912271</v>
      </c>
      <c r="B492" s="441">
        <v>49.697876525912271</v>
      </c>
    </row>
    <row r="493" spans="1:2">
      <c r="A493" s="445">
        <v>49.753515006637812</v>
      </c>
      <c r="B493" s="441">
        <v>49.753515006637812</v>
      </c>
    </row>
    <row r="494" spans="1:2">
      <c r="A494" s="445">
        <v>50.009554717039158</v>
      </c>
      <c r="B494" s="441">
        <v>50.009554717039158</v>
      </c>
    </row>
    <row r="495" spans="1:2">
      <c r="A495" s="445">
        <v>50.016872748037329</v>
      </c>
      <c r="B495" s="441">
        <v>50.016872748037329</v>
      </c>
    </row>
    <row r="496" spans="1:2">
      <c r="A496" s="445">
        <v>51.101267401015591</v>
      </c>
      <c r="B496" s="441">
        <v>51.101267401015591</v>
      </c>
    </row>
    <row r="497" spans="1:2">
      <c r="A497" s="445">
        <v>51.18168332802108</v>
      </c>
      <c r="B497" s="441">
        <v>51.18168332802108</v>
      </c>
    </row>
    <row r="498" spans="1:2">
      <c r="A498" s="445">
        <v>51.368299865293174</v>
      </c>
      <c r="B498" s="441">
        <v>51.368299865293174</v>
      </c>
    </row>
    <row r="499" spans="1:2">
      <c r="A499" s="445">
        <v>51.690202944880681</v>
      </c>
      <c r="B499" s="441">
        <v>51.690202944880681</v>
      </c>
    </row>
    <row r="500" spans="1:2">
      <c r="A500" s="445">
        <v>51.712630779709556</v>
      </c>
      <c r="B500" s="441">
        <v>51.712630779709556</v>
      </c>
    </row>
    <row r="501" spans="1:2">
      <c r="A501" s="445">
        <v>52.215614093940921</v>
      </c>
      <c r="B501" s="441">
        <v>52.215614093940921</v>
      </c>
    </row>
    <row r="502" spans="1:2">
      <c r="A502" s="445">
        <v>52.399601602712274</v>
      </c>
      <c r="B502" s="441">
        <v>52.399601602712274</v>
      </c>
    </row>
    <row r="503" spans="1:2">
      <c r="A503" s="445">
        <v>52.669980342730632</v>
      </c>
      <c r="B503" s="441">
        <v>52.669980342730632</v>
      </c>
    </row>
    <row r="504" spans="1:2">
      <c r="A504" s="445">
        <v>52.743399189462984</v>
      </c>
      <c r="B504" s="441">
        <v>52.743399189462984</v>
      </c>
    </row>
    <row r="505" spans="1:2">
      <c r="A505" s="445">
        <v>52.969241527979513</v>
      </c>
      <c r="B505" s="441">
        <v>52.969241527979513</v>
      </c>
    </row>
    <row r="506" spans="1:2">
      <c r="A506" s="445">
        <v>52.97866259842769</v>
      </c>
      <c r="B506" s="441">
        <v>52.97866259842769</v>
      </c>
    </row>
    <row r="507" spans="1:2">
      <c r="A507" s="445">
        <v>53.31786922676995</v>
      </c>
      <c r="B507" s="441">
        <v>53.31786922676995</v>
      </c>
    </row>
    <row r="508" spans="1:2">
      <c r="A508" s="445">
        <v>53.62511561949723</v>
      </c>
      <c r="B508" s="441">
        <v>53.62511561949723</v>
      </c>
    </row>
    <row r="509" spans="1:2">
      <c r="A509" s="445">
        <v>53.74999080329232</v>
      </c>
      <c r="B509" s="441">
        <v>53.74999080329232</v>
      </c>
    </row>
    <row r="510" spans="1:2">
      <c r="A510" s="445">
        <v>53.976666542059874</v>
      </c>
      <c r="B510" s="441">
        <v>53.976666542059874</v>
      </c>
    </row>
    <row r="511" spans="1:2">
      <c r="A511" s="445">
        <v>54.853298666672437</v>
      </c>
      <c r="B511" s="441">
        <v>54.853298666672437</v>
      </c>
    </row>
    <row r="512" spans="1:2">
      <c r="A512" s="445">
        <v>54.883054024117705</v>
      </c>
      <c r="B512" s="441">
        <v>54.883054024117705</v>
      </c>
    </row>
    <row r="513" spans="1:2">
      <c r="A513" s="445">
        <v>55.277002620628991</v>
      </c>
      <c r="B513" s="441">
        <v>55.277002620628991</v>
      </c>
    </row>
    <row r="514" spans="1:2">
      <c r="A514" s="445">
        <v>56.115279310816192</v>
      </c>
      <c r="B514" s="441">
        <v>56.115279310816192</v>
      </c>
    </row>
    <row r="515" spans="1:2">
      <c r="A515" s="445">
        <v>58.06828989657204</v>
      </c>
      <c r="B515" s="441">
        <v>58.06828989657204</v>
      </c>
    </row>
    <row r="516" spans="1:2">
      <c r="A516" s="445">
        <v>58.535808066228284</v>
      </c>
      <c r="B516" s="441">
        <v>58.535808066228284</v>
      </c>
    </row>
    <row r="517" spans="1:2">
      <c r="A517" s="445">
        <v>59.44838854576826</v>
      </c>
      <c r="B517" s="441">
        <v>59.44838854576826</v>
      </c>
    </row>
    <row r="518" spans="1:2">
      <c r="A518" s="445">
        <v>60.108274033192643</v>
      </c>
      <c r="B518" s="441">
        <v>60.108274033192643</v>
      </c>
    </row>
    <row r="519" spans="1:2">
      <c r="A519" s="445">
        <v>60.671382209913766</v>
      </c>
      <c r="B519" s="441">
        <v>60.671382209913766</v>
      </c>
    </row>
    <row r="520" spans="1:2">
      <c r="A520" s="445">
        <v>61.591865628588046</v>
      </c>
      <c r="B520" s="441">
        <v>61.591865628588046</v>
      </c>
    </row>
    <row r="521" spans="1:2">
      <c r="A521" s="445">
        <v>62.613210067107197</v>
      </c>
      <c r="B521" s="441">
        <v>62.613210067107197</v>
      </c>
    </row>
    <row r="522" spans="1:2">
      <c r="A522" s="445">
        <v>62.802743366339683</v>
      </c>
      <c r="B522" s="441">
        <v>62.802743366339683</v>
      </c>
    </row>
    <row r="523" spans="1:2">
      <c r="A523" s="445">
        <v>63.885756719701718</v>
      </c>
      <c r="B523" s="441">
        <v>63.885756719701718</v>
      </c>
    </row>
    <row r="524" spans="1:2">
      <c r="A524" s="445">
        <v>65.009748880589271</v>
      </c>
      <c r="B524" s="441">
        <v>65.009748880589271</v>
      </c>
    </row>
    <row r="525" spans="1:2">
      <c r="A525" s="445">
        <v>66.888569759488547</v>
      </c>
      <c r="B525" s="441">
        <v>66.888569759488547</v>
      </c>
    </row>
    <row r="526" spans="1:2">
      <c r="A526" s="445">
        <v>68.794917392208362</v>
      </c>
      <c r="B526" s="441">
        <v>68.794917392208362</v>
      </c>
    </row>
    <row r="527" spans="1:2">
      <c r="A527" s="445">
        <v>71.274773448977086</v>
      </c>
      <c r="B527" s="441">
        <v>71.274773448977086</v>
      </c>
    </row>
    <row r="528" spans="1:2">
      <c r="A528" s="445">
        <v>71.436590923053373</v>
      </c>
      <c r="B528" s="441">
        <v>71.436590923053373</v>
      </c>
    </row>
    <row r="529" spans="1:2">
      <c r="A529" s="445">
        <v>73.46181970854272</v>
      </c>
      <c r="B529" s="441">
        <v>73.46181970854272</v>
      </c>
    </row>
    <row r="530" spans="1:2">
      <c r="A530" s="445">
        <v>74.360875995587605</v>
      </c>
      <c r="B530" s="441">
        <v>74.360875995587605</v>
      </c>
    </row>
    <row r="531" spans="1:2">
      <c r="A531" s="445">
        <v>77.136135100950654</v>
      </c>
      <c r="B531" s="441">
        <v>77.136135100950654</v>
      </c>
    </row>
    <row r="532" spans="1:2">
      <c r="A532" s="445">
        <v>79.967276231631089</v>
      </c>
      <c r="B532" s="441">
        <v>79.967276231631089</v>
      </c>
    </row>
    <row r="533" spans="1:2">
      <c r="A533" s="445">
        <v>81.724342061369995</v>
      </c>
      <c r="B533" s="441">
        <v>81.724342061369995</v>
      </c>
    </row>
    <row r="534" spans="1:2">
      <c r="A534" s="445">
        <v>82.888081348184272</v>
      </c>
      <c r="B534" s="441">
        <v>82.888081348184272</v>
      </c>
    </row>
    <row r="535" spans="1:2">
      <c r="A535" s="445" t="s">
        <v>22</v>
      </c>
      <c r="B535" s="441"/>
    </row>
    <row r="536" spans="1:2">
      <c r="A536" s="440">
        <v>4</v>
      </c>
      <c r="B536" s="441">
        <v>6179.6435320080936</v>
      </c>
    </row>
    <row r="537" spans="1:2">
      <c r="A537" s="445">
        <v>30.27234172318277</v>
      </c>
      <c r="B537" s="441">
        <v>30.27234172318277</v>
      </c>
    </row>
    <row r="538" spans="1:2">
      <c r="A538" s="445">
        <v>31.317946409377775</v>
      </c>
      <c r="B538" s="441">
        <v>31.317946409377775</v>
      </c>
    </row>
    <row r="539" spans="1:2">
      <c r="A539" s="445">
        <v>31.79050497813212</v>
      </c>
      <c r="B539" s="441">
        <v>31.79050497813212</v>
      </c>
    </row>
    <row r="540" spans="1:2">
      <c r="A540" s="445">
        <v>31.982029629141373</v>
      </c>
      <c r="B540" s="441">
        <v>31.982029629141373</v>
      </c>
    </row>
    <row r="541" spans="1:2">
      <c r="A541" s="445">
        <v>32.481754177694775</v>
      </c>
      <c r="B541" s="441">
        <v>32.481754177694775</v>
      </c>
    </row>
    <row r="542" spans="1:2">
      <c r="A542" s="445">
        <v>32.778774181763694</v>
      </c>
      <c r="B542" s="441">
        <v>32.778774181763694</v>
      </c>
    </row>
    <row r="543" spans="1:2">
      <c r="A543" s="445">
        <v>32.845423095858813</v>
      </c>
      <c r="B543" s="441">
        <v>32.845423095858813</v>
      </c>
    </row>
    <row r="544" spans="1:2">
      <c r="A544" s="445">
        <v>32.998631862871711</v>
      </c>
      <c r="B544" s="441">
        <v>32.998631862871711</v>
      </c>
    </row>
    <row r="545" spans="1:2">
      <c r="A545" s="445">
        <v>33.036261282943805</v>
      </c>
      <c r="B545" s="441">
        <v>33.036261282943805</v>
      </c>
    </row>
    <row r="546" spans="1:2">
      <c r="A546" s="445">
        <v>33.366016204345577</v>
      </c>
      <c r="B546" s="441">
        <v>33.366016204345577</v>
      </c>
    </row>
    <row r="547" spans="1:2">
      <c r="A547" s="445">
        <v>33.648156824523817</v>
      </c>
      <c r="B547" s="441">
        <v>33.648156824523817</v>
      </c>
    </row>
    <row r="548" spans="1:2">
      <c r="A548" s="445">
        <v>33.957919040577963</v>
      </c>
      <c r="B548" s="441">
        <v>33.957919040577963</v>
      </c>
    </row>
    <row r="549" spans="1:2">
      <c r="A549" s="445">
        <v>34.187651416610883</v>
      </c>
      <c r="B549" s="441">
        <v>34.187651416610883</v>
      </c>
    </row>
    <row r="550" spans="1:2">
      <c r="A550" s="445">
        <v>34.696249006259755</v>
      </c>
      <c r="B550" s="441">
        <v>34.696249006259755</v>
      </c>
    </row>
    <row r="551" spans="1:2">
      <c r="A551" s="445">
        <v>35.698069883907344</v>
      </c>
      <c r="B551" s="441">
        <v>35.698069883907344</v>
      </c>
    </row>
    <row r="552" spans="1:2">
      <c r="A552" s="445">
        <v>35.884156104832869</v>
      </c>
      <c r="B552" s="441">
        <v>35.884156104832869</v>
      </c>
    </row>
    <row r="553" spans="1:2">
      <c r="A553" s="445">
        <v>36.316828822890649</v>
      </c>
      <c r="B553" s="441">
        <v>36.316828822890649</v>
      </c>
    </row>
    <row r="554" spans="1:2">
      <c r="A554" s="445">
        <v>36.725849426632934</v>
      </c>
      <c r="B554" s="441">
        <v>36.725849426632934</v>
      </c>
    </row>
    <row r="555" spans="1:2">
      <c r="A555" s="445">
        <v>37.425875265019251</v>
      </c>
      <c r="B555" s="441">
        <v>37.425875265019251</v>
      </c>
    </row>
    <row r="556" spans="1:2">
      <c r="A556" s="445">
        <v>37.595543755985609</v>
      </c>
      <c r="B556" s="441">
        <v>37.595543755985609</v>
      </c>
    </row>
    <row r="557" spans="1:2">
      <c r="A557" s="445">
        <v>38.199704348901079</v>
      </c>
      <c r="B557" s="441">
        <v>38.199704348901079</v>
      </c>
    </row>
    <row r="558" spans="1:2">
      <c r="A558" s="445">
        <v>38.226123235830499</v>
      </c>
      <c r="B558" s="441">
        <v>38.226123235830499</v>
      </c>
    </row>
    <row r="559" spans="1:2">
      <c r="A559" s="445">
        <v>38.4015785191623</v>
      </c>
      <c r="B559" s="441">
        <v>38.4015785191623</v>
      </c>
    </row>
    <row r="560" spans="1:2">
      <c r="A560" s="445">
        <v>38.415076279965142</v>
      </c>
      <c r="B560" s="441">
        <v>38.415076279965142</v>
      </c>
    </row>
    <row r="561" spans="1:2">
      <c r="A561" s="445">
        <v>39.05398615761073</v>
      </c>
      <c r="B561" s="441">
        <v>39.05398615761073</v>
      </c>
    </row>
    <row r="562" spans="1:2">
      <c r="A562" s="445">
        <v>39.062660609131143</v>
      </c>
      <c r="B562" s="441">
        <v>39.062660609131143</v>
      </c>
    </row>
    <row r="563" spans="1:2">
      <c r="A563" s="445">
        <v>39.192842392189462</v>
      </c>
      <c r="B563" s="441">
        <v>39.192842392189462</v>
      </c>
    </row>
    <row r="564" spans="1:2">
      <c r="A564" s="445">
        <v>39.202314219377087</v>
      </c>
      <c r="B564" s="441">
        <v>39.202314219377087</v>
      </c>
    </row>
    <row r="565" spans="1:2">
      <c r="A565" s="445">
        <v>39.536809065487972</v>
      </c>
      <c r="B565" s="441">
        <v>39.536809065487972</v>
      </c>
    </row>
    <row r="566" spans="1:2">
      <c r="A566" s="445">
        <v>39.746309904835726</v>
      </c>
      <c r="B566" s="441">
        <v>39.746309904835726</v>
      </c>
    </row>
    <row r="567" spans="1:2">
      <c r="A567" s="445">
        <v>39.783070036079501</v>
      </c>
      <c r="B567" s="441">
        <v>39.783070036079501</v>
      </c>
    </row>
    <row r="568" spans="1:2">
      <c r="A568" s="445">
        <v>39.935500488814505</v>
      </c>
      <c r="B568" s="441">
        <v>39.935500488814505</v>
      </c>
    </row>
    <row r="569" spans="1:2">
      <c r="A569" s="445">
        <v>40.264328406229019</v>
      </c>
      <c r="B569" s="441">
        <v>40.264328406229019</v>
      </c>
    </row>
    <row r="570" spans="1:2">
      <c r="A570" s="445">
        <v>40.338478941875344</v>
      </c>
      <c r="B570" s="441">
        <v>40.338478941875344</v>
      </c>
    </row>
    <row r="571" spans="1:2">
      <c r="A571" s="445">
        <v>40.474783409222354</v>
      </c>
      <c r="B571" s="441">
        <v>40.474783409222354</v>
      </c>
    </row>
    <row r="572" spans="1:2">
      <c r="A572" s="445">
        <v>40.795938342131763</v>
      </c>
      <c r="B572" s="441">
        <v>40.795938342131763</v>
      </c>
    </row>
    <row r="573" spans="1:2">
      <c r="A573" s="445">
        <v>40.905207065576882</v>
      </c>
      <c r="B573" s="441">
        <v>40.905207065576882</v>
      </c>
    </row>
    <row r="574" spans="1:2">
      <c r="A574" s="445">
        <v>41.130477847381741</v>
      </c>
      <c r="B574" s="441">
        <v>41.130477847381741</v>
      </c>
    </row>
    <row r="575" spans="1:2">
      <c r="A575" s="445">
        <v>41.338469428726476</v>
      </c>
      <c r="B575" s="441">
        <v>41.338469428726476</v>
      </c>
    </row>
    <row r="576" spans="1:2">
      <c r="A576" s="445">
        <v>41.403494212840336</v>
      </c>
      <c r="B576" s="441">
        <v>41.403494212840336</v>
      </c>
    </row>
    <row r="577" spans="1:2">
      <c r="A577" s="445">
        <v>41.405682016197922</v>
      </c>
      <c r="B577" s="441">
        <v>41.405682016197922</v>
      </c>
    </row>
    <row r="578" spans="1:2">
      <c r="A578" s="445">
        <v>41.538395945784181</v>
      </c>
      <c r="B578" s="441">
        <v>41.538395945784181</v>
      </c>
    </row>
    <row r="579" spans="1:2">
      <c r="A579" s="445">
        <v>41.594032434250835</v>
      </c>
      <c r="B579" s="441">
        <v>41.594032434250835</v>
      </c>
    </row>
    <row r="580" spans="1:2">
      <c r="A580" s="445">
        <v>41.615216664310566</v>
      </c>
      <c r="B580" s="441">
        <v>41.615216664310566</v>
      </c>
    </row>
    <row r="581" spans="1:2">
      <c r="A581" s="445">
        <v>41.700686492084564</v>
      </c>
      <c r="B581" s="441">
        <v>41.700686492084564</v>
      </c>
    </row>
    <row r="582" spans="1:2">
      <c r="A582" s="445">
        <v>41.810903919019189</v>
      </c>
      <c r="B582" s="441">
        <v>41.810903919019189</v>
      </c>
    </row>
    <row r="583" spans="1:2">
      <c r="A583" s="445">
        <v>41.84055379221639</v>
      </c>
      <c r="B583" s="441">
        <v>41.84055379221639</v>
      </c>
    </row>
    <row r="584" spans="1:2">
      <c r="A584" s="445">
        <v>41.861922803123086</v>
      </c>
      <c r="B584" s="441">
        <v>41.861922803123086</v>
      </c>
    </row>
    <row r="585" spans="1:2">
      <c r="A585" s="445">
        <v>41.926075454273459</v>
      </c>
      <c r="B585" s="441">
        <v>41.926075454273459</v>
      </c>
    </row>
    <row r="586" spans="1:2">
      <c r="A586" s="445">
        <v>42.018574960374295</v>
      </c>
      <c r="B586" s="441">
        <v>42.018574960374295</v>
      </c>
    </row>
    <row r="587" spans="1:2">
      <c r="A587" s="445">
        <v>42.13653560759267</v>
      </c>
      <c r="B587" s="441">
        <v>42.13653560759267</v>
      </c>
    </row>
    <row r="588" spans="1:2">
      <c r="A588" s="445">
        <v>42.264861705736422</v>
      </c>
      <c r="B588" s="441">
        <v>42.264861705736422</v>
      </c>
    </row>
    <row r="589" spans="1:2">
      <c r="A589" s="445">
        <v>42.32642393510384</v>
      </c>
      <c r="B589" s="441">
        <v>42.32642393510384</v>
      </c>
    </row>
    <row r="590" spans="1:2">
      <c r="A590" s="445">
        <v>42.358333064867367</v>
      </c>
      <c r="B590" s="441">
        <v>42.358333064867367</v>
      </c>
    </row>
    <row r="591" spans="1:2">
      <c r="A591" s="445">
        <v>42.406239025611711</v>
      </c>
      <c r="B591" s="441">
        <v>42.406239025611711</v>
      </c>
    </row>
    <row r="592" spans="1:2">
      <c r="A592" s="445">
        <v>42.426676246292452</v>
      </c>
      <c r="B592" s="441">
        <v>42.426676246292452</v>
      </c>
    </row>
    <row r="593" spans="1:2">
      <c r="A593" s="445">
        <v>42.565434262170655</v>
      </c>
      <c r="B593" s="441">
        <v>42.565434262170655</v>
      </c>
    </row>
    <row r="594" spans="1:2">
      <c r="A594" s="445">
        <v>42.585604603253088</v>
      </c>
      <c r="B594" s="441">
        <v>42.585604603253088</v>
      </c>
    </row>
    <row r="595" spans="1:2">
      <c r="A595" s="445">
        <v>43.511279382971068</v>
      </c>
      <c r="B595" s="441">
        <v>43.511279382971068</v>
      </c>
    </row>
    <row r="596" spans="1:2">
      <c r="A596" s="445">
        <v>43.644605324464251</v>
      </c>
      <c r="B596" s="441">
        <v>43.644605324464251</v>
      </c>
    </row>
    <row r="597" spans="1:2">
      <c r="A597" s="445">
        <v>43.835182076355906</v>
      </c>
      <c r="B597" s="441">
        <v>43.835182076355906</v>
      </c>
    </row>
    <row r="598" spans="1:2">
      <c r="A598" s="445">
        <v>43.883965944748006</v>
      </c>
      <c r="B598" s="441">
        <v>43.883965944748006</v>
      </c>
    </row>
    <row r="599" spans="1:2">
      <c r="A599" s="445">
        <v>43.894534279917082</v>
      </c>
      <c r="B599" s="441">
        <v>43.894534279917082</v>
      </c>
    </row>
    <row r="600" spans="1:2">
      <c r="A600" s="445">
        <v>44.023477700499235</v>
      </c>
      <c r="B600" s="441">
        <v>44.023477700499235</v>
      </c>
    </row>
    <row r="601" spans="1:2">
      <c r="A601" s="445">
        <v>44.081082679059143</v>
      </c>
      <c r="B601" s="441">
        <v>44.081082679059143</v>
      </c>
    </row>
    <row r="602" spans="1:2">
      <c r="A602" s="445">
        <v>44.2930537546127</v>
      </c>
      <c r="B602" s="441">
        <v>44.2930537546127</v>
      </c>
    </row>
    <row r="603" spans="1:2">
      <c r="A603" s="445">
        <v>44.321782626381228</v>
      </c>
      <c r="B603" s="441">
        <v>44.321782626381228</v>
      </c>
    </row>
    <row r="604" spans="1:2">
      <c r="A604" s="445">
        <v>44.400492609926296</v>
      </c>
      <c r="B604" s="441">
        <v>44.400492609926296</v>
      </c>
    </row>
    <row r="605" spans="1:2">
      <c r="A605" s="445">
        <v>44.627394578927152</v>
      </c>
      <c r="B605" s="441">
        <v>44.627394578927152</v>
      </c>
    </row>
    <row r="606" spans="1:2">
      <c r="A606" s="445">
        <v>44.786517146966673</v>
      </c>
      <c r="B606" s="441">
        <v>44.786517146966673</v>
      </c>
    </row>
    <row r="607" spans="1:2">
      <c r="A607" s="445">
        <v>44.939877664337352</v>
      </c>
      <c r="B607" s="441">
        <v>44.939877664337352</v>
      </c>
    </row>
    <row r="608" spans="1:2">
      <c r="A608" s="445">
        <v>45.157618137108791</v>
      </c>
      <c r="B608" s="441">
        <v>45.157618137108791</v>
      </c>
    </row>
    <row r="609" spans="1:2">
      <c r="A609" s="445">
        <v>45.385956679089766</v>
      </c>
      <c r="B609" s="441">
        <v>45.385956679089766</v>
      </c>
    </row>
    <row r="610" spans="1:2">
      <c r="A610" s="445">
        <v>45.637594151379318</v>
      </c>
      <c r="B610" s="441">
        <v>45.637594151379318</v>
      </c>
    </row>
    <row r="611" spans="1:2">
      <c r="A611" s="445">
        <v>46.471780181543295</v>
      </c>
      <c r="B611" s="441">
        <v>46.471780181543295</v>
      </c>
    </row>
    <row r="612" spans="1:2">
      <c r="A612" s="445">
        <v>46.730211244129755</v>
      </c>
      <c r="B612" s="441">
        <v>46.730211244129755</v>
      </c>
    </row>
    <row r="613" spans="1:2">
      <c r="A613" s="445">
        <v>46.73438873557393</v>
      </c>
      <c r="B613" s="441">
        <v>46.73438873557393</v>
      </c>
    </row>
    <row r="614" spans="1:2">
      <c r="A614" s="445">
        <v>47.099554156158248</v>
      </c>
      <c r="B614" s="441">
        <v>47.099554156158248</v>
      </c>
    </row>
    <row r="615" spans="1:2">
      <c r="A615" s="445">
        <v>47.299948703907205</v>
      </c>
      <c r="B615" s="441">
        <v>47.299948703907205</v>
      </c>
    </row>
    <row r="616" spans="1:2">
      <c r="A616" s="445">
        <v>47.344920992630044</v>
      </c>
      <c r="B616" s="441">
        <v>47.344920992630044</v>
      </c>
    </row>
    <row r="617" spans="1:2">
      <c r="A617" s="445">
        <v>47.678835746011757</v>
      </c>
      <c r="B617" s="441">
        <v>47.678835746011757</v>
      </c>
    </row>
    <row r="618" spans="1:2">
      <c r="A618" s="445">
        <v>48.194546639825724</v>
      </c>
      <c r="B618" s="441">
        <v>48.194546639825724</v>
      </c>
    </row>
    <row r="619" spans="1:2">
      <c r="A619" s="445">
        <v>48.568860028430386</v>
      </c>
      <c r="B619" s="441">
        <v>48.568860028430386</v>
      </c>
    </row>
    <row r="620" spans="1:2">
      <c r="A620" s="445">
        <v>48.589068806728811</v>
      </c>
      <c r="B620" s="441">
        <v>48.589068806728811</v>
      </c>
    </row>
    <row r="621" spans="1:2">
      <c r="A621" s="445">
        <v>48.622848316003022</v>
      </c>
      <c r="B621" s="441">
        <v>48.622848316003022</v>
      </c>
    </row>
    <row r="622" spans="1:2">
      <c r="A622" s="445">
        <v>48.796800500295582</v>
      </c>
      <c r="B622" s="441">
        <v>48.796800500295582</v>
      </c>
    </row>
    <row r="623" spans="1:2">
      <c r="A623" s="445">
        <v>49.290966450122916</v>
      </c>
      <c r="B623" s="441">
        <v>49.290966450122916</v>
      </c>
    </row>
    <row r="624" spans="1:2">
      <c r="A624" s="445">
        <v>49.483971643035041</v>
      </c>
      <c r="B624" s="441">
        <v>49.483971643035041</v>
      </c>
    </row>
    <row r="625" spans="1:2">
      <c r="A625" s="445">
        <v>49.827426833954384</v>
      </c>
      <c r="B625" s="441">
        <v>49.827426833954384</v>
      </c>
    </row>
    <row r="626" spans="1:2">
      <c r="A626" s="445">
        <v>49.891897474961446</v>
      </c>
      <c r="B626" s="441">
        <v>49.891897474961446</v>
      </c>
    </row>
    <row r="627" spans="1:2">
      <c r="A627" s="445">
        <v>50.118072961795519</v>
      </c>
      <c r="B627" s="441">
        <v>50.118072961795519</v>
      </c>
    </row>
    <row r="628" spans="1:2">
      <c r="A628" s="445">
        <v>50.155785362019799</v>
      </c>
      <c r="B628" s="441">
        <v>50.155785362019799</v>
      </c>
    </row>
    <row r="629" spans="1:2">
      <c r="A629" s="445">
        <v>51.004527236095306</v>
      </c>
      <c r="B629" s="441">
        <v>51.004527236095306</v>
      </c>
    </row>
    <row r="630" spans="1:2">
      <c r="A630" s="445">
        <v>51.472986061422731</v>
      </c>
      <c r="B630" s="441">
        <v>51.472986061422731</v>
      </c>
    </row>
    <row r="631" spans="1:2">
      <c r="A631" s="445">
        <v>51.542397515871187</v>
      </c>
      <c r="B631" s="441">
        <v>51.542397515871187</v>
      </c>
    </row>
    <row r="632" spans="1:2">
      <c r="A632" s="445">
        <v>51.666725508741109</v>
      </c>
      <c r="B632" s="441">
        <v>51.666725508741109</v>
      </c>
    </row>
    <row r="633" spans="1:2">
      <c r="A633" s="445">
        <v>51.751527092543988</v>
      </c>
      <c r="B633" s="441">
        <v>51.751527092543988</v>
      </c>
    </row>
    <row r="634" spans="1:2">
      <c r="A634" s="445">
        <v>52.026127355395786</v>
      </c>
      <c r="B634" s="441">
        <v>52.026127355395786</v>
      </c>
    </row>
    <row r="635" spans="1:2">
      <c r="A635" s="445">
        <v>52.278556498772943</v>
      </c>
      <c r="B635" s="441">
        <v>52.278556498772943</v>
      </c>
    </row>
    <row r="636" spans="1:2">
      <c r="A636" s="445">
        <v>52.577291255191206</v>
      </c>
      <c r="B636" s="441">
        <v>52.577291255191206</v>
      </c>
    </row>
    <row r="637" spans="1:2">
      <c r="A637" s="445">
        <v>52.702795862316052</v>
      </c>
      <c r="B637" s="441">
        <v>52.702795862316052</v>
      </c>
    </row>
    <row r="638" spans="1:2">
      <c r="A638" s="445">
        <v>52.993382744212134</v>
      </c>
      <c r="B638" s="441">
        <v>52.993382744212134</v>
      </c>
    </row>
    <row r="639" spans="1:2">
      <c r="A639" s="445">
        <v>53.092405147600836</v>
      </c>
      <c r="B639" s="441">
        <v>53.092405147600836</v>
      </c>
    </row>
    <row r="640" spans="1:2">
      <c r="A640" s="445">
        <v>53.347619150478629</v>
      </c>
      <c r="B640" s="441">
        <v>53.347619150478629</v>
      </c>
    </row>
    <row r="641" spans="1:2">
      <c r="A641" s="445">
        <v>53.622222522156576</v>
      </c>
      <c r="B641" s="441">
        <v>53.622222522156576</v>
      </c>
    </row>
    <row r="642" spans="1:2">
      <c r="A642" s="445">
        <v>53.906736026748938</v>
      </c>
      <c r="B642" s="441">
        <v>53.906736026748938</v>
      </c>
    </row>
    <row r="643" spans="1:2">
      <c r="A643" s="445">
        <v>53.942116122268338</v>
      </c>
      <c r="B643" s="441">
        <v>53.942116122268338</v>
      </c>
    </row>
    <row r="644" spans="1:2">
      <c r="A644" s="445">
        <v>54.632953372674116</v>
      </c>
      <c r="B644" s="441">
        <v>54.632953372674116</v>
      </c>
    </row>
    <row r="645" spans="1:2">
      <c r="A645" s="445">
        <v>54.796955859712853</v>
      </c>
      <c r="B645" s="441">
        <v>54.796955859712853</v>
      </c>
    </row>
    <row r="646" spans="1:2">
      <c r="A646" s="445">
        <v>55.087991439057312</v>
      </c>
      <c r="B646" s="441">
        <v>55.087991439057312</v>
      </c>
    </row>
    <row r="647" spans="1:2">
      <c r="A647" s="445">
        <v>56.323887106641259</v>
      </c>
      <c r="B647" s="441">
        <v>56.323887106641259</v>
      </c>
    </row>
    <row r="648" spans="1:2">
      <c r="A648" s="445">
        <v>57.88601646187881</v>
      </c>
      <c r="B648" s="441">
        <v>57.88601646187881</v>
      </c>
    </row>
    <row r="649" spans="1:2">
      <c r="A649" s="445">
        <v>58.516895654986754</v>
      </c>
      <c r="B649" s="441">
        <v>58.516895654986754</v>
      </c>
    </row>
    <row r="650" spans="1:2">
      <c r="A650" s="445">
        <v>59.533201720592452</v>
      </c>
      <c r="B650" s="441">
        <v>59.533201720592452</v>
      </c>
    </row>
    <row r="651" spans="1:2">
      <c r="A651" s="445">
        <v>60.061816591002277</v>
      </c>
      <c r="B651" s="441">
        <v>60.061816591002277</v>
      </c>
    </row>
    <row r="652" spans="1:2">
      <c r="A652" s="445">
        <v>60.456869471443589</v>
      </c>
      <c r="B652" s="441">
        <v>60.456869471443589</v>
      </c>
    </row>
    <row r="653" spans="1:2">
      <c r="A653" s="445">
        <v>61.686950384593189</v>
      </c>
      <c r="B653" s="441">
        <v>61.686950384593189</v>
      </c>
    </row>
    <row r="654" spans="1:2">
      <c r="A654" s="445">
        <v>62.501598582428166</v>
      </c>
      <c r="B654" s="441">
        <v>62.501598582428166</v>
      </c>
    </row>
    <row r="655" spans="1:2">
      <c r="A655" s="445">
        <v>62.6845238022904</v>
      </c>
      <c r="B655" s="441">
        <v>62.6845238022904</v>
      </c>
    </row>
    <row r="656" spans="1:2">
      <c r="A656" s="445">
        <v>63.865298995871903</v>
      </c>
      <c r="B656" s="441">
        <v>63.865298995871903</v>
      </c>
    </row>
    <row r="657" spans="1:2">
      <c r="A657" s="445">
        <v>64.893198708753317</v>
      </c>
      <c r="B657" s="441">
        <v>64.893198708753317</v>
      </c>
    </row>
    <row r="658" spans="1:2">
      <c r="A658" s="445">
        <v>66.744410549764254</v>
      </c>
      <c r="B658" s="441">
        <v>66.744410549764254</v>
      </c>
    </row>
    <row r="659" spans="1:2">
      <c r="A659" s="445">
        <v>68.645864892824093</v>
      </c>
      <c r="B659" s="441">
        <v>68.645864892824093</v>
      </c>
    </row>
    <row r="660" spans="1:2">
      <c r="A660" s="445">
        <v>71.104745857934688</v>
      </c>
      <c r="B660" s="441">
        <v>71.104745857934688</v>
      </c>
    </row>
    <row r="661" spans="1:2">
      <c r="A661" s="445">
        <v>71.387979481805502</v>
      </c>
      <c r="B661" s="441">
        <v>71.387979481805502</v>
      </c>
    </row>
    <row r="662" spans="1:2">
      <c r="A662" s="445">
        <v>73.505682708475419</v>
      </c>
      <c r="B662" s="441">
        <v>73.505682708475419</v>
      </c>
    </row>
    <row r="663" spans="1:2">
      <c r="A663" s="445">
        <v>74.160055393147957</v>
      </c>
      <c r="B663" s="441">
        <v>74.160055393147957</v>
      </c>
    </row>
    <row r="664" spans="1:2">
      <c r="A664" s="445">
        <v>76.926018634168443</v>
      </c>
      <c r="B664" s="441">
        <v>76.926018634168443</v>
      </c>
    </row>
    <row r="665" spans="1:2">
      <c r="A665" s="445">
        <v>79.823976590160427</v>
      </c>
      <c r="B665" s="441">
        <v>79.823976590160427</v>
      </c>
    </row>
    <row r="666" spans="1:2">
      <c r="A666" s="445">
        <v>81.592630693294126</v>
      </c>
      <c r="B666" s="441">
        <v>81.592630693294126</v>
      </c>
    </row>
    <row r="667" spans="1:2">
      <c r="A667" s="445">
        <v>82.777004504720196</v>
      </c>
      <c r="B667" s="441">
        <v>82.777004504720196</v>
      </c>
    </row>
    <row r="668" spans="1:2">
      <c r="A668" s="445" t="s">
        <v>22</v>
      </c>
      <c r="B668" s="441"/>
    </row>
    <row r="669" spans="1:2">
      <c r="A669" s="440">
        <v>5</v>
      </c>
      <c r="B669" s="441">
        <v>6174.3313086084036</v>
      </c>
    </row>
    <row r="670" spans="1:2">
      <c r="A670" s="445">
        <v>30.25088864172983</v>
      </c>
      <c r="B670" s="441">
        <v>30.25088864172983</v>
      </c>
    </row>
    <row r="671" spans="1:2">
      <c r="A671" s="445">
        <v>31.391398622143644</v>
      </c>
      <c r="B671" s="441">
        <v>31.391398622143644</v>
      </c>
    </row>
    <row r="672" spans="1:2">
      <c r="A672" s="445">
        <v>31.8745950172097</v>
      </c>
      <c r="B672" s="441">
        <v>31.8745950172097</v>
      </c>
    </row>
    <row r="673" spans="1:2">
      <c r="A673" s="445">
        <v>32.165166494028838</v>
      </c>
      <c r="B673" s="441">
        <v>32.165166494028838</v>
      </c>
    </row>
    <row r="674" spans="1:2">
      <c r="A674" s="445">
        <v>32.304130872198606</v>
      </c>
      <c r="B674" s="441">
        <v>32.304130872198606</v>
      </c>
    </row>
    <row r="675" spans="1:2">
      <c r="A675" s="445">
        <v>32.754959166723538</v>
      </c>
      <c r="B675" s="441">
        <v>32.754959166723538</v>
      </c>
    </row>
    <row r="676" spans="1:2">
      <c r="A676" s="445">
        <v>32.808229348393311</v>
      </c>
      <c r="B676" s="441">
        <v>32.808229348393311</v>
      </c>
    </row>
    <row r="677" spans="1:2">
      <c r="A677" s="445">
        <v>33.109574707800263</v>
      </c>
      <c r="B677" s="441">
        <v>33.109574707800263</v>
      </c>
    </row>
    <row r="678" spans="1:2">
      <c r="A678" s="445">
        <v>33.131123036440002</v>
      </c>
      <c r="B678" s="441">
        <v>33.131123036440002</v>
      </c>
    </row>
    <row r="679" spans="1:2">
      <c r="A679" s="445">
        <v>33.323606830123474</v>
      </c>
      <c r="B679" s="441">
        <v>33.323606830123474</v>
      </c>
    </row>
    <row r="680" spans="1:2">
      <c r="A680" s="445">
        <v>33.341067322144667</v>
      </c>
      <c r="B680" s="441">
        <v>33.341067322144667</v>
      </c>
    </row>
    <row r="681" spans="1:2">
      <c r="A681" s="445">
        <v>33.904988964437955</v>
      </c>
      <c r="B681" s="441">
        <v>33.904988964437955</v>
      </c>
    </row>
    <row r="682" spans="1:2">
      <c r="A682" s="445">
        <v>34.215822141396643</v>
      </c>
      <c r="B682" s="441">
        <v>34.215822141396643</v>
      </c>
    </row>
    <row r="683" spans="1:2">
      <c r="A683" s="445">
        <v>34.735606089032615</v>
      </c>
      <c r="B683" s="441">
        <v>34.735606089032615</v>
      </c>
    </row>
    <row r="684" spans="1:2">
      <c r="A684" s="445">
        <v>35.559962470652323</v>
      </c>
      <c r="B684" s="441">
        <v>35.559962470652323</v>
      </c>
    </row>
    <row r="685" spans="1:2">
      <c r="A685" s="445">
        <v>35.932718036314242</v>
      </c>
      <c r="B685" s="441">
        <v>35.932718036314242</v>
      </c>
    </row>
    <row r="686" spans="1:2">
      <c r="A686" s="445">
        <v>36.189848580467832</v>
      </c>
      <c r="B686" s="441">
        <v>36.189848580467832</v>
      </c>
    </row>
    <row r="687" spans="1:2">
      <c r="A687" s="445">
        <v>36.592625327172122</v>
      </c>
      <c r="B687" s="441">
        <v>36.592625327172122</v>
      </c>
    </row>
    <row r="688" spans="1:2">
      <c r="A688" s="445">
        <v>37.635937001570142</v>
      </c>
      <c r="B688" s="441">
        <v>37.635937001570142</v>
      </c>
    </row>
    <row r="689" spans="1:2">
      <c r="A689" s="445">
        <v>37.688216379330662</v>
      </c>
      <c r="B689" s="441">
        <v>37.688216379330662</v>
      </c>
    </row>
    <row r="690" spans="1:2">
      <c r="A690" s="445">
        <v>38.115849303993258</v>
      </c>
      <c r="B690" s="441">
        <v>38.115849303993258</v>
      </c>
    </row>
    <row r="691" spans="1:2">
      <c r="A691" s="445">
        <v>38.325010810992744</v>
      </c>
      <c r="B691" s="441">
        <v>38.325010810992744</v>
      </c>
    </row>
    <row r="692" spans="1:2">
      <c r="A692" s="445">
        <v>38.439840417387131</v>
      </c>
      <c r="B692" s="441">
        <v>38.439840417387131</v>
      </c>
    </row>
    <row r="693" spans="1:2">
      <c r="A693" s="445">
        <v>38.454827510948185</v>
      </c>
      <c r="B693" s="441">
        <v>38.454827510948185</v>
      </c>
    </row>
    <row r="694" spans="1:2">
      <c r="A694" s="445">
        <v>38.816706566358967</v>
      </c>
      <c r="B694" s="441">
        <v>38.816706566358967</v>
      </c>
    </row>
    <row r="695" spans="1:2">
      <c r="A695" s="445">
        <v>38.850973612609899</v>
      </c>
      <c r="B695" s="441">
        <v>38.850973612609899</v>
      </c>
    </row>
    <row r="696" spans="1:2">
      <c r="A696" s="445">
        <v>39.042003560046183</v>
      </c>
      <c r="B696" s="441">
        <v>39.042003560046183</v>
      </c>
    </row>
    <row r="697" spans="1:2">
      <c r="A697" s="445">
        <v>39.097149924728278</v>
      </c>
      <c r="B697" s="441">
        <v>39.097149924728278</v>
      </c>
    </row>
    <row r="698" spans="1:2">
      <c r="A698" s="445">
        <v>39.286971572829735</v>
      </c>
      <c r="B698" s="441">
        <v>39.286971572829735</v>
      </c>
    </row>
    <row r="699" spans="1:2">
      <c r="A699" s="445">
        <v>39.426364541807196</v>
      </c>
      <c r="B699" s="441">
        <v>39.426364541807196</v>
      </c>
    </row>
    <row r="700" spans="1:2">
      <c r="A700" s="445">
        <v>39.585404988271421</v>
      </c>
      <c r="B700" s="441">
        <v>39.585404988271421</v>
      </c>
    </row>
    <row r="701" spans="1:2">
      <c r="A701" s="445">
        <v>39.749918836813727</v>
      </c>
      <c r="B701" s="441">
        <v>39.749918836813727</v>
      </c>
    </row>
    <row r="702" spans="1:2">
      <c r="A702" s="445">
        <v>40.021644314382613</v>
      </c>
      <c r="B702" s="441">
        <v>40.021644314382613</v>
      </c>
    </row>
    <row r="703" spans="1:2">
      <c r="A703" s="445">
        <v>40.186055519824954</v>
      </c>
      <c r="B703" s="441">
        <v>40.186055519824954</v>
      </c>
    </row>
    <row r="704" spans="1:2">
      <c r="A704" s="445">
        <v>40.258050450262544</v>
      </c>
      <c r="B704" s="441">
        <v>40.258050450262544</v>
      </c>
    </row>
    <row r="705" spans="1:2">
      <c r="A705" s="445">
        <v>40.451074440955011</v>
      </c>
      <c r="B705" s="441">
        <v>40.451074440955011</v>
      </c>
    </row>
    <row r="706" spans="1:2">
      <c r="A706" s="445">
        <v>40.820238404068746</v>
      </c>
      <c r="B706" s="441">
        <v>40.820238404068746</v>
      </c>
    </row>
    <row r="707" spans="1:2">
      <c r="A707" s="445">
        <v>40.840949533123037</v>
      </c>
      <c r="B707" s="441">
        <v>40.840949533123037</v>
      </c>
    </row>
    <row r="708" spans="1:2">
      <c r="A708" s="445">
        <v>41.064503929021136</v>
      </c>
      <c r="B708" s="441">
        <v>41.064503929021136</v>
      </c>
    </row>
    <row r="709" spans="1:2">
      <c r="A709" s="445">
        <v>41.311896486605562</v>
      </c>
      <c r="B709" s="441">
        <v>41.311896486605562</v>
      </c>
    </row>
    <row r="710" spans="1:2">
      <c r="A710" s="445">
        <v>41.316643861734804</v>
      </c>
      <c r="B710" s="441">
        <v>41.316643861734804</v>
      </c>
    </row>
    <row r="711" spans="1:2">
      <c r="A711" s="445">
        <v>41.474949828494132</v>
      </c>
      <c r="B711" s="441">
        <v>41.474949828494132</v>
      </c>
    </row>
    <row r="712" spans="1:2">
      <c r="A712" s="445">
        <v>41.568332204110533</v>
      </c>
      <c r="B712" s="441">
        <v>41.568332204110533</v>
      </c>
    </row>
    <row r="713" spans="1:2">
      <c r="A713" s="445">
        <v>41.57600294992298</v>
      </c>
      <c r="B713" s="441">
        <v>41.57600294992298</v>
      </c>
    </row>
    <row r="714" spans="1:2">
      <c r="A714" s="445">
        <v>41.692506592963142</v>
      </c>
      <c r="B714" s="441">
        <v>41.692506592963142</v>
      </c>
    </row>
    <row r="715" spans="1:2">
      <c r="A715" s="445">
        <v>41.707371829325915</v>
      </c>
      <c r="B715" s="441">
        <v>41.707371829325915</v>
      </c>
    </row>
    <row r="716" spans="1:2">
      <c r="A716" s="445">
        <v>41.777013579602368</v>
      </c>
      <c r="B716" s="441">
        <v>41.777013579602368</v>
      </c>
    </row>
    <row r="717" spans="1:2">
      <c r="A717" s="445">
        <v>41.808640899379633</v>
      </c>
      <c r="B717" s="441">
        <v>41.808640899379633</v>
      </c>
    </row>
    <row r="718" spans="1:2">
      <c r="A718" s="445">
        <v>41.862353370125327</v>
      </c>
      <c r="B718" s="441">
        <v>41.862353370125327</v>
      </c>
    </row>
    <row r="719" spans="1:2">
      <c r="A719" s="445">
        <v>41.913052603507111</v>
      </c>
      <c r="B719" s="441">
        <v>41.913052603507111</v>
      </c>
    </row>
    <row r="720" spans="1:2">
      <c r="A720" s="445">
        <v>42.232229336922607</v>
      </c>
      <c r="B720" s="441">
        <v>42.232229336922607</v>
      </c>
    </row>
    <row r="721" spans="1:2">
      <c r="A721" s="445">
        <v>42.265930819851725</v>
      </c>
      <c r="B721" s="441">
        <v>42.265930819851725</v>
      </c>
    </row>
    <row r="722" spans="1:2">
      <c r="A722" s="445">
        <v>42.355722569532475</v>
      </c>
      <c r="B722" s="441">
        <v>42.355722569532475</v>
      </c>
    </row>
    <row r="723" spans="1:2">
      <c r="A723" s="445">
        <v>42.5103574736167</v>
      </c>
      <c r="B723" s="441">
        <v>42.5103574736167</v>
      </c>
    </row>
    <row r="724" spans="1:2">
      <c r="A724" s="445">
        <v>42.519540715429656</v>
      </c>
      <c r="B724" s="441">
        <v>42.519540715429656</v>
      </c>
    </row>
    <row r="725" spans="1:2">
      <c r="A725" s="445">
        <v>42.580427966231142</v>
      </c>
      <c r="B725" s="441">
        <v>42.580427966231142</v>
      </c>
    </row>
    <row r="726" spans="1:2">
      <c r="A726" s="445">
        <v>42.628565290790789</v>
      </c>
      <c r="B726" s="441">
        <v>42.628565290790789</v>
      </c>
    </row>
    <row r="727" spans="1:2">
      <c r="A727" s="445">
        <v>42.642570343635967</v>
      </c>
      <c r="B727" s="441">
        <v>42.642570343635967</v>
      </c>
    </row>
    <row r="728" spans="1:2">
      <c r="A728" s="445">
        <v>43.436934506077961</v>
      </c>
      <c r="B728" s="441">
        <v>43.436934506077961</v>
      </c>
    </row>
    <row r="729" spans="1:2">
      <c r="A729" s="445">
        <v>43.717631278315544</v>
      </c>
      <c r="B729" s="441">
        <v>43.717631278315544</v>
      </c>
    </row>
    <row r="730" spans="1:2">
      <c r="A730" s="445">
        <v>43.753867019475777</v>
      </c>
      <c r="B730" s="441">
        <v>43.753867019475777</v>
      </c>
    </row>
    <row r="731" spans="1:2">
      <c r="A731" s="445">
        <v>43.807108457975239</v>
      </c>
      <c r="B731" s="441">
        <v>43.807108457975239</v>
      </c>
    </row>
    <row r="732" spans="1:2">
      <c r="A732" s="445">
        <v>43.815186876856373</v>
      </c>
      <c r="B732" s="441">
        <v>43.815186876856373</v>
      </c>
    </row>
    <row r="733" spans="1:2">
      <c r="A733" s="445">
        <v>44.034621204859469</v>
      </c>
      <c r="B733" s="441">
        <v>44.034621204859469</v>
      </c>
    </row>
    <row r="734" spans="1:2">
      <c r="A734" s="445">
        <v>44.062001910799182</v>
      </c>
      <c r="B734" s="441">
        <v>44.062001910799182</v>
      </c>
    </row>
    <row r="735" spans="1:2">
      <c r="A735" s="445">
        <v>44.107385797316482</v>
      </c>
      <c r="B735" s="441">
        <v>44.107385797316482</v>
      </c>
    </row>
    <row r="736" spans="1:2">
      <c r="A736" s="445">
        <v>44.406370855107042</v>
      </c>
      <c r="B736" s="441">
        <v>44.406370855107042</v>
      </c>
    </row>
    <row r="737" spans="1:2">
      <c r="A737" s="445">
        <v>44.465733201008902</v>
      </c>
      <c r="B737" s="441">
        <v>44.465733201008902</v>
      </c>
    </row>
    <row r="738" spans="1:2">
      <c r="A738" s="445">
        <v>44.605175635913817</v>
      </c>
      <c r="B738" s="441">
        <v>44.605175635913817</v>
      </c>
    </row>
    <row r="739" spans="1:2">
      <c r="A739" s="445">
        <v>44.819536447109336</v>
      </c>
      <c r="B739" s="441">
        <v>44.819536447109336</v>
      </c>
    </row>
    <row r="740" spans="1:2">
      <c r="A740" s="445">
        <v>44.85318425243188</v>
      </c>
      <c r="B740" s="441">
        <v>44.85318425243188</v>
      </c>
    </row>
    <row r="741" spans="1:2">
      <c r="A741" s="445">
        <v>45.182192778403589</v>
      </c>
      <c r="B741" s="441">
        <v>45.182192778403589</v>
      </c>
    </row>
    <row r="742" spans="1:2">
      <c r="A742" s="445">
        <v>45.412780139081129</v>
      </c>
      <c r="B742" s="441">
        <v>45.412780139081129</v>
      </c>
    </row>
    <row r="743" spans="1:2">
      <c r="A743" s="445">
        <v>45.50003387862958</v>
      </c>
      <c r="B743" s="441">
        <v>45.50003387862958</v>
      </c>
    </row>
    <row r="744" spans="1:2">
      <c r="A744" s="445">
        <v>46.402035644656493</v>
      </c>
      <c r="B744" s="441">
        <v>46.402035644656493</v>
      </c>
    </row>
    <row r="745" spans="1:2">
      <c r="A745" s="445">
        <v>46.592698557603022</v>
      </c>
      <c r="B745" s="441">
        <v>46.592698557603022</v>
      </c>
    </row>
    <row r="746" spans="1:2">
      <c r="A746" s="445">
        <v>46.996302177405369</v>
      </c>
      <c r="B746" s="441">
        <v>46.996302177405369</v>
      </c>
    </row>
    <row r="747" spans="1:2">
      <c r="A747" s="445">
        <v>47.072449735258274</v>
      </c>
      <c r="B747" s="441">
        <v>47.072449735258274</v>
      </c>
    </row>
    <row r="748" spans="1:2">
      <c r="A748" s="445">
        <v>47.16004151870893</v>
      </c>
      <c r="B748" s="441">
        <v>47.16004151870893</v>
      </c>
    </row>
    <row r="749" spans="1:2">
      <c r="A749" s="445">
        <v>47.322906833323046</v>
      </c>
      <c r="B749" s="441">
        <v>47.322906833323046</v>
      </c>
    </row>
    <row r="750" spans="1:2">
      <c r="A750" s="445">
        <v>47.60118554295191</v>
      </c>
      <c r="B750" s="441">
        <v>47.60118554295191</v>
      </c>
    </row>
    <row r="751" spans="1:2">
      <c r="A751" s="445">
        <v>48.15642589852682</v>
      </c>
      <c r="B751" s="441">
        <v>48.15642589852682</v>
      </c>
    </row>
    <row r="752" spans="1:2">
      <c r="A752" s="445">
        <v>48.614306765832893</v>
      </c>
      <c r="B752" s="441">
        <v>48.614306765832893</v>
      </c>
    </row>
    <row r="753" spans="1:2">
      <c r="A753" s="445">
        <v>48.616542783902389</v>
      </c>
      <c r="B753" s="441">
        <v>48.616542783902389</v>
      </c>
    </row>
    <row r="754" spans="1:2">
      <c r="A754" s="445">
        <v>48.626974066252117</v>
      </c>
      <c r="B754" s="441">
        <v>48.626974066252117</v>
      </c>
    </row>
    <row r="755" spans="1:2">
      <c r="A755" s="445">
        <v>48.919987874603173</v>
      </c>
      <c r="B755" s="441">
        <v>48.919987874603173</v>
      </c>
    </row>
    <row r="756" spans="1:2">
      <c r="A756" s="445">
        <v>49.224056386128872</v>
      </c>
      <c r="B756" s="441">
        <v>49.224056386128872</v>
      </c>
    </row>
    <row r="757" spans="1:2">
      <c r="A757" s="445">
        <v>49.367165095356739</v>
      </c>
      <c r="B757" s="441">
        <v>49.367165095356739</v>
      </c>
    </row>
    <row r="758" spans="1:2">
      <c r="A758" s="445">
        <v>49.68422948635655</v>
      </c>
      <c r="B758" s="441">
        <v>49.68422948635655</v>
      </c>
    </row>
    <row r="759" spans="1:2">
      <c r="A759" s="445">
        <v>49.994283291701805</v>
      </c>
      <c r="B759" s="441">
        <v>49.994283291701805</v>
      </c>
    </row>
    <row r="760" spans="1:2">
      <c r="A760" s="445">
        <v>50.228909903111401</v>
      </c>
      <c r="B760" s="441">
        <v>50.228909903111401</v>
      </c>
    </row>
    <row r="761" spans="1:2">
      <c r="A761" s="445">
        <v>50.520173655474309</v>
      </c>
      <c r="B761" s="441">
        <v>50.520173655474309</v>
      </c>
    </row>
    <row r="762" spans="1:2">
      <c r="A762" s="445">
        <v>50.923509002529279</v>
      </c>
      <c r="B762" s="441">
        <v>50.923509002529279</v>
      </c>
    </row>
    <row r="763" spans="1:2">
      <c r="A763" s="445">
        <v>51.637564284990518</v>
      </c>
      <c r="B763" s="441">
        <v>51.637564284990518</v>
      </c>
    </row>
    <row r="764" spans="1:2">
      <c r="A764" s="445">
        <v>51.702541320536113</v>
      </c>
      <c r="B764" s="441">
        <v>51.702541320536113</v>
      </c>
    </row>
    <row r="765" spans="1:2">
      <c r="A765" s="445">
        <v>51.754162668236539</v>
      </c>
      <c r="B765" s="441">
        <v>51.754162668236539</v>
      </c>
    </row>
    <row r="766" spans="1:2">
      <c r="A766" s="445">
        <v>51.764763925423885</v>
      </c>
      <c r="B766" s="441">
        <v>51.764763925423885</v>
      </c>
    </row>
    <row r="767" spans="1:2">
      <c r="A767" s="445">
        <v>51.857343529584455</v>
      </c>
      <c r="B767" s="441">
        <v>51.857343529584455</v>
      </c>
    </row>
    <row r="768" spans="1:2">
      <c r="A768" s="445">
        <v>52.162774817017592</v>
      </c>
      <c r="B768" s="441">
        <v>52.162774817017592</v>
      </c>
    </row>
    <row r="769" spans="1:2">
      <c r="A769" s="445">
        <v>52.437863277613118</v>
      </c>
      <c r="B769" s="441">
        <v>52.437863277613118</v>
      </c>
    </row>
    <row r="770" spans="1:2">
      <c r="A770" s="445">
        <v>52.44805297968508</v>
      </c>
      <c r="B770" s="441">
        <v>52.44805297968508</v>
      </c>
    </row>
    <row r="771" spans="1:2">
      <c r="A771" s="445">
        <v>53.037311514420367</v>
      </c>
      <c r="B771" s="441">
        <v>53.037311514420367</v>
      </c>
    </row>
    <row r="772" spans="1:2">
      <c r="A772" s="445">
        <v>53.395559074322101</v>
      </c>
      <c r="B772" s="441">
        <v>53.395559074322101</v>
      </c>
    </row>
    <row r="773" spans="1:2">
      <c r="A773" s="445">
        <v>53.412308035609826</v>
      </c>
      <c r="B773" s="441">
        <v>53.412308035609826</v>
      </c>
    </row>
    <row r="774" spans="1:2">
      <c r="A774" s="445">
        <v>53.580069484271768</v>
      </c>
      <c r="B774" s="441">
        <v>53.580069484271768</v>
      </c>
    </row>
    <row r="775" spans="1:2">
      <c r="A775" s="445">
        <v>53.910365597676908</v>
      </c>
      <c r="B775" s="441">
        <v>53.910365597676908</v>
      </c>
    </row>
    <row r="776" spans="1:2">
      <c r="A776" s="445">
        <v>54.158912227907983</v>
      </c>
      <c r="B776" s="441">
        <v>54.158912227907983</v>
      </c>
    </row>
    <row r="777" spans="1:2">
      <c r="A777" s="445">
        <v>54.383511368157599</v>
      </c>
      <c r="B777" s="441">
        <v>54.383511368157599</v>
      </c>
    </row>
    <row r="778" spans="1:2">
      <c r="A778" s="445">
        <v>54.710084185395793</v>
      </c>
      <c r="B778" s="441">
        <v>54.710084185395793</v>
      </c>
    </row>
    <row r="779" spans="1:2">
      <c r="A779" s="445">
        <v>54.912980006853196</v>
      </c>
      <c r="B779" s="441">
        <v>54.912980006853196</v>
      </c>
    </row>
    <row r="780" spans="1:2">
      <c r="A780" s="445">
        <v>56.589673101422939</v>
      </c>
      <c r="B780" s="441">
        <v>56.589673101422939</v>
      </c>
    </row>
    <row r="781" spans="1:2">
      <c r="A781" s="445">
        <v>57.754893820879943</v>
      </c>
      <c r="B781" s="441">
        <v>57.754893820879943</v>
      </c>
    </row>
    <row r="782" spans="1:2">
      <c r="A782" s="445">
        <v>58.482782149815037</v>
      </c>
      <c r="B782" s="441">
        <v>58.482782149815037</v>
      </c>
    </row>
    <row r="783" spans="1:2">
      <c r="A783" s="445">
        <v>59.630905111377963</v>
      </c>
      <c r="B783" s="441">
        <v>59.630905111377963</v>
      </c>
    </row>
    <row r="784" spans="1:2">
      <c r="A784" s="445">
        <v>59.967822945673475</v>
      </c>
      <c r="B784" s="441">
        <v>59.967822945673475</v>
      </c>
    </row>
    <row r="785" spans="1:2">
      <c r="A785" s="445">
        <v>60.28073838725021</v>
      </c>
      <c r="B785" s="441">
        <v>60.28073838725021</v>
      </c>
    </row>
    <row r="786" spans="1:2">
      <c r="A786" s="445">
        <v>61.826801561851411</v>
      </c>
      <c r="B786" s="441">
        <v>61.826801561851411</v>
      </c>
    </row>
    <row r="787" spans="1:2">
      <c r="A787" s="445">
        <v>62.40303557915761</v>
      </c>
      <c r="B787" s="441">
        <v>62.40303557915761</v>
      </c>
    </row>
    <row r="788" spans="1:2">
      <c r="A788" s="445">
        <v>62.537593439586573</v>
      </c>
      <c r="B788" s="441">
        <v>62.537593439586573</v>
      </c>
    </row>
    <row r="789" spans="1:2">
      <c r="A789" s="445">
        <v>63.810627371444781</v>
      </c>
      <c r="B789" s="441">
        <v>63.810627371444781</v>
      </c>
    </row>
    <row r="790" spans="1:2">
      <c r="A790" s="445">
        <v>64.798662062338607</v>
      </c>
      <c r="B790" s="441">
        <v>64.798662062338607</v>
      </c>
    </row>
    <row r="791" spans="1:2">
      <c r="A791" s="445">
        <v>66.643148681716355</v>
      </c>
      <c r="B791" s="441">
        <v>66.643148681716355</v>
      </c>
    </row>
    <row r="792" spans="1:2">
      <c r="A792" s="445">
        <v>68.478371959223907</v>
      </c>
      <c r="B792" s="441">
        <v>68.478371959223907</v>
      </c>
    </row>
    <row r="793" spans="1:2">
      <c r="A793" s="445">
        <v>70.914659541674823</v>
      </c>
      <c r="B793" s="441">
        <v>70.914659541674823</v>
      </c>
    </row>
    <row r="794" spans="1:2">
      <c r="A794" s="445">
        <v>71.373953670895062</v>
      </c>
      <c r="B794" s="441">
        <v>71.373953670895062</v>
      </c>
    </row>
    <row r="795" spans="1:2">
      <c r="A795" s="445">
        <v>73.55758466203568</v>
      </c>
      <c r="B795" s="441">
        <v>73.55758466203568</v>
      </c>
    </row>
    <row r="796" spans="1:2">
      <c r="A796" s="445">
        <v>73.981163579537949</v>
      </c>
      <c r="B796" s="441">
        <v>73.981163579537949</v>
      </c>
    </row>
    <row r="797" spans="1:2">
      <c r="A797" s="445">
        <v>76.705381586921561</v>
      </c>
      <c r="B797" s="441">
        <v>76.705381586921561</v>
      </c>
    </row>
    <row r="798" spans="1:2">
      <c r="A798" s="445">
        <v>79.675459376676855</v>
      </c>
      <c r="B798" s="441">
        <v>79.675459376676855</v>
      </c>
    </row>
    <row r="799" spans="1:2">
      <c r="A799" s="445">
        <v>81.467473677321834</v>
      </c>
      <c r="B799" s="441">
        <v>81.467473677321834</v>
      </c>
    </row>
    <row r="800" spans="1:2">
      <c r="A800" s="445">
        <v>82.692367575336363</v>
      </c>
      <c r="B800" s="441">
        <v>82.692367575336363</v>
      </c>
    </row>
    <row r="801" spans="1:2">
      <c r="A801" s="445" t="s">
        <v>22</v>
      </c>
      <c r="B801" s="441"/>
    </row>
    <row r="802" spans="1:2">
      <c r="A802" s="440">
        <v>6</v>
      </c>
      <c r="B802" s="441">
        <v>6169.409093719968</v>
      </c>
    </row>
    <row r="803" spans="1:2">
      <c r="A803" s="445">
        <v>30.242772479554226</v>
      </c>
      <c r="B803" s="441">
        <v>30.242772479554226</v>
      </c>
    </row>
    <row r="804" spans="1:2">
      <c r="A804" s="445">
        <v>31.469147763225344</v>
      </c>
      <c r="B804" s="441">
        <v>31.469147763225344</v>
      </c>
    </row>
    <row r="805" spans="1:2">
      <c r="A805" s="445">
        <v>31.959398764264446</v>
      </c>
      <c r="B805" s="441">
        <v>31.959398764264446</v>
      </c>
    </row>
    <row r="806" spans="1:2">
      <c r="A806" s="445">
        <v>32.17569430487017</v>
      </c>
      <c r="B806" s="441">
        <v>32.17569430487017</v>
      </c>
    </row>
    <row r="807" spans="1:2">
      <c r="A807" s="445">
        <v>32.360547910885174</v>
      </c>
      <c r="B807" s="441">
        <v>32.360547910885174</v>
      </c>
    </row>
    <row r="808" spans="1:2">
      <c r="A808" s="445">
        <v>32.621804636751193</v>
      </c>
      <c r="B808" s="441">
        <v>32.621804636751193</v>
      </c>
    </row>
    <row r="809" spans="1:2">
      <c r="A809" s="445">
        <v>32.853873306077254</v>
      </c>
      <c r="B809" s="441">
        <v>32.853873306077254</v>
      </c>
    </row>
    <row r="810" spans="1:2">
      <c r="A810" s="445">
        <v>33.018576084606885</v>
      </c>
      <c r="B810" s="441">
        <v>33.018576084606885</v>
      </c>
    </row>
    <row r="811" spans="1:2">
      <c r="A811" s="445">
        <v>33.173538126217231</v>
      </c>
      <c r="B811" s="441">
        <v>33.173538126217231</v>
      </c>
    </row>
    <row r="812" spans="1:2">
      <c r="A812" s="445">
        <v>33.248773717004191</v>
      </c>
      <c r="B812" s="441">
        <v>33.248773717004191</v>
      </c>
    </row>
    <row r="813" spans="1:2">
      <c r="A813" s="445">
        <v>33.41421020763071</v>
      </c>
      <c r="B813" s="441">
        <v>33.41421020763071</v>
      </c>
    </row>
    <row r="814" spans="1:2">
      <c r="A814" s="445">
        <v>33.816030718460503</v>
      </c>
      <c r="B814" s="441">
        <v>33.816030718460503</v>
      </c>
    </row>
    <row r="815" spans="1:2">
      <c r="A815" s="445">
        <v>34.232277897666293</v>
      </c>
      <c r="B815" s="441">
        <v>34.232277897666293</v>
      </c>
    </row>
    <row r="816" spans="1:2">
      <c r="A816" s="445">
        <v>34.808000737665203</v>
      </c>
      <c r="B816" s="441">
        <v>34.808000737665203</v>
      </c>
    </row>
    <row r="817" spans="1:2">
      <c r="A817" s="445">
        <v>35.31723970070594</v>
      </c>
      <c r="B817" s="441">
        <v>35.31723970070594</v>
      </c>
    </row>
    <row r="818" spans="1:2">
      <c r="A818" s="445">
        <v>35.476026401972355</v>
      </c>
      <c r="B818" s="441">
        <v>35.476026401972355</v>
      </c>
    </row>
    <row r="819" spans="1:2">
      <c r="A819" s="445">
        <v>35.958415935726606</v>
      </c>
      <c r="B819" s="441">
        <v>35.958415935726606</v>
      </c>
    </row>
    <row r="820" spans="1:2">
      <c r="A820" s="445">
        <v>36.116752780043392</v>
      </c>
      <c r="B820" s="441">
        <v>36.116752780043392</v>
      </c>
    </row>
    <row r="821" spans="1:2">
      <c r="A821" s="445">
        <v>36.463812113766245</v>
      </c>
      <c r="B821" s="441">
        <v>36.463812113766245</v>
      </c>
    </row>
    <row r="822" spans="1:2">
      <c r="A822" s="445">
        <v>37.646710455874057</v>
      </c>
      <c r="B822" s="441">
        <v>37.646710455874057</v>
      </c>
    </row>
    <row r="823" spans="1:2">
      <c r="A823" s="445">
        <v>37.939113187332239</v>
      </c>
      <c r="B823" s="441">
        <v>37.939113187332239</v>
      </c>
    </row>
    <row r="824" spans="1:2">
      <c r="A824" s="445">
        <v>38.034729499519429</v>
      </c>
      <c r="B824" s="441">
        <v>38.034729499519429</v>
      </c>
    </row>
    <row r="825" spans="1:2">
      <c r="A825" s="445">
        <v>38.226625079096713</v>
      </c>
      <c r="B825" s="441">
        <v>38.226625079096713</v>
      </c>
    </row>
    <row r="826" spans="1:2">
      <c r="A826" s="445">
        <v>38.464715202237741</v>
      </c>
      <c r="B826" s="441">
        <v>38.464715202237741</v>
      </c>
    </row>
    <row r="827" spans="1:2">
      <c r="A827" s="445">
        <v>38.626946833293886</v>
      </c>
      <c r="B827" s="441">
        <v>38.626946833293886</v>
      </c>
    </row>
    <row r="828" spans="1:2">
      <c r="A828" s="445">
        <v>38.662335260987959</v>
      </c>
      <c r="B828" s="441">
        <v>38.662335260987959</v>
      </c>
    </row>
    <row r="829" spans="1:2">
      <c r="A829" s="445">
        <v>39.014514434551053</v>
      </c>
      <c r="B829" s="441">
        <v>39.014514434551053</v>
      </c>
    </row>
    <row r="830" spans="1:2">
      <c r="A830" s="445">
        <v>39.036907770811574</v>
      </c>
      <c r="B830" s="441">
        <v>39.036907770811574</v>
      </c>
    </row>
    <row r="831" spans="1:2">
      <c r="A831" s="445">
        <v>39.314709464649283</v>
      </c>
      <c r="B831" s="441">
        <v>39.314709464649283</v>
      </c>
    </row>
    <row r="832" spans="1:2">
      <c r="A832" s="445">
        <v>39.332653496655375</v>
      </c>
      <c r="B832" s="441">
        <v>39.332653496655375</v>
      </c>
    </row>
    <row r="833" spans="1:2">
      <c r="A833" s="445">
        <v>39.43177984576419</v>
      </c>
      <c r="B833" s="441">
        <v>39.43177984576419</v>
      </c>
    </row>
    <row r="834" spans="1:2">
      <c r="A834" s="445">
        <v>39.687395393505206</v>
      </c>
      <c r="B834" s="441">
        <v>39.687395393505206</v>
      </c>
    </row>
    <row r="835" spans="1:2">
      <c r="A835" s="445">
        <v>39.900104563334274</v>
      </c>
      <c r="B835" s="441">
        <v>39.900104563334274</v>
      </c>
    </row>
    <row r="836" spans="1:2">
      <c r="A836" s="445">
        <v>40.118965398071033</v>
      </c>
      <c r="B836" s="441">
        <v>40.118965398071033</v>
      </c>
    </row>
    <row r="837" spans="1:2">
      <c r="A837" s="445">
        <v>40.221983064888533</v>
      </c>
      <c r="B837" s="441">
        <v>40.221983064888533</v>
      </c>
    </row>
    <row r="838" spans="1:2">
      <c r="A838" s="445">
        <v>40.6093480855792</v>
      </c>
      <c r="B838" s="441">
        <v>40.6093480855792</v>
      </c>
    </row>
    <row r="839" spans="1:2">
      <c r="A839" s="445">
        <v>40.735257325781966</v>
      </c>
      <c r="B839" s="441">
        <v>40.735257325781966</v>
      </c>
    </row>
    <row r="840" spans="1:2">
      <c r="A840" s="445">
        <v>40.863128119720599</v>
      </c>
      <c r="B840" s="441">
        <v>40.863128119720599</v>
      </c>
    </row>
    <row r="841" spans="1:2">
      <c r="A841" s="445">
        <v>41.008821272850241</v>
      </c>
      <c r="B841" s="441">
        <v>41.008821272850241</v>
      </c>
    </row>
    <row r="842" spans="1:2">
      <c r="A842" s="445">
        <v>41.253457147957683</v>
      </c>
      <c r="B842" s="441">
        <v>41.253457147957683</v>
      </c>
    </row>
    <row r="843" spans="1:2">
      <c r="A843" s="445">
        <v>41.319071012089559</v>
      </c>
      <c r="B843" s="441">
        <v>41.319071012089559</v>
      </c>
    </row>
    <row r="844" spans="1:2">
      <c r="A844" s="445">
        <v>41.51610323904999</v>
      </c>
      <c r="B844" s="441">
        <v>41.51610323904999</v>
      </c>
    </row>
    <row r="845" spans="1:2">
      <c r="A845" s="445">
        <v>41.547729664494206</v>
      </c>
      <c r="B845" s="441">
        <v>41.547729664494206</v>
      </c>
    </row>
    <row r="846" spans="1:2">
      <c r="A846" s="445">
        <v>41.597665675948441</v>
      </c>
      <c r="B846" s="441">
        <v>41.597665675948441</v>
      </c>
    </row>
    <row r="847" spans="1:2">
      <c r="A847" s="445">
        <v>41.623859450188249</v>
      </c>
      <c r="B847" s="441">
        <v>41.623859450188249</v>
      </c>
    </row>
    <row r="848" spans="1:2">
      <c r="A848" s="445">
        <v>41.685563559212547</v>
      </c>
      <c r="B848" s="441">
        <v>41.685563559212547</v>
      </c>
    </row>
    <row r="849" spans="1:2">
      <c r="A849" s="445">
        <v>41.787101290465685</v>
      </c>
      <c r="B849" s="441">
        <v>41.787101290465685</v>
      </c>
    </row>
    <row r="850" spans="1:2">
      <c r="A850" s="445">
        <v>41.811406694041779</v>
      </c>
      <c r="B850" s="441">
        <v>41.811406694041779</v>
      </c>
    </row>
    <row r="851" spans="1:2">
      <c r="A851" s="445">
        <v>41.862901184512452</v>
      </c>
      <c r="B851" s="441">
        <v>41.862901184512452</v>
      </c>
    </row>
    <row r="852" spans="1:2">
      <c r="A852" s="445">
        <v>41.913831606303596</v>
      </c>
      <c r="B852" s="441">
        <v>41.913831606303596</v>
      </c>
    </row>
    <row r="853" spans="1:2">
      <c r="A853" s="445">
        <v>42.191607034573515</v>
      </c>
      <c r="B853" s="441">
        <v>42.191607034573515</v>
      </c>
    </row>
    <row r="854" spans="1:2">
      <c r="A854" s="445">
        <v>42.232436027422501</v>
      </c>
      <c r="B854" s="441">
        <v>42.232436027422501</v>
      </c>
    </row>
    <row r="855" spans="1:2">
      <c r="A855" s="445">
        <v>42.348651643088502</v>
      </c>
      <c r="B855" s="441">
        <v>42.348651643088502</v>
      </c>
    </row>
    <row r="856" spans="1:2">
      <c r="A856" s="445">
        <v>42.572352207954488</v>
      </c>
      <c r="B856" s="441">
        <v>42.572352207954488</v>
      </c>
    </row>
    <row r="857" spans="1:2">
      <c r="A857" s="445">
        <v>42.582933322657965</v>
      </c>
      <c r="B857" s="441">
        <v>42.582933322657965</v>
      </c>
    </row>
    <row r="858" spans="1:2">
      <c r="A858" s="445">
        <v>42.647605474168948</v>
      </c>
      <c r="B858" s="441">
        <v>42.647605474168948</v>
      </c>
    </row>
    <row r="859" spans="1:2">
      <c r="A859" s="445">
        <v>43.17306712901928</v>
      </c>
      <c r="B859" s="441">
        <v>43.17306712901928</v>
      </c>
    </row>
    <row r="860" spans="1:2">
      <c r="A860" s="445">
        <v>43.212351694046021</v>
      </c>
      <c r="B860" s="441">
        <v>43.212351694046021</v>
      </c>
    </row>
    <row r="861" spans="1:2">
      <c r="A861" s="445">
        <v>43.344171383841065</v>
      </c>
      <c r="B861" s="441">
        <v>43.344171383841065</v>
      </c>
    </row>
    <row r="862" spans="1:2">
      <c r="A862" s="445">
        <v>43.644697315424089</v>
      </c>
      <c r="B862" s="441">
        <v>43.644697315424089</v>
      </c>
    </row>
    <row r="863" spans="1:2">
      <c r="A863" s="445">
        <v>43.71992062394326</v>
      </c>
      <c r="B863" s="441">
        <v>43.71992062394326</v>
      </c>
    </row>
    <row r="864" spans="1:2">
      <c r="A864" s="445">
        <v>43.727173528137321</v>
      </c>
      <c r="B864" s="441">
        <v>43.727173528137321</v>
      </c>
    </row>
    <row r="865" spans="1:2">
      <c r="A865" s="445">
        <v>43.879696666158118</v>
      </c>
      <c r="B865" s="441">
        <v>43.879696666158118</v>
      </c>
    </row>
    <row r="866" spans="1:2">
      <c r="A866" s="445">
        <v>43.940929704849836</v>
      </c>
      <c r="B866" s="441">
        <v>43.940929704849836</v>
      </c>
    </row>
    <row r="867" spans="1:2">
      <c r="A867" s="445">
        <v>44.020120079463148</v>
      </c>
      <c r="B867" s="441">
        <v>44.020120079463148</v>
      </c>
    </row>
    <row r="868" spans="1:2">
      <c r="A868" s="445">
        <v>44.071593020657637</v>
      </c>
      <c r="B868" s="441">
        <v>44.071593020657637</v>
      </c>
    </row>
    <row r="869" spans="1:2">
      <c r="A869" s="445">
        <v>44.383887634113464</v>
      </c>
      <c r="B869" s="441">
        <v>44.383887634113464</v>
      </c>
    </row>
    <row r="870" spans="1:2">
      <c r="A870" s="445">
        <v>44.584596275885737</v>
      </c>
      <c r="B870" s="441">
        <v>44.584596275885737</v>
      </c>
    </row>
    <row r="871" spans="1:2">
      <c r="A871" s="445">
        <v>44.596552903937159</v>
      </c>
      <c r="B871" s="441">
        <v>44.596552903937159</v>
      </c>
    </row>
    <row r="872" spans="1:2">
      <c r="A872" s="445">
        <v>44.804262016953864</v>
      </c>
      <c r="B872" s="441">
        <v>44.804262016953864</v>
      </c>
    </row>
    <row r="873" spans="1:2">
      <c r="A873" s="445">
        <v>44.815484914028325</v>
      </c>
      <c r="B873" s="441">
        <v>44.815484914028325</v>
      </c>
    </row>
    <row r="874" spans="1:2">
      <c r="A874" s="445">
        <v>45.024422664377404</v>
      </c>
      <c r="B874" s="441">
        <v>45.024422664377404</v>
      </c>
    </row>
    <row r="875" spans="1:2">
      <c r="A875" s="445">
        <v>45.223347735212187</v>
      </c>
      <c r="B875" s="441">
        <v>45.223347735212187</v>
      </c>
    </row>
    <row r="876" spans="1:2">
      <c r="A876" s="445">
        <v>45.761510949651672</v>
      </c>
      <c r="B876" s="441">
        <v>45.761510949651672</v>
      </c>
    </row>
    <row r="877" spans="1:2">
      <c r="A877" s="445">
        <v>46.362228188428098</v>
      </c>
      <c r="B877" s="441">
        <v>46.362228188428098</v>
      </c>
    </row>
    <row r="878" spans="1:2">
      <c r="A878" s="445">
        <v>46.471009865004341</v>
      </c>
      <c r="B878" s="441">
        <v>46.471009865004341</v>
      </c>
    </row>
    <row r="879" spans="1:2">
      <c r="A879" s="445">
        <v>47.064794490047646</v>
      </c>
      <c r="B879" s="441">
        <v>47.064794490047646</v>
      </c>
    </row>
    <row r="880" spans="1:2">
      <c r="A880" s="445">
        <v>47.093438335446145</v>
      </c>
      <c r="B880" s="441">
        <v>47.093438335446145</v>
      </c>
    </row>
    <row r="881" spans="1:2">
      <c r="A881" s="445">
        <v>47.200143866633582</v>
      </c>
      <c r="B881" s="441">
        <v>47.200143866633582</v>
      </c>
    </row>
    <row r="882" spans="1:2">
      <c r="A882" s="445">
        <v>47.314153898322068</v>
      </c>
      <c r="B882" s="441">
        <v>47.314153898322068</v>
      </c>
    </row>
    <row r="883" spans="1:2">
      <c r="A883" s="445">
        <v>47.538667059020661</v>
      </c>
      <c r="B883" s="441">
        <v>47.538667059020661</v>
      </c>
    </row>
    <row r="884" spans="1:2">
      <c r="A884" s="445">
        <v>48.126955381913966</v>
      </c>
      <c r="B884" s="441">
        <v>48.126955381913966</v>
      </c>
    </row>
    <row r="885" spans="1:2">
      <c r="A885" s="445">
        <v>48.483213539121202</v>
      </c>
      <c r="B885" s="441">
        <v>48.483213539121202</v>
      </c>
    </row>
    <row r="886" spans="1:2">
      <c r="A886" s="445">
        <v>48.590925820546843</v>
      </c>
      <c r="B886" s="441">
        <v>48.590925820546843</v>
      </c>
    </row>
    <row r="887" spans="1:2">
      <c r="A887" s="445">
        <v>48.671444899357724</v>
      </c>
      <c r="B887" s="441">
        <v>48.671444899357724</v>
      </c>
    </row>
    <row r="888" spans="1:2">
      <c r="A888" s="445">
        <v>49.165047769170428</v>
      </c>
      <c r="B888" s="441">
        <v>49.165047769170428</v>
      </c>
    </row>
    <row r="889" spans="1:2">
      <c r="A889" s="445">
        <v>49.210070106621863</v>
      </c>
      <c r="B889" s="441">
        <v>49.210070106621863</v>
      </c>
    </row>
    <row r="890" spans="1:2">
      <c r="A890" s="445">
        <v>49.266269509541196</v>
      </c>
      <c r="B890" s="441">
        <v>49.266269509541196</v>
      </c>
    </row>
    <row r="891" spans="1:2">
      <c r="A891" s="445">
        <v>49.572745887393886</v>
      </c>
      <c r="B891" s="441">
        <v>49.572745887393886</v>
      </c>
    </row>
    <row r="892" spans="1:2">
      <c r="A892" s="445">
        <v>50.122237878895746</v>
      </c>
      <c r="B892" s="441">
        <v>50.122237878895746</v>
      </c>
    </row>
    <row r="893" spans="1:2">
      <c r="A893" s="445">
        <v>50.298479904803258</v>
      </c>
      <c r="B893" s="441">
        <v>50.298479904803258</v>
      </c>
    </row>
    <row r="894" spans="1:2">
      <c r="A894" s="445">
        <v>50.811202656551679</v>
      </c>
      <c r="B894" s="441">
        <v>50.811202656551679</v>
      </c>
    </row>
    <row r="895" spans="1:2">
      <c r="A895" s="445">
        <v>50.824548680456537</v>
      </c>
      <c r="B895" s="441">
        <v>50.824548680456537</v>
      </c>
    </row>
    <row r="896" spans="1:2">
      <c r="A896" s="445">
        <v>51.62283639420739</v>
      </c>
      <c r="B896" s="441">
        <v>51.62283639420739</v>
      </c>
    </row>
    <row r="897" spans="1:2">
      <c r="A897" s="445">
        <v>51.666496291593027</v>
      </c>
      <c r="B897" s="441">
        <v>51.666496291593027</v>
      </c>
    </row>
    <row r="898" spans="1:2">
      <c r="A898" s="445">
        <v>51.802594980356055</v>
      </c>
      <c r="B898" s="441">
        <v>51.802594980356055</v>
      </c>
    </row>
    <row r="899" spans="1:2">
      <c r="A899" s="445">
        <v>51.881962040590182</v>
      </c>
      <c r="B899" s="441">
        <v>51.881962040590182</v>
      </c>
    </row>
    <row r="900" spans="1:2">
      <c r="A900" s="445">
        <v>52.024143724932088</v>
      </c>
      <c r="B900" s="441">
        <v>52.024143724932088</v>
      </c>
    </row>
    <row r="901" spans="1:2">
      <c r="A901" s="445">
        <v>52.066039489113095</v>
      </c>
      <c r="B901" s="441">
        <v>52.066039489113095</v>
      </c>
    </row>
    <row r="902" spans="1:2">
      <c r="A902" s="445">
        <v>52.201400809069561</v>
      </c>
      <c r="B902" s="441">
        <v>52.201400809069561</v>
      </c>
    </row>
    <row r="903" spans="1:2">
      <c r="A903" s="445">
        <v>52.336318357783064</v>
      </c>
      <c r="B903" s="441">
        <v>52.336318357783064</v>
      </c>
    </row>
    <row r="904" spans="1:2">
      <c r="A904" s="445">
        <v>53.102227217937532</v>
      </c>
      <c r="B904" s="441">
        <v>53.102227217937532</v>
      </c>
    </row>
    <row r="905" spans="1:2">
      <c r="A905" s="445">
        <v>53.4669689840646</v>
      </c>
      <c r="B905" s="441">
        <v>53.4669689840646</v>
      </c>
    </row>
    <row r="906" spans="1:2">
      <c r="A906" s="445">
        <v>53.533594047039898</v>
      </c>
      <c r="B906" s="441">
        <v>53.533594047039898</v>
      </c>
    </row>
    <row r="907" spans="1:2">
      <c r="A907" s="445">
        <v>53.581229158685538</v>
      </c>
      <c r="B907" s="441">
        <v>53.581229158685538</v>
      </c>
    </row>
    <row r="908" spans="1:2">
      <c r="A908" s="445">
        <v>53.902310164025515</v>
      </c>
      <c r="B908" s="441">
        <v>53.902310164025515</v>
      </c>
    </row>
    <row r="909" spans="1:2">
      <c r="A909" s="445">
        <v>54.140872426048816</v>
      </c>
      <c r="B909" s="441">
        <v>54.140872426048816</v>
      </c>
    </row>
    <row r="910" spans="1:2">
      <c r="A910" s="445">
        <v>54.330443669206765</v>
      </c>
      <c r="B910" s="441">
        <v>54.330443669206765</v>
      </c>
    </row>
    <row r="911" spans="1:2">
      <c r="A911" s="445">
        <v>54.662869613614987</v>
      </c>
      <c r="B911" s="441">
        <v>54.662869613614987</v>
      </c>
    </row>
    <row r="912" spans="1:2">
      <c r="A912" s="445">
        <v>54.664264842892194</v>
      </c>
      <c r="B912" s="441">
        <v>54.664264842892194</v>
      </c>
    </row>
    <row r="913" spans="1:2">
      <c r="A913" s="445">
        <v>56.866472597271837</v>
      </c>
      <c r="B913" s="441">
        <v>56.866472597271837</v>
      </c>
    </row>
    <row r="914" spans="1:2">
      <c r="A914" s="445">
        <v>57.654594154929086</v>
      </c>
      <c r="B914" s="441">
        <v>57.654594154929086</v>
      </c>
    </row>
    <row r="915" spans="1:2">
      <c r="A915" s="445">
        <v>58.412541218469919</v>
      </c>
      <c r="B915" s="441">
        <v>58.412541218469919</v>
      </c>
    </row>
    <row r="916" spans="1:2">
      <c r="A916" s="445">
        <v>59.823770666518207</v>
      </c>
      <c r="B916" s="441">
        <v>59.823770666518207</v>
      </c>
    </row>
    <row r="917" spans="1:2">
      <c r="A917" s="445">
        <v>59.826645822897355</v>
      </c>
      <c r="B917" s="441">
        <v>59.826645822897355</v>
      </c>
    </row>
    <row r="918" spans="1:2">
      <c r="A918" s="445">
        <v>60.155323419817122</v>
      </c>
      <c r="B918" s="441">
        <v>60.155323419817122</v>
      </c>
    </row>
    <row r="919" spans="1:2">
      <c r="A919" s="445">
        <v>61.937477269291975</v>
      </c>
      <c r="B919" s="441">
        <v>61.937477269291975</v>
      </c>
    </row>
    <row r="920" spans="1:2">
      <c r="A920" s="445">
        <v>62.250287955292158</v>
      </c>
      <c r="B920" s="441">
        <v>62.250287955292158</v>
      </c>
    </row>
    <row r="921" spans="1:2">
      <c r="A921" s="445">
        <v>62.424842983368599</v>
      </c>
      <c r="B921" s="441">
        <v>62.424842983368599</v>
      </c>
    </row>
    <row r="922" spans="1:2">
      <c r="A922" s="445">
        <v>63.758518486821615</v>
      </c>
      <c r="B922" s="441">
        <v>63.758518486821615</v>
      </c>
    </row>
    <row r="923" spans="1:2">
      <c r="A923" s="445">
        <v>64.701708956784728</v>
      </c>
      <c r="B923" s="441">
        <v>64.701708956784728</v>
      </c>
    </row>
    <row r="924" spans="1:2">
      <c r="A924" s="445">
        <v>66.515093843105149</v>
      </c>
      <c r="B924" s="441">
        <v>66.515093843105149</v>
      </c>
    </row>
    <row r="925" spans="1:2">
      <c r="A925" s="445">
        <v>68.389982372182686</v>
      </c>
      <c r="B925" s="441">
        <v>68.389982372182686</v>
      </c>
    </row>
    <row r="926" spans="1:2">
      <c r="A926" s="445">
        <v>70.804538300948721</v>
      </c>
      <c r="B926" s="441">
        <v>70.804538300948721</v>
      </c>
    </row>
    <row r="927" spans="1:2">
      <c r="A927" s="445">
        <v>71.271084661512063</v>
      </c>
      <c r="B927" s="441">
        <v>71.271084661512063</v>
      </c>
    </row>
    <row r="928" spans="1:2">
      <c r="A928" s="445">
        <v>73.582824713997425</v>
      </c>
      <c r="B928" s="441">
        <v>73.582824713997425</v>
      </c>
    </row>
    <row r="929" spans="1:2">
      <c r="A929" s="445">
        <v>73.81397150651037</v>
      </c>
      <c r="B929" s="441">
        <v>73.81397150651037</v>
      </c>
    </row>
    <row r="930" spans="1:2">
      <c r="A930" s="445">
        <v>76.507539298485753</v>
      </c>
      <c r="B930" s="441">
        <v>76.507539298485753</v>
      </c>
    </row>
    <row r="931" spans="1:2">
      <c r="A931" s="445">
        <v>79.558867984264992</v>
      </c>
      <c r="B931" s="441">
        <v>79.558867984264992</v>
      </c>
    </row>
    <row r="932" spans="1:2">
      <c r="A932" s="445">
        <v>81.338676859839381</v>
      </c>
      <c r="B932" s="441">
        <v>81.338676859839381</v>
      </c>
    </row>
    <row r="933" spans="1:2">
      <c r="A933" s="445">
        <v>82.614480883794528</v>
      </c>
      <c r="B933" s="441">
        <v>82.614480883794528</v>
      </c>
    </row>
    <row r="934" spans="1:2">
      <c r="A934" s="445" t="s">
        <v>22</v>
      </c>
      <c r="B934" s="441"/>
    </row>
    <row r="935" spans="1:2">
      <c r="A935" s="440">
        <v>7</v>
      </c>
      <c r="B935" s="441">
        <v>6164.8777972023854</v>
      </c>
    </row>
    <row r="936" spans="1:2">
      <c r="A936" s="445">
        <v>30.309575218885016</v>
      </c>
      <c r="B936" s="441">
        <v>30.309575218885016</v>
      </c>
    </row>
    <row r="937" spans="1:2">
      <c r="A937" s="445">
        <v>31.615861010795278</v>
      </c>
      <c r="B937" s="441">
        <v>31.615861010795278</v>
      </c>
    </row>
    <row r="938" spans="1:2">
      <c r="A938" s="445">
        <v>31.998285106986817</v>
      </c>
      <c r="B938" s="441">
        <v>31.998285106986817</v>
      </c>
    </row>
    <row r="939" spans="1:2">
      <c r="A939" s="445">
        <v>32.03165712107262</v>
      </c>
      <c r="B939" s="441">
        <v>32.03165712107262</v>
      </c>
    </row>
    <row r="940" spans="1:2">
      <c r="A940" s="445">
        <v>32.089175679280856</v>
      </c>
      <c r="B940" s="441">
        <v>32.089175679280856</v>
      </c>
    </row>
    <row r="941" spans="1:2">
      <c r="A941" s="445">
        <v>32.436320887594526</v>
      </c>
      <c r="B941" s="441">
        <v>32.436320887594526</v>
      </c>
    </row>
    <row r="942" spans="1:2">
      <c r="A942" s="445">
        <v>32.655200767738329</v>
      </c>
      <c r="B942" s="441">
        <v>32.655200767738329</v>
      </c>
    </row>
    <row r="943" spans="1:2">
      <c r="A943" s="445">
        <v>32.67860431068349</v>
      </c>
      <c r="B943" s="441">
        <v>32.67860431068349</v>
      </c>
    </row>
    <row r="944" spans="1:2">
      <c r="A944" s="445">
        <v>32.86256524234831</v>
      </c>
      <c r="B944" s="441">
        <v>32.86256524234831</v>
      </c>
    </row>
    <row r="945" spans="1:2">
      <c r="A945" s="445">
        <v>33.235528871175305</v>
      </c>
      <c r="B945" s="441">
        <v>33.235528871175305</v>
      </c>
    </row>
    <row r="946" spans="1:2">
      <c r="A946" s="445">
        <v>33.310267493648766</v>
      </c>
      <c r="B946" s="441">
        <v>33.310267493648766</v>
      </c>
    </row>
    <row r="947" spans="1:2">
      <c r="A947" s="445">
        <v>33.405726008294359</v>
      </c>
      <c r="B947" s="441">
        <v>33.405726008294359</v>
      </c>
    </row>
    <row r="948" spans="1:2">
      <c r="A948" s="445">
        <v>33.740972740934851</v>
      </c>
      <c r="B948" s="441">
        <v>33.740972740934851</v>
      </c>
    </row>
    <row r="949" spans="1:2">
      <c r="A949" s="445">
        <v>34.251694718398198</v>
      </c>
      <c r="B949" s="441">
        <v>34.251694718398198</v>
      </c>
    </row>
    <row r="950" spans="1:2">
      <c r="A950" s="445">
        <v>35.031150100942178</v>
      </c>
      <c r="B950" s="441">
        <v>35.031150100942178</v>
      </c>
    </row>
    <row r="951" spans="1:2">
      <c r="A951" s="445">
        <v>35.377734882498736</v>
      </c>
      <c r="B951" s="441">
        <v>35.377734882498736</v>
      </c>
    </row>
    <row r="952" spans="1:2">
      <c r="A952" s="445">
        <v>36.002780538195921</v>
      </c>
      <c r="B952" s="441">
        <v>36.002780538195921</v>
      </c>
    </row>
    <row r="953" spans="1:2">
      <c r="A953" s="445">
        <v>36.0208499986718</v>
      </c>
      <c r="B953" s="441">
        <v>36.0208499986718</v>
      </c>
    </row>
    <row r="954" spans="1:2">
      <c r="A954" s="445">
        <v>36.339518041747368</v>
      </c>
      <c r="B954" s="441">
        <v>36.339518041747368</v>
      </c>
    </row>
    <row r="955" spans="1:2">
      <c r="A955" s="445">
        <v>37.653019936261558</v>
      </c>
      <c r="B955" s="441">
        <v>37.653019936261558</v>
      </c>
    </row>
    <row r="956" spans="1:2">
      <c r="A956" s="445">
        <v>37.983479535932467</v>
      </c>
      <c r="B956" s="441">
        <v>37.983479535932467</v>
      </c>
    </row>
    <row r="957" spans="1:2">
      <c r="A957" s="445">
        <v>38.119424554372713</v>
      </c>
      <c r="B957" s="441">
        <v>38.119424554372713</v>
      </c>
    </row>
    <row r="958" spans="1:2">
      <c r="A958" s="445">
        <v>38.134008125272672</v>
      </c>
      <c r="B958" s="441">
        <v>38.134008125272672</v>
      </c>
    </row>
    <row r="959" spans="1:2">
      <c r="A959" s="445">
        <v>38.444663481824151</v>
      </c>
      <c r="B959" s="441">
        <v>38.444663481824151</v>
      </c>
    </row>
    <row r="960" spans="1:2">
      <c r="A960" s="445">
        <v>38.495446492760131</v>
      </c>
      <c r="B960" s="441">
        <v>38.495446492760131</v>
      </c>
    </row>
    <row r="961" spans="1:2">
      <c r="A961" s="445">
        <v>38.901830190082343</v>
      </c>
      <c r="B961" s="441">
        <v>38.901830190082343</v>
      </c>
    </row>
    <row r="962" spans="1:2">
      <c r="A962" s="445">
        <v>38.994517691014899</v>
      </c>
      <c r="B962" s="441">
        <v>38.994517691014899</v>
      </c>
    </row>
    <row r="963" spans="1:2">
      <c r="A963" s="445">
        <v>39.005447850814228</v>
      </c>
      <c r="B963" s="441">
        <v>39.005447850814228</v>
      </c>
    </row>
    <row r="964" spans="1:2">
      <c r="A964" s="445">
        <v>39.198906594843159</v>
      </c>
      <c r="B964" s="441">
        <v>39.198906594843159</v>
      </c>
    </row>
    <row r="965" spans="1:2">
      <c r="A965" s="445">
        <v>39.290947105106802</v>
      </c>
      <c r="B965" s="441">
        <v>39.290947105106802</v>
      </c>
    </row>
    <row r="966" spans="1:2">
      <c r="A966" s="445">
        <v>39.389159416622377</v>
      </c>
      <c r="B966" s="441">
        <v>39.389159416622377</v>
      </c>
    </row>
    <row r="967" spans="1:2">
      <c r="A967" s="445">
        <v>39.656814552620794</v>
      </c>
      <c r="B967" s="441">
        <v>39.656814552620794</v>
      </c>
    </row>
    <row r="968" spans="1:2">
      <c r="A968" s="445">
        <v>39.699639158667772</v>
      </c>
      <c r="B968" s="441">
        <v>39.699639158667772</v>
      </c>
    </row>
    <row r="969" spans="1:2">
      <c r="A969" s="445">
        <v>40.163461386631248</v>
      </c>
      <c r="B969" s="441">
        <v>40.163461386631248</v>
      </c>
    </row>
    <row r="970" spans="1:2">
      <c r="A970" s="445">
        <v>40.192327278999116</v>
      </c>
      <c r="B970" s="441">
        <v>40.192327278999116</v>
      </c>
    </row>
    <row r="971" spans="1:2">
      <c r="A971" s="445">
        <v>40.64488809751137</v>
      </c>
      <c r="B971" s="441">
        <v>40.64488809751137</v>
      </c>
    </row>
    <row r="972" spans="1:2">
      <c r="A972" s="445">
        <v>40.737992924408431</v>
      </c>
      <c r="B972" s="441">
        <v>40.737992924408431</v>
      </c>
    </row>
    <row r="973" spans="1:2">
      <c r="A973" s="445">
        <v>40.86142024901217</v>
      </c>
      <c r="B973" s="441">
        <v>40.86142024901217</v>
      </c>
    </row>
    <row r="974" spans="1:2">
      <c r="A974" s="445">
        <v>40.974719543731872</v>
      </c>
      <c r="B974" s="441">
        <v>40.974719543731872</v>
      </c>
    </row>
    <row r="975" spans="1:2">
      <c r="A975" s="445">
        <v>41.204021373437328</v>
      </c>
      <c r="B975" s="441">
        <v>41.204021373437328</v>
      </c>
    </row>
    <row r="976" spans="1:2">
      <c r="A976" s="445">
        <v>41.356916542966758</v>
      </c>
      <c r="B976" s="441">
        <v>41.356916542966758</v>
      </c>
    </row>
    <row r="977" spans="1:2">
      <c r="A977" s="445">
        <v>41.45981205819799</v>
      </c>
      <c r="B977" s="441">
        <v>41.45981205819799</v>
      </c>
    </row>
    <row r="978" spans="1:2">
      <c r="A978" s="445">
        <v>41.509968629613326</v>
      </c>
      <c r="B978" s="441">
        <v>41.509968629613326</v>
      </c>
    </row>
    <row r="979" spans="1:2">
      <c r="A979" s="445">
        <v>41.518894462197082</v>
      </c>
      <c r="B979" s="441">
        <v>41.518894462197082</v>
      </c>
    </row>
    <row r="980" spans="1:2">
      <c r="A980" s="445">
        <v>41.591494645351787</v>
      </c>
      <c r="B980" s="441">
        <v>41.591494645351787</v>
      </c>
    </row>
    <row r="981" spans="1:2">
      <c r="A981" s="445">
        <v>41.679042304921552</v>
      </c>
      <c r="B981" s="441">
        <v>41.679042304921552</v>
      </c>
    </row>
    <row r="982" spans="1:2">
      <c r="A982" s="445">
        <v>41.738176509361253</v>
      </c>
      <c r="B982" s="441">
        <v>41.738176509361253</v>
      </c>
    </row>
    <row r="983" spans="1:2">
      <c r="A983" s="445">
        <v>41.812666122576147</v>
      </c>
      <c r="B983" s="441">
        <v>41.812666122576147</v>
      </c>
    </row>
    <row r="984" spans="1:2">
      <c r="A984" s="445">
        <v>41.836089709963801</v>
      </c>
      <c r="B984" s="441">
        <v>41.836089709963801</v>
      </c>
    </row>
    <row r="985" spans="1:2">
      <c r="A985" s="445">
        <v>41.982203076714555</v>
      </c>
      <c r="B985" s="441">
        <v>41.982203076714555</v>
      </c>
    </row>
    <row r="986" spans="1:2">
      <c r="A986" s="445">
        <v>42.201380535777403</v>
      </c>
      <c r="B986" s="441">
        <v>42.201380535777403</v>
      </c>
    </row>
    <row r="987" spans="1:2">
      <c r="A987" s="445">
        <v>42.211379047516125</v>
      </c>
      <c r="B987" s="441">
        <v>42.211379047516125</v>
      </c>
    </row>
    <row r="988" spans="1:2">
      <c r="A988" s="445">
        <v>42.311193531586511</v>
      </c>
      <c r="B988" s="441">
        <v>42.311193531586511</v>
      </c>
    </row>
    <row r="989" spans="1:2">
      <c r="A989" s="445">
        <v>42.563497788288579</v>
      </c>
      <c r="B989" s="441">
        <v>42.563497788288579</v>
      </c>
    </row>
    <row r="990" spans="1:2">
      <c r="A990" s="445">
        <v>42.607847303511392</v>
      </c>
      <c r="B990" s="441">
        <v>42.607847303511392</v>
      </c>
    </row>
    <row r="991" spans="1:2">
      <c r="A991" s="445">
        <v>42.787316418283638</v>
      </c>
      <c r="B991" s="441">
        <v>42.787316418283638</v>
      </c>
    </row>
    <row r="992" spans="1:2">
      <c r="A992" s="445">
        <v>43.273204565333408</v>
      </c>
      <c r="B992" s="441">
        <v>43.273204565333408</v>
      </c>
    </row>
    <row r="993" spans="1:2">
      <c r="A993" s="445">
        <v>43.588765732562628</v>
      </c>
      <c r="B993" s="441">
        <v>43.588765732562628</v>
      </c>
    </row>
    <row r="994" spans="1:2">
      <c r="A994" s="445">
        <v>43.615296611329455</v>
      </c>
      <c r="B994" s="441">
        <v>43.615296611329455</v>
      </c>
    </row>
    <row r="995" spans="1:2">
      <c r="A995" s="445">
        <v>43.664444300805414</v>
      </c>
      <c r="B995" s="441">
        <v>43.664444300805414</v>
      </c>
    </row>
    <row r="996" spans="1:2">
      <c r="A996" s="445">
        <v>43.691205705188153</v>
      </c>
      <c r="B996" s="441">
        <v>43.691205705188153</v>
      </c>
    </row>
    <row r="997" spans="1:2">
      <c r="A997" s="445">
        <v>43.753472187186595</v>
      </c>
      <c r="B997" s="441">
        <v>43.753472187186595</v>
      </c>
    </row>
    <row r="998" spans="1:2">
      <c r="A998" s="445">
        <v>43.795369675939625</v>
      </c>
      <c r="B998" s="441">
        <v>43.795369675939625</v>
      </c>
    </row>
    <row r="999" spans="1:2">
      <c r="A999" s="445">
        <v>43.981630092119239</v>
      </c>
      <c r="B999" s="441">
        <v>43.981630092119239</v>
      </c>
    </row>
    <row r="1000" spans="1:2">
      <c r="A1000" s="445">
        <v>44.01606846649964</v>
      </c>
      <c r="B1000" s="441">
        <v>44.01606846649964</v>
      </c>
    </row>
    <row r="1001" spans="1:2">
      <c r="A1001" s="445">
        <v>44.073364010993735</v>
      </c>
      <c r="B1001" s="441">
        <v>44.073364010993735</v>
      </c>
    </row>
    <row r="1002" spans="1:2">
      <c r="A1002" s="445">
        <v>44.385312209820498</v>
      </c>
      <c r="B1002" s="441">
        <v>44.385312209820498</v>
      </c>
    </row>
    <row r="1003" spans="1:2">
      <c r="A1003" s="445">
        <v>44.589855760560269</v>
      </c>
      <c r="B1003" s="441">
        <v>44.589855760560269</v>
      </c>
    </row>
    <row r="1004" spans="1:2">
      <c r="A1004" s="445">
        <v>44.745111721635311</v>
      </c>
      <c r="B1004" s="441">
        <v>44.745111721635311</v>
      </c>
    </row>
    <row r="1005" spans="1:2">
      <c r="A1005" s="445">
        <v>44.761535248661012</v>
      </c>
      <c r="B1005" s="441">
        <v>44.761535248661012</v>
      </c>
    </row>
    <row r="1006" spans="1:2">
      <c r="A1006" s="445">
        <v>44.772313552901664</v>
      </c>
      <c r="B1006" s="441">
        <v>44.772313552901664</v>
      </c>
    </row>
    <row r="1007" spans="1:2">
      <c r="A1007" s="445">
        <v>44.924492631298399</v>
      </c>
      <c r="B1007" s="441">
        <v>44.924492631298399</v>
      </c>
    </row>
    <row r="1008" spans="1:2">
      <c r="A1008" s="445">
        <v>45.033298668998761</v>
      </c>
      <c r="B1008" s="441">
        <v>45.033298668998761</v>
      </c>
    </row>
    <row r="1009" spans="1:2">
      <c r="A1009" s="445">
        <v>45.907240163030764</v>
      </c>
      <c r="B1009" s="441">
        <v>45.907240163030764</v>
      </c>
    </row>
    <row r="1010" spans="1:2">
      <c r="A1010" s="445">
        <v>46.293526595470283</v>
      </c>
      <c r="B1010" s="441">
        <v>46.293526595470283</v>
      </c>
    </row>
    <row r="1011" spans="1:2">
      <c r="A1011" s="445">
        <v>46.363413627884334</v>
      </c>
      <c r="B1011" s="441">
        <v>46.363413627884334</v>
      </c>
    </row>
    <row r="1012" spans="1:2">
      <c r="A1012" s="445">
        <v>46.985558696002876</v>
      </c>
      <c r="B1012" s="441">
        <v>46.985558696002876</v>
      </c>
    </row>
    <row r="1013" spans="1:2">
      <c r="A1013" s="445">
        <v>47.189001655905727</v>
      </c>
      <c r="B1013" s="441">
        <v>47.189001655905727</v>
      </c>
    </row>
    <row r="1014" spans="1:2">
      <c r="A1014" s="445">
        <v>47.319972528143317</v>
      </c>
      <c r="B1014" s="441">
        <v>47.319972528143317</v>
      </c>
    </row>
    <row r="1015" spans="1:2">
      <c r="A1015" s="445">
        <v>47.424368847947868</v>
      </c>
      <c r="B1015" s="441">
        <v>47.424368847947868</v>
      </c>
    </row>
    <row r="1016" spans="1:2">
      <c r="A1016" s="445">
        <v>47.480333004795249</v>
      </c>
      <c r="B1016" s="441">
        <v>47.480333004795249</v>
      </c>
    </row>
    <row r="1017" spans="1:2">
      <c r="A1017" s="445">
        <v>48.107866050114851</v>
      </c>
      <c r="B1017" s="441">
        <v>48.107866050114851</v>
      </c>
    </row>
    <row r="1018" spans="1:2">
      <c r="A1018" s="445">
        <v>48.319243397367181</v>
      </c>
      <c r="B1018" s="441">
        <v>48.319243397367181</v>
      </c>
    </row>
    <row r="1019" spans="1:2">
      <c r="A1019" s="445">
        <v>48.556215883739682</v>
      </c>
      <c r="B1019" s="441">
        <v>48.556215883739682</v>
      </c>
    </row>
    <row r="1020" spans="1:2">
      <c r="A1020" s="445">
        <v>48.691200742487275</v>
      </c>
      <c r="B1020" s="441">
        <v>48.691200742487275</v>
      </c>
    </row>
    <row r="1021" spans="1:2">
      <c r="A1021" s="445">
        <v>49.128172768073789</v>
      </c>
      <c r="B1021" s="441">
        <v>49.128172768073789</v>
      </c>
    </row>
    <row r="1022" spans="1:2">
      <c r="A1022" s="445">
        <v>49.184462139853665</v>
      </c>
      <c r="B1022" s="441">
        <v>49.184462139853665</v>
      </c>
    </row>
    <row r="1023" spans="1:2">
      <c r="A1023" s="445">
        <v>49.392125777834522</v>
      </c>
      <c r="B1023" s="441">
        <v>49.392125777834522</v>
      </c>
    </row>
    <row r="1024" spans="1:2">
      <c r="A1024" s="445">
        <v>49.470408854225056</v>
      </c>
      <c r="B1024" s="441">
        <v>49.470408854225056</v>
      </c>
    </row>
    <row r="1025" spans="1:2">
      <c r="A1025" s="445">
        <v>50.222839882999061</v>
      </c>
      <c r="B1025" s="441">
        <v>50.222839882999061</v>
      </c>
    </row>
    <row r="1026" spans="1:2">
      <c r="A1026" s="445">
        <v>50.314233283800434</v>
      </c>
      <c r="B1026" s="441">
        <v>50.314233283800434</v>
      </c>
    </row>
    <row r="1027" spans="1:2">
      <c r="A1027" s="445">
        <v>50.733020883167619</v>
      </c>
      <c r="B1027" s="441">
        <v>50.733020883167619</v>
      </c>
    </row>
    <row r="1028" spans="1:2">
      <c r="A1028" s="445">
        <v>51.144823185936566</v>
      </c>
      <c r="B1028" s="441">
        <v>51.144823185936566</v>
      </c>
    </row>
    <row r="1029" spans="1:2">
      <c r="A1029" s="445">
        <v>51.504283330132381</v>
      </c>
      <c r="B1029" s="441">
        <v>51.504283330132381</v>
      </c>
    </row>
    <row r="1030" spans="1:2">
      <c r="A1030" s="445">
        <v>51.561490790245493</v>
      </c>
      <c r="B1030" s="441">
        <v>51.561490790245493</v>
      </c>
    </row>
    <row r="1031" spans="1:2">
      <c r="A1031" s="445">
        <v>51.764493089117572</v>
      </c>
      <c r="B1031" s="441">
        <v>51.764493089117572</v>
      </c>
    </row>
    <row r="1032" spans="1:2">
      <c r="A1032" s="445">
        <v>51.941233659231997</v>
      </c>
      <c r="B1032" s="441">
        <v>51.941233659231997</v>
      </c>
    </row>
    <row r="1033" spans="1:2">
      <c r="A1033" s="445">
        <v>51.951822569475368</v>
      </c>
      <c r="B1033" s="441">
        <v>51.951822569475368</v>
      </c>
    </row>
    <row r="1034" spans="1:2">
      <c r="A1034" s="445">
        <v>52.054495942777301</v>
      </c>
      <c r="B1034" s="441">
        <v>52.054495942777301</v>
      </c>
    </row>
    <row r="1035" spans="1:2">
      <c r="A1035" s="445">
        <v>52.240200440591977</v>
      </c>
      <c r="B1035" s="441">
        <v>52.240200440591977</v>
      </c>
    </row>
    <row r="1036" spans="1:2">
      <c r="A1036" s="445">
        <v>52.403011684792986</v>
      </c>
      <c r="B1036" s="441">
        <v>52.403011684792986</v>
      </c>
    </row>
    <row r="1037" spans="1:2">
      <c r="A1037" s="445">
        <v>53.121164190893417</v>
      </c>
      <c r="B1037" s="441">
        <v>53.121164190893417</v>
      </c>
    </row>
    <row r="1038" spans="1:2">
      <c r="A1038" s="445">
        <v>53.509235634892853</v>
      </c>
      <c r="B1038" s="441">
        <v>53.509235634892853</v>
      </c>
    </row>
    <row r="1039" spans="1:2">
      <c r="A1039" s="445">
        <v>53.512956339042354</v>
      </c>
      <c r="B1039" s="441">
        <v>53.512956339042354</v>
      </c>
    </row>
    <row r="1040" spans="1:2">
      <c r="A1040" s="445">
        <v>53.674181519380745</v>
      </c>
      <c r="B1040" s="441">
        <v>53.674181519380745</v>
      </c>
    </row>
    <row r="1041" spans="1:2">
      <c r="A1041" s="445">
        <v>53.859127067844206</v>
      </c>
      <c r="B1041" s="441">
        <v>53.859127067844206</v>
      </c>
    </row>
    <row r="1042" spans="1:2">
      <c r="A1042" s="445">
        <v>53.974796076864493</v>
      </c>
      <c r="B1042" s="441">
        <v>53.974796076864493</v>
      </c>
    </row>
    <row r="1043" spans="1:2">
      <c r="A1043" s="445">
        <v>54.427969002664611</v>
      </c>
      <c r="B1043" s="441">
        <v>54.427969002664611</v>
      </c>
    </row>
    <row r="1044" spans="1:2">
      <c r="A1044" s="445">
        <v>54.452560767959746</v>
      </c>
      <c r="B1044" s="441">
        <v>54.452560767959746</v>
      </c>
    </row>
    <row r="1045" spans="1:2">
      <c r="A1045" s="445">
        <v>54.632214969547761</v>
      </c>
      <c r="B1045" s="441">
        <v>54.632214969547761</v>
      </c>
    </row>
    <row r="1046" spans="1:2">
      <c r="A1046" s="445">
        <v>57.24053816531228</v>
      </c>
      <c r="B1046" s="441">
        <v>57.24053816531228</v>
      </c>
    </row>
    <row r="1047" spans="1:2">
      <c r="A1047" s="445">
        <v>57.52215662112885</v>
      </c>
      <c r="B1047" s="441">
        <v>57.52215662112885</v>
      </c>
    </row>
    <row r="1048" spans="1:2">
      <c r="A1048" s="445">
        <v>58.384686344297513</v>
      </c>
      <c r="B1048" s="441">
        <v>58.384686344297513</v>
      </c>
    </row>
    <row r="1049" spans="1:2">
      <c r="A1049" s="445">
        <v>59.775180446395062</v>
      </c>
      <c r="B1049" s="441">
        <v>59.775180446395062</v>
      </c>
    </row>
    <row r="1050" spans="1:2">
      <c r="A1050" s="445">
        <v>59.939691761154585</v>
      </c>
      <c r="B1050" s="441">
        <v>59.939691761154585</v>
      </c>
    </row>
    <row r="1051" spans="1:2">
      <c r="A1051" s="445">
        <v>60.002012987398416</v>
      </c>
      <c r="B1051" s="441">
        <v>60.002012987398416</v>
      </c>
    </row>
    <row r="1052" spans="1:2">
      <c r="A1052" s="445">
        <v>61.998360434189664</v>
      </c>
      <c r="B1052" s="441">
        <v>61.998360434189664</v>
      </c>
    </row>
    <row r="1053" spans="1:2">
      <c r="A1053" s="445">
        <v>62.111216304863625</v>
      </c>
      <c r="B1053" s="441">
        <v>62.111216304863625</v>
      </c>
    </row>
    <row r="1054" spans="1:2">
      <c r="A1054" s="445">
        <v>62.314464947605657</v>
      </c>
      <c r="B1054" s="441">
        <v>62.314464947605657</v>
      </c>
    </row>
    <row r="1055" spans="1:2">
      <c r="A1055" s="445">
        <v>63.77062064609509</v>
      </c>
      <c r="B1055" s="441">
        <v>63.77062064609509</v>
      </c>
    </row>
    <row r="1056" spans="1:2">
      <c r="A1056" s="445">
        <v>64.619755861751571</v>
      </c>
      <c r="B1056" s="441">
        <v>64.619755861751571</v>
      </c>
    </row>
    <row r="1057" spans="1:2">
      <c r="A1057" s="445">
        <v>66.425037198067955</v>
      </c>
      <c r="B1057" s="441">
        <v>66.425037198067955</v>
      </c>
    </row>
    <row r="1058" spans="1:2">
      <c r="A1058" s="445">
        <v>68.274068089631228</v>
      </c>
      <c r="B1058" s="441">
        <v>68.274068089631228</v>
      </c>
    </row>
    <row r="1059" spans="1:2">
      <c r="A1059" s="445">
        <v>70.780899044249054</v>
      </c>
      <c r="B1059" s="441">
        <v>70.780899044249054</v>
      </c>
    </row>
    <row r="1060" spans="1:2">
      <c r="A1060" s="445">
        <v>71.164875360325681</v>
      </c>
      <c r="B1060" s="441">
        <v>71.164875360325681</v>
      </c>
    </row>
    <row r="1061" spans="1:2">
      <c r="A1061" s="445">
        <v>73.536105162551053</v>
      </c>
      <c r="B1061" s="441">
        <v>73.536105162551053</v>
      </c>
    </row>
    <row r="1062" spans="1:2">
      <c r="A1062" s="445">
        <v>73.662820826545499</v>
      </c>
      <c r="B1062" s="441">
        <v>73.662820826545499</v>
      </c>
    </row>
    <row r="1063" spans="1:2">
      <c r="A1063" s="445">
        <v>76.308617893465296</v>
      </c>
      <c r="B1063" s="441">
        <v>76.308617893465296</v>
      </c>
    </row>
    <row r="1064" spans="1:2">
      <c r="A1064" s="445">
        <v>79.519555254541871</v>
      </c>
      <c r="B1064" s="441">
        <v>79.519555254541871</v>
      </c>
    </row>
    <row r="1065" spans="1:2">
      <c r="A1065" s="445">
        <v>81.19686691187421</v>
      </c>
      <c r="B1065" s="441">
        <v>81.19686691187421</v>
      </c>
    </row>
    <row r="1066" spans="1:2">
      <c r="A1066" s="445">
        <v>82.544777788224778</v>
      </c>
      <c r="B1066" s="441">
        <v>82.544777788224778</v>
      </c>
    </row>
    <row r="1067" spans="1:2">
      <c r="A1067" s="445" t="s">
        <v>22</v>
      </c>
      <c r="B1067" s="441"/>
    </row>
    <row r="1068" spans="1:2">
      <c r="A1068" s="440">
        <v>8</v>
      </c>
      <c r="B1068" s="441">
        <v>6160.6825796643507</v>
      </c>
    </row>
    <row r="1069" spans="1:2">
      <c r="A1069" s="445">
        <v>29.0918714918147</v>
      </c>
      <c r="B1069" s="441">
        <v>29.0918714918147</v>
      </c>
    </row>
    <row r="1070" spans="1:2">
      <c r="A1070" s="445">
        <v>30.37711629722347</v>
      </c>
      <c r="B1070" s="441">
        <v>30.37711629722347</v>
      </c>
    </row>
    <row r="1071" spans="1:2">
      <c r="A1071" s="445">
        <v>31.754924103367408</v>
      </c>
      <c r="B1071" s="441">
        <v>31.754924103367408</v>
      </c>
    </row>
    <row r="1072" spans="1:2">
      <c r="A1072" s="445">
        <v>31.850593005719752</v>
      </c>
      <c r="B1072" s="441">
        <v>31.850593005719752</v>
      </c>
    </row>
    <row r="1073" spans="1:2">
      <c r="A1073" s="445">
        <v>32.111805666007555</v>
      </c>
      <c r="B1073" s="441">
        <v>32.111805666007555</v>
      </c>
    </row>
    <row r="1074" spans="1:2">
      <c r="A1074" s="445">
        <v>32.231951219396151</v>
      </c>
      <c r="B1074" s="441">
        <v>32.231951219396151</v>
      </c>
    </row>
    <row r="1075" spans="1:2">
      <c r="A1075" s="445">
        <v>32.412436699576169</v>
      </c>
      <c r="B1075" s="441">
        <v>32.412436699576169</v>
      </c>
    </row>
    <row r="1076" spans="1:2">
      <c r="A1076" s="445">
        <v>32.818625295154419</v>
      </c>
      <c r="B1076" s="441">
        <v>32.818625295154419</v>
      </c>
    </row>
    <row r="1077" spans="1:2">
      <c r="A1077" s="445">
        <v>32.934341608319777</v>
      </c>
      <c r="B1077" s="441">
        <v>32.934341608319777</v>
      </c>
    </row>
    <row r="1078" spans="1:2">
      <c r="A1078" s="445">
        <v>33.280677415565947</v>
      </c>
      <c r="B1078" s="441">
        <v>33.280677415565947</v>
      </c>
    </row>
    <row r="1079" spans="1:2">
      <c r="A1079" s="445">
        <v>33.290936519449374</v>
      </c>
      <c r="B1079" s="441">
        <v>33.290936519449374</v>
      </c>
    </row>
    <row r="1080" spans="1:2">
      <c r="A1080" s="445">
        <v>33.666612069601697</v>
      </c>
      <c r="B1080" s="441">
        <v>33.666612069601697</v>
      </c>
    </row>
    <row r="1081" spans="1:2">
      <c r="A1081" s="445">
        <v>33.674482138482013</v>
      </c>
      <c r="B1081" s="441">
        <v>33.674482138482013</v>
      </c>
    </row>
    <row r="1082" spans="1:2">
      <c r="A1082" s="445">
        <v>34.229053335536392</v>
      </c>
      <c r="B1082" s="441">
        <v>34.229053335536392</v>
      </c>
    </row>
    <row r="1083" spans="1:2">
      <c r="A1083" s="445">
        <v>35.251113665625816</v>
      </c>
      <c r="B1083" s="441">
        <v>35.251113665625816</v>
      </c>
    </row>
    <row r="1084" spans="1:2">
      <c r="A1084" s="445">
        <v>35.276127190197776</v>
      </c>
      <c r="B1084" s="441">
        <v>35.276127190197776</v>
      </c>
    </row>
    <row r="1085" spans="1:2">
      <c r="A1085" s="445">
        <v>35.892690272924561</v>
      </c>
      <c r="B1085" s="441">
        <v>35.892690272924561</v>
      </c>
    </row>
    <row r="1086" spans="1:2">
      <c r="A1086" s="445">
        <v>36.025656840929393</v>
      </c>
      <c r="B1086" s="441">
        <v>36.025656840929393</v>
      </c>
    </row>
    <row r="1087" spans="1:2">
      <c r="A1087" s="445">
        <v>36.246393875775127</v>
      </c>
      <c r="B1087" s="441">
        <v>36.246393875775127</v>
      </c>
    </row>
    <row r="1088" spans="1:2">
      <c r="A1088" s="445">
        <v>37.60555660979184</v>
      </c>
      <c r="B1088" s="441">
        <v>37.60555660979184</v>
      </c>
    </row>
    <row r="1089" spans="1:2">
      <c r="A1089" s="445">
        <v>37.971197132927188</v>
      </c>
      <c r="B1089" s="441">
        <v>37.971197132927188</v>
      </c>
    </row>
    <row r="1090" spans="1:2">
      <c r="A1090" s="445">
        <v>38.067911752806339</v>
      </c>
      <c r="B1090" s="441">
        <v>38.067911752806339</v>
      </c>
    </row>
    <row r="1091" spans="1:2">
      <c r="A1091" s="445">
        <v>38.241814200586539</v>
      </c>
      <c r="B1091" s="441">
        <v>38.241814200586539</v>
      </c>
    </row>
    <row r="1092" spans="1:2">
      <c r="A1092" s="445">
        <v>38.276498897846992</v>
      </c>
      <c r="B1092" s="441">
        <v>38.276498897846992</v>
      </c>
    </row>
    <row r="1093" spans="1:2">
      <c r="A1093" s="445">
        <v>38.544911155124737</v>
      </c>
      <c r="B1093" s="441">
        <v>38.544911155124737</v>
      </c>
    </row>
    <row r="1094" spans="1:2">
      <c r="A1094" s="445">
        <v>38.970186552468363</v>
      </c>
      <c r="B1094" s="441">
        <v>38.970186552468363</v>
      </c>
    </row>
    <row r="1095" spans="1:2">
      <c r="A1095" s="445">
        <v>39.00085502704075</v>
      </c>
      <c r="B1095" s="441">
        <v>39.00085502704075</v>
      </c>
    </row>
    <row r="1096" spans="1:2">
      <c r="A1096" s="445">
        <v>39.097609487186418</v>
      </c>
      <c r="B1096" s="441">
        <v>39.097609487186418</v>
      </c>
    </row>
    <row r="1097" spans="1:2">
      <c r="A1097" s="445">
        <v>39.128528970191837</v>
      </c>
      <c r="B1097" s="441">
        <v>39.128528970191837</v>
      </c>
    </row>
    <row r="1098" spans="1:2">
      <c r="A1098" s="445">
        <v>39.145903362490088</v>
      </c>
      <c r="B1098" s="441">
        <v>39.145903362490088</v>
      </c>
    </row>
    <row r="1099" spans="1:2">
      <c r="A1099" s="445">
        <v>39.487599087019923</v>
      </c>
      <c r="B1099" s="441">
        <v>39.487599087019923</v>
      </c>
    </row>
    <row r="1100" spans="1:2">
      <c r="A1100" s="445">
        <v>39.579512859744277</v>
      </c>
      <c r="B1100" s="441">
        <v>39.579512859744277</v>
      </c>
    </row>
    <row r="1101" spans="1:2">
      <c r="A1101" s="445">
        <v>39.665832263262359</v>
      </c>
      <c r="B1101" s="441">
        <v>39.665832263262359</v>
      </c>
    </row>
    <row r="1102" spans="1:2">
      <c r="A1102" s="445">
        <v>40.096577920575143</v>
      </c>
      <c r="B1102" s="441">
        <v>40.096577920575143</v>
      </c>
    </row>
    <row r="1103" spans="1:2">
      <c r="A1103" s="445">
        <v>40.21878528180779</v>
      </c>
      <c r="B1103" s="441">
        <v>40.21878528180779</v>
      </c>
    </row>
    <row r="1104" spans="1:2">
      <c r="A1104" s="445">
        <v>40.531561716705276</v>
      </c>
      <c r="B1104" s="441">
        <v>40.531561716705276</v>
      </c>
    </row>
    <row r="1105" spans="1:2">
      <c r="A1105" s="445">
        <v>40.866206090192762</v>
      </c>
      <c r="B1105" s="441">
        <v>40.866206090192762</v>
      </c>
    </row>
    <row r="1106" spans="1:2">
      <c r="A1106" s="445">
        <v>40.872407790348433</v>
      </c>
      <c r="B1106" s="441">
        <v>40.872407790348433</v>
      </c>
    </row>
    <row r="1107" spans="1:2">
      <c r="A1107" s="445">
        <v>40.920219157655609</v>
      </c>
      <c r="B1107" s="441">
        <v>40.920219157655609</v>
      </c>
    </row>
    <row r="1108" spans="1:2">
      <c r="A1108" s="445">
        <v>41.193920106256208</v>
      </c>
      <c r="B1108" s="441">
        <v>41.193920106256208</v>
      </c>
    </row>
    <row r="1109" spans="1:2">
      <c r="A1109" s="445">
        <v>41.355941210586415</v>
      </c>
      <c r="B1109" s="441">
        <v>41.355941210586415</v>
      </c>
    </row>
    <row r="1110" spans="1:2">
      <c r="A1110" s="445">
        <v>41.397941508687296</v>
      </c>
      <c r="B1110" s="441">
        <v>41.397941508687296</v>
      </c>
    </row>
    <row r="1111" spans="1:2">
      <c r="A1111" s="445">
        <v>41.41753444480473</v>
      </c>
      <c r="B1111" s="441">
        <v>41.41753444480473</v>
      </c>
    </row>
    <row r="1112" spans="1:2">
      <c r="A1112" s="445">
        <v>41.504260984617403</v>
      </c>
      <c r="B1112" s="441">
        <v>41.504260984617403</v>
      </c>
    </row>
    <row r="1113" spans="1:2">
      <c r="A1113" s="445">
        <v>41.52369019505182</v>
      </c>
      <c r="B1113" s="441">
        <v>41.52369019505182</v>
      </c>
    </row>
    <row r="1114" spans="1:2">
      <c r="A1114" s="445">
        <v>41.661136543718442</v>
      </c>
      <c r="B1114" s="441">
        <v>41.661136543718442</v>
      </c>
    </row>
    <row r="1115" spans="1:2">
      <c r="A1115" s="445">
        <v>41.72338160893932</v>
      </c>
      <c r="B1115" s="441">
        <v>41.72338160893932</v>
      </c>
    </row>
    <row r="1116" spans="1:2">
      <c r="A1116" s="445">
        <v>41.8125265810447</v>
      </c>
      <c r="B1116" s="441">
        <v>41.8125265810447</v>
      </c>
    </row>
    <row r="1117" spans="1:2">
      <c r="A1117" s="445">
        <v>41.835072051162207</v>
      </c>
      <c r="B1117" s="441">
        <v>41.835072051162207</v>
      </c>
    </row>
    <row r="1118" spans="1:2">
      <c r="A1118" s="445">
        <v>42.020033969066269</v>
      </c>
      <c r="B1118" s="441">
        <v>42.020033969066269</v>
      </c>
    </row>
    <row r="1119" spans="1:2">
      <c r="A1119" s="445">
        <v>42.188493754598497</v>
      </c>
      <c r="B1119" s="441">
        <v>42.188493754598497</v>
      </c>
    </row>
    <row r="1120" spans="1:2">
      <c r="A1120" s="445">
        <v>42.198054369181968</v>
      </c>
      <c r="B1120" s="441">
        <v>42.198054369181968</v>
      </c>
    </row>
    <row r="1121" spans="1:2">
      <c r="A1121" s="445">
        <v>42.337858189380931</v>
      </c>
      <c r="B1121" s="441">
        <v>42.337858189380931</v>
      </c>
    </row>
    <row r="1122" spans="1:2">
      <c r="A1122" s="445">
        <v>42.508869849403396</v>
      </c>
      <c r="B1122" s="441">
        <v>42.508869849403396</v>
      </c>
    </row>
    <row r="1123" spans="1:2">
      <c r="A1123" s="445">
        <v>42.65926278746786</v>
      </c>
      <c r="B1123" s="441">
        <v>42.65926278746786</v>
      </c>
    </row>
    <row r="1124" spans="1:2">
      <c r="A1124" s="445">
        <v>42.904551664950915</v>
      </c>
      <c r="B1124" s="441">
        <v>42.904551664950915</v>
      </c>
    </row>
    <row r="1125" spans="1:2">
      <c r="A1125" s="445">
        <v>43.215449440533632</v>
      </c>
      <c r="B1125" s="441">
        <v>43.215449440533632</v>
      </c>
    </row>
    <row r="1126" spans="1:2">
      <c r="A1126" s="445">
        <v>43.536136347584218</v>
      </c>
      <c r="B1126" s="441">
        <v>43.536136347584218</v>
      </c>
    </row>
    <row r="1127" spans="1:2">
      <c r="A1127" s="445">
        <v>43.613882019859211</v>
      </c>
      <c r="B1127" s="441">
        <v>43.613882019859211</v>
      </c>
    </row>
    <row r="1128" spans="1:2">
      <c r="A1128" s="445">
        <v>43.670238839148965</v>
      </c>
      <c r="B1128" s="441">
        <v>43.670238839148965</v>
      </c>
    </row>
    <row r="1129" spans="1:2">
      <c r="A1129" s="445">
        <v>43.722289546001122</v>
      </c>
      <c r="B1129" s="441">
        <v>43.722289546001122</v>
      </c>
    </row>
    <row r="1130" spans="1:2">
      <c r="A1130" s="445">
        <v>43.964140916984782</v>
      </c>
      <c r="B1130" s="441">
        <v>43.964140916984782</v>
      </c>
    </row>
    <row r="1131" spans="1:2">
      <c r="A1131" s="445">
        <v>43.993188764941891</v>
      </c>
      <c r="B1131" s="441">
        <v>43.993188764941891</v>
      </c>
    </row>
    <row r="1132" spans="1:2">
      <c r="A1132" s="445">
        <v>44.064447493283474</v>
      </c>
      <c r="B1132" s="441">
        <v>44.064447493283474</v>
      </c>
    </row>
    <row r="1133" spans="1:2">
      <c r="A1133" s="445">
        <v>44.080751722659862</v>
      </c>
      <c r="B1133" s="441">
        <v>44.080751722659862</v>
      </c>
    </row>
    <row r="1134" spans="1:2">
      <c r="A1134" s="445">
        <v>44.192642201487416</v>
      </c>
      <c r="B1134" s="441">
        <v>44.192642201487416</v>
      </c>
    </row>
    <row r="1135" spans="1:2">
      <c r="A1135" s="445">
        <v>44.368385373269597</v>
      </c>
      <c r="B1135" s="441">
        <v>44.368385373269597</v>
      </c>
    </row>
    <row r="1136" spans="1:2">
      <c r="A1136" s="445">
        <v>44.597668919947438</v>
      </c>
      <c r="B1136" s="441">
        <v>44.597668919947438</v>
      </c>
    </row>
    <row r="1137" spans="1:2">
      <c r="A1137" s="445">
        <v>44.749749519999291</v>
      </c>
      <c r="B1137" s="441">
        <v>44.749749519999291</v>
      </c>
    </row>
    <row r="1138" spans="1:2">
      <c r="A1138" s="445">
        <v>44.764614417536507</v>
      </c>
      <c r="B1138" s="441">
        <v>44.764614417536507</v>
      </c>
    </row>
    <row r="1139" spans="1:2">
      <c r="A1139" s="445">
        <v>44.78923339874494</v>
      </c>
      <c r="B1139" s="441">
        <v>44.78923339874494</v>
      </c>
    </row>
    <row r="1140" spans="1:2">
      <c r="A1140" s="445">
        <v>44.838957803163304</v>
      </c>
      <c r="B1140" s="441">
        <v>44.838957803163304</v>
      </c>
    </row>
    <row r="1141" spans="1:2">
      <c r="A1141" s="445">
        <v>44.852694353949857</v>
      </c>
      <c r="B1141" s="441">
        <v>44.852694353949857</v>
      </c>
    </row>
    <row r="1142" spans="1:2">
      <c r="A1142" s="445">
        <v>46.110818716824106</v>
      </c>
      <c r="B1142" s="441">
        <v>46.110818716824106</v>
      </c>
    </row>
    <row r="1143" spans="1:2">
      <c r="A1143" s="445">
        <v>46.225335829530934</v>
      </c>
      <c r="B1143" s="441">
        <v>46.225335829530934</v>
      </c>
    </row>
    <row r="1144" spans="1:2">
      <c r="A1144" s="445">
        <v>46.262965580936047</v>
      </c>
      <c r="B1144" s="441">
        <v>46.262965580936047</v>
      </c>
    </row>
    <row r="1145" spans="1:2">
      <c r="A1145" s="445">
        <v>46.991402869044059</v>
      </c>
      <c r="B1145" s="441">
        <v>46.991402869044059</v>
      </c>
    </row>
    <row r="1146" spans="1:2">
      <c r="A1146" s="445">
        <v>47.085721559100449</v>
      </c>
      <c r="B1146" s="441">
        <v>47.085721559100449</v>
      </c>
    </row>
    <row r="1147" spans="1:2">
      <c r="A1147" s="445">
        <v>47.307080117358993</v>
      </c>
      <c r="B1147" s="441">
        <v>47.307080117358993</v>
      </c>
    </row>
    <row r="1148" spans="1:2">
      <c r="A1148" s="445">
        <v>47.38445921017238</v>
      </c>
      <c r="B1148" s="441">
        <v>47.38445921017238</v>
      </c>
    </row>
    <row r="1149" spans="1:2">
      <c r="A1149" s="445">
        <v>47.608281650996176</v>
      </c>
      <c r="B1149" s="441">
        <v>47.608281650996176</v>
      </c>
    </row>
    <row r="1150" spans="1:2">
      <c r="A1150" s="445">
        <v>48.051596940146993</v>
      </c>
      <c r="B1150" s="441">
        <v>48.051596940146993</v>
      </c>
    </row>
    <row r="1151" spans="1:2">
      <c r="A1151" s="445">
        <v>48.183230137255187</v>
      </c>
      <c r="B1151" s="441">
        <v>48.183230137255187</v>
      </c>
    </row>
    <row r="1152" spans="1:2">
      <c r="A1152" s="445">
        <v>48.550366273134294</v>
      </c>
      <c r="B1152" s="441">
        <v>48.550366273134294</v>
      </c>
    </row>
    <row r="1153" spans="1:2">
      <c r="A1153" s="445">
        <v>48.698929820678231</v>
      </c>
      <c r="B1153" s="441">
        <v>48.698929820678231</v>
      </c>
    </row>
    <row r="1154" spans="1:2">
      <c r="A1154" s="445">
        <v>49.092947470241427</v>
      </c>
      <c r="B1154" s="441">
        <v>49.092947470241427</v>
      </c>
    </row>
    <row r="1155" spans="1:2">
      <c r="A1155" s="445">
        <v>49.117268910973721</v>
      </c>
      <c r="B1155" s="441">
        <v>49.117268910973721</v>
      </c>
    </row>
    <row r="1156" spans="1:2">
      <c r="A1156" s="445">
        <v>49.352905273788593</v>
      </c>
      <c r="B1156" s="441">
        <v>49.352905273788593</v>
      </c>
    </row>
    <row r="1157" spans="1:2">
      <c r="A1157" s="445">
        <v>49.688157242198777</v>
      </c>
      <c r="B1157" s="441">
        <v>49.688157242198777</v>
      </c>
    </row>
    <row r="1158" spans="1:2">
      <c r="A1158" s="445">
        <v>50.316930087616527</v>
      </c>
      <c r="B1158" s="441">
        <v>50.316930087616527</v>
      </c>
    </row>
    <row r="1159" spans="1:2">
      <c r="A1159" s="445">
        <v>50.337170307506952</v>
      </c>
      <c r="B1159" s="441">
        <v>50.337170307506952</v>
      </c>
    </row>
    <row r="1160" spans="1:2">
      <c r="A1160" s="445">
        <v>50.641451345757531</v>
      </c>
      <c r="B1160" s="441">
        <v>50.641451345757531</v>
      </c>
    </row>
    <row r="1161" spans="1:2">
      <c r="A1161" s="445">
        <v>51.367574874854427</v>
      </c>
      <c r="B1161" s="441">
        <v>51.367574874854427</v>
      </c>
    </row>
    <row r="1162" spans="1:2">
      <c r="A1162" s="445">
        <v>51.373699071739154</v>
      </c>
      <c r="B1162" s="441">
        <v>51.373699071739154</v>
      </c>
    </row>
    <row r="1163" spans="1:2">
      <c r="A1163" s="445">
        <v>51.49923985375483</v>
      </c>
      <c r="B1163" s="441">
        <v>51.49923985375483</v>
      </c>
    </row>
    <row r="1164" spans="1:2">
      <c r="A1164" s="445">
        <v>51.577405457544884</v>
      </c>
      <c r="B1164" s="441">
        <v>51.577405457544884</v>
      </c>
    </row>
    <row r="1165" spans="1:2">
      <c r="A1165" s="445">
        <v>51.835021789891222</v>
      </c>
      <c r="B1165" s="441">
        <v>51.835021789891222</v>
      </c>
    </row>
    <row r="1166" spans="1:2">
      <c r="A1166" s="445">
        <v>51.892677128798695</v>
      </c>
      <c r="B1166" s="441">
        <v>51.892677128798695</v>
      </c>
    </row>
    <row r="1167" spans="1:2">
      <c r="A1167" s="445">
        <v>52.152483665077419</v>
      </c>
      <c r="B1167" s="441">
        <v>52.152483665077419</v>
      </c>
    </row>
    <row r="1168" spans="1:2">
      <c r="A1168" s="445">
        <v>52.206634521137069</v>
      </c>
      <c r="B1168" s="441">
        <v>52.206634521137069</v>
      </c>
    </row>
    <row r="1169" spans="1:2">
      <c r="A1169" s="445">
        <v>52.731644654676629</v>
      </c>
      <c r="B1169" s="441">
        <v>52.731644654676629</v>
      </c>
    </row>
    <row r="1170" spans="1:2">
      <c r="A1170" s="445">
        <v>53.240721974183224</v>
      </c>
      <c r="B1170" s="441">
        <v>53.240721974183224</v>
      </c>
    </row>
    <row r="1171" spans="1:2">
      <c r="A1171" s="445">
        <v>53.452822302909851</v>
      </c>
      <c r="B1171" s="441">
        <v>53.452822302909851</v>
      </c>
    </row>
    <row r="1172" spans="1:2">
      <c r="A1172" s="445">
        <v>53.568676946082427</v>
      </c>
      <c r="B1172" s="441">
        <v>53.568676946082427</v>
      </c>
    </row>
    <row r="1173" spans="1:2">
      <c r="A1173" s="445">
        <v>53.76370653346688</v>
      </c>
      <c r="B1173" s="441">
        <v>53.76370653346688</v>
      </c>
    </row>
    <row r="1174" spans="1:2">
      <c r="A1174" s="445">
        <v>53.792419195022362</v>
      </c>
      <c r="B1174" s="441">
        <v>53.792419195022362</v>
      </c>
    </row>
    <row r="1175" spans="1:2">
      <c r="A1175" s="445">
        <v>53.812655083403783</v>
      </c>
      <c r="B1175" s="441">
        <v>53.812655083403783</v>
      </c>
    </row>
    <row r="1176" spans="1:2">
      <c r="A1176" s="445">
        <v>54.240163388475686</v>
      </c>
      <c r="B1176" s="441">
        <v>54.240163388475686</v>
      </c>
    </row>
    <row r="1177" spans="1:2">
      <c r="A1177" s="445">
        <v>54.543730154353412</v>
      </c>
      <c r="B1177" s="441">
        <v>54.543730154353412</v>
      </c>
    </row>
    <row r="1178" spans="1:2">
      <c r="A1178" s="445">
        <v>54.599099483999133</v>
      </c>
      <c r="B1178" s="441">
        <v>54.599099483999133</v>
      </c>
    </row>
    <row r="1179" spans="1:2">
      <c r="A1179" s="445">
        <v>57.399919406321423</v>
      </c>
      <c r="B1179" s="441">
        <v>57.399919406321423</v>
      </c>
    </row>
    <row r="1180" spans="1:2">
      <c r="A1180" s="445">
        <v>57.578121352303171</v>
      </c>
      <c r="B1180" s="441">
        <v>57.578121352303171</v>
      </c>
    </row>
    <row r="1181" spans="1:2">
      <c r="A1181" s="445">
        <v>58.363977955388108</v>
      </c>
      <c r="B1181" s="441">
        <v>58.363977955388108</v>
      </c>
    </row>
    <row r="1182" spans="1:2">
      <c r="A1182" s="445">
        <v>59.754107217934937</v>
      </c>
      <c r="B1182" s="441">
        <v>59.754107217934937</v>
      </c>
    </row>
    <row r="1183" spans="1:2">
      <c r="A1183" s="445">
        <v>59.88777194058062</v>
      </c>
      <c r="B1183" s="441">
        <v>59.88777194058062</v>
      </c>
    </row>
    <row r="1184" spans="1:2">
      <c r="A1184" s="445">
        <v>59.983794783997041</v>
      </c>
      <c r="B1184" s="441">
        <v>59.983794783997041</v>
      </c>
    </row>
    <row r="1185" spans="1:2">
      <c r="A1185" s="445">
        <v>62.008267278287441</v>
      </c>
      <c r="B1185" s="441">
        <v>62.008267278287441</v>
      </c>
    </row>
    <row r="1186" spans="1:2">
      <c r="A1186" s="445">
        <v>62.069697743330529</v>
      </c>
      <c r="B1186" s="441">
        <v>62.069697743330529</v>
      </c>
    </row>
    <row r="1187" spans="1:2">
      <c r="A1187" s="445">
        <v>62.260334308116022</v>
      </c>
      <c r="B1187" s="441">
        <v>62.260334308116022</v>
      </c>
    </row>
    <row r="1188" spans="1:2">
      <c r="A1188" s="445">
        <v>63.795769543520308</v>
      </c>
      <c r="B1188" s="441">
        <v>63.795769543520308</v>
      </c>
    </row>
    <row r="1189" spans="1:2">
      <c r="A1189" s="445">
        <v>64.477915407119823</v>
      </c>
      <c r="B1189" s="441">
        <v>64.477915407119823</v>
      </c>
    </row>
    <row r="1190" spans="1:2">
      <c r="A1190" s="445">
        <v>66.312797341170466</v>
      </c>
      <c r="B1190" s="441">
        <v>66.312797341170466</v>
      </c>
    </row>
    <row r="1191" spans="1:2">
      <c r="A1191" s="445">
        <v>68.187668803167611</v>
      </c>
      <c r="B1191" s="441">
        <v>68.187668803167611</v>
      </c>
    </row>
    <row r="1192" spans="1:2">
      <c r="A1192" s="445">
        <v>70.761217000054131</v>
      </c>
      <c r="B1192" s="441">
        <v>70.761217000054131</v>
      </c>
    </row>
    <row r="1193" spans="1:2">
      <c r="A1193" s="445">
        <v>71.055724547843838</v>
      </c>
      <c r="B1193" s="441">
        <v>71.055724547843838</v>
      </c>
    </row>
    <row r="1194" spans="1:2">
      <c r="A1194" s="445">
        <v>73.431563095569018</v>
      </c>
      <c r="B1194" s="441">
        <v>73.431563095569018</v>
      </c>
    </row>
    <row r="1195" spans="1:2">
      <c r="A1195" s="445">
        <v>73.560270429970942</v>
      </c>
      <c r="B1195" s="441">
        <v>73.560270429970942</v>
      </c>
    </row>
    <row r="1196" spans="1:2">
      <c r="A1196" s="445">
        <v>76.162492752297254</v>
      </c>
      <c r="B1196" s="441">
        <v>76.162492752297254</v>
      </c>
    </row>
    <row r="1197" spans="1:2">
      <c r="A1197" s="445">
        <v>79.453241870608451</v>
      </c>
      <c r="B1197" s="441">
        <v>79.453241870608451</v>
      </c>
    </row>
    <row r="1198" spans="1:2">
      <c r="A1198" s="445">
        <v>81.13109527185712</v>
      </c>
      <c r="B1198" s="441">
        <v>81.13109527185712</v>
      </c>
    </row>
    <row r="1199" spans="1:2">
      <c r="A1199" s="445">
        <v>82.425351267824368</v>
      </c>
      <c r="B1199" s="441">
        <v>82.425351267824368</v>
      </c>
    </row>
    <row r="1200" spans="1:2">
      <c r="A1200" s="445" t="s">
        <v>22</v>
      </c>
      <c r="B1200" s="441"/>
    </row>
    <row r="1201" spans="1:2">
      <c r="A1201" s="440">
        <v>9</v>
      </c>
      <c r="B1201" s="441">
        <v>6156.8194882634707</v>
      </c>
    </row>
    <row r="1202" spans="1:2">
      <c r="A1202" s="445">
        <v>26.274809739353582</v>
      </c>
      <c r="B1202" s="441">
        <v>26.274809739353582</v>
      </c>
    </row>
    <row r="1203" spans="1:2">
      <c r="A1203" s="445">
        <v>30.423295763671501</v>
      </c>
      <c r="B1203" s="441">
        <v>30.423295763671501</v>
      </c>
    </row>
    <row r="1204" spans="1:2">
      <c r="A1204" s="445">
        <v>31.698918163706509</v>
      </c>
      <c r="B1204" s="441">
        <v>31.698918163706509</v>
      </c>
    </row>
    <row r="1205" spans="1:2">
      <c r="A1205" s="445">
        <v>31.911760783916492</v>
      </c>
      <c r="B1205" s="441">
        <v>31.911760783916492</v>
      </c>
    </row>
    <row r="1206" spans="1:2">
      <c r="A1206" s="445">
        <v>32.105029580561045</v>
      </c>
      <c r="B1206" s="441">
        <v>32.105029580561045</v>
      </c>
    </row>
    <row r="1207" spans="1:2">
      <c r="A1207" s="445">
        <v>32.127746956605094</v>
      </c>
      <c r="B1207" s="441">
        <v>32.127746956605094</v>
      </c>
    </row>
    <row r="1208" spans="1:2">
      <c r="A1208" s="445">
        <v>32.186776442580381</v>
      </c>
      <c r="B1208" s="441">
        <v>32.186776442580381</v>
      </c>
    </row>
    <row r="1209" spans="1:2">
      <c r="A1209" s="445">
        <v>32.709399106711501</v>
      </c>
      <c r="B1209" s="441">
        <v>32.709399106711501</v>
      </c>
    </row>
    <row r="1210" spans="1:2">
      <c r="A1210" s="445">
        <v>33.170073287638253</v>
      </c>
      <c r="B1210" s="441">
        <v>33.170073287638253</v>
      </c>
    </row>
    <row r="1211" spans="1:2">
      <c r="A1211" s="445">
        <v>33.284233484465894</v>
      </c>
      <c r="B1211" s="441">
        <v>33.284233484465894</v>
      </c>
    </row>
    <row r="1212" spans="1:2">
      <c r="A1212" s="445">
        <v>33.298577768237827</v>
      </c>
      <c r="B1212" s="441">
        <v>33.298577768237827</v>
      </c>
    </row>
    <row r="1213" spans="1:2">
      <c r="A1213" s="445">
        <v>33.634058795555269</v>
      </c>
      <c r="B1213" s="441">
        <v>33.634058795555269</v>
      </c>
    </row>
    <row r="1214" spans="1:2">
      <c r="A1214" s="445">
        <v>33.953663249802766</v>
      </c>
      <c r="B1214" s="441">
        <v>33.953663249802766</v>
      </c>
    </row>
    <row r="1215" spans="1:2">
      <c r="A1215" s="445">
        <v>34.278085195847382</v>
      </c>
      <c r="B1215" s="441">
        <v>34.278085195847382</v>
      </c>
    </row>
    <row r="1216" spans="1:2">
      <c r="A1216" s="445">
        <v>35.200074556868053</v>
      </c>
      <c r="B1216" s="441">
        <v>35.200074556868053</v>
      </c>
    </row>
    <row r="1217" spans="1:2">
      <c r="A1217" s="445">
        <v>35.476928762764494</v>
      </c>
      <c r="B1217" s="441">
        <v>35.476928762764494</v>
      </c>
    </row>
    <row r="1218" spans="1:2">
      <c r="A1218" s="445">
        <v>35.788505357086514</v>
      </c>
      <c r="B1218" s="441">
        <v>35.788505357086514</v>
      </c>
    </row>
    <row r="1219" spans="1:2">
      <c r="A1219" s="445">
        <v>36.046437849473683</v>
      </c>
      <c r="B1219" s="441">
        <v>36.046437849473683</v>
      </c>
    </row>
    <row r="1220" spans="1:2">
      <c r="A1220" s="445">
        <v>36.139409989196288</v>
      </c>
      <c r="B1220" s="441">
        <v>36.139409989196288</v>
      </c>
    </row>
    <row r="1221" spans="1:2">
      <c r="A1221" s="445">
        <v>37.575328513965971</v>
      </c>
      <c r="B1221" s="441">
        <v>37.575328513965971</v>
      </c>
    </row>
    <row r="1222" spans="1:2">
      <c r="A1222" s="445">
        <v>37.94884298437303</v>
      </c>
      <c r="B1222" s="441">
        <v>37.94884298437303</v>
      </c>
    </row>
    <row r="1223" spans="1:2">
      <c r="A1223" s="445">
        <v>38.01858144057644</v>
      </c>
      <c r="B1223" s="441">
        <v>38.01858144057644</v>
      </c>
    </row>
    <row r="1224" spans="1:2">
      <c r="A1224" s="445">
        <v>38.1099406528838</v>
      </c>
      <c r="B1224" s="441">
        <v>38.1099406528838</v>
      </c>
    </row>
    <row r="1225" spans="1:2">
      <c r="A1225" s="445">
        <v>38.269611244668518</v>
      </c>
      <c r="B1225" s="441">
        <v>38.269611244668518</v>
      </c>
    </row>
    <row r="1226" spans="1:2">
      <c r="A1226" s="445">
        <v>38.590688601222638</v>
      </c>
      <c r="B1226" s="441">
        <v>38.590688601222638</v>
      </c>
    </row>
    <row r="1227" spans="1:2">
      <c r="A1227" s="445">
        <v>38.95507315280031</v>
      </c>
      <c r="B1227" s="441">
        <v>38.95507315280031</v>
      </c>
    </row>
    <row r="1228" spans="1:2">
      <c r="A1228" s="445">
        <v>38.985855904104888</v>
      </c>
      <c r="B1228" s="441">
        <v>38.985855904104888</v>
      </c>
    </row>
    <row r="1229" spans="1:2">
      <c r="A1229" s="445">
        <v>38.996204598359434</v>
      </c>
      <c r="B1229" s="441">
        <v>38.996204598359434</v>
      </c>
    </row>
    <row r="1230" spans="1:2">
      <c r="A1230" s="445">
        <v>39.003030625831201</v>
      </c>
      <c r="B1230" s="441">
        <v>39.003030625831201</v>
      </c>
    </row>
    <row r="1231" spans="1:2">
      <c r="A1231" s="445">
        <v>39.411260392300775</v>
      </c>
      <c r="B1231" s="441">
        <v>39.411260392300775</v>
      </c>
    </row>
    <row r="1232" spans="1:2">
      <c r="A1232" s="445">
        <v>39.477470800049524</v>
      </c>
      <c r="B1232" s="441">
        <v>39.477470800049524</v>
      </c>
    </row>
    <row r="1233" spans="1:2">
      <c r="A1233" s="445">
        <v>39.624988360181405</v>
      </c>
      <c r="B1233" s="441">
        <v>39.624988360181405</v>
      </c>
    </row>
    <row r="1234" spans="1:2">
      <c r="A1234" s="445">
        <v>39.712423249975139</v>
      </c>
      <c r="B1234" s="441">
        <v>39.712423249975139</v>
      </c>
    </row>
    <row r="1235" spans="1:2">
      <c r="A1235" s="445">
        <v>40.032045467979245</v>
      </c>
      <c r="B1235" s="441">
        <v>40.032045467979245</v>
      </c>
    </row>
    <row r="1236" spans="1:2">
      <c r="A1236" s="445">
        <v>40.225825751449136</v>
      </c>
      <c r="B1236" s="441">
        <v>40.225825751449136</v>
      </c>
    </row>
    <row r="1237" spans="1:2">
      <c r="A1237" s="445">
        <v>40.439419513394753</v>
      </c>
      <c r="B1237" s="441">
        <v>40.439419513394753</v>
      </c>
    </row>
    <row r="1238" spans="1:2">
      <c r="A1238" s="445">
        <v>40.839962927683978</v>
      </c>
      <c r="B1238" s="441">
        <v>40.839962927683978</v>
      </c>
    </row>
    <row r="1239" spans="1:2">
      <c r="A1239" s="445">
        <v>40.85794753768198</v>
      </c>
      <c r="B1239" s="441">
        <v>40.85794753768198</v>
      </c>
    </row>
    <row r="1240" spans="1:2">
      <c r="A1240" s="445">
        <v>40.98428483502763</v>
      </c>
      <c r="B1240" s="441">
        <v>40.98428483502763</v>
      </c>
    </row>
    <row r="1241" spans="1:2">
      <c r="A1241" s="445">
        <v>41.183783279363439</v>
      </c>
      <c r="B1241" s="441">
        <v>41.183783279363439</v>
      </c>
    </row>
    <row r="1242" spans="1:2">
      <c r="A1242" s="445">
        <v>41.23851473121055</v>
      </c>
      <c r="B1242" s="441">
        <v>41.23851473121055</v>
      </c>
    </row>
    <row r="1243" spans="1:2">
      <c r="A1243" s="445">
        <v>41.340420884032888</v>
      </c>
      <c r="B1243" s="441">
        <v>41.340420884032888</v>
      </c>
    </row>
    <row r="1244" spans="1:2">
      <c r="A1244" s="445">
        <v>41.448589614515114</v>
      </c>
      <c r="B1244" s="441">
        <v>41.448589614515114</v>
      </c>
    </row>
    <row r="1245" spans="1:2">
      <c r="A1245" s="445">
        <v>41.482801473994044</v>
      </c>
      <c r="B1245" s="441">
        <v>41.482801473994044</v>
      </c>
    </row>
    <row r="1246" spans="1:2">
      <c r="A1246" s="445">
        <v>41.495411361525989</v>
      </c>
      <c r="B1246" s="441">
        <v>41.495411361525989</v>
      </c>
    </row>
    <row r="1247" spans="1:2">
      <c r="A1247" s="445">
        <v>41.617075687264297</v>
      </c>
      <c r="B1247" s="441">
        <v>41.617075687264297</v>
      </c>
    </row>
    <row r="1248" spans="1:2">
      <c r="A1248" s="445">
        <v>41.759329653223745</v>
      </c>
      <c r="B1248" s="441">
        <v>41.759329653223745</v>
      </c>
    </row>
    <row r="1249" spans="1:2">
      <c r="A1249" s="445">
        <v>41.806292949055532</v>
      </c>
      <c r="B1249" s="441">
        <v>41.806292949055532</v>
      </c>
    </row>
    <row r="1250" spans="1:2">
      <c r="A1250" s="445">
        <v>41.864166666571386</v>
      </c>
      <c r="B1250" s="441">
        <v>41.864166666571386</v>
      </c>
    </row>
    <row r="1251" spans="1:2">
      <c r="A1251" s="445">
        <v>42.062428201151448</v>
      </c>
      <c r="B1251" s="441">
        <v>42.062428201151448</v>
      </c>
    </row>
    <row r="1252" spans="1:2">
      <c r="A1252" s="445">
        <v>42.154839935791458</v>
      </c>
      <c r="B1252" s="441">
        <v>42.154839935791458</v>
      </c>
    </row>
    <row r="1253" spans="1:2">
      <c r="A1253" s="445">
        <v>42.178306151213789</v>
      </c>
      <c r="B1253" s="441">
        <v>42.178306151213789</v>
      </c>
    </row>
    <row r="1254" spans="1:2">
      <c r="A1254" s="445">
        <v>42.379438854208736</v>
      </c>
      <c r="B1254" s="441">
        <v>42.379438854208736</v>
      </c>
    </row>
    <row r="1255" spans="1:2">
      <c r="A1255" s="445">
        <v>42.448308592620059</v>
      </c>
      <c r="B1255" s="441">
        <v>42.448308592620059</v>
      </c>
    </row>
    <row r="1256" spans="1:2">
      <c r="A1256" s="445">
        <v>42.699552339854456</v>
      </c>
      <c r="B1256" s="441">
        <v>42.699552339854456</v>
      </c>
    </row>
    <row r="1257" spans="1:2">
      <c r="A1257" s="445">
        <v>42.960498241340169</v>
      </c>
      <c r="B1257" s="441">
        <v>42.960498241340169</v>
      </c>
    </row>
    <row r="1258" spans="1:2">
      <c r="A1258" s="445">
        <v>43.136497369733661</v>
      </c>
      <c r="B1258" s="441">
        <v>43.136497369733661</v>
      </c>
    </row>
    <row r="1259" spans="1:2">
      <c r="A1259" s="445">
        <v>43.435333738074412</v>
      </c>
      <c r="B1259" s="441">
        <v>43.435333738074412</v>
      </c>
    </row>
    <row r="1260" spans="1:2">
      <c r="A1260" s="445">
        <v>43.563584054016594</v>
      </c>
      <c r="B1260" s="441">
        <v>43.563584054016594</v>
      </c>
    </row>
    <row r="1261" spans="1:2">
      <c r="A1261" s="445">
        <v>43.577884299294496</v>
      </c>
      <c r="B1261" s="441">
        <v>43.577884299294496</v>
      </c>
    </row>
    <row r="1262" spans="1:2">
      <c r="A1262" s="445">
        <v>43.710652426178669</v>
      </c>
      <c r="B1262" s="441">
        <v>43.710652426178669</v>
      </c>
    </row>
    <row r="1263" spans="1:2">
      <c r="A1263" s="445">
        <v>43.973923833462877</v>
      </c>
      <c r="B1263" s="441">
        <v>43.973923833462877</v>
      </c>
    </row>
    <row r="1264" spans="1:2">
      <c r="A1264" s="445">
        <v>44.094578029186742</v>
      </c>
      <c r="B1264" s="441">
        <v>44.094578029186742</v>
      </c>
    </row>
    <row r="1265" spans="1:2">
      <c r="A1265" s="445">
        <v>44.133448994128969</v>
      </c>
      <c r="B1265" s="441">
        <v>44.133448994128969</v>
      </c>
    </row>
    <row r="1266" spans="1:2">
      <c r="A1266" s="445">
        <v>44.359069422542866</v>
      </c>
      <c r="B1266" s="441">
        <v>44.359069422542866</v>
      </c>
    </row>
    <row r="1267" spans="1:2">
      <c r="A1267" s="445">
        <v>44.385833066763972</v>
      </c>
      <c r="B1267" s="441">
        <v>44.385833066763972</v>
      </c>
    </row>
    <row r="1268" spans="1:2">
      <c r="A1268" s="445">
        <v>44.517741467023832</v>
      </c>
      <c r="B1268" s="441">
        <v>44.517741467023832</v>
      </c>
    </row>
    <row r="1269" spans="1:2">
      <c r="A1269" s="445">
        <v>44.594837107547939</v>
      </c>
      <c r="B1269" s="441">
        <v>44.594837107547939</v>
      </c>
    </row>
    <row r="1270" spans="1:2">
      <c r="A1270" s="445">
        <v>44.654101551622993</v>
      </c>
      <c r="B1270" s="441">
        <v>44.654101551622993</v>
      </c>
    </row>
    <row r="1271" spans="1:2">
      <c r="A1271" s="445">
        <v>44.655691548054357</v>
      </c>
      <c r="B1271" s="441">
        <v>44.655691548054357</v>
      </c>
    </row>
    <row r="1272" spans="1:2">
      <c r="A1272" s="445">
        <v>44.710497689864553</v>
      </c>
      <c r="B1272" s="441">
        <v>44.710497689864553</v>
      </c>
    </row>
    <row r="1273" spans="1:2">
      <c r="A1273" s="445">
        <v>44.730934375806847</v>
      </c>
      <c r="B1273" s="441">
        <v>44.730934375806847</v>
      </c>
    </row>
    <row r="1274" spans="1:2">
      <c r="A1274" s="445">
        <v>44.974326684717589</v>
      </c>
      <c r="B1274" s="441">
        <v>44.974326684717589</v>
      </c>
    </row>
    <row r="1275" spans="1:2">
      <c r="A1275" s="445">
        <v>46.151952474089761</v>
      </c>
      <c r="B1275" s="441">
        <v>46.151952474089761</v>
      </c>
    </row>
    <row r="1276" spans="1:2">
      <c r="A1276" s="445">
        <v>46.182701495888459</v>
      </c>
      <c r="B1276" s="441">
        <v>46.182701495888459</v>
      </c>
    </row>
    <row r="1277" spans="1:2">
      <c r="A1277" s="445">
        <v>46.352769049549238</v>
      </c>
      <c r="B1277" s="441">
        <v>46.352769049549238</v>
      </c>
    </row>
    <row r="1278" spans="1:2">
      <c r="A1278" s="445">
        <v>47.04562256533729</v>
      </c>
      <c r="B1278" s="441">
        <v>47.04562256533729</v>
      </c>
    </row>
    <row r="1279" spans="1:2">
      <c r="A1279" s="445">
        <v>47.075911152815799</v>
      </c>
      <c r="B1279" s="441">
        <v>47.075911152815799</v>
      </c>
    </row>
    <row r="1280" spans="1:2">
      <c r="A1280" s="445">
        <v>47.263595302170557</v>
      </c>
      <c r="B1280" s="441">
        <v>47.263595302170557</v>
      </c>
    </row>
    <row r="1281" spans="1:2">
      <c r="A1281" s="445">
        <v>47.295295211366984</v>
      </c>
      <c r="B1281" s="441">
        <v>47.295295211366984</v>
      </c>
    </row>
    <row r="1282" spans="1:2">
      <c r="A1282" s="445">
        <v>47.777057470482575</v>
      </c>
      <c r="B1282" s="441">
        <v>47.777057470482575</v>
      </c>
    </row>
    <row r="1283" spans="1:2">
      <c r="A1283" s="445">
        <v>47.984946487867042</v>
      </c>
      <c r="B1283" s="441">
        <v>47.984946487867042</v>
      </c>
    </row>
    <row r="1284" spans="1:2">
      <c r="A1284" s="445">
        <v>48.064413971328733</v>
      </c>
      <c r="B1284" s="441">
        <v>48.064413971328733</v>
      </c>
    </row>
    <row r="1285" spans="1:2">
      <c r="A1285" s="445">
        <v>48.561426837970281</v>
      </c>
      <c r="B1285" s="441">
        <v>48.561426837970281</v>
      </c>
    </row>
    <row r="1286" spans="1:2">
      <c r="A1286" s="445">
        <v>48.752069525692377</v>
      </c>
      <c r="B1286" s="441">
        <v>48.752069525692377</v>
      </c>
    </row>
    <row r="1287" spans="1:2">
      <c r="A1287" s="445">
        <v>49.024351839534582</v>
      </c>
      <c r="B1287" s="441">
        <v>49.024351839534582</v>
      </c>
    </row>
    <row r="1288" spans="1:2">
      <c r="A1288" s="445">
        <v>49.090349966580135</v>
      </c>
      <c r="B1288" s="441">
        <v>49.090349966580135</v>
      </c>
    </row>
    <row r="1289" spans="1:2">
      <c r="A1289" s="445">
        <v>49.206331546673454</v>
      </c>
      <c r="B1289" s="441">
        <v>49.206331546673454</v>
      </c>
    </row>
    <row r="1290" spans="1:2">
      <c r="A1290" s="445">
        <v>49.898889059227805</v>
      </c>
      <c r="B1290" s="441">
        <v>49.898889059227805</v>
      </c>
    </row>
    <row r="1291" spans="1:2">
      <c r="A1291" s="445">
        <v>50.344582251654693</v>
      </c>
      <c r="B1291" s="441">
        <v>50.344582251654693</v>
      </c>
    </row>
    <row r="1292" spans="1:2">
      <c r="A1292" s="445">
        <v>50.388503823541996</v>
      </c>
      <c r="B1292" s="441">
        <v>50.388503823541996</v>
      </c>
    </row>
    <row r="1293" spans="1:2">
      <c r="A1293" s="445">
        <v>50.55311231466402</v>
      </c>
      <c r="B1293" s="441">
        <v>50.55311231466402</v>
      </c>
    </row>
    <row r="1294" spans="1:2">
      <c r="A1294" s="445">
        <v>51.190772209883747</v>
      </c>
      <c r="B1294" s="441">
        <v>51.190772209883747</v>
      </c>
    </row>
    <row r="1295" spans="1:2">
      <c r="A1295" s="445">
        <v>51.313100894662</v>
      </c>
      <c r="B1295" s="441">
        <v>51.313100894662</v>
      </c>
    </row>
    <row r="1296" spans="1:2">
      <c r="A1296" s="445">
        <v>51.435367380301557</v>
      </c>
      <c r="B1296" s="441">
        <v>51.435367380301557</v>
      </c>
    </row>
    <row r="1297" spans="1:2">
      <c r="A1297" s="445">
        <v>51.57297066913047</v>
      </c>
      <c r="B1297" s="441">
        <v>51.57297066913047</v>
      </c>
    </row>
    <row r="1298" spans="1:2">
      <c r="A1298" s="445">
        <v>51.862099111982396</v>
      </c>
      <c r="B1298" s="441">
        <v>51.862099111982396</v>
      </c>
    </row>
    <row r="1299" spans="1:2">
      <c r="A1299" s="445">
        <v>51.898125154911334</v>
      </c>
      <c r="B1299" s="441">
        <v>51.898125154911334</v>
      </c>
    </row>
    <row r="1300" spans="1:2">
      <c r="A1300" s="445">
        <v>52.092925384876764</v>
      </c>
      <c r="B1300" s="441">
        <v>52.092925384876764</v>
      </c>
    </row>
    <row r="1301" spans="1:2">
      <c r="A1301" s="445">
        <v>52.353943056874854</v>
      </c>
      <c r="B1301" s="441">
        <v>52.353943056874854</v>
      </c>
    </row>
    <row r="1302" spans="1:2">
      <c r="A1302" s="445">
        <v>53.00779221749044</v>
      </c>
      <c r="B1302" s="441">
        <v>53.00779221749044</v>
      </c>
    </row>
    <row r="1303" spans="1:2">
      <c r="A1303" s="445">
        <v>53.324342766776155</v>
      </c>
      <c r="B1303" s="441">
        <v>53.324342766776155</v>
      </c>
    </row>
    <row r="1304" spans="1:2">
      <c r="A1304" s="445">
        <v>53.433456307176783</v>
      </c>
      <c r="B1304" s="441">
        <v>53.433456307176783</v>
      </c>
    </row>
    <row r="1305" spans="1:2">
      <c r="A1305" s="445">
        <v>53.638973930455037</v>
      </c>
      <c r="B1305" s="441">
        <v>53.638973930455037</v>
      </c>
    </row>
    <row r="1306" spans="1:2">
      <c r="A1306" s="445">
        <v>53.654801178731063</v>
      </c>
      <c r="B1306" s="441">
        <v>53.654801178731063</v>
      </c>
    </row>
    <row r="1307" spans="1:2">
      <c r="A1307" s="445">
        <v>53.656842798759648</v>
      </c>
      <c r="B1307" s="441">
        <v>53.656842798759648</v>
      </c>
    </row>
    <row r="1308" spans="1:2">
      <c r="A1308" s="445">
        <v>53.927430806064521</v>
      </c>
      <c r="B1308" s="441">
        <v>53.927430806064521</v>
      </c>
    </row>
    <row r="1309" spans="1:2">
      <c r="A1309" s="445">
        <v>54.068772630933154</v>
      </c>
      <c r="B1309" s="441">
        <v>54.068772630933154</v>
      </c>
    </row>
    <row r="1310" spans="1:2">
      <c r="A1310" s="445">
        <v>54.530015486686175</v>
      </c>
      <c r="B1310" s="441">
        <v>54.530015486686175</v>
      </c>
    </row>
    <row r="1311" spans="1:2">
      <c r="A1311" s="445">
        <v>54.66946378613693</v>
      </c>
      <c r="B1311" s="441">
        <v>54.66946378613693</v>
      </c>
    </row>
    <row r="1312" spans="1:2">
      <c r="A1312" s="445">
        <v>57.253286660610208</v>
      </c>
      <c r="B1312" s="441">
        <v>57.253286660610208</v>
      </c>
    </row>
    <row r="1313" spans="1:2">
      <c r="A1313" s="445">
        <v>57.870968886855927</v>
      </c>
      <c r="B1313" s="441">
        <v>57.870968886855927</v>
      </c>
    </row>
    <row r="1314" spans="1:2">
      <c r="A1314" s="445">
        <v>58.372750283409623</v>
      </c>
      <c r="B1314" s="441">
        <v>58.372750283409623</v>
      </c>
    </row>
    <row r="1315" spans="1:2">
      <c r="A1315" s="445">
        <v>59.696241212307299</v>
      </c>
      <c r="B1315" s="441">
        <v>59.696241212307299</v>
      </c>
    </row>
    <row r="1316" spans="1:2">
      <c r="A1316" s="445">
        <v>59.746128978040609</v>
      </c>
      <c r="B1316" s="441">
        <v>59.746128978040609</v>
      </c>
    </row>
    <row r="1317" spans="1:2">
      <c r="A1317" s="445">
        <v>60.059005876210179</v>
      </c>
      <c r="B1317" s="441">
        <v>60.059005876210179</v>
      </c>
    </row>
    <row r="1318" spans="1:2">
      <c r="A1318" s="445">
        <v>61.982099108585849</v>
      </c>
      <c r="B1318" s="441">
        <v>61.982099108585849</v>
      </c>
    </row>
    <row r="1319" spans="1:2">
      <c r="A1319" s="445">
        <v>62.145962163443855</v>
      </c>
      <c r="B1319" s="441">
        <v>62.145962163443855</v>
      </c>
    </row>
    <row r="1320" spans="1:2">
      <c r="A1320" s="445">
        <v>62.255057107121459</v>
      </c>
      <c r="B1320" s="441">
        <v>62.255057107121459</v>
      </c>
    </row>
    <row r="1321" spans="1:2">
      <c r="A1321" s="445">
        <v>63.762949580388216</v>
      </c>
      <c r="B1321" s="441">
        <v>63.762949580388216</v>
      </c>
    </row>
    <row r="1322" spans="1:2">
      <c r="A1322" s="445">
        <v>64.293482457695475</v>
      </c>
      <c r="B1322" s="441">
        <v>64.293482457695475</v>
      </c>
    </row>
    <row r="1323" spans="1:2">
      <c r="A1323" s="445">
        <v>66.199003621368817</v>
      </c>
      <c r="B1323" s="441">
        <v>66.199003621368817</v>
      </c>
    </row>
    <row r="1324" spans="1:2">
      <c r="A1324" s="445">
        <v>68.110791073838172</v>
      </c>
      <c r="B1324" s="441">
        <v>68.110791073838172</v>
      </c>
    </row>
    <row r="1325" spans="1:2">
      <c r="A1325" s="445">
        <v>70.813121511299997</v>
      </c>
      <c r="B1325" s="441">
        <v>70.813121511299997</v>
      </c>
    </row>
    <row r="1326" spans="1:2">
      <c r="A1326" s="445">
        <v>70.91835928076776</v>
      </c>
      <c r="B1326" s="441">
        <v>70.91835928076776</v>
      </c>
    </row>
    <row r="1327" spans="1:2">
      <c r="A1327" s="445">
        <v>73.291512666748162</v>
      </c>
      <c r="B1327" s="441">
        <v>73.291512666748162</v>
      </c>
    </row>
    <row r="1328" spans="1:2">
      <c r="A1328" s="445">
        <v>73.462092493586368</v>
      </c>
      <c r="B1328" s="441">
        <v>73.462092493586368</v>
      </c>
    </row>
    <row r="1329" spans="1:2">
      <c r="A1329" s="445">
        <v>76.054100793117328</v>
      </c>
      <c r="B1329" s="441">
        <v>76.054100793117328</v>
      </c>
    </row>
    <row r="1330" spans="1:2">
      <c r="A1330" s="445">
        <v>79.384711827588674</v>
      </c>
      <c r="B1330" s="441">
        <v>79.384711827588674</v>
      </c>
    </row>
    <row r="1331" spans="1:2">
      <c r="A1331" s="445">
        <v>81.018585893152945</v>
      </c>
      <c r="B1331" s="441">
        <v>81.018585893152945</v>
      </c>
    </row>
    <row r="1332" spans="1:2">
      <c r="A1332" s="445">
        <v>82.388933005552758</v>
      </c>
      <c r="B1332" s="441">
        <v>82.388933005552758</v>
      </c>
    </row>
    <row r="1333" spans="1:2">
      <c r="A1333" s="445" t="s">
        <v>22</v>
      </c>
      <c r="B1333" s="441"/>
    </row>
    <row r="1334" spans="1:2">
      <c r="A1334" s="440">
        <v>10</v>
      </c>
      <c r="B1334" s="441">
        <v>6153.2180020224841</v>
      </c>
    </row>
    <row r="1335" spans="1:2">
      <c r="A1335" s="445">
        <v>23.6341814983403</v>
      </c>
      <c r="B1335" s="441">
        <v>23.6341814983403</v>
      </c>
    </row>
    <row r="1336" spans="1:2">
      <c r="A1336" s="445">
        <v>30.462575401908079</v>
      </c>
      <c r="B1336" s="441">
        <v>30.462575401908079</v>
      </c>
    </row>
    <row r="1337" spans="1:2">
      <c r="A1337" s="445">
        <v>31.595200868804536</v>
      </c>
      <c r="B1337" s="441">
        <v>31.595200868804536</v>
      </c>
    </row>
    <row r="1338" spans="1:2">
      <c r="A1338" s="445">
        <v>31.90653353668425</v>
      </c>
      <c r="B1338" s="441">
        <v>31.90653353668425</v>
      </c>
    </row>
    <row r="1339" spans="1:2">
      <c r="A1339" s="445">
        <v>31.968970337477135</v>
      </c>
      <c r="B1339" s="441">
        <v>31.968970337477135</v>
      </c>
    </row>
    <row r="1340" spans="1:2">
      <c r="A1340" s="445">
        <v>32.091131366855649</v>
      </c>
      <c r="B1340" s="441">
        <v>32.091131366855649</v>
      </c>
    </row>
    <row r="1341" spans="1:2">
      <c r="A1341" s="445">
        <v>32.216804389727223</v>
      </c>
      <c r="B1341" s="441">
        <v>32.216804389727223</v>
      </c>
    </row>
    <row r="1342" spans="1:2">
      <c r="A1342" s="445">
        <v>32.60426459609068</v>
      </c>
      <c r="B1342" s="441">
        <v>32.60426459609068</v>
      </c>
    </row>
    <row r="1343" spans="1:2">
      <c r="A1343" s="445">
        <v>33.274227831130958</v>
      </c>
      <c r="B1343" s="441">
        <v>33.274227831130958</v>
      </c>
    </row>
    <row r="1344" spans="1:2">
      <c r="A1344" s="445">
        <v>33.315496260338342</v>
      </c>
      <c r="B1344" s="441">
        <v>33.315496260338342</v>
      </c>
    </row>
    <row r="1345" spans="1:2">
      <c r="A1345" s="445">
        <v>33.327398500094638</v>
      </c>
      <c r="B1345" s="441">
        <v>33.327398500094638</v>
      </c>
    </row>
    <row r="1346" spans="1:2">
      <c r="A1346" s="445">
        <v>33.600993499216628</v>
      </c>
      <c r="B1346" s="441">
        <v>33.600993499216628</v>
      </c>
    </row>
    <row r="1347" spans="1:2">
      <c r="A1347" s="445">
        <v>34.219090384942788</v>
      </c>
      <c r="B1347" s="441">
        <v>34.219090384942788</v>
      </c>
    </row>
    <row r="1348" spans="1:2">
      <c r="A1348" s="445">
        <v>34.35126012435412</v>
      </c>
      <c r="B1348" s="441">
        <v>34.35126012435412</v>
      </c>
    </row>
    <row r="1349" spans="1:2">
      <c r="A1349" s="445">
        <v>35.120215846157578</v>
      </c>
      <c r="B1349" s="441">
        <v>35.120215846157578</v>
      </c>
    </row>
    <row r="1350" spans="1:2">
      <c r="A1350" s="445">
        <v>35.695391572314946</v>
      </c>
      <c r="B1350" s="441">
        <v>35.695391572314946</v>
      </c>
    </row>
    <row r="1351" spans="1:2">
      <c r="A1351" s="445">
        <v>35.70006833600646</v>
      </c>
      <c r="B1351" s="441">
        <v>35.70006833600646</v>
      </c>
    </row>
    <row r="1352" spans="1:2">
      <c r="A1352" s="445">
        <v>36.037079548299587</v>
      </c>
      <c r="B1352" s="441">
        <v>36.037079548299587</v>
      </c>
    </row>
    <row r="1353" spans="1:2">
      <c r="A1353" s="445">
        <v>36.074022440142585</v>
      </c>
      <c r="B1353" s="441">
        <v>36.074022440142585</v>
      </c>
    </row>
    <row r="1354" spans="1:2">
      <c r="A1354" s="445">
        <v>37.552072367211494</v>
      </c>
      <c r="B1354" s="441">
        <v>37.552072367211494</v>
      </c>
    </row>
    <row r="1355" spans="1:2">
      <c r="A1355" s="445">
        <v>37.917609593508125</v>
      </c>
      <c r="B1355" s="441">
        <v>37.917609593508125</v>
      </c>
    </row>
    <row r="1356" spans="1:2">
      <c r="A1356" s="445">
        <v>38.008136885941049</v>
      </c>
      <c r="B1356" s="441">
        <v>38.008136885941049</v>
      </c>
    </row>
    <row r="1357" spans="1:2">
      <c r="A1357" s="445">
        <v>38.012752155316754</v>
      </c>
      <c r="B1357" s="441">
        <v>38.012752155316754</v>
      </c>
    </row>
    <row r="1358" spans="1:2">
      <c r="A1358" s="445">
        <v>38.333802542690144</v>
      </c>
      <c r="B1358" s="441">
        <v>38.333802542690144</v>
      </c>
    </row>
    <row r="1359" spans="1:2">
      <c r="A1359" s="445">
        <v>38.648971732482636</v>
      </c>
      <c r="B1359" s="441">
        <v>38.648971732482636</v>
      </c>
    </row>
    <row r="1360" spans="1:2">
      <c r="A1360" s="445">
        <v>38.830606397381601</v>
      </c>
      <c r="B1360" s="441">
        <v>38.830606397381601</v>
      </c>
    </row>
    <row r="1361" spans="1:2">
      <c r="A1361" s="445">
        <v>38.936464030344204</v>
      </c>
      <c r="B1361" s="441">
        <v>38.936464030344204</v>
      </c>
    </row>
    <row r="1362" spans="1:2">
      <c r="A1362" s="445">
        <v>38.939816971569101</v>
      </c>
      <c r="B1362" s="441">
        <v>38.939816971569101</v>
      </c>
    </row>
    <row r="1363" spans="1:2">
      <c r="A1363" s="445">
        <v>38.968791890678688</v>
      </c>
      <c r="B1363" s="441">
        <v>38.968791890678688</v>
      </c>
    </row>
    <row r="1364" spans="1:2">
      <c r="A1364" s="445">
        <v>39.389946565020232</v>
      </c>
      <c r="B1364" s="441">
        <v>39.389946565020232</v>
      </c>
    </row>
    <row r="1365" spans="1:2">
      <c r="A1365" s="445">
        <v>39.651188234353761</v>
      </c>
      <c r="B1365" s="441">
        <v>39.651188234353761</v>
      </c>
    </row>
    <row r="1366" spans="1:2">
      <c r="A1366" s="445">
        <v>39.709730854428479</v>
      </c>
      <c r="B1366" s="441">
        <v>39.709730854428479</v>
      </c>
    </row>
    <row r="1367" spans="1:2">
      <c r="A1367" s="445">
        <v>39.740830751487849</v>
      </c>
      <c r="B1367" s="441">
        <v>39.740830751487849</v>
      </c>
    </row>
    <row r="1368" spans="1:2">
      <c r="A1368" s="445">
        <v>39.992677621784146</v>
      </c>
      <c r="B1368" s="441">
        <v>39.992677621784146</v>
      </c>
    </row>
    <row r="1369" spans="1:2">
      <c r="A1369" s="445">
        <v>40.248861216978149</v>
      </c>
      <c r="B1369" s="441">
        <v>40.248861216978149</v>
      </c>
    </row>
    <row r="1370" spans="1:2">
      <c r="A1370" s="445">
        <v>40.370941677003152</v>
      </c>
      <c r="B1370" s="441">
        <v>40.370941677003152</v>
      </c>
    </row>
    <row r="1371" spans="1:2">
      <c r="A1371" s="445">
        <v>40.793419150509365</v>
      </c>
      <c r="B1371" s="441">
        <v>40.793419150509365</v>
      </c>
    </row>
    <row r="1372" spans="1:2">
      <c r="A1372" s="445">
        <v>40.844782423292855</v>
      </c>
      <c r="B1372" s="441">
        <v>40.844782423292855</v>
      </c>
    </row>
    <row r="1373" spans="1:2">
      <c r="A1373" s="445">
        <v>41.053630375282509</v>
      </c>
      <c r="B1373" s="441">
        <v>41.053630375282509</v>
      </c>
    </row>
    <row r="1374" spans="1:2">
      <c r="A1374" s="445">
        <v>41.05764558965285</v>
      </c>
      <c r="B1374" s="441">
        <v>41.05764558965285</v>
      </c>
    </row>
    <row r="1375" spans="1:2">
      <c r="A1375" s="445">
        <v>41.173313675817852</v>
      </c>
      <c r="B1375" s="441">
        <v>41.173313675817852</v>
      </c>
    </row>
    <row r="1376" spans="1:2">
      <c r="A1376" s="445">
        <v>41.310719767326511</v>
      </c>
      <c r="B1376" s="441">
        <v>41.310719767326511</v>
      </c>
    </row>
    <row r="1377" spans="1:2">
      <c r="A1377" s="445">
        <v>41.440252036492041</v>
      </c>
      <c r="B1377" s="441">
        <v>41.440252036492041</v>
      </c>
    </row>
    <row r="1378" spans="1:2">
      <c r="A1378" s="445">
        <v>41.470938677416576</v>
      </c>
      <c r="B1378" s="441">
        <v>41.470938677416576</v>
      </c>
    </row>
    <row r="1379" spans="1:2">
      <c r="A1379" s="445">
        <v>41.489761599953894</v>
      </c>
      <c r="B1379" s="441">
        <v>41.489761599953894</v>
      </c>
    </row>
    <row r="1380" spans="1:2">
      <c r="A1380" s="445">
        <v>41.567275594577275</v>
      </c>
      <c r="B1380" s="441">
        <v>41.567275594577275</v>
      </c>
    </row>
    <row r="1381" spans="1:2">
      <c r="A1381" s="445">
        <v>41.765319779226964</v>
      </c>
      <c r="B1381" s="441">
        <v>41.765319779226964</v>
      </c>
    </row>
    <row r="1382" spans="1:2">
      <c r="A1382" s="445">
        <v>41.790781017600978</v>
      </c>
      <c r="B1382" s="441">
        <v>41.790781017600978</v>
      </c>
    </row>
    <row r="1383" spans="1:2">
      <c r="A1383" s="445">
        <v>41.896220999751286</v>
      </c>
      <c r="B1383" s="441">
        <v>41.896220999751286</v>
      </c>
    </row>
    <row r="1384" spans="1:2">
      <c r="A1384" s="445">
        <v>42.063945837329143</v>
      </c>
      <c r="B1384" s="441">
        <v>42.063945837329143</v>
      </c>
    </row>
    <row r="1385" spans="1:2">
      <c r="A1385" s="445">
        <v>42.130483028256691</v>
      </c>
      <c r="B1385" s="441">
        <v>42.130483028256691</v>
      </c>
    </row>
    <row r="1386" spans="1:2">
      <c r="A1386" s="445">
        <v>42.203898859739468</v>
      </c>
      <c r="B1386" s="441">
        <v>42.203898859739468</v>
      </c>
    </row>
    <row r="1387" spans="1:2">
      <c r="A1387" s="445">
        <v>42.397684842888182</v>
      </c>
      <c r="B1387" s="441">
        <v>42.397684842888182</v>
      </c>
    </row>
    <row r="1388" spans="1:2">
      <c r="A1388" s="445">
        <v>42.40857984524316</v>
      </c>
      <c r="B1388" s="441">
        <v>42.40857984524316</v>
      </c>
    </row>
    <row r="1389" spans="1:2">
      <c r="A1389" s="445">
        <v>42.74074481792514</v>
      </c>
      <c r="B1389" s="441">
        <v>42.74074481792514</v>
      </c>
    </row>
    <row r="1390" spans="1:2">
      <c r="A1390" s="445">
        <v>43.018856658727977</v>
      </c>
      <c r="B1390" s="441">
        <v>43.018856658727977</v>
      </c>
    </row>
    <row r="1391" spans="1:2">
      <c r="A1391" s="445">
        <v>43.105351456416564</v>
      </c>
      <c r="B1391" s="441">
        <v>43.105351456416564</v>
      </c>
    </row>
    <row r="1392" spans="1:2">
      <c r="A1392" s="445">
        <v>43.340020815235462</v>
      </c>
      <c r="B1392" s="441">
        <v>43.340020815235462</v>
      </c>
    </row>
    <row r="1393" spans="1:2">
      <c r="A1393" s="445">
        <v>43.487996416911784</v>
      </c>
      <c r="B1393" s="441">
        <v>43.487996416911784</v>
      </c>
    </row>
    <row r="1394" spans="1:2">
      <c r="A1394" s="445">
        <v>43.497478512602704</v>
      </c>
      <c r="B1394" s="441">
        <v>43.497478512602704</v>
      </c>
    </row>
    <row r="1395" spans="1:2">
      <c r="A1395" s="445">
        <v>43.731313864291266</v>
      </c>
      <c r="B1395" s="441">
        <v>43.731313864291266</v>
      </c>
    </row>
    <row r="1396" spans="1:2">
      <c r="A1396" s="445">
        <v>43.985010109151411</v>
      </c>
      <c r="B1396" s="441">
        <v>43.985010109151411</v>
      </c>
    </row>
    <row r="1397" spans="1:2">
      <c r="A1397" s="445">
        <v>44.084185684168702</v>
      </c>
      <c r="B1397" s="441">
        <v>44.084185684168702</v>
      </c>
    </row>
    <row r="1398" spans="1:2">
      <c r="A1398" s="445">
        <v>44.201601537694479</v>
      </c>
      <c r="B1398" s="441">
        <v>44.201601537694479</v>
      </c>
    </row>
    <row r="1399" spans="1:2">
      <c r="A1399" s="445">
        <v>44.383982492446385</v>
      </c>
      <c r="B1399" s="441">
        <v>44.383982492446385</v>
      </c>
    </row>
    <row r="1400" spans="1:2">
      <c r="A1400" s="445">
        <v>44.494306545226053</v>
      </c>
      <c r="B1400" s="441">
        <v>44.494306545226053</v>
      </c>
    </row>
    <row r="1401" spans="1:2">
      <c r="A1401" s="445">
        <v>44.533375138608406</v>
      </c>
      <c r="B1401" s="441">
        <v>44.533375138608406</v>
      </c>
    </row>
    <row r="1402" spans="1:2">
      <c r="A1402" s="445">
        <v>44.598666245637155</v>
      </c>
      <c r="B1402" s="441">
        <v>44.598666245637155</v>
      </c>
    </row>
    <row r="1403" spans="1:2">
      <c r="A1403" s="445">
        <v>44.667321647402204</v>
      </c>
      <c r="B1403" s="441">
        <v>44.667321647402204</v>
      </c>
    </row>
    <row r="1404" spans="1:2">
      <c r="A1404" s="445">
        <v>44.687517980464293</v>
      </c>
      <c r="B1404" s="441">
        <v>44.687517980464293</v>
      </c>
    </row>
    <row r="1405" spans="1:2">
      <c r="A1405" s="445">
        <v>44.713402359467906</v>
      </c>
      <c r="B1405" s="441">
        <v>44.713402359467906</v>
      </c>
    </row>
    <row r="1406" spans="1:2">
      <c r="A1406" s="445">
        <v>44.779686911191874</v>
      </c>
      <c r="B1406" s="441">
        <v>44.779686911191874</v>
      </c>
    </row>
    <row r="1407" spans="1:2">
      <c r="A1407" s="445">
        <v>45.090948965411698</v>
      </c>
      <c r="B1407" s="441">
        <v>45.090948965411698</v>
      </c>
    </row>
    <row r="1408" spans="1:2">
      <c r="A1408" s="445">
        <v>46.036409226533671</v>
      </c>
      <c r="B1408" s="441">
        <v>46.036409226533671</v>
      </c>
    </row>
    <row r="1409" spans="1:2">
      <c r="A1409" s="445">
        <v>46.150276279957446</v>
      </c>
      <c r="B1409" s="441">
        <v>46.150276279957446</v>
      </c>
    </row>
    <row r="1410" spans="1:2">
      <c r="A1410" s="445">
        <v>46.550240515811772</v>
      </c>
      <c r="B1410" s="441">
        <v>46.550240515811772</v>
      </c>
    </row>
    <row r="1411" spans="1:2">
      <c r="A1411" s="445">
        <v>47.080129619278999</v>
      </c>
      <c r="B1411" s="441">
        <v>47.080129619278999</v>
      </c>
    </row>
    <row r="1412" spans="1:2">
      <c r="A1412" s="445">
        <v>47.168349872323624</v>
      </c>
      <c r="B1412" s="441">
        <v>47.168349872323624</v>
      </c>
    </row>
    <row r="1413" spans="1:2">
      <c r="A1413" s="445">
        <v>47.214917513887109</v>
      </c>
      <c r="B1413" s="441">
        <v>47.214917513887109</v>
      </c>
    </row>
    <row r="1414" spans="1:2">
      <c r="A1414" s="445">
        <v>47.274740749434841</v>
      </c>
      <c r="B1414" s="441">
        <v>47.274740749434841</v>
      </c>
    </row>
    <row r="1415" spans="1:2">
      <c r="A1415" s="445">
        <v>47.909293540462954</v>
      </c>
      <c r="B1415" s="441">
        <v>47.909293540462954</v>
      </c>
    </row>
    <row r="1416" spans="1:2">
      <c r="A1416" s="445">
        <v>47.941443146495729</v>
      </c>
      <c r="B1416" s="441">
        <v>47.941443146495729</v>
      </c>
    </row>
    <row r="1417" spans="1:2">
      <c r="A1417" s="445">
        <v>47.955132845462124</v>
      </c>
      <c r="B1417" s="441">
        <v>47.955132845462124</v>
      </c>
    </row>
    <row r="1418" spans="1:2">
      <c r="A1418" s="445">
        <v>48.563959233153852</v>
      </c>
      <c r="B1418" s="441">
        <v>48.563959233153852</v>
      </c>
    </row>
    <row r="1419" spans="1:2">
      <c r="A1419" s="445">
        <v>48.827279415738438</v>
      </c>
      <c r="B1419" s="441">
        <v>48.827279415738438</v>
      </c>
    </row>
    <row r="1420" spans="1:2">
      <c r="A1420" s="445">
        <v>48.862101819568259</v>
      </c>
      <c r="B1420" s="441">
        <v>48.862101819568259</v>
      </c>
    </row>
    <row r="1421" spans="1:2">
      <c r="A1421" s="445">
        <v>49.047393450755877</v>
      </c>
      <c r="B1421" s="441">
        <v>49.047393450755877</v>
      </c>
    </row>
    <row r="1422" spans="1:2">
      <c r="A1422" s="445">
        <v>49.062692286421324</v>
      </c>
      <c r="B1422" s="441">
        <v>49.062692286421324</v>
      </c>
    </row>
    <row r="1423" spans="1:2">
      <c r="A1423" s="445">
        <v>50.037390626648154</v>
      </c>
      <c r="B1423" s="441">
        <v>50.037390626648154</v>
      </c>
    </row>
    <row r="1424" spans="1:2">
      <c r="A1424" s="445">
        <v>50.378051470612242</v>
      </c>
      <c r="B1424" s="441">
        <v>50.378051470612242</v>
      </c>
    </row>
    <row r="1425" spans="1:2">
      <c r="A1425" s="445">
        <v>50.416988380144772</v>
      </c>
      <c r="B1425" s="441">
        <v>50.416988380144772</v>
      </c>
    </row>
    <row r="1426" spans="1:2">
      <c r="A1426" s="445">
        <v>50.480820867664555</v>
      </c>
      <c r="B1426" s="441">
        <v>50.480820867664555</v>
      </c>
    </row>
    <row r="1427" spans="1:2">
      <c r="A1427" s="445">
        <v>51.031082949465997</v>
      </c>
      <c r="B1427" s="441">
        <v>51.031082949465997</v>
      </c>
    </row>
    <row r="1428" spans="1:2">
      <c r="A1428" s="445">
        <v>51.13264385509121</v>
      </c>
      <c r="B1428" s="441">
        <v>51.13264385509121</v>
      </c>
    </row>
    <row r="1429" spans="1:2">
      <c r="A1429" s="445">
        <v>51.378386223042689</v>
      </c>
      <c r="B1429" s="441">
        <v>51.378386223042689</v>
      </c>
    </row>
    <row r="1430" spans="1:2">
      <c r="A1430" s="445">
        <v>51.665738640577899</v>
      </c>
      <c r="B1430" s="441">
        <v>51.665738640577899</v>
      </c>
    </row>
    <row r="1431" spans="1:2">
      <c r="A1431" s="445">
        <v>51.905724642978541</v>
      </c>
      <c r="B1431" s="441">
        <v>51.905724642978541</v>
      </c>
    </row>
    <row r="1432" spans="1:2">
      <c r="A1432" s="445">
        <v>51.933881040566185</v>
      </c>
      <c r="B1432" s="441">
        <v>51.933881040566185</v>
      </c>
    </row>
    <row r="1433" spans="1:2">
      <c r="A1433" s="445">
        <v>52.038135968912414</v>
      </c>
      <c r="B1433" s="441">
        <v>52.038135968912414</v>
      </c>
    </row>
    <row r="1434" spans="1:2">
      <c r="A1434" s="445">
        <v>52.474748440098359</v>
      </c>
      <c r="B1434" s="441">
        <v>52.474748440098359</v>
      </c>
    </row>
    <row r="1435" spans="1:2">
      <c r="A1435" s="445">
        <v>53.241639536598505</v>
      </c>
      <c r="B1435" s="441">
        <v>53.241639536598505</v>
      </c>
    </row>
    <row r="1436" spans="1:2">
      <c r="A1436" s="445">
        <v>53.36258953681115</v>
      </c>
      <c r="B1436" s="441">
        <v>53.36258953681115</v>
      </c>
    </row>
    <row r="1437" spans="1:2">
      <c r="A1437" s="445">
        <v>53.404449390563698</v>
      </c>
      <c r="B1437" s="441">
        <v>53.404449390563698</v>
      </c>
    </row>
    <row r="1438" spans="1:2">
      <c r="A1438" s="445">
        <v>53.557502861096012</v>
      </c>
      <c r="B1438" s="441">
        <v>53.557502861096012</v>
      </c>
    </row>
    <row r="1439" spans="1:2">
      <c r="A1439" s="445">
        <v>53.590191143931527</v>
      </c>
      <c r="B1439" s="441">
        <v>53.590191143931527</v>
      </c>
    </row>
    <row r="1440" spans="1:2">
      <c r="A1440" s="445">
        <v>53.69212235531198</v>
      </c>
      <c r="B1440" s="441">
        <v>53.69212235531198</v>
      </c>
    </row>
    <row r="1441" spans="1:2">
      <c r="A1441" s="445">
        <v>53.935989987882657</v>
      </c>
      <c r="B1441" s="441">
        <v>53.935989987882657</v>
      </c>
    </row>
    <row r="1442" spans="1:2">
      <c r="A1442" s="445">
        <v>54.058889102924518</v>
      </c>
      <c r="B1442" s="441">
        <v>54.058889102924518</v>
      </c>
    </row>
    <row r="1443" spans="1:2">
      <c r="A1443" s="445">
        <v>54.456799210712894</v>
      </c>
      <c r="B1443" s="441">
        <v>54.456799210712894</v>
      </c>
    </row>
    <row r="1444" spans="1:2">
      <c r="A1444" s="445">
        <v>54.765844604742739</v>
      </c>
      <c r="B1444" s="441">
        <v>54.765844604742739</v>
      </c>
    </row>
    <row r="1445" spans="1:2">
      <c r="A1445" s="445">
        <v>57.138059562181077</v>
      </c>
      <c r="B1445" s="441">
        <v>57.138059562181077</v>
      </c>
    </row>
    <row r="1446" spans="1:2">
      <c r="A1446" s="445">
        <v>58.180809286812043</v>
      </c>
      <c r="B1446" s="441">
        <v>58.180809286812043</v>
      </c>
    </row>
    <row r="1447" spans="1:2">
      <c r="A1447" s="445">
        <v>58.333848062826654</v>
      </c>
      <c r="B1447" s="441">
        <v>58.333848062826654</v>
      </c>
    </row>
    <row r="1448" spans="1:2">
      <c r="A1448" s="445">
        <v>59.599650880765665</v>
      </c>
      <c r="B1448" s="441">
        <v>59.599650880765665</v>
      </c>
    </row>
    <row r="1449" spans="1:2">
      <c r="A1449" s="445">
        <v>59.671841613083075</v>
      </c>
      <c r="B1449" s="441">
        <v>59.671841613083075</v>
      </c>
    </row>
    <row r="1450" spans="1:2">
      <c r="A1450" s="445">
        <v>60.14307915994209</v>
      </c>
      <c r="B1450" s="441">
        <v>60.14307915994209</v>
      </c>
    </row>
    <row r="1451" spans="1:2">
      <c r="A1451" s="445">
        <v>61.952780699017296</v>
      </c>
      <c r="B1451" s="441">
        <v>61.952780699017296</v>
      </c>
    </row>
    <row r="1452" spans="1:2">
      <c r="A1452" s="445">
        <v>62.218757964837344</v>
      </c>
      <c r="B1452" s="441">
        <v>62.218757964837344</v>
      </c>
    </row>
    <row r="1453" spans="1:2">
      <c r="A1453" s="445">
        <v>62.219212545011125</v>
      </c>
      <c r="B1453" s="441">
        <v>62.219212545011125</v>
      </c>
    </row>
    <row r="1454" spans="1:2">
      <c r="A1454" s="445">
        <v>63.736195785717555</v>
      </c>
      <c r="B1454" s="441">
        <v>63.736195785717555</v>
      </c>
    </row>
    <row r="1455" spans="1:2">
      <c r="A1455" s="445">
        <v>64.154393836936578</v>
      </c>
      <c r="B1455" s="441">
        <v>64.154393836936578</v>
      </c>
    </row>
    <row r="1456" spans="1:2">
      <c r="A1456" s="445">
        <v>66.085614093390504</v>
      </c>
      <c r="B1456" s="441">
        <v>66.085614093390504</v>
      </c>
    </row>
    <row r="1457" spans="1:2">
      <c r="A1457" s="445">
        <v>68.076616283560767</v>
      </c>
      <c r="B1457" s="441">
        <v>68.076616283560767</v>
      </c>
    </row>
    <row r="1458" spans="1:2">
      <c r="A1458" s="445">
        <v>70.772798914904627</v>
      </c>
      <c r="B1458" s="441">
        <v>70.772798914904627</v>
      </c>
    </row>
    <row r="1459" spans="1:2">
      <c r="A1459" s="445">
        <v>70.859290941015786</v>
      </c>
      <c r="B1459" s="441">
        <v>70.859290941015786</v>
      </c>
    </row>
    <row r="1460" spans="1:2">
      <c r="A1460" s="445">
        <v>73.164437070122077</v>
      </c>
      <c r="B1460" s="441">
        <v>73.164437070122077</v>
      </c>
    </row>
    <row r="1461" spans="1:2">
      <c r="A1461" s="445">
        <v>73.358412989375495</v>
      </c>
      <c r="B1461" s="441">
        <v>73.358412989375495</v>
      </c>
    </row>
    <row r="1462" spans="1:2">
      <c r="A1462" s="445">
        <v>75.970622105346365</v>
      </c>
      <c r="B1462" s="441">
        <v>75.970622105346365</v>
      </c>
    </row>
    <row r="1463" spans="1:2">
      <c r="A1463" s="445">
        <v>79.293055255078997</v>
      </c>
      <c r="B1463" s="441">
        <v>79.293055255078997</v>
      </c>
    </row>
    <row r="1464" spans="1:2">
      <c r="A1464" s="445">
        <v>80.936306633576677</v>
      </c>
      <c r="B1464" s="441">
        <v>80.936306633576677</v>
      </c>
    </row>
    <row r="1465" spans="1:2">
      <c r="A1465" s="445">
        <v>82.31971890091333</v>
      </c>
      <c r="B1465" s="441">
        <v>82.31971890091333</v>
      </c>
    </row>
    <row r="1466" spans="1:2">
      <c r="A1466" s="445" t="s">
        <v>22</v>
      </c>
      <c r="B1466" s="441"/>
    </row>
    <row r="1467" spans="1:2">
      <c r="A1467" s="440">
        <v>11</v>
      </c>
      <c r="B1467" s="441">
        <v>6149.8910958077777</v>
      </c>
    </row>
    <row r="1468" spans="1:2">
      <c r="A1468" s="445">
        <v>21.214361804399161</v>
      </c>
      <c r="B1468" s="441">
        <v>21.214361804399161</v>
      </c>
    </row>
    <row r="1469" spans="1:2">
      <c r="A1469" s="445">
        <v>30.500224459377993</v>
      </c>
      <c r="B1469" s="441">
        <v>30.500224459377993</v>
      </c>
    </row>
    <row r="1470" spans="1:2">
      <c r="A1470" s="445">
        <v>31.508005440445675</v>
      </c>
      <c r="B1470" s="441">
        <v>31.508005440445675</v>
      </c>
    </row>
    <row r="1471" spans="1:2">
      <c r="A1471" s="445">
        <v>31.707007428875674</v>
      </c>
      <c r="B1471" s="441">
        <v>31.707007428875674</v>
      </c>
    </row>
    <row r="1472" spans="1:2">
      <c r="A1472" s="445">
        <v>31.861479911923912</v>
      </c>
      <c r="B1472" s="441">
        <v>31.861479911923912</v>
      </c>
    </row>
    <row r="1473" spans="1:2">
      <c r="A1473" s="445">
        <v>32.243768606258676</v>
      </c>
      <c r="B1473" s="441">
        <v>32.243768606258676</v>
      </c>
    </row>
    <row r="1474" spans="1:2">
      <c r="A1474" s="445">
        <v>32.265358090702087</v>
      </c>
      <c r="B1474" s="441">
        <v>32.265358090702087</v>
      </c>
    </row>
    <row r="1475" spans="1:2">
      <c r="A1475" s="445">
        <v>32.435570940491445</v>
      </c>
      <c r="B1475" s="441">
        <v>32.435570940491445</v>
      </c>
    </row>
    <row r="1476" spans="1:2">
      <c r="A1476" s="445">
        <v>33.282478821155557</v>
      </c>
      <c r="B1476" s="441">
        <v>33.282478821155557</v>
      </c>
    </row>
    <row r="1477" spans="1:2">
      <c r="A1477" s="445">
        <v>33.320432052514867</v>
      </c>
      <c r="B1477" s="441">
        <v>33.320432052514867</v>
      </c>
    </row>
    <row r="1478" spans="1:2">
      <c r="A1478" s="445">
        <v>33.494810492534789</v>
      </c>
      <c r="B1478" s="441">
        <v>33.494810492534789</v>
      </c>
    </row>
    <row r="1479" spans="1:2">
      <c r="A1479" s="445">
        <v>33.549234391960084</v>
      </c>
      <c r="B1479" s="441">
        <v>33.549234391960084</v>
      </c>
    </row>
    <row r="1480" spans="1:2">
      <c r="A1480" s="445">
        <v>34.373428752955057</v>
      </c>
      <c r="B1480" s="441">
        <v>34.373428752955057</v>
      </c>
    </row>
    <row r="1481" spans="1:2">
      <c r="A1481" s="445">
        <v>34.498196664712665</v>
      </c>
      <c r="B1481" s="441">
        <v>34.498196664712665</v>
      </c>
    </row>
    <row r="1482" spans="1:2">
      <c r="A1482" s="445">
        <v>35.028462741637433</v>
      </c>
      <c r="B1482" s="441">
        <v>35.028462741637433</v>
      </c>
    </row>
    <row r="1483" spans="1:2">
      <c r="A1483" s="445">
        <v>35.612507305045462</v>
      </c>
      <c r="B1483" s="441">
        <v>35.612507305045462</v>
      </c>
    </row>
    <row r="1484" spans="1:2">
      <c r="A1484" s="445">
        <v>35.991343033546698</v>
      </c>
      <c r="B1484" s="441">
        <v>35.991343033546698</v>
      </c>
    </row>
    <row r="1485" spans="1:2">
      <c r="A1485" s="445">
        <v>36.010576016774266</v>
      </c>
      <c r="B1485" s="441">
        <v>36.010576016774266</v>
      </c>
    </row>
    <row r="1486" spans="1:2">
      <c r="A1486" s="445">
        <v>36.079420344024349</v>
      </c>
      <c r="B1486" s="441">
        <v>36.079420344024349</v>
      </c>
    </row>
    <row r="1487" spans="1:2">
      <c r="A1487" s="445">
        <v>37.500985060655232</v>
      </c>
      <c r="B1487" s="441">
        <v>37.500985060655232</v>
      </c>
    </row>
    <row r="1488" spans="1:2">
      <c r="A1488" s="445">
        <v>37.902845633614788</v>
      </c>
      <c r="B1488" s="441">
        <v>37.902845633614788</v>
      </c>
    </row>
    <row r="1489" spans="1:2">
      <c r="A1489" s="445">
        <v>37.932136997159745</v>
      </c>
      <c r="B1489" s="441">
        <v>37.932136997159745</v>
      </c>
    </row>
    <row r="1490" spans="1:2">
      <c r="A1490" s="445">
        <v>37.975740916039562</v>
      </c>
      <c r="B1490" s="441">
        <v>37.975740916039562</v>
      </c>
    </row>
    <row r="1491" spans="1:2">
      <c r="A1491" s="445">
        <v>38.446517512264982</v>
      </c>
      <c r="B1491" s="441">
        <v>38.446517512264982</v>
      </c>
    </row>
    <row r="1492" spans="1:2">
      <c r="A1492" s="445">
        <v>38.676404808755699</v>
      </c>
      <c r="B1492" s="441">
        <v>38.676404808755699</v>
      </c>
    </row>
    <row r="1493" spans="1:2">
      <c r="A1493" s="445">
        <v>38.717300357660299</v>
      </c>
      <c r="B1493" s="441">
        <v>38.717300357660299</v>
      </c>
    </row>
    <row r="1494" spans="1:2">
      <c r="A1494" s="445">
        <v>38.849159029751853</v>
      </c>
      <c r="B1494" s="441">
        <v>38.849159029751853</v>
      </c>
    </row>
    <row r="1495" spans="1:2">
      <c r="A1495" s="445">
        <v>38.924580754477539</v>
      </c>
      <c r="B1495" s="441">
        <v>38.924580754477539</v>
      </c>
    </row>
    <row r="1496" spans="1:2">
      <c r="A1496" s="445">
        <v>38.927695403820394</v>
      </c>
      <c r="B1496" s="441">
        <v>38.927695403820394</v>
      </c>
    </row>
    <row r="1497" spans="1:2">
      <c r="A1497" s="445">
        <v>39.268365306592187</v>
      </c>
      <c r="B1497" s="441">
        <v>39.268365306592187</v>
      </c>
    </row>
    <row r="1498" spans="1:2">
      <c r="A1498" s="445">
        <v>39.77981648409439</v>
      </c>
      <c r="B1498" s="441">
        <v>39.77981648409439</v>
      </c>
    </row>
    <row r="1499" spans="1:2">
      <c r="A1499" s="445">
        <v>39.78778028637835</v>
      </c>
      <c r="B1499" s="441">
        <v>39.78778028637835</v>
      </c>
    </row>
    <row r="1500" spans="1:2">
      <c r="A1500" s="445">
        <v>39.888382329463433</v>
      </c>
      <c r="B1500" s="441">
        <v>39.888382329463433</v>
      </c>
    </row>
    <row r="1501" spans="1:2">
      <c r="A1501" s="445">
        <v>39.958281981545277</v>
      </c>
      <c r="B1501" s="441">
        <v>39.958281981545277</v>
      </c>
    </row>
    <row r="1502" spans="1:2">
      <c r="A1502" s="445">
        <v>40.260547205027507</v>
      </c>
      <c r="B1502" s="441">
        <v>40.260547205027507</v>
      </c>
    </row>
    <row r="1503" spans="1:2">
      <c r="A1503" s="445">
        <v>40.292250985824026</v>
      </c>
      <c r="B1503" s="441">
        <v>40.292250985824026</v>
      </c>
    </row>
    <row r="1504" spans="1:2">
      <c r="A1504" s="445">
        <v>40.743212564100332</v>
      </c>
      <c r="B1504" s="441">
        <v>40.743212564100332</v>
      </c>
    </row>
    <row r="1505" spans="1:2">
      <c r="A1505" s="445">
        <v>40.848896435877037</v>
      </c>
      <c r="B1505" s="441">
        <v>40.848896435877037</v>
      </c>
    </row>
    <row r="1506" spans="1:2">
      <c r="A1506" s="445">
        <v>40.871593268835348</v>
      </c>
      <c r="B1506" s="441">
        <v>40.871593268835348</v>
      </c>
    </row>
    <row r="1507" spans="1:2">
      <c r="A1507" s="445">
        <v>41.105359234639721</v>
      </c>
      <c r="B1507" s="441">
        <v>41.105359234639721</v>
      </c>
    </row>
    <row r="1508" spans="1:2">
      <c r="A1508" s="445">
        <v>41.154298777062934</v>
      </c>
      <c r="B1508" s="441">
        <v>41.154298777062934</v>
      </c>
    </row>
    <row r="1509" spans="1:2">
      <c r="A1509" s="445">
        <v>41.299001293759396</v>
      </c>
      <c r="B1509" s="441">
        <v>41.299001293759396</v>
      </c>
    </row>
    <row r="1510" spans="1:2">
      <c r="A1510" s="445">
        <v>41.420330963930894</v>
      </c>
      <c r="B1510" s="441">
        <v>41.420330963930894</v>
      </c>
    </row>
    <row r="1511" spans="1:2">
      <c r="A1511" s="445">
        <v>41.484823309716752</v>
      </c>
      <c r="B1511" s="441">
        <v>41.484823309716752</v>
      </c>
    </row>
    <row r="1512" spans="1:2">
      <c r="A1512" s="445">
        <v>41.523494572078903</v>
      </c>
      <c r="B1512" s="441">
        <v>41.523494572078903</v>
      </c>
    </row>
    <row r="1513" spans="1:2">
      <c r="A1513" s="445">
        <v>41.546928205193232</v>
      </c>
      <c r="B1513" s="441">
        <v>41.546928205193232</v>
      </c>
    </row>
    <row r="1514" spans="1:2">
      <c r="A1514" s="445">
        <v>41.789857661200102</v>
      </c>
      <c r="B1514" s="441">
        <v>41.789857661200102</v>
      </c>
    </row>
    <row r="1515" spans="1:2">
      <c r="A1515" s="445">
        <v>41.806145979851408</v>
      </c>
      <c r="B1515" s="441">
        <v>41.806145979851408</v>
      </c>
    </row>
    <row r="1516" spans="1:2">
      <c r="A1516" s="445">
        <v>41.873063100911239</v>
      </c>
      <c r="B1516" s="441">
        <v>41.873063100911239</v>
      </c>
    </row>
    <row r="1517" spans="1:2">
      <c r="A1517" s="445">
        <v>42.058175947805566</v>
      </c>
      <c r="B1517" s="441">
        <v>42.058175947805566</v>
      </c>
    </row>
    <row r="1518" spans="1:2">
      <c r="A1518" s="445">
        <v>42.102291279179518</v>
      </c>
      <c r="B1518" s="441">
        <v>42.102291279179518</v>
      </c>
    </row>
    <row r="1519" spans="1:2">
      <c r="A1519" s="445">
        <v>42.226504134078922</v>
      </c>
      <c r="B1519" s="441">
        <v>42.226504134078922</v>
      </c>
    </row>
    <row r="1520" spans="1:2">
      <c r="A1520" s="445">
        <v>42.379086745134622</v>
      </c>
      <c r="B1520" s="441">
        <v>42.379086745134622</v>
      </c>
    </row>
    <row r="1521" spans="1:2">
      <c r="A1521" s="445">
        <v>42.427088763332357</v>
      </c>
      <c r="B1521" s="441">
        <v>42.427088763332357</v>
      </c>
    </row>
    <row r="1522" spans="1:2">
      <c r="A1522" s="445">
        <v>42.778260085311963</v>
      </c>
      <c r="B1522" s="441">
        <v>42.778260085311963</v>
      </c>
    </row>
    <row r="1523" spans="1:2">
      <c r="A1523" s="445">
        <v>43.073264353282681</v>
      </c>
      <c r="B1523" s="441">
        <v>43.073264353282681</v>
      </c>
    </row>
    <row r="1524" spans="1:2">
      <c r="A1524" s="445">
        <v>43.081278502128917</v>
      </c>
      <c r="B1524" s="441">
        <v>43.081278502128917</v>
      </c>
    </row>
    <row r="1525" spans="1:2">
      <c r="A1525" s="445">
        <v>43.257754167919735</v>
      </c>
      <c r="B1525" s="441">
        <v>43.257754167919735</v>
      </c>
    </row>
    <row r="1526" spans="1:2">
      <c r="A1526" s="445">
        <v>43.413694982836887</v>
      </c>
      <c r="B1526" s="441">
        <v>43.413694982836887</v>
      </c>
    </row>
    <row r="1527" spans="1:2">
      <c r="A1527" s="445">
        <v>43.41819116259601</v>
      </c>
      <c r="B1527" s="441">
        <v>43.41819116259601</v>
      </c>
    </row>
    <row r="1528" spans="1:2">
      <c r="A1528" s="445">
        <v>43.823839274068149</v>
      </c>
      <c r="B1528" s="441">
        <v>43.823839274068149</v>
      </c>
    </row>
    <row r="1529" spans="1:2">
      <c r="A1529" s="445">
        <v>44.00816654247425</v>
      </c>
      <c r="B1529" s="441">
        <v>44.00816654247425</v>
      </c>
    </row>
    <row r="1530" spans="1:2">
      <c r="A1530" s="445">
        <v>44.055694127441832</v>
      </c>
      <c r="B1530" s="441">
        <v>44.055694127441832</v>
      </c>
    </row>
    <row r="1531" spans="1:2">
      <c r="A1531" s="445">
        <v>44.270717259574617</v>
      </c>
      <c r="B1531" s="441">
        <v>44.270717259574617</v>
      </c>
    </row>
    <row r="1532" spans="1:2">
      <c r="A1532" s="445">
        <v>44.337320002140913</v>
      </c>
      <c r="B1532" s="441">
        <v>44.337320002140913</v>
      </c>
    </row>
    <row r="1533" spans="1:2">
      <c r="A1533" s="445">
        <v>44.350902410758451</v>
      </c>
      <c r="B1533" s="441">
        <v>44.350902410758451</v>
      </c>
    </row>
    <row r="1534" spans="1:2">
      <c r="A1534" s="445">
        <v>44.463994884660572</v>
      </c>
      <c r="B1534" s="441">
        <v>44.463994884660572</v>
      </c>
    </row>
    <row r="1535" spans="1:2">
      <c r="A1535" s="445">
        <v>44.578846365854382</v>
      </c>
      <c r="B1535" s="441">
        <v>44.578846365854382</v>
      </c>
    </row>
    <row r="1536" spans="1:2">
      <c r="A1536" s="445">
        <v>44.598585846089577</v>
      </c>
      <c r="B1536" s="441">
        <v>44.598585846089577</v>
      </c>
    </row>
    <row r="1537" spans="1:2">
      <c r="A1537" s="445">
        <v>44.644891867217574</v>
      </c>
      <c r="B1537" s="441">
        <v>44.644891867217574</v>
      </c>
    </row>
    <row r="1538" spans="1:2">
      <c r="A1538" s="445">
        <v>44.951482649400681</v>
      </c>
      <c r="B1538" s="441">
        <v>44.951482649400681</v>
      </c>
    </row>
    <row r="1539" spans="1:2">
      <c r="A1539" s="445">
        <v>45.038186121568991</v>
      </c>
      <c r="B1539" s="441">
        <v>45.038186121568991</v>
      </c>
    </row>
    <row r="1540" spans="1:2">
      <c r="A1540" s="445">
        <v>45.208319285527629</v>
      </c>
      <c r="B1540" s="441">
        <v>45.208319285527629</v>
      </c>
    </row>
    <row r="1541" spans="1:2">
      <c r="A1541" s="445">
        <v>45.927783653329513</v>
      </c>
      <c r="B1541" s="441">
        <v>45.927783653329513</v>
      </c>
    </row>
    <row r="1542" spans="1:2">
      <c r="A1542" s="445">
        <v>46.119939367996061</v>
      </c>
      <c r="B1542" s="441">
        <v>46.119939367996061</v>
      </c>
    </row>
    <row r="1543" spans="1:2">
      <c r="A1543" s="445">
        <v>46.708545212722875</v>
      </c>
      <c r="B1543" s="441">
        <v>46.708545212722875</v>
      </c>
    </row>
    <row r="1544" spans="1:2">
      <c r="A1544" s="445">
        <v>47.083696570263946</v>
      </c>
      <c r="B1544" s="441">
        <v>47.083696570263946</v>
      </c>
    </row>
    <row r="1545" spans="1:2">
      <c r="A1545" s="445">
        <v>47.133790203990756</v>
      </c>
      <c r="B1545" s="441">
        <v>47.133790203990756</v>
      </c>
    </row>
    <row r="1546" spans="1:2">
      <c r="A1546" s="445">
        <v>47.235537736177776</v>
      </c>
      <c r="B1546" s="441">
        <v>47.235537736177776</v>
      </c>
    </row>
    <row r="1547" spans="1:2">
      <c r="A1547" s="445">
        <v>47.317386735872397</v>
      </c>
      <c r="B1547" s="441">
        <v>47.317386735872397</v>
      </c>
    </row>
    <row r="1548" spans="1:2">
      <c r="A1548" s="445">
        <v>47.82612892222344</v>
      </c>
      <c r="B1548" s="441">
        <v>47.82612892222344</v>
      </c>
    </row>
    <row r="1549" spans="1:2">
      <c r="A1549" s="445">
        <v>47.898098903168815</v>
      </c>
      <c r="B1549" s="441">
        <v>47.898098903168815</v>
      </c>
    </row>
    <row r="1550" spans="1:2">
      <c r="A1550" s="445">
        <v>48.034644192065173</v>
      </c>
      <c r="B1550" s="441">
        <v>48.034644192065173</v>
      </c>
    </row>
    <row r="1551" spans="1:2">
      <c r="A1551" s="445">
        <v>48.55457969640468</v>
      </c>
      <c r="B1551" s="441">
        <v>48.55457969640468</v>
      </c>
    </row>
    <row r="1552" spans="1:2">
      <c r="A1552" s="445">
        <v>48.719428033221057</v>
      </c>
      <c r="B1552" s="441">
        <v>48.719428033221057</v>
      </c>
    </row>
    <row r="1553" spans="1:2">
      <c r="A1553" s="445">
        <v>48.916613932493881</v>
      </c>
      <c r="B1553" s="441">
        <v>48.916613932493881</v>
      </c>
    </row>
    <row r="1554" spans="1:2">
      <c r="A1554" s="445">
        <v>48.931071333644873</v>
      </c>
      <c r="B1554" s="441">
        <v>48.931071333644873</v>
      </c>
    </row>
    <row r="1555" spans="1:2">
      <c r="A1555" s="445">
        <v>49.016987902430479</v>
      </c>
      <c r="B1555" s="441">
        <v>49.016987902430479</v>
      </c>
    </row>
    <row r="1556" spans="1:2">
      <c r="A1556" s="445">
        <v>50.21803898434456</v>
      </c>
      <c r="B1556" s="441">
        <v>50.21803898434456</v>
      </c>
    </row>
    <row r="1557" spans="1:2">
      <c r="A1557" s="445">
        <v>50.302574510407545</v>
      </c>
      <c r="B1557" s="441">
        <v>50.302574510407545</v>
      </c>
    </row>
    <row r="1558" spans="1:2">
      <c r="A1558" s="445">
        <v>50.436869671129443</v>
      </c>
      <c r="B1558" s="441">
        <v>50.436869671129443</v>
      </c>
    </row>
    <row r="1559" spans="1:2">
      <c r="A1559" s="445">
        <v>50.470177742991751</v>
      </c>
      <c r="B1559" s="441">
        <v>50.470177742991751</v>
      </c>
    </row>
    <row r="1560" spans="1:2">
      <c r="A1560" s="445">
        <v>50.914458038007183</v>
      </c>
      <c r="B1560" s="441">
        <v>50.914458038007183</v>
      </c>
    </row>
    <row r="1561" spans="1:2">
      <c r="A1561" s="445">
        <v>50.95361330903259</v>
      </c>
      <c r="B1561" s="441">
        <v>50.95361330903259</v>
      </c>
    </row>
    <row r="1562" spans="1:2">
      <c r="A1562" s="445">
        <v>51.313238881295327</v>
      </c>
      <c r="B1562" s="441">
        <v>51.313238881295327</v>
      </c>
    </row>
    <row r="1563" spans="1:2">
      <c r="A1563" s="445">
        <v>51.742030619790285</v>
      </c>
      <c r="B1563" s="441">
        <v>51.742030619790285</v>
      </c>
    </row>
    <row r="1564" spans="1:2">
      <c r="A1564" s="445">
        <v>51.880945623801317</v>
      </c>
      <c r="B1564" s="441">
        <v>51.880945623801317</v>
      </c>
    </row>
    <row r="1565" spans="1:2">
      <c r="A1565" s="445">
        <v>51.963405354666094</v>
      </c>
      <c r="B1565" s="441">
        <v>51.963405354666094</v>
      </c>
    </row>
    <row r="1566" spans="1:2">
      <c r="A1566" s="445">
        <v>52.023703247384148</v>
      </c>
      <c r="B1566" s="441">
        <v>52.023703247384148</v>
      </c>
    </row>
    <row r="1567" spans="1:2">
      <c r="A1567" s="445">
        <v>52.585843862540131</v>
      </c>
      <c r="B1567" s="441">
        <v>52.585843862540131</v>
      </c>
    </row>
    <row r="1568" spans="1:2">
      <c r="A1568" s="445">
        <v>53.379524051232636</v>
      </c>
      <c r="B1568" s="441">
        <v>53.379524051232636</v>
      </c>
    </row>
    <row r="1569" spans="1:2">
      <c r="A1569" s="445">
        <v>53.385962138776051</v>
      </c>
      <c r="B1569" s="441">
        <v>53.385962138776051</v>
      </c>
    </row>
    <row r="1570" spans="1:2">
      <c r="A1570" s="445">
        <v>53.478293232374071</v>
      </c>
      <c r="B1570" s="441">
        <v>53.478293232374071</v>
      </c>
    </row>
    <row r="1571" spans="1:2">
      <c r="A1571" s="445">
        <v>53.502878022228401</v>
      </c>
      <c r="B1571" s="441">
        <v>53.502878022228401</v>
      </c>
    </row>
    <row r="1572" spans="1:2">
      <c r="A1572" s="445">
        <v>53.539852842104239</v>
      </c>
      <c r="B1572" s="441">
        <v>53.539852842104239</v>
      </c>
    </row>
    <row r="1573" spans="1:2">
      <c r="A1573" s="445">
        <v>53.736588594345513</v>
      </c>
      <c r="B1573" s="441">
        <v>53.736588594345513</v>
      </c>
    </row>
    <row r="1574" spans="1:2">
      <c r="A1574" s="445">
        <v>53.836703591911153</v>
      </c>
      <c r="B1574" s="441">
        <v>53.836703591911153</v>
      </c>
    </row>
    <row r="1575" spans="1:2">
      <c r="A1575" s="445">
        <v>54.0399842615656</v>
      </c>
      <c r="B1575" s="441">
        <v>54.0399842615656</v>
      </c>
    </row>
    <row r="1576" spans="1:2">
      <c r="A1576" s="445">
        <v>54.373704329184854</v>
      </c>
      <c r="B1576" s="441">
        <v>54.373704329184854</v>
      </c>
    </row>
    <row r="1577" spans="1:2">
      <c r="A1577" s="445">
        <v>54.875957966178312</v>
      </c>
      <c r="B1577" s="441">
        <v>54.875957966178312</v>
      </c>
    </row>
    <row r="1578" spans="1:2">
      <c r="A1578" s="445">
        <v>57.01802703302625</v>
      </c>
      <c r="B1578" s="441">
        <v>57.01802703302625</v>
      </c>
    </row>
    <row r="1579" spans="1:2">
      <c r="A1579" s="445">
        <v>58.314018905884119</v>
      </c>
      <c r="B1579" s="441">
        <v>58.314018905884119</v>
      </c>
    </row>
    <row r="1580" spans="1:2">
      <c r="A1580" s="445">
        <v>58.536352969913047</v>
      </c>
      <c r="B1580" s="441">
        <v>58.536352969913047</v>
      </c>
    </row>
    <row r="1581" spans="1:2">
      <c r="A1581" s="445">
        <v>59.527251633337215</v>
      </c>
      <c r="B1581" s="441">
        <v>59.527251633337215</v>
      </c>
    </row>
    <row r="1582" spans="1:2">
      <c r="A1582" s="445">
        <v>59.656160752676783</v>
      </c>
      <c r="B1582" s="441">
        <v>59.656160752676783</v>
      </c>
    </row>
    <row r="1583" spans="1:2">
      <c r="A1583" s="445">
        <v>60.193962816579472</v>
      </c>
      <c r="B1583" s="441">
        <v>60.193962816579472</v>
      </c>
    </row>
    <row r="1584" spans="1:2">
      <c r="A1584" s="445">
        <v>61.868954880306219</v>
      </c>
      <c r="B1584" s="441">
        <v>61.868954880306219</v>
      </c>
    </row>
    <row r="1585" spans="1:2">
      <c r="A1585" s="445">
        <v>62.136458710380992</v>
      </c>
      <c r="B1585" s="441">
        <v>62.136458710380992</v>
      </c>
    </row>
    <row r="1586" spans="1:2">
      <c r="A1586" s="445">
        <v>62.351508175683293</v>
      </c>
      <c r="B1586" s="441">
        <v>62.351508175683293</v>
      </c>
    </row>
    <row r="1587" spans="1:2">
      <c r="A1587" s="445">
        <v>63.704617484635229</v>
      </c>
      <c r="B1587" s="441">
        <v>63.704617484635229</v>
      </c>
    </row>
    <row r="1588" spans="1:2">
      <c r="A1588" s="445">
        <v>64.054207462323717</v>
      </c>
      <c r="B1588" s="441">
        <v>64.054207462323717</v>
      </c>
    </row>
    <row r="1589" spans="1:2">
      <c r="A1589" s="445">
        <v>65.964871765978813</v>
      </c>
      <c r="B1589" s="441">
        <v>65.964871765978813</v>
      </c>
    </row>
    <row r="1590" spans="1:2">
      <c r="A1590" s="445">
        <v>68.051472987223278</v>
      </c>
      <c r="B1590" s="441">
        <v>68.051472987223278</v>
      </c>
    </row>
    <row r="1591" spans="1:2">
      <c r="A1591" s="445">
        <v>70.593960186575089</v>
      </c>
      <c r="B1591" s="441">
        <v>70.593960186575089</v>
      </c>
    </row>
    <row r="1592" spans="1:2">
      <c r="A1592" s="445">
        <v>70.954685476763075</v>
      </c>
      <c r="B1592" s="441">
        <v>70.954685476763075</v>
      </c>
    </row>
    <row r="1593" spans="1:2">
      <c r="A1593" s="445">
        <v>73.018503208252184</v>
      </c>
      <c r="B1593" s="441">
        <v>73.018503208252184</v>
      </c>
    </row>
    <row r="1594" spans="1:2">
      <c r="A1594" s="445">
        <v>73.303780833086648</v>
      </c>
      <c r="B1594" s="441">
        <v>73.303780833086648</v>
      </c>
    </row>
    <row r="1595" spans="1:2">
      <c r="A1595" s="445">
        <v>75.864188391873483</v>
      </c>
      <c r="B1595" s="441">
        <v>75.864188391873483</v>
      </c>
    </row>
    <row r="1596" spans="1:2">
      <c r="A1596" s="445">
        <v>79.194191864257064</v>
      </c>
      <c r="B1596" s="441">
        <v>79.194191864257064</v>
      </c>
    </row>
    <row r="1597" spans="1:2">
      <c r="A1597" s="445">
        <v>80.860876865874488</v>
      </c>
      <c r="B1597" s="441">
        <v>80.860876865874488</v>
      </c>
    </row>
    <row r="1598" spans="1:2">
      <c r="A1598" s="445">
        <v>82.265461651848383</v>
      </c>
      <c r="B1598" s="441">
        <v>82.265461651848383</v>
      </c>
    </row>
    <row r="1599" spans="1:2">
      <c r="A1599" s="445" t="s">
        <v>22</v>
      </c>
      <c r="B1599" s="441"/>
    </row>
    <row r="1600" spans="1:2">
      <c r="A1600" s="440">
        <v>12</v>
      </c>
      <c r="B1600" s="441">
        <v>6146.8209937504289</v>
      </c>
    </row>
    <row r="1601" spans="1:2">
      <c r="A1601" s="445">
        <v>18.930180354957777</v>
      </c>
      <c r="B1601" s="441">
        <v>18.930180354957777</v>
      </c>
    </row>
    <row r="1602" spans="1:2">
      <c r="A1602" s="445">
        <v>30.510973145595322</v>
      </c>
      <c r="B1602" s="441">
        <v>30.510973145595322</v>
      </c>
    </row>
    <row r="1603" spans="1:2">
      <c r="A1603" s="445">
        <v>31.434650696940157</v>
      </c>
      <c r="B1603" s="441">
        <v>31.434650696940157</v>
      </c>
    </row>
    <row r="1604" spans="1:2">
      <c r="A1604" s="445">
        <v>31.544642061851789</v>
      </c>
      <c r="B1604" s="441">
        <v>31.544642061851789</v>
      </c>
    </row>
    <row r="1605" spans="1:2">
      <c r="A1605" s="445">
        <v>31.763541738900223</v>
      </c>
      <c r="B1605" s="441">
        <v>31.763541738900223</v>
      </c>
    </row>
    <row r="1606" spans="1:2">
      <c r="A1606" s="445">
        <v>32.275986315157787</v>
      </c>
      <c r="B1606" s="441">
        <v>32.275986315157787</v>
      </c>
    </row>
    <row r="1607" spans="1:2">
      <c r="A1607" s="445">
        <v>32.338522435558687</v>
      </c>
      <c r="B1607" s="441">
        <v>32.338522435558687</v>
      </c>
    </row>
    <row r="1608" spans="1:2">
      <c r="A1608" s="445">
        <v>32.380778892670968</v>
      </c>
      <c r="B1608" s="441">
        <v>32.380778892670968</v>
      </c>
    </row>
    <row r="1609" spans="1:2">
      <c r="A1609" s="445">
        <v>33.330933017046704</v>
      </c>
      <c r="B1609" s="441">
        <v>33.330933017046704</v>
      </c>
    </row>
    <row r="1610" spans="1:2">
      <c r="A1610" s="445">
        <v>33.345400292684978</v>
      </c>
      <c r="B1610" s="441">
        <v>33.345400292684978</v>
      </c>
    </row>
    <row r="1611" spans="1:2">
      <c r="A1611" s="445">
        <v>33.498503886815982</v>
      </c>
      <c r="B1611" s="441">
        <v>33.498503886815982</v>
      </c>
    </row>
    <row r="1612" spans="1:2">
      <c r="A1612" s="445">
        <v>33.637409221056267</v>
      </c>
      <c r="B1612" s="441">
        <v>33.637409221056267</v>
      </c>
    </row>
    <row r="1613" spans="1:2">
      <c r="A1613" s="445">
        <v>34.404115849202064</v>
      </c>
      <c r="B1613" s="441">
        <v>34.404115849202064</v>
      </c>
    </row>
    <row r="1614" spans="1:2">
      <c r="A1614" s="445">
        <v>34.744108459680959</v>
      </c>
      <c r="B1614" s="441">
        <v>34.744108459680959</v>
      </c>
    </row>
    <row r="1615" spans="1:2">
      <c r="A1615" s="445">
        <v>34.960620697947711</v>
      </c>
      <c r="B1615" s="441">
        <v>34.960620697947711</v>
      </c>
    </row>
    <row r="1616" spans="1:2">
      <c r="A1616" s="445">
        <v>35.511714386358499</v>
      </c>
      <c r="B1616" s="441">
        <v>35.511714386358499</v>
      </c>
    </row>
    <row r="1617" spans="1:2">
      <c r="A1617" s="445">
        <v>35.931909805262968</v>
      </c>
      <c r="B1617" s="441">
        <v>35.931909805262968</v>
      </c>
    </row>
    <row r="1618" spans="1:2">
      <c r="A1618" s="445">
        <v>36.07757118944</v>
      </c>
      <c r="B1618" s="441">
        <v>36.07757118944</v>
      </c>
    </row>
    <row r="1619" spans="1:2">
      <c r="A1619" s="445">
        <v>36.24338824667884</v>
      </c>
      <c r="B1619" s="441">
        <v>36.24338824667884</v>
      </c>
    </row>
    <row r="1620" spans="1:2">
      <c r="A1620" s="445">
        <v>37.467970396777162</v>
      </c>
      <c r="B1620" s="441">
        <v>37.467970396777162</v>
      </c>
    </row>
    <row r="1621" spans="1:2">
      <c r="A1621" s="445">
        <v>37.729699618187354</v>
      </c>
      <c r="B1621" s="441">
        <v>37.729699618187354</v>
      </c>
    </row>
    <row r="1622" spans="1:2">
      <c r="A1622" s="445">
        <v>37.941223759373358</v>
      </c>
      <c r="B1622" s="441">
        <v>37.941223759373358</v>
      </c>
    </row>
    <row r="1623" spans="1:2">
      <c r="A1623" s="445">
        <v>37.950805704053458</v>
      </c>
      <c r="B1623" s="441">
        <v>37.950805704053458</v>
      </c>
    </row>
    <row r="1624" spans="1:2">
      <c r="A1624" s="445">
        <v>38.484002845791807</v>
      </c>
      <c r="B1624" s="441">
        <v>38.484002845791807</v>
      </c>
    </row>
    <row r="1625" spans="1:2">
      <c r="A1625" s="445">
        <v>38.544992079822983</v>
      </c>
      <c r="B1625" s="441">
        <v>38.544992079822983</v>
      </c>
    </row>
    <row r="1626" spans="1:2">
      <c r="A1626" s="445">
        <v>38.768648965268319</v>
      </c>
      <c r="B1626" s="441">
        <v>38.768648965268319</v>
      </c>
    </row>
    <row r="1627" spans="1:2">
      <c r="A1627" s="445">
        <v>38.787086296002151</v>
      </c>
      <c r="B1627" s="441">
        <v>38.787086296002151</v>
      </c>
    </row>
    <row r="1628" spans="1:2">
      <c r="A1628" s="445">
        <v>38.853407261238424</v>
      </c>
      <c r="B1628" s="441">
        <v>38.853407261238424</v>
      </c>
    </row>
    <row r="1629" spans="1:2">
      <c r="A1629" s="445">
        <v>38.938357589698747</v>
      </c>
      <c r="B1629" s="441">
        <v>38.938357589698747</v>
      </c>
    </row>
    <row r="1630" spans="1:2">
      <c r="A1630" s="445">
        <v>39.169434652334729</v>
      </c>
      <c r="B1630" s="441">
        <v>39.169434652334729</v>
      </c>
    </row>
    <row r="1631" spans="1:2">
      <c r="A1631" s="445">
        <v>39.805042712150737</v>
      </c>
      <c r="B1631" s="441">
        <v>39.805042712150737</v>
      </c>
    </row>
    <row r="1632" spans="1:2">
      <c r="A1632" s="445">
        <v>39.918602538909454</v>
      </c>
      <c r="B1632" s="441">
        <v>39.918602538909454</v>
      </c>
    </row>
    <row r="1633" spans="1:2">
      <c r="A1633" s="445">
        <v>39.949113717805169</v>
      </c>
      <c r="B1633" s="441">
        <v>39.949113717805169</v>
      </c>
    </row>
    <row r="1634" spans="1:2">
      <c r="A1634" s="445">
        <v>40.143606435189035</v>
      </c>
      <c r="B1634" s="441">
        <v>40.143606435189035</v>
      </c>
    </row>
    <row r="1635" spans="1:2">
      <c r="A1635" s="445">
        <v>40.214466028614126</v>
      </c>
      <c r="B1635" s="441">
        <v>40.214466028614126</v>
      </c>
    </row>
    <row r="1636" spans="1:2">
      <c r="A1636" s="445">
        <v>40.283441444099182</v>
      </c>
      <c r="B1636" s="441">
        <v>40.283441444099182</v>
      </c>
    </row>
    <row r="1637" spans="1:2">
      <c r="A1637" s="445">
        <v>40.690791500726995</v>
      </c>
      <c r="B1637" s="441">
        <v>40.690791500726995</v>
      </c>
    </row>
    <row r="1638" spans="1:2">
      <c r="A1638" s="445">
        <v>40.724506455496538</v>
      </c>
      <c r="B1638" s="441">
        <v>40.724506455496538</v>
      </c>
    </row>
    <row r="1639" spans="1:2">
      <c r="A1639" s="445">
        <v>40.830835317656451</v>
      </c>
      <c r="B1639" s="441">
        <v>40.830835317656451</v>
      </c>
    </row>
    <row r="1640" spans="1:2">
      <c r="A1640" s="445">
        <v>41.135456481319487</v>
      </c>
      <c r="B1640" s="441">
        <v>41.135456481319487</v>
      </c>
    </row>
    <row r="1641" spans="1:2">
      <c r="A1641" s="445">
        <v>41.170432804389094</v>
      </c>
      <c r="B1641" s="441">
        <v>41.170432804389094</v>
      </c>
    </row>
    <row r="1642" spans="1:2">
      <c r="A1642" s="445">
        <v>41.290084925990818</v>
      </c>
      <c r="B1642" s="441">
        <v>41.290084925990818</v>
      </c>
    </row>
    <row r="1643" spans="1:2">
      <c r="A1643" s="445">
        <v>41.409505902059664</v>
      </c>
      <c r="B1643" s="441">
        <v>41.409505902059664</v>
      </c>
    </row>
    <row r="1644" spans="1:2">
      <c r="A1644" s="445">
        <v>41.487601923206974</v>
      </c>
      <c r="B1644" s="441">
        <v>41.487601923206974</v>
      </c>
    </row>
    <row r="1645" spans="1:2">
      <c r="A1645" s="445">
        <v>41.490112441940077</v>
      </c>
      <c r="B1645" s="441">
        <v>41.490112441940077</v>
      </c>
    </row>
    <row r="1646" spans="1:2">
      <c r="A1646" s="445">
        <v>41.617602989211719</v>
      </c>
      <c r="B1646" s="441">
        <v>41.617602989211719</v>
      </c>
    </row>
    <row r="1647" spans="1:2">
      <c r="A1647" s="445">
        <v>41.821267808018753</v>
      </c>
      <c r="B1647" s="441">
        <v>41.821267808018753</v>
      </c>
    </row>
    <row r="1648" spans="1:2">
      <c r="A1648" s="445">
        <v>41.828895078660658</v>
      </c>
      <c r="B1648" s="441">
        <v>41.828895078660658</v>
      </c>
    </row>
    <row r="1649" spans="1:2">
      <c r="A1649" s="445">
        <v>41.867383148240719</v>
      </c>
      <c r="B1649" s="441">
        <v>41.867383148240719</v>
      </c>
    </row>
    <row r="1650" spans="1:2">
      <c r="A1650" s="445">
        <v>42.043845923377233</v>
      </c>
      <c r="B1650" s="441">
        <v>42.043845923377233</v>
      </c>
    </row>
    <row r="1651" spans="1:2">
      <c r="A1651" s="445">
        <v>42.077088531283501</v>
      </c>
      <c r="B1651" s="441">
        <v>42.077088531283501</v>
      </c>
    </row>
    <row r="1652" spans="1:2">
      <c r="A1652" s="445">
        <v>42.256221150523665</v>
      </c>
      <c r="B1652" s="441">
        <v>42.256221150523665</v>
      </c>
    </row>
    <row r="1653" spans="1:2">
      <c r="A1653" s="445">
        <v>42.349424150071144</v>
      </c>
      <c r="B1653" s="441">
        <v>42.349424150071144</v>
      </c>
    </row>
    <row r="1654" spans="1:2">
      <c r="A1654" s="445">
        <v>42.47901791631822</v>
      </c>
      <c r="B1654" s="441">
        <v>42.47901791631822</v>
      </c>
    </row>
    <row r="1655" spans="1:2">
      <c r="A1655" s="445">
        <v>42.813588563816666</v>
      </c>
      <c r="B1655" s="441">
        <v>42.813588563816666</v>
      </c>
    </row>
    <row r="1656" spans="1:2">
      <c r="A1656" s="445">
        <v>43.058437890605802</v>
      </c>
      <c r="B1656" s="441">
        <v>43.058437890605802</v>
      </c>
    </row>
    <row r="1657" spans="1:2">
      <c r="A1657" s="445">
        <v>43.108320647035839</v>
      </c>
      <c r="B1657" s="441">
        <v>43.108320647035839</v>
      </c>
    </row>
    <row r="1658" spans="1:2">
      <c r="A1658" s="445">
        <v>43.160350459623324</v>
      </c>
      <c r="B1658" s="441">
        <v>43.160350459623324</v>
      </c>
    </row>
    <row r="1659" spans="1:2">
      <c r="A1659" s="445">
        <v>43.339653687095151</v>
      </c>
      <c r="B1659" s="441">
        <v>43.339653687095151</v>
      </c>
    </row>
    <row r="1660" spans="1:2">
      <c r="A1660" s="445">
        <v>43.347354128269671</v>
      </c>
      <c r="B1660" s="441">
        <v>43.347354128269671</v>
      </c>
    </row>
    <row r="1661" spans="1:2">
      <c r="A1661" s="445">
        <v>43.864422624217539</v>
      </c>
      <c r="B1661" s="441">
        <v>43.864422624217539</v>
      </c>
    </row>
    <row r="1662" spans="1:2">
      <c r="A1662" s="445">
        <v>44.024105289943655</v>
      </c>
      <c r="B1662" s="441">
        <v>44.024105289943655</v>
      </c>
    </row>
    <row r="1663" spans="1:2">
      <c r="A1663" s="445">
        <v>44.029897990089353</v>
      </c>
      <c r="B1663" s="441">
        <v>44.029897990089353</v>
      </c>
    </row>
    <row r="1664" spans="1:2">
      <c r="A1664" s="445">
        <v>44.26633379231199</v>
      </c>
      <c r="B1664" s="441">
        <v>44.26633379231199</v>
      </c>
    </row>
    <row r="1665" spans="1:2">
      <c r="A1665" s="445">
        <v>44.290701468752744</v>
      </c>
      <c r="B1665" s="441">
        <v>44.290701468752744</v>
      </c>
    </row>
    <row r="1666" spans="1:2">
      <c r="A1666" s="445">
        <v>44.306330666714445</v>
      </c>
      <c r="B1666" s="441">
        <v>44.306330666714445</v>
      </c>
    </row>
    <row r="1667" spans="1:2">
      <c r="A1667" s="445">
        <v>44.425780829868984</v>
      </c>
      <c r="B1667" s="441">
        <v>44.425780829868984</v>
      </c>
    </row>
    <row r="1668" spans="1:2">
      <c r="A1668" s="445">
        <v>44.447180194067755</v>
      </c>
      <c r="B1668" s="441">
        <v>44.447180194067755</v>
      </c>
    </row>
    <row r="1669" spans="1:2">
      <c r="A1669" s="445">
        <v>44.606189288152322</v>
      </c>
      <c r="B1669" s="441">
        <v>44.606189288152322</v>
      </c>
    </row>
    <row r="1670" spans="1:2">
      <c r="A1670" s="445">
        <v>44.633748604403465</v>
      </c>
      <c r="B1670" s="441">
        <v>44.633748604403465</v>
      </c>
    </row>
    <row r="1671" spans="1:2">
      <c r="A1671" s="445">
        <v>45.136291267687469</v>
      </c>
      <c r="B1671" s="441">
        <v>45.136291267687469</v>
      </c>
    </row>
    <row r="1672" spans="1:2">
      <c r="A1672" s="445">
        <v>45.261972193434318</v>
      </c>
      <c r="B1672" s="441">
        <v>45.261972193434318</v>
      </c>
    </row>
    <row r="1673" spans="1:2">
      <c r="A1673" s="445">
        <v>45.311719096907069</v>
      </c>
      <c r="B1673" s="441">
        <v>45.311719096907069</v>
      </c>
    </row>
    <row r="1674" spans="1:2">
      <c r="A1674" s="445">
        <v>45.834986385540944</v>
      </c>
      <c r="B1674" s="441">
        <v>45.834986385540944</v>
      </c>
    </row>
    <row r="1675" spans="1:2">
      <c r="A1675" s="445">
        <v>46.066813278519668</v>
      </c>
      <c r="B1675" s="441">
        <v>46.066813278519668</v>
      </c>
    </row>
    <row r="1676" spans="1:2">
      <c r="A1676" s="445">
        <v>46.908063097061678</v>
      </c>
      <c r="B1676" s="441">
        <v>46.908063097061678</v>
      </c>
    </row>
    <row r="1677" spans="1:2">
      <c r="A1677" s="445">
        <v>47.060846375939171</v>
      </c>
      <c r="B1677" s="441">
        <v>47.060846375939171</v>
      </c>
    </row>
    <row r="1678" spans="1:2">
      <c r="A1678" s="445">
        <v>47.068876761048948</v>
      </c>
      <c r="B1678" s="441">
        <v>47.068876761048948</v>
      </c>
    </row>
    <row r="1679" spans="1:2">
      <c r="A1679" s="445">
        <v>47.327856109860882</v>
      </c>
      <c r="B1679" s="441">
        <v>47.327856109860882</v>
      </c>
    </row>
    <row r="1680" spans="1:2">
      <c r="A1680" s="445">
        <v>47.344703917285855</v>
      </c>
      <c r="B1680" s="441">
        <v>47.344703917285855</v>
      </c>
    </row>
    <row r="1681" spans="1:2">
      <c r="A1681" s="445">
        <v>47.710134007661793</v>
      </c>
      <c r="B1681" s="441">
        <v>47.710134007661793</v>
      </c>
    </row>
    <row r="1682" spans="1:2">
      <c r="A1682" s="445">
        <v>47.850799616221423</v>
      </c>
      <c r="B1682" s="441">
        <v>47.850799616221423</v>
      </c>
    </row>
    <row r="1683" spans="1:2">
      <c r="A1683" s="445">
        <v>48.165864779167968</v>
      </c>
      <c r="B1683" s="441">
        <v>48.165864779167968</v>
      </c>
    </row>
    <row r="1684" spans="1:2">
      <c r="A1684" s="445">
        <v>48.549962453068744</v>
      </c>
      <c r="B1684" s="441">
        <v>48.549962453068744</v>
      </c>
    </row>
    <row r="1685" spans="1:2">
      <c r="A1685" s="445">
        <v>48.597715417696939</v>
      </c>
      <c r="B1685" s="441">
        <v>48.597715417696939</v>
      </c>
    </row>
    <row r="1686" spans="1:2">
      <c r="A1686" s="445">
        <v>48.815382042679772</v>
      </c>
      <c r="B1686" s="441">
        <v>48.815382042679772</v>
      </c>
    </row>
    <row r="1687" spans="1:2">
      <c r="A1687" s="445">
        <v>48.991288008785979</v>
      </c>
      <c r="B1687" s="441">
        <v>48.991288008785979</v>
      </c>
    </row>
    <row r="1688" spans="1:2">
      <c r="A1688" s="445">
        <v>48.993793939588187</v>
      </c>
      <c r="B1688" s="441">
        <v>48.993793939588187</v>
      </c>
    </row>
    <row r="1689" spans="1:2">
      <c r="A1689" s="445">
        <v>50.191086926924754</v>
      </c>
      <c r="B1689" s="441">
        <v>50.191086926924754</v>
      </c>
    </row>
    <row r="1690" spans="1:2">
      <c r="A1690" s="445">
        <v>50.402511032058854</v>
      </c>
      <c r="B1690" s="441">
        <v>50.402511032058854</v>
      </c>
    </row>
    <row r="1691" spans="1:2">
      <c r="A1691" s="445">
        <v>50.423765313550689</v>
      </c>
      <c r="B1691" s="441">
        <v>50.423765313550689</v>
      </c>
    </row>
    <row r="1692" spans="1:2">
      <c r="A1692" s="445">
        <v>50.501296351134869</v>
      </c>
      <c r="B1692" s="441">
        <v>50.501296351134869</v>
      </c>
    </row>
    <row r="1693" spans="1:2">
      <c r="A1693" s="445">
        <v>50.832371659291198</v>
      </c>
      <c r="B1693" s="441">
        <v>50.832371659291198</v>
      </c>
    </row>
    <row r="1694" spans="1:2">
      <c r="A1694" s="445">
        <v>50.861729860600235</v>
      </c>
      <c r="B1694" s="441">
        <v>50.861729860600235</v>
      </c>
    </row>
    <row r="1695" spans="1:2">
      <c r="A1695" s="445">
        <v>51.25601095837947</v>
      </c>
      <c r="B1695" s="441">
        <v>51.25601095837947</v>
      </c>
    </row>
    <row r="1696" spans="1:2">
      <c r="A1696" s="445">
        <v>51.794416229129013</v>
      </c>
      <c r="B1696" s="441">
        <v>51.794416229129013</v>
      </c>
    </row>
    <row r="1697" spans="1:2">
      <c r="A1697" s="445">
        <v>51.856272219864557</v>
      </c>
      <c r="B1697" s="441">
        <v>51.856272219864557</v>
      </c>
    </row>
    <row r="1698" spans="1:2">
      <c r="A1698" s="445">
        <v>51.858322427681749</v>
      </c>
      <c r="B1698" s="441">
        <v>51.858322427681749</v>
      </c>
    </row>
    <row r="1699" spans="1:2">
      <c r="A1699" s="445">
        <v>52.076867959782192</v>
      </c>
      <c r="B1699" s="441">
        <v>52.076867959782192</v>
      </c>
    </row>
    <row r="1700" spans="1:2">
      <c r="A1700" s="445">
        <v>52.654140623977696</v>
      </c>
      <c r="B1700" s="441">
        <v>52.654140623977696</v>
      </c>
    </row>
    <row r="1701" spans="1:2">
      <c r="A1701" s="445">
        <v>53.345741184601799</v>
      </c>
      <c r="B1701" s="441">
        <v>53.345741184601799</v>
      </c>
    </row>
    <row r="1702" spans="1:2">
      <c r="A1702" s="445">
        <v>53.379189990735867</v>
      </c>
      <c r="B1702" s="441">
        <v>53.379189990735867</v>
      </c>
    </row>
    <row r="1703" spans="1:2">
      <c r="A1703" s="445">
        <v>53.40310039009092</v>
      </c>
      <c r="B1703" s="441">
        <v>53.40310039009092</v>
      </c>
    </row>
    <row r="1704" spans="1:2">
      <c r="A1704" s="445">
        <v>53.449016072933887</v>
      </c>
      <c r="B1704" s="441">
        <v>53.449016072933887</v>
      </c>
    </row>
    <row r="1705" spans="1:2">
      <c r="A1705" s="445">
        <v>53.766061415631505</v>
      </c>
      <c r="B1705" s="441">
        <v>53.766061415631505</v>
      </c>
    </row>
    <row r="1706" spans="1:2">
      <c r="A1706" s="445">
        <v>53.803399754510885</v>
      </c>
      <c r="B1706" s="441">
        <v>53.803399754510885</v>
      </c>
    </row>
    <row r="1707" spans="1:2">
      <c r="A1707" s="445">
        <v>53.804089323560127</v>
      </c>
      <c r="B1707" s="441">
        <v>53.804089323560127</v>
      </c>
    </row>
    <row r="1708" spans="1:2">
      <c r="A1708" s="445">
        <v>54.067315822334663</v>
      </c>
      <c r="B1708" s="441">
        <v>54.067315822334663</v>
      </c>
    </row>
    <row r="1709" spans="1:2">
      <c r="A1709" s="445">
        <v>54.266976871993243</v>
      </c>
      <c r="B1709" s="441">
        <v>54.266976871993243</v>
      </c>
    </row>
    <row r="1710" spans="1:2">
      <c r="A1710" s="445">
        <v>54.977767065006866</v>
      </c>
      <c r="B1710" s="441">
        <v>54.977767065006866</v>
      </c>
    </row>
    <row r="1711" spans="1:2">
      <c r="A1711" s="445">
        <v>56.919854943567053</v>
      </c>
      <c r="B1711" s="441">
        <v>56.919854943567053</v>
      </c>
    </row>
    <row r="1712" spans="1:2">
      <c r="A1712" s="445">
        <v>58.317220698848423</v>
      </c>
      <c r="B1712" s="441">
        <v>58.317220698848423</v>
      </c>
    </row>
    <row r="1713" spans="1:2">
      <c r="A1713" s="445">
        <v>58.860339448692386</v>
      </c>
      <c r="B1713" s="441">
        <v>58.860339448692386</v>
      </c>
    </row>
    <row r="1714" spans="1:2">
      <c r="A1714" s="445">
        <v>59.430148883360928</v>
      </c>
      <c r="B1714" s="441">
        <v>59.430148883360928</v>
      </c>
    </row>
    <row r="1715" spans="1:2">
      <c r="A1715" s="445">
        <v>59.654534970505715</v>
      </c>
      <c r="B1715" s="441">
        <v>59.654534970505715</v>
      </c>
    </row>
    <row r="1716" spans="1:2">
      <c r="A1716" s="445">
        <v>60.259390507983987</v>
      </c>
      <c r="B1716" s="441">
        <v>60.259390507983987</v>
      </c>
    </row>
    <row r="1717" spans="1:2">
      <c r="A1717" s="445">
        <v>61.769691432942381</v>
      </c>
      <c r="B1717" s="441">
        <v>61.769691432942381</v>
      </c>
    </row>
    <row r="1718" spans="1:2">
      <c r="A1718" s="445">
        <v>62.034856442365694</v>
      </c>
      <c r="B1718" s="441">
        <v>62.034856442365694</v>
      </c>
    </row>
    <row r="1719" spans="1:2">
      <c r="A1719" s="445">
        <v>62.511165194073541</v>
      </c>
      <c r="B1719" s="441">
        <v>62.511165194073541</v>
      </c>
    </row>
    <row r="1720" spans="1:2">
      <c r="A1720" s="445">
        <v>63.638942620222188</v>
      </c>
      <c r="B1720" s="441">
        <v>63.638942620222188</v>
      </c>
    </row>
    <row r="1721" spans="1:2">
      <c r="A1721" s="445">
        <v>63.946209280109791</v>
      </c>
      <c r="B1721" s="441">
        <v>63.946209280109791</v>
      </c>
    </row>
    <row r="1722" spans="1:2">
      <c r="A1722" s="445">
        <v>65.88423812611191</v>
      </c>
      <c r="B1722" s="441">
        <v>65.88423812611191</v>
      </c>
    </row>
    <row r="1723" spans="1:2">
      <c r="A1723" s="445">
        <v>68.051150511537202</v>
      </c>
      <c r="B1723" s="441">
        <v>68.051150511537202</v>
      </c>
    </row>
    <row r="1724" spans="1:2">
      <c r="A1724" s="445">
        <v>70.418577127410487</v>
      </c>
      <c r="B1724" s="441">
        <v>70.418577127410487</v>
      </c>
    </row>
    <row r="1725" spans="1:2">
      <c r="A1725" s="445">
        <v>71.031392923052948</v>
      </c>
      <c r="B1725" s="441">
        <v>71.031392923052948</v>
      </c>
    </row>
    <row r="1726" spans="1:2">
      <c r="A1726" s="445">
        <v>72.869940638460491</v>
      </c>
      <c r="B1726" s="441">
        <v>72.869940638460491</v>
      </c>
    </row>
    <row r="1727" spans="1:2">
      <c r="A1727" s="445">
        <v>73.276084932123865</v>
      </c>
      <c r="B1727" s="441">
        <v>73.276084932123865</v>
      </c>
    </row>
    <row r="1728" spans="1:2">
      <c r="A1728" s="445">
        <v>75.742067814817219</v>
      </c>
      <c r="B1728" s="441">
        <v>75.742067814817219</v>
      </c>
    </row>
    <row r="1729" spans="1:2">
      <c r="A1729" s="445">
        <v>79.098913938028957</v>
      </c>
      <c r="B1729" s="441">
        <v>79.098913938028957</v>
      </c>
    </row>
    <row r="1730" spans="1:2">
      <c r="A1730" s="445">
        <v>80.810158426042491</v>
      </c>
      <c r="B1730" s="441">
        <v>80.810158426042491</v>
      </c>
    </row>
    <row r="1731" spans="1:2">
      <c r="A1731" s="445">
        <v>82.220273375655552</v>
      </c>
      <c r="B1731" s="441">
        <v>82.220273375655552</v>
      </c>
    </row>
    <row r="1732" spans="1:2">
      <c r="A1732" s="445" t="s">
        <v>22</v>
      </c>
      <c r="B1732" s="441"/>
    </row>
    <row r="1733" spans="1:2">
      <c r="A1733" s="440">
        <v>13</v>
      </c>
      <c r="B1733" s="441">
        <v>6143.9963406927873</v>
      </c>
    </row>
    <row r="1734" spans="1:2">
      <c r="A1734" s="445">
        <v>16.783066170946263</v>
      </c>
      <c r="B1734" s="441">
        <v>16.783066170946263</v>
      </c>
    </row>
    <row r="1735" spans="1:2">
      <c r="A1735" s="445">
        <v>30.546691592530038</v>
      </c>
      <c r="B1735" s="441">
        <v>30.546691592530038</v>
      </c>
    </row>
    <row r="1736" spans="1:2">
      <c r="A1736" s="445">
        <v>31.363347909444329</v>
      </c>
      <c r="B1736" s="441">
        <v>31.363347909444329</v>
      </c>
    </row>
    <row r="1737" spans="1:2">
      <c r="A1737" s="445">
        <v>31.403389672554621</v>
      </c>
      <c r="B1737" s="441">
        <v>31.403389672554621</v>
      </c>
    </row>
    <row r="1738" spans="1:2">
      <c r="A1738" s="445">
        <v>31.669996289072099</v>
      </c>
      <c r="B1738" s="441">
        <v>31.669996289072099</v>
      </c>
    </row>
    <row r="1739" spans="1:2">
      <c r="A1739" s="445">
        <v>32.128588227317572</v>
      </c>
      <c r="B1739" s="441">
        <v>32.128588227317572</v>
      </c>
    </row>
    <row r="1740" spans="1:2">
      <c r="A1740" s="445">
        <v>32.401993130491562</v>
      </c>
      <c r="B1740" s="441">
        <v>32.401993130491562</v>
      </c>
    </row>
    <row r="1741" spans="1:2">
      <c r="A1741" s="445">
        <v>32.5203765287594</v>
      </c>
      <c r="B1741" s="441">
        <v>32.5203765287594</v>
      </c>
    </row>
    <row r="1742" spans="1:2">
      <c r="A1742" s="445">
        <v>33.340965718378506</v>
      </c>
      <c r="B1742" s="441">
        <v>33.340965718378506</v>
      </c>
    </row>
    <row r="1743" spans="1:2">
      <c r="A1743" s="445">
        <v>33.417818364108427</v>
      </c>
      <c r="B1743" s="441">
        <v>33.417818364108427</v>
      </c>
    </row>
    <row r="1744" spans="1:2">
      <c r="A1744" s="445">
        <v>33.466857394096785</v>
      </c>
      <c r="B1744" s="441">
        <v>33.466857394096785</v>
      </c>
    </row>
    <row r="1745" spans="1:2">
      <c r="A1745" s="445">
        <v>33.748103826206304</v>
      </c>
      <c r="B1745" s="441">
        <v>33.748103826206304</v>
      </c>
    </row>
    <row r="1746" spans="1:2">
      <c r="A1746" s="445">
        <v>34.414888088054248</v>
      </c>
      <c r="B1746" s="441">
        <v>34.414888088054248</v>
      </c>
    </row>
    <row r="1747" spans="1:2">
      <c r="A1747" s="445">
        <v>34.914238232413076</v>
      </c>
      <c r="B1747" s="441">
        <v>34.914238232413076</v>
      </c>
    </row>
    <row r="1748" spans="1:2">
      <c r="A1748" s="445">
        <v>34.961124312303284</v>
      </c>
      <c r="B1748" s="441">
        <v>34.961124312303284</v>
      </c>
    </row>
    <row r="1749" spans="1:2">
      <c r="A1749" s="445">
        <v>35.451023541230626</v>
      </c>
      <c r="B1749" s="441">
        <v>35.451023541230626</v>
      </c>
    </row>
    <row r="1750" spans="1:2">
      <c r="A1750" s="445">
        <v>35.876342827609264</v>
      </c>
      <c r="B1750" s="441">
        <v>35.876342827609264</v>
      </c>
    </row>
    <row r="1751" spans="1:2">
      <c r="A1751" s="445">
        <v>36.076418870020795</v>
      </c>
      <c r="B1751" s="441">
        <v>36.076418870020795</v>
      </c>
    </row>
    <row r="1752" spans="1:2">
      <c r="A1752" s="445">
        <v>36.346333763595538</v>
      </c>
      <c r="B1752" s="441">
        <v>36.346333763595538</v>
      </c>
    </row>
    <row r="1753" spans="1:2">
      <c r="A1753" s="445">
        <v>37.448035975284121</v>
      </c>
      <c r="B1753" s="441">
        <v>37.448035975284121</v>
      </c>
    </row>
    <row r="1754" spans="1:2">
      <c r="A1754" s="445">
        <v>37.574699936985162</v>
      </c>
      <c r="B1754" s="441">
        <v>37.574699936985162</v>
      </c>
    </row>
    <row r="1755" spans="1:2">
      <c r="A1755" s="445">
        <v>37.881471970482202</v>
      </c>
      <c r="B1755" s="441">
        <v>37.881471970482202</v>
      </c>
    </row>
    <row r="1756" spans="1:2">
      <c r="A1756" s="445">
        <v>37.936628230550312</v>
      </c>
      <c r="B1756" s="441">
        <v>37.936628230550312</v>
      </c>
    </row>
    <row r="1757" spans="1:2">
      <c r="A1757" s="445">
        <v>38.453391323236474</v>
      </c>
      <c r="B1757" s="441">
        <v>38.453391323236474</v>
      </c>
    </row>
    <row r="1758" spans="1:2">
      <c r="A1758" s="445">
        <v>38.512302187971237</v>
      </c>
      <c r="B1758" s="441">
        <v>38.512302187971237</v>
      </c>
    </row>
    <row r="1759" spans="1:2">
      <c r="A1759" s="445">
        <v>38.707110448606613</v>
      </c>
      <c r="B1759" s="441">
        <v>38.707110448606613</v>
      </c>
    </row>
    <row r="1760" spans="1:2">
      <c r="A1760" s="445">
        <v>38.789212815008398</v>
      </c>
      <c r="B1760" s="441">
        <v>38.789212815008398</v>
      </c>
    </row>
    <row r="1761" spans="1:2">
      <c r="A1761" s="445">
        <v>38.863130477717206</v>
      </c>
      <c r="B1761" s="441">
        <v>38.863130477717206</v>
      </c>
    </row>
    <row r="1762" spans="1:2">
      <c r="A1762" s="445">
        <v>38.969038665905117</v>
      </c>
      <c r="B1762" s="441">
        <v>38.969038665905117</v>
      </c>
    </row>
    <row r="1763" spans="1:2">
      <c r="A1763" s="445">
        <v>39.075139766269949</v>
      </c>
      <c r="B1763" s="441">
        <v>39.075139766269949</v>
      </c>
    </row>
    <row r="1764" spans="1:2">
      <c r="A1764" s="445">
        <v>39.811154438999978</v>
      </c>
      <c r="B1764" s="441">
        <v>39.811154438999978</v>
      </c>
    </row>
    <row r="1765" spans="1:2">
      <c r="A1765" s="445">
        <v>39.891027337258535</v>
      </c>
      <c r="B1765" s="441">
        <v>39.891027337258535</v>
      </c>
    </row>
    <row r="1766" spans="1:2">
      <c r="A1766" s="445">
        <v>40.095787473152193</v>
      </c>
      <c r="B1766" s="441">
        <v>40.095787473152193</v>
      </c>
    </row>
    <row r="1767" spans="1:2">
      <c r="A1767" s="445">
        <v>40.116788636438969</v>
      </c>
      <c r="B1767" s="441">
        <v>40.116788636438969</v>
      </c>
    </row>
    <row r="1768" spans="1:2">
      <c r="A1768" s="445">
        <v>40.295213742830036</v>
      </c>
      <c r="B1768" s="441">
        <v>40.295213742830036</v>
      </c>
    </row>
    <row r="1769" spans="1:2">
      <c r="A1769" s="445">
        <v>40.349835986609797</v>
      </c>
      <c r="B1769" s="441">
        <v>40.349835986609797</v>
      </c>
    </row>
    <row r="1770" spans="1:2">
      <c r="A1770" s="445">
        <v>40.642343138892116</v>
      </c>
      <c r="B1770" s="441">
        <v>40.642343138892116</v>
      </c>
    </row>
    <row r="1771" spans="1:2">
      <c r="A1771" s="445">
        <v>40.661922199057436</v>
      </c>
      <c r="B1771" s="441">
        <v>40.661922199057436</v>
      </c>
    </row>
    <row r="1772" spans="1:2">
      <c r="A1772" s="445">
        <v>40.836381949836067</v>
      </c>
      <c r="B1772" s="441">
        <v>40.836381949836067</v>
      </c>
    </row>
    <row r="1773" spans="1:2">
      <c r="A1773" s="445">
        <v>41.114872158170783</v>
      </c>
      <c r="B1773" s="441">
        <v>41.114872158170783</v>
      </c>
    </row>
    <row r="1774" spans="1:2">
      <c r="A1774" s="445">
        <v>41.218822640876418</v>
      </c>
      <c r="B1774" s="441">
        <v>41.218822640876418</v>
      </c>
    </row>
    <row r="1775" spans="1:2">
      <c r="A1775" s="445">
        <v>41.276791426281513</v>
      </c>
      <c r="B1775" s="441">
        <v>41.276791426281513</v>
      </c>
    </row>
    <row r="1776" spans="1:2">
      <c r="A1776" s="445">
        <v>41.416545276830881</v>
      </c>
      <c r="B1776" s="441">
        <v>41.416545276830881</v>
      </c>
    </row>
    <row r="1777" spans="1:2">
      <c r="A1777" s="445">
        <v>41.440617145170698</v>
      </c>
      <c r="B1777" s="441">
        <v>41.440617145170698</v>
      </c>
    </row>
    <row r="1778" spans="1:2">
      <c r="A1778" s="445">
        <v>41.488432870175437</v>
      </c>
      <c r="B1778" s="441">
        <v>41.488432870175437</v>
      </c>
    </row>
    <row r="1779" spans="1:2">
      <c r="A1779" s="445">
        <v>41.66617372555362</v>
      </c>
      <c r="B1779" s="441">
        <v>41.66617372555362</v>
      </c>
    </row>
    <row r="1780" spans="1:2">
      <c r="A1780" s="445">
        <v>41.801033029627256</v>
      </c>
      <c r="B1780" s="441">
        <v>41.801033029627256</v>
      </c>
    </row>
    <row r="1781" spans="1:2">
      <c r="A1781" s="445">
        <v>41.862490536044284</v>
      </c>
      <c r="B1781" s="441">
        <v>41.862490536044284</v>
      </c>
    </row>
    <row r="1782" spans="1:2">
      <c r="A1782" s="445">
        <v>41.923797860982475</v>
      </c>
      <c r="B1782" s="441">
        <v>41.923797860982475</v>
      </c>
    </row>
    <row r="1783" spans="1:2">
      <c r="A1783" s="445">
        <v>42.049525473431999</v>
      </c>
      <c r="B1783" s="441">
        <v>42.049525473431999</v>
      </c>
    </row>
    <row r="1784" spans="1:2">
      <c r="A1784" s="445">
        <v>42.07146747030604</v>
      </c>
      <c r="B1784" s="441">
        <v>42.07146747030604</v>
      </c>
    </row>
    <row r="1785" spans="1:2">
      <c r="A1785" s="445">
        <v>42.240230270537872</v>
      </c>
      <c r="B1785" s="441">
        <v>42.240230270537872</v>
      </c>
    </row>
    <row r="1786" spans="1:2">
      <c r="A1786" s="445">
        <v>42.326748710105292</v>
      </c>
      <c r="B1786" s="441">
        <v>42.326748710105292</v>
      </c>
    </row>
    <row r="1787" spans="1:2">
      <c r="A1787" s="445">
        <v>42.52541631840473</v>
      </c>
      <c r="B1787" s="441">
        <v>42.52541631840473</v>
      </c>
    </row>
    <row r="1788" spans="1:2">
      <c r="A1788" s="445">
        <v>42.822405634034901</v>
      </c>
      <c r="B1788" s="441">
        <v>42.822405634034901</v>
      </c>
    </row>
    <row r="1789" spans="1:2">
      <c r="A1789" s="445">
        <v>42.981245154615564</v>
      </c>
      <c r="B1789" s="441">
        <v>42.981245154615564</v>
      </c>
    </row>
    <row r="1790" spans="1:2">
      <c r="A1790" s="445">
        <v>43.06742348318641</v>
      </c>
      <c r="B1790" s="441">
        <v>43.06742348318641</v>
      </c>
    </row>
    <row r="1791" spans="1:2">
      <c r="A1791" s="445">
        <v>43.162076289197991</v>
      </c>
      <c r="B1791" s="441">
        <v>43.162076289197991</v>
      </c>
    </row>
    <row r="1792" spans="1:2">
      <c r="A1792" s="445">
        <v>43.253629366621468</v>
      </c>
      <c r="B1792" s="441">
        <v>43.253629366621468</v>
      </c>
    </row>
    <row r="1793" spans="1:2">
      <c r="A1793" s="445">
        <v>43.291332256199674</v>
      </c>
      <c r="B1793" s="441">
        <v>43.291332256199674</v>
      </c>
    </row>
    <row r="1794" spans="1:2">
      <c r="A1794" s="445">
        <v>43.908873165475519</v>
      </c>
      <c r="B1794" s="441">
        <v>43.908873165475519</v>
      </c>
    </row>
    <row r="1795" spans="1:2">
      <c r="A1795" s="445">
        <v>44.003744531191927</v>
      </c>
      <c r="B1795" s="441">
        <v>44.003744531191927</v>
      </c>
    </row>
    <row r="1796" spans="1:2">
      <c r="A1796" s="445">
        <v>44.033166978081425</v>
      </c>
      <c r="B1796" s="441">
        <v>44.033166978081425</v>
      </c>
    </row>
    <row r="1797" spans="1:2">
      <c r="A1797" s="445">
        <v>44.192923042390866</v>
      </c>
      <c r="B1797" s="441">
        <v>44.192923042390866</v>
      </c>
    </row>
    <row r="1798" spans="1:2">
      <c r="A1798" s="445">
        <v>44.244548356128057</v>
      </c>
      <c r="B1798" s="441">
        <v>44.244548356128057</v>
      </c>
    </row>
    <row r="1799" spans="1:2">
      <c r="A1799" s="445">
        <v>44.280267470943812</v>
      </c>
      <c r="B1799" s="441">
        <v>44.280267470943812</v>
      </c>
    </row>
    <row r="1800" spans="1:2">
      <c r="A1800" s="445">
        <v>44.349564822010024</v>
      </c>
      <c r="B1800" s="441">
        <v>44.349564822010024</v>
      </c>
    </row>
    <row r="1801" spans="1:2">
      <c r="A1801" s="445">
        <v>44.443534610524857</v>
      </c>
      <c r="B1801" s="441">
        <v>44.443534610524857</v>
      </c>
    </row>
    <row r="1802" spans="1:2">
      <c r="A1802" s="445">
        <v>44.598459245293064</v>
      </c>
      <c r="B1802" s="441">
        <v>44.598459245293064</v>
      </c>
    </row>
    <row r="1803" spans="1:2">
      <c r="A1803" s="445">
        <v>44.628854459749718</v>
      </c>
      <c r="B1803" s="441">
        <v>44.628854459749718</v>
      </c>
    </row>
    <row r="1804" spans="1:2">
      <c r="A1804" s="445">
        <v>45.300749272362111</v>
      </c>
      <c r="B1804" s="441">
        <v>45.300749272362111</v>
      </c>
    </row>
    <row r="1805" spans="1:2">
      <c r="A1805" s="445">
        <v>45.347549736114544</v>
      </c>
      <c r="B1805" s="441">
        <v>45.347549736114544</v>
      </c>
    </row>
    <row r="1806" spans="1:2">
      <c r="A1806" s="445">
        <v>45.634541722312335</v>
      </c>
      <c r="B1806" s="441">
        <v>45.634541722312335</v>
      </c>
    </row>
    <row r="1807" spans="1:2">
      <c r="A1807" s="445">
        <v>45.782338559048512</v>
      </c>
      <c r="B1807" s="441">
        <v>45.782338559048512</v>
      </c>
    </row>
    <row r="1808" spans="1:2">
      <c r="A1808" s="445">
        <v>46.025729852559891</v>
      </c>
      <c r="B1808" s="441">
        <v>46.025729852559891</v>
      </c>
    </row>
    <row r="1809" spans="1:2">
      <c r="A1809" s="445">
        <v>47.00366446668987</v>
      </c>
      <c r="B1809" s="441">
        <v>47.00366446668987</v>
      </c>
    </row>
    <row r="1810" spans="1:2">
      <c r="A1810" s="445">
        <v>47.02361644086259</v>
      </c>
      <c r="B1810" s="441">
        <v>47.02361644086259</v>
      </c>
    </row>
    <row r="1811" spans="1:2">
      <c r="A1811" s="445">
        <v>47.068030593369031</v>
      </c>
      <c r="B1811" s="441">
        <v>47.068030593369031</v>
      </c>
    </row>
    <row r="1812" spans="1:2">
      <c r="A1812" s="445">
        <v>47.314071944322819</v>
      </c>
      <c r="B1812" s="441">
        <v>47.314071944322819</v>
      </c>
    </row>
    <row r="1813" spans="1:2">
      <c r="A1813" s="445">
        <v>47.443821998904205</v>
      </c>
      <c r="B1813" s="441">
        <v>47.443821998904205</v>
      </c>
    </row>
    <row r="1814" spans="1:2">
      <c r="A1814" s="445">
        <v>47.607092052619514</v>
      </c>
      <c r="B1814" s="441">
        <v>47.607092052619514</v>
      </c>
    </row>
    <row r="1815" spans="1:2">
      <c r="A1815" s="445">
        <v>47.794484900617753</v>
      </c>
      <c r="B1815" s="441">
        <v>47.794484900617753</v>
      </c>
    </row>
    <row r="1816" spans="1:2">
      <c r="A1816" s="445">
        <v>48.302181257651775</v>
      </c>
      <c r="B1816" s="441">
        <v>48.302181257651775</v>
      </c>
    </row>
    <row r="1817" spans="1:2">
      <c r="A1817" s="445">
        <v>48.507077067084815</v>
      </c>
      <c r="B1817" s="441">
        <v>48.507077067084815</v>
      </c>
    </row>
    <row r="1818" spans="1:2">
      <c r="A1818" s="445">
        <v>48.550535183874402</v>
      </c>
      <c r="B1818" s="441">
        <v>48.550535183874402</v>
      </c>
    </row>
    <row r="1819" spans="1:2">
      <c r="A1819" s="445">
        <v>48.699094491749122</v>
      </c>
      <c r="B1819" s="441">
        <v>48.699094491749122</v>
      </c>
    </row>
    <row r="1820" spans="1:2">
      <c r="A1820" s="445">
        <v>48.961703119386783</v>
      </c>
      <c r="B1820" s="441">
        <v>48.961703119386783</v>
      </c>
    </row>
    <row r="1821" spans="1:2">
      <c r="A1821" s="445">
        <v>49.065584318655134</v>
      </c>
      <c r="B1821" s="441">
        <v>49.065584318655134</v>
      </c>
    </row>
    <row r="1822" spans="1:2">
      <c r="A1822" s="445">
        <v>50.136878869889131</v>
      </c>
      <c r="B1822" s="441">
        <v>50.136878869889131</v>
      </c>
    </row>
    <row r="1823" spans="1:2">
      <c r="A1823" s="445">
        <v>50.390983712475176</v>
      </c>
      <c r="B1823" s="441">
        <v>50.390983712475176</v>
      </c>
    </row>
    <row r="1824" spans="1:2">
      <c r="A1824" s="445">
        <v>50.516633581861861</v>
      </c>
      <c r="B1824" s="441">
        <v>50.516633581861861</v>
      </c>
    </row>
    <row r="1825" spans="1:2">
      <c r="A1825" s="445">
        <v>50.611989855520825</v>
      </c>
      <c r="B1825" s="441">
        <v>50.611989855520825</v>
      </c>
    </row>
    <row r="1826" spans="1:2">
      <c r="A1826" s="445">
        <v>50.764090273568975</v>
      </c>
      <c r="B1826" s="441">
        <v>50.764090273568975</v>
      </c>
    </row>
    <row r="1827" spans="1:2">
      <c r="A1827" s="445">
        <v>50.780444616441009</v>
      </c>
      <c r="B1827" s="441">
        <v>50.780444616441009</v>
      </c>
    </row>
    <row r="1828" spans="1:2">
      <c r="A1828" s="445">
        <v>51.2216469323834</v>
      </c>
      <c r="B1828" s="441">
        <v>51.2216469323834</v>
      </c>
    </row>
    <row r="1829" spans="1:2">
      <c r="A1829" s="445">
        <v>51.768721202580693</v>
      </c>
      <c r="B1829" s="441">
        <v>51.768721202580693</v>
      </c>
    </row>
    <row r="1830" spans="1:2">
      <c r="A1830" s="445">
        <v>51.833971760223825</v>
      </c>
      <c r="B1830" s="441">
        <v>51.833971760223825</v>
      </c>
    </row>
    <row r="1831" spans="1:2">
      <c r="A1831" s="445">
        <v>51.855685566641206</v>
      </c>
      <c r="B1831" s="441">
        <v>51.855685566641206</v>
      </c>
    </row>
    <row r="1832" spans="1:2">
      <c r="A1832" s="445">
        <v>52.116118995653004</v>
      </c>
      <c r="B1832" s="441">
        <v>52.116118995653004</v>
      </c>
    </row>
    <row r="1833" spans="1:2">
      <c r="A1833" s="445">
        <v>52.707322395179162</v>
      </c>
      <c r="B1833" s="441">
        <v>52.707322395179162</v>
      </c>
    </row>
    <row r="1834" spans="1:2">
      <c r="A1834" s="445">
        <v>53.312884895752553</v>
      </c>
      <c r="B1834" s="441">
        <v>53.312884895752553</v>
      </c>
    </row>
    <row r="1835" spans="1:2">
      <c r="A1835" s="445">
        <v>53.339827390231427</v>
      </c>
      <c r="B1835" s="441">
        <v>53.339827390231427</v>
      </c>
    </row>
    <row r="1836" spans="1:2">
      <c r="A1836" s="445">
        <v>53.375124822754579</v>
      </c>
      <c r="B1836" s="441">
        <v>53.375124822754579</v>
      </c>
    </row>
    <row r="1837" spans="1:2">
      <c r="A1837" s="445">
        <v>53.385235798348695</v>
      </c>
      <c r="B1837" s="441">
        <v>53.385235798348695</v>
      </c>
    </row>
    <row r="1838" spans="1:2">
      <c r="A1838" s="445">
        <v>53.681512652408401</v>
      </c>
      <c r="B1838" s="441">
        <v>53.681512652408401</v>
      </c>
    </row>
    <row r="1839" spans="1:2">
      <c r="A1839" s="445">
        <v>53.871439380389454</v>
      </c>
      <c r="B1839" s="441">
        <v>53.871439380389454</v>
      </c>
    </row>
    <row r="1840" spans="1:2">
      <c r="A1840" s="445">
        <v>54.033554868405552</v>
      </c>
      <c r="B1840" s="441">
        <v>54.033554868405552</v>
      </c>
    </row>
    <row r="1841" spans="1:2">
      <c r="A1841" s="445">
        <v>54.105134149241493</v>
      </c>
      <c r="B1841" s="441">
        <v>54.105134149241493</v>
      </c>
    </row>
    <row r="1842" spans="1:2">
      <c r="A1842" s="445">
        <v>54.163552800054049</v>
      </c>
      <c r="B1842" s="441">
        <v>54.163552800054049</v>
      </c>
    </row>
    <row r="1843" spans="1:2">
      <c r="A1843" s="445">
        <v>55.06690649651469</v>
      </c>
      <c r="B1843" s="441">
        <v>55.06690649651469</v>
      </c>
    </row>
    <row r="1844" spans="1:2">
      <c r="A1844" s="445">
        <v>56.8198097457324</v>
      </c>
      <c r="B1844" s="441">
        <v>56.8198097457324</v>
      </c>
    </row>
    <row r="1845" spans="1:2">
      <c r="A1845" s="445">
        <v>58.326552498662487</v>
      </c>
      <c r="B1845" s="441">
        <v>58.326552498662487</v>
      </c>
    </row>
    <row r="1846" spans="1:2">
      <c r="A1846" s="445">
        <v>59.141275591428901</v>
      </c>
      <c r="B1846" s="441">
        <v>59.141275591428901</v>
      </c>
    </row>
    <row r="1847" spans="1:2">
      <c r="A1847" s="445">
        <v>59.336500847160515</v>
      </c>
      <c r="B1847" s="441">
        <v>59.336500847160515</v>
      </c>
    </row>
    <row r="1848" spans="1:2">
      <c r="A1848" s="445">
        <v>59.639710724572787</v>
      </c>
      <c r="B1848" s="441">
        <v>59.639710724572787</v>
      </c>
    </row>
    <row r="1849" spans="1:2">
      <c r="A1849" s="445">
        <v>60.327180681111727</v>
      </c>
      <c r="B1849" s="441">
        <v>60.327180681111727</v>
      </c>
    </row>
    <row r="1850" spans="1:2">
      <c r="A1850" s="445">
        <v>61.663905473112528</v>
      </c>
      <c r="B1850" s="441">
        <v>61.663905473112528</v>
      </c>
    </row>
    <row r="1851" spans="1:2">
      <c r="A1851" s="445">
        <v>61.940201217680418</v>
      </c>
      <c r="B1851" s="441">
        <v>61.940201217680418</v>
      </c>
    </row>
    <row r="1852" spans="1:2">
      <c r="A1852" s="445">
        <v>62.663586942730767</v>
      </c>
      <c r="B1852" s="441">
        <v>62.663586942730767</v>
      </c>
    </row>
    <row r="1853" spans="1:2">
      <c r="A1853" s="445">
        <v>63.586850575696452</v>
      </c>
      <c r="B1853" s="441">
        <v>63.586850575696452</v>
      </c>
    </row>
    <row r="1854" spans="1:2">
      <c r="A1854" s="445">
        <v>63.862571567159428</v>
      </c>
      <c r="B1854" s="441">
        <v>63.862571567159428</v>
      </c>
    </row>
    <row r="1855" spans="1:2">
      <c r="A1855" s="445">
        <v>65.790885260334051</v>
      </c>
      <c r="B1855" s="441">
        <v>65.790885260334051</v>
      </c>
    </row>
    <row r="1856" spans="1:2">
      <c r="A1856" s="445">
        <v>68.037434339841241</v>
      </c>
      <c r="B1856" s="441">
        <v>68.037434339841241</v>
      </c>
    </row>
    <row r="1857" spans="1:2">
      <c r="A1857" s="445">
        <v>70.275399667747081</v>
      </c>
      <c r="B1857" s="441">
        <v>70.275399667747081</v>
      </c>
    </row>
    <row r="1858" spans="1:2">
      <c r="A1858" s="445">
        <v>71.106175715150258</v>
      </c>
      <c r="B1858" s="441">
        <v>71.106175715150258</v>
      </c>
    </row>
    <row r="1859" spans="1:2">
      <c r="A1859" s="445">
        <v>72.738768546867973</v>
      </c>
      <c r="B1859" s="441">
        <v>72.738768546867973</v>
      </c>
    </row>
    <row r="1860" spans="1:2">
      <c r="A1860" s="445">
        <v>73.252505857556031</v>
      </c>
      <c r="B1860" s="441">
        <v>73.252505857556031</v>
      </c>
    </row>
    <row r="1861" spans="1:2">
      <c r="A1861" s="445">
        <v>75.631639531607846</v>
      </c>
      <c r="B1861" s="441">
        <v>75.631639531607846</v>
      </c>
    </row>
    <row r="1862" spans="1:2">
      <c r="A1862" s="445">
        <v>79.00571631976787</v>
      </c>
      <c r="B1862" s="441">
        <v>79.00571631976787</v>
      </c>
    </row>
    <row r="1863" spans="1:2">
      <c r="A1863" s="445">
        <v>80.775909380895058</v>
      </c>
      <c r="B1863" s="441">
        <v>80.775909380895058</v>
      </c>
    </row>
    <row r="1864" spans="1:2">
      <c r="A1864" s="445">
        <v>82.175037274897775</v>
      </c>
      <c r="B1864" s="441">
        <v>82.175037274897775</v>
      </c>
    </row>
    <row r="1865" spans="1:2">
      <c r="A1865" s="445" t="s">
        <v>22</v>
      </c>
      <c r="B1865" s="441"/>
    </row>
    <row r="1866" spans="1:2">
      <c r="A1866" s="440">
        <v>14</v>
      </c>
      <c r="B1866" s="441">
        <v>6141.3841531004382</v>
      </c>
    </row>
    <row r="1867" spans="1:2">
      <c r="A1867" s="445">
        <v>14.7984426748268</v>
      </c>
      <c r="B1867" s="441">
        <v>14.7984426748268</v>
      </c>
    </row>
    <row r="1868" spans="1:2">
      <c r="A1868" s="445">
        <v>30.595473301659869</v>
      </c>
      <c r="B1868" s="441">
        <v>30.595473301659869</v>
      </c>
    </row>
    <row r="1869" spans="1:2">
      <c r="A1869" s="445">
        <v>31.280655348273644</v>
      </c>
      <c r="B1869" s="441">
        <v>31.280655348273644</v>
      </c>
    </row>
    <row r="1870" spans="1:2">
      <c r="A1870" s="445">
        <v>31.292441672719491</v>
      </c>
      <c r="B1870" s="441">
        <v>31.292441672719491</v>
      </c>
    </row>
    <row r="1871" spans="1:2">
      <c r="A1871" s="445">
        <v>31.58367328026603</v>
      </c>
      <c r="B1871" s="441">
        <v>31.58367328026603</v>
      </c>
    </row>
    <row r="1872" spans="1:2">
      <c r="A1872" s="445">
        <v>32.04281767206151</v>
      </c>
      <c r="B1872" s="441">
        <v>32.04281767206151</v>
      </c>
    </row>
    <row r="1873" spans="1:2">
      <c r="A1873" s="445">
        <v>32.413465865856885</v>
      </c>
      <c r="B1873" s="441">
        <v>32.413465865856885</v>
      </c>
    </row>
    <row r="1874" spans="1:2">
      <c r="A1874" s="445">
        <v>32.625322474707417</v>
      </c>
      <c r="B1874" s="441">
        <v>32.625322474707417</v>
      </c>
    </row>
    <row r="1875" spans="1:2">
      <c r="A1875" s="445">
        <v>33.35135707565</v>
      </c>
      <c r="B1875" s="441">
        <v>33.35135707565</v>
      </c>
    </row>
    <row r="1876" spans="1:2">
      <c r="A1876" s="445">
        <v>33.38619791671254</v>
      </c>
      <c r="B1876" s="441">
        <v>33.38619791671254</v>
      </c>
    </row>
    <row r="1877" spans="1:2">
      <c r="A1877" s="445">
        <v>33.510091953809095</v>
      </c>
      <c r="B1877" s="441">
        <v>33.510091953809095</v>
      </c>
    </row>
    <row r="1878" spans="1:2">
      <c r="A1878" s="445">
        <v>33.794000753051833</v>
      </c>
      <c r="B1878" s="441">
        <v>33.794000753051833</v>
      </c>
    </row>
    <row r="1879" spans="1:2">
      <c r="A1879" s="445">
        <v>34.488018311094656</v>
      </c>
      <c r="B1879" s="441">
        <v>34.488018311094656</v>
      </c>
    </row>
    <row r="1880" spans="1:2">
      <c r="A1880" s="445">
        <v>34.881698309061697</v>
      </c>
      <c r="B1880" s="441">
        <v>34.881698309061697</v>
      </c>
    </row>
    <row r="1881" spans="1:2">
      <c r="A1881" s="445">
        <v>35.108601001256119</v>
      </c>
      <c r="B1881" s="441">
        <v>35.108601001256119</v>
      </c>
    </row>
    <row r="1882" spans="1:2">
      <c r="A1882" s="445">
        <v>35.377392556839553</v>
      </c>
      <c r="B1882" s="441">
        <v>35.377392556839553</v>
      </c>
    </row>
    <row r="1883" spans="1:2">
      <c r="A1883" s="445">
        <v>35.831269061480526</v>
      </c>
      <c r="B1883" s="441">
        <v>35.831269061480526</v>
      </c>
    </row>
    <row r="1884" spans="1:2">
      <c r="A1884" s="445">
        <v>36.078552794871179</v>
      </c>
      <c r="B1884" s="441">
        <v>36.078552794871179</v>
      </c>
    </row>
    <row r="1885" spans="1:2">
      <c r="A1885" s="445">
        <v>36.584237548005504</v>
      </c>
      <c r="B1885" s="441">
        <v>36.584237548005504</v>
      </c>
    </row>
    <row r="1886" spans="1:2">
      <c r="A1886" s="445">
        <v>37.424005651970575</v>
      </c>
      <c r="B1886" s="441">
        <v>37.424005651970575</v>
      </c>
    </row>
    <row r="1887" spans="1:2">
      <c r="A1887" s="445">
        <v>37.466195441591083</v>
      </c>
      <c r="B1887" s="441">
        <v>37.466195441591083</v>
      </c>
    </row>
    <row r="1888" spans="1:2">
      <c r="A1888" s="445">
        <v>37.847351406557763</v>
      </c>
      <c r="B1888" s="441">
        <v>37.847351406557763</v>
      </c>
    </row>
    <row r="1889" spans="1:2">
      <c r="A1889" s="445">
        <v>37.940954323127492</v>
      </c>
      <c r="B1889" s="441">
        <v>37.940954323127492</v>
      </c>
    </row>
    <row r="1890" spans="1:2">
      <c r="A1890" s="445">
        <v>38.363030493059803</v>
      </c>
      <c r="B1890" s="441">
        <v>38.363030493059803</v>
      </c>
    </row>
    <row r="1891" spans="1:2">
      <c r="A1891" s="445">
        <v>38.574050686571518</v>
      </c>
      <c r="B1891" s="441">
        <v>38.574050686571518</v>
      </c>
    </row>
    <row r="1892" spans="1:2">
      <c r="A1892" s="445">
        <v>38.652252900999606</v>
      </c>
      <c r="B1892" s="441">
        <v>38.652252900999606</v>
      </c>
    </row>
    <row r="1893" spans="1:2">
      <c r="A1893" s="445">
        <v>38.731889665332524</v>
      </c>
      <c r="B1893" s="441">
        <v>38.731889665332524</v>
      </c>
    </row>
    <row r="1894" spans="1:2">
      <c r="A1894" s="445">
        <v>38.921878299254928</v>
      </c>
      <c r="B1894" s="441">
        <v>38.921878299254928</v>
      </c>
    </row>
    <row r="1895" spans="1:2">
      <c r="A1895" s="445">
        <v>39.017545666377949</v>
      </c>
      <c r="B1895" s="441">
        <v>39.017545666377949</v>
      </c>
    </row>
    <row r="1896" spans="1:2">
      <c r="A1896" s="445">
        <v>39.121528309673209</v>
      </c>
      <c r="B1896" s="441">
        <v>39.121528309673209</v>
      </c>
    </row>
    <row r="1897" spans="1:2">
      <c r="A1897" s="445">
        <v>39.823632417496704</v>
      </c>
      <c r="B1897" s="441">
        <v>39.823632417496704</v>
      </c>
    </row>
    <row r="1898" spans="1:2">
      <c r="A1898" s="445">
        <v>39.890888391522523</v>
      </c>
      <c r="B1898" s="441">
        <v>39.890888391522523</v>
      </c>
    </row>
    <row r="1899" spans="1:2">
      <c r="A1899" s="445">
        <v>40.022380574302339</v>
      </c>
      <c r="B1899" s="441">
        <v>40.022380574302339</v>
      </c>
    </row>
    <row r="1900" spans="1:2">
      <c r="A1900" s="445">
        <v>40.199584897038861</v>
      </c>
      <c r="B1900" s="441">
        <v>40.199584897038861</v>
      </c>
    </row>
    <row r="1901" spans="1:2">
      <c r="A1901" s="445">
        <v>40.295543722950946</v>
      </c>
      <c r="B1901" s="441">
        <v>40.295543722950946</v>
      </c>
    </row>
    <row r="1902" spans="1:2">
      <c r="A1902" s="445">
        <v>40.526975818590543</v>
      </c>
      <c r="B1902" s="441">
        <v>40.526975818590543</v>
      </c>
    </row>
    <row r="1903" spans="1:2">
      <c r="A1903" s="445">
        <v>40.581810078554518</v>
      </c>
      <c r="B1903" s="441">
        <v>40.581810078554518</v>
      </c>
    </row>
    <row r="1904" spans="1:2">
      <c r="A1904" s="445">
        <v>40.616206529615994</v>
      </c>
      <c r="B1904" s="441">
        <v>40.616206529615994</v>
      </c>
    </row>
    <row r="1905" spans="1:2">
      <c r="A1905" s="445">
        <v>40.840998608004121</v>
      </c>
      <c r="B1905" s="441">
        <v>40.840998608004121</v>
      </c>
    </row>
    <row r="1906" spans="1:2">
      <c r="A1906" s="445">
        <v>41.089728291667065</v>
      </c>
      <c r="B1906" s="441">
        <v>41.089728291667065</v>
      </c>
    </row>
    <row r="1907" spans="1:2">
      <c r="A1907" s="445">
        <v>41.247298615730699</v>
      </c>
      <c r="B1907" s="441">
        <v>41.247298615730699</v>
      </c>
    </row>
    <row r="1908" spans="1:2">
      <c r="A1908" s="445">
        <v>41.256693085407214</v>
      </c>
      <c r="B1908" s="441">
        <v>41.256693085407214</v>
      </c>
    </row>
    <row r="1909" spans="1:2">
      <c r="A1909" s="445">
        <v>41.400838769360504</v>
      </c>
      <c r="B1909" s="441">
        <v>41.400838769360504</v>
      </c>
    </row>
    <row r="1910" spans="1:2">
      <c r="A1910" s="445">
        <v>41.425845329131427</v>
      </c>
      <c r="B1910" s="441">
        <v>41.425845329131427</v>
      </c>
    </row>
    <row r="1911" spans="1:2">
      <c r="A1911" s="445">
        <v>41.484260812149685</v>
      </c>
      <c r="B1911" s="441">
        <v>41.484260812149685</v>
      </c>
    </row>
    <row r="1912" spans="1:2">
      <c r="A1912" s="445">
        <v>41.731882639211996</v>
      </c>
      <c r="B1912" s="441">
        <v>41.731882639211996</v>
      </c>
    </row>
    <row r="1913" spans="1:2">
      <c r="A1913" s="445">
        <v>41.770422711993874</v>
      </c>
      <c r="B1913" s="441">
        <v>41.770422711993874</v>
      </c>
    </row>
    <row r="1914" spans="1:2">
      <c r="A1914" s="445">
        <v>41.895444005218152</v>
      </c>
      <c r="B1914" s="441">
        <v>41.895444005218152</v>
      </c>
    </row>
    <row r="1915" spans="1:2">
      <c r="A1915" s="445">
        <v>41.939697856183884</v>
      </c>
      <c r="B1915" s="441">
        <v>41.939697856183884</v>
      </c>
    </row>
    <row r="1916" spans="1:2">
      <c r="A1916" s="445">
        <v>42.055135233073592</v>
      </c>
      <c r="B1916" s="441">
        <v>42.055135233073592</v>
      </c>
    </row>
    <row r="1917" spans="1:2">
      <c r="A1917" s="445">
        <v>42.067306597641846</v>
      </c>
      <c r="B1917" s="441">
        <v>42.067306597641846</v>
      </c>
    </row>
    <row r="1918" spans="1:2">
      <c r="A1918" s="445">
        <v>42.210666828348124</v>
      </c>
      <c r="B1918" s="441">
        <v>42.210666828348124</v>
      </c>
    </row>
    <row r="1919" spans="1:2">
      <c r="A1919" s="445">
        <v>42.308909448593631</v>
      </c>
      <c r="B1919" s="441">
        <v>42.308909448593631</v>
      </c>
    </row>
    <row r="1920" spans="1:2">
      <c r="A1920" s="445">
        <v>42.571499224212182</v>
      </c>
      <c r="B1920" s="441">
        <v>42.571499224212182</v>
      </c>
    </row>
    <row r="1921" spans="1:2">
      <c r="A1921" s="445">
        <v>42.831905151977892</v>
      </c>
      <c r="B1921" s="441">
        <v>42.831905151977892</v>
      </c>
    </row>
    <row r="1922" spans="1:2">
      <c r="A1922" s="445">
        <v>42.854362696303525</v>
      </c>
      <c r="B1922" s="441">
        <v>42.854362696303525</v>
      </c>
    </row>
    <row r="1923" spans="1:2">
      <c r="A1923" s="445">
        <v>42.990930085822541</v>
      </c>
      <c r="B1923" s="441">
        <v>42.990930085822541</v>
      </c>
    </row>
    <row r="1924" spans="1:2">
      <c r="A1924" s="445">
        <v>43.159860713592046</v>
      </c>
      <c r="B1924" s="441">
        <v>43.159860713592046</v>
      </c>
    </row>
    <row r="1925" spans="1:2">
      <c r="A1925" s="445">
        <v>43.218543618491935</v>
      </c>
      <c r="B1925" s="441">
        <v>43.218543618491935</v>
      </c>
    </row>
    <row r="1926" spans="1:2">
      <c r="A1926" s="445">
        <v>43.242884365688028</v>
      </c>
      <c r="B1926" s="441">
        <v>43.242884365688028</v>
      </c>
    </row>
    <row r="1927" spans="1:2">
      <c r="A1927" s="445">
        <v>43.942715645981586</v>
      </c>
      <c r="B1927" s="441">
        <v>43.942715645981586</v>
      </c>
    </row>
    <row r="1928" spans="1:2">
      <c r="A1928" s="445">
        <v>43.990145308677015</v>
      </c>
      <c r="B1928" s="441">
        <v>43.990145308677015</v>
      </c>
    </row>
    <row r="1929" spans="1:2">
      <c r="A1929" s="445">
        <v>44.038126508090684</v>
      </c>
      <c r="B1929" s="441">
        <v>44.038126508090684</v>
      </c>
    </row>
    <row r="1930" spans="1:2">
      <c r="A1930" s="445">
        <v>44.113476116048943</v>
      </c>
      <c r="B1930" s="441">
        <v>44.113476116048943</v>
      </c>
    </row>
    <row r="1931" spans="1:2">
      <c r="A1931" s="445">
        <v>44.159598482747491</v>
      </c>
      <c r="B1931" s="441">
        <v>44.159598482747491</v>
      </c>
    </row>
    <row r="1932" spans="1:2">
      <c r="A1932" s="445">
        <v>44.212322477776212</v>
      </c>
      <c r="B1932" s="441">
        <v>44.212322477776212</v>
      </c>
    </row>
    <row r="1933" spans="1:2">
      <c r="A1933" s="445">
        <v>44.40112129030252</v>
      </c>
      <c r="B1933" s="441">
        <v>44.40112129030252</v>
      </c>
    </row>
    <row r="1934" spans="1:2">
      <c r="A1934" s="445">
        <v>44.438544155830975</v>
      </c>
      <c r="B1934" s="441">
        <v>44.438544155830975</v>
      </c>
    </row>
    <row r="1935" spans="1:2">
      <c r="A1935" s="445">
        <v>44.57595585768432</v>
      </c>
      <c r="B1935" s="441">
        <v>44.57595585768432</v>
      </c>
    </row>
    <row r="1936" spans="1:2">
      <c r="A1936" s="445">
        <v>44.612218957031196</v>
      </c>
      <c r="B1936" s="441">
        <v>44.612218957031196</v>
      </c>
    </row>
    <row r="1937" spans="1:2">
      <c r="A1937" s="445">
        <v>45.344699013487585</v>
      </c>
      <c r="B1937" s="441">
        <v>45.344699013487585</v>
      </c>
    </row>
    <row r="1938" spans="1:2">
      <c r="A1938" s="445">
        <v>45.440398861700139</v>
      </c>
      <c r="B1938" s="441">
        <v>45.440398861700139</v>
      </c>
    </row>
    <row r="1939" spans="1:2">
      <c r="A1939" s="445">
        <v>45.726871373754079</v>
      </c>
      <c r="B1939" s="441">
        <v>45.726871373754079</v>
      </c>
    </row>
    <row r="1940" spans="1:2">
      <c r="A1940" s="445">
        <v>45.849308080008768</v>
      </c>
      <c r="B1940" s="441">
        <v>45.849308080008768</v>
      </c>
    </row>
    <row r="1941" spans="1:2">
      <c r="A1941" s="445">
        <v>45.972224838358052</v>
      </c>
      <c r="B1941" s="441">
        <v>45.972224838358052</v>
      </c>
    </row>
    <row r="1942" spans="1:2">
      <c r="A1942" s="445">
        <v>46.946977769095838</v>
      </c>
      <c r="B1942" s="441">
        <v>46.946977769095838</v>
      </c>
    </row>
    <row r="1943" spans="1:2">
      <c r="A1943" s="445">
        <v>46.950188550139877</v>
      </c>
      <c r="B1943" s="441">
        <v>46.950188550139877</v>
      </c>
    </row>
    <row r="1944" spans="1:2">
      <c r="A1944" s="445">
        <v>47.214288431249336</v>
      </c>
      <c r="B1944" s="441">
        <v>47.214288431249336</v>
      </c>
    </row>
    <row r="1945" spans="1:2">
      <c r="A1945" s="445">
        <v>47.300784185730599</v>
      </c>
      <c r="B1945" s="441">
        <v>47.300784185730599</v>
      </c>
    </row>
    <row r="1946" spans="1:2">
      <c r="A1946" s="445">
        <v>47.508450051240033</v>
      </c>
      <c r="B1946" s="441">
        <v>47.508450051240033</v>
      </c>
    </row>
    <row r="1947" spans="1:2">
      <c r="A1947" s="445">
        <v>47.509475243811927</v>
      </c>
      <c r="B1947" s="441">
        <v>47.509475243811927</v>
      </c>
    </row>
    <row r="1948" spans="1:2">
      <c r="A1948" s="445">
        <v>47.750129506088818</v>
      </c>
      <c r="B1948" s="441">
        <v>47.750129506088818</v>
      </c>
    </row>
    <row r="1949" spans="1:2">
      <c r="A1949" s="445">
        <v>48.439180365602446</v>
      </c>
      <c r="B1949" s="441">
        <v>48.439180365602446</v>
      </c>
    </row>
    <row r="1950" spans="1:2">
      <c r="A1950" s="445">
        <v>48.443347482906503</v>
      </c>
      <c r="B1950" s="441">
        <v>48.443347482906503</v>
      </c>
    </row>
    <row r="1951" spans="1:2">
      <c r="A1951" s="445">
        <v>48.55530801873536</v>
      </c>
      <c r="B1951" s="441">
        <v>48.55530801873536</v>
      </c>
    </row>
    <row r="1952" spans="1:2">
      <c r="A1952" s="445">
        <v>48.592771885275354</v>
      </c>
      <c r="B1952" s="441">
        <v>48.592771885275354</v>
      </c>
    </row>
    <row r="1953" spans="1:2">
      <c r="A1953" s="445">
        <v>48.924017935039508</v>
      </c>
      <c r="B1953" s="441">
        <v>48.924017935039508</v>
      </c>
    </row>
    <row r="1954" spans="1:2">
      <c r="A1954" s="445">
        <v>49.148165674090798</v>
      </c>
      <c r="B1954" s="441">
        <v>49.148165674090798</v>
      </c>
    </row>
    <row r="1955" spans="1:2">
      <c r="A1955" s="445">
        <v>50.187708734532457</v>
      </c>
      <c r="B1955" s="441">
        <v>50.187708734532457</v>
      </c>
    </row>
    <row r="1956" spans="1:2">
      <c r="A1956" s="445">
        <v>50.354168404140864</v>
      </c>
      <c r="B1956" s="441">
        <v>50.354168404140864</v>
      </c>
    </row>
    <row r="1957" spans="1:2">
      <c r="A1957" s="445">
        <v>50.522331385831102</v>
      </c>
      <c r="B1957" s="441">
        <v>50.522331385831102</v>
      </c>
    </row>
    <row r="1958" spans="1:2">
      <c r="A1958" s="445">
        <v>50.634635595452622</v>
      </c>
      <c r="B1958" s="441">
        <v>50.634635595452622</v>
      </c>
    </row>
    <row r="1959" spans="1:2">
      <c r="A1959" s="445">
        <v>50.747023015398689</v>
      </c>
      <c r="B1959" s="441">
        <v>50.747023015398689</v>
      </c>
    </row>
    <row r="1960" spans="1:2">
      <c r="A1960" s="445">
        <v>50.839416182465818</v>
      </c>
      <c r="B1960" s="441">
        <v>50.839416182465818</v>
      </c>
    </row>
    <row r="1961" spans="1:2">
      <c r="A1961" s="445">
        <v>51.17920413360806</v>
      </c>
      <c r="B1961" s="441">
        <v>51.17920413360806</v>
      </c>
    </row>
    <row r="1962" spans="1:2">
      <c r="A1962" s="445">
        <v>51.699459150189639</v>
      </c>
      <c r="B1962" s="441">
        <v>51.699459150189639</v>
      </c>
    </row>
    <row r="1963" spans="1:2">
      <c r="A1963" s="445">
        <v>51.810899508388864</v>
      </c>
      <c r="B1963" s="441">
        <v>51.810899508388864</v>
      </c>
    </row>
    <row r="1964" spans="1:2">
      <c r="A1964" s="445">
        <v>51.934096023148122</v>
      </c>
      <c r="B1964" s="441">
        <v>51.934096023148122</v>
      </c>
    </row>
    <row r="1965" spans="1:2">
      <c r="A1965" s="445">
        <v>52.155334810029267</v>
      </c>
      <c r="B1965" s="441">
        <v>52.155334810029267</v>
      </c>
    </row>
    <row r="1966" spans="1:2">
      <c r="A1966" s="445">
        <v>52.750160318229256</v>
      </c>
      <c r="B1966" s="441">
        <v>52.750160318229256</v>
      </c>
    </row>
    <row r="1967" spans="1:2">
      <c r="A1967" s="445">
        <v>53.281997407374661</v>
      </c>
      <c r="B1967" s="441">
        <v>53.281997407374661</v>
      </c>
    </row>
    <row r="1968" spans="1:2">
      <c r="A1968" s="445">
        <v>53.290585166943863</v>
      </c>
      <c r="B1968" s="441">
        <v>53.290585166943863</v>
      </c>
    </row>
    <row r="1969" spans="1:2">
      <c r="A1969" s="445">
        <v>53.330012454113628</v>
      </c>
      <c r="B1969" s="441">
        <v>53.330012454113628</v>
      </c>
    </row>
    <row r="1970" spans="1:2">
      <c r="A1970" s="445">
        <v>53.347216190878598</v>
      </c>
      <c r="B1970" s="441">
        <v>53.347216190878598</v>
      </c>
    </row>
    <row r="1971" spans="1:2">
      <c r="A1971" s="445">
        <v>53.652965317415351</v>
      </c>
      <c r="B1971" s="441">
        <v>53.652965317415351</v>
      </c>
    </row>
    <row r="1972" spans="1:2">
      <c r="A1972" s="445">
        <v>53.919685503051824</v>
      </c>
      <c r="B1972" s="441">
        <v>53.919685503051824</v>
      </c>
    </row>
    <row r="1973" spans="1:2">
      <c r="A1973" s="445">
        <v>54.077577232224492</v>
      </c>
      <c r="B1973" s="441">
        <v>54.077577232224492</v>
      </c>
    </row>
    <row r="1974" spans="1:2">
      <c r="A1974" s="445">
        <v>54.162267099246954</v>
      </c>
      <c r="B1974" s="441">
        <v>54.162267099246954</v>
      </c>
    </row>
    <row r="1975" spans="1:2">
      <c r="A1975" s="445">
        <v>54.170273133618288</v>
      </c>
      <c r="B1975" s="441">
        <v>54.170273133618288</v>
      </c>
    </row>
    <row r="1976" spans="1:2">
      <c r="A1976" s="445">
        <v>55.128906117216509</v>
      </c>
      <c r="B1976" s="441">
        <v>55.128906117216509</v>
      </c>
    </row>
    <row r="1977" spans="1:2">
      <c r="A1977" s="445">
        <v>56.716595155302322</v>
      </c>
      <c r="B1977" s="441">
        <v>56.716595155302322</v>
      </c>
    </row>
    <row r="1978" spans="1:2">
      <c r="A1978" s="445">
        <v>58.364659448596214</v>
      </c>
      <c r="B1978" s="441">
        <v>58.364659448596214</v>
      </c>
    </row>
    <row r="1979" spans="1:2">
      <c r="A1979" s="445">
        <v>59.265425530959845</v>
      </c>
      <c r="B1979" s="441">
        <v>59.265425530959845</v>
      </c>
    </row>
    <row r="1980" spans="1:2">
      <c r="A1980" s="445">
        <v>59.389268035769589</v>
      </c>
      <c r="B1980" s="441">
        <v>59.389268035769589</v>
      </c>
    </row>
    <row r="1981" spans="1:2">
      <c r="A1981" s="445">
        <v>59.59218487133694</v>
      </c>
      <c r="B1981" s="441">
        <v>59.59218487133694</v>
      </c>
    </row>
    <row r="1982" spans="1:2">
      <c r="A1982" s="445">
        <v>60.354047853160594</v>
      </c>
      <c r="B1982" s="441">
        <v>60.354047853160594</v>
      </c>
    </row>
    <row r="1983" spans="1:2">
      <c r="A1983" s="445">
        <v>61.583411850149339</v>
      </c>
      <c r="B1983" s="441">
        <v>61.583411850149339</v>
      </c>
    </row>
    <row r="1984" spans="1:2">
      <c r="A1984" s="445">
        <v>61.860851786363611</v>
      </c>
      <c r="B1984" s="441">
        <v>61.860851786363611</v>
      </c>
    </row>
    <row r="1985" spans="1:2">
      <c r="A1985" s="445">
        <v>62.783561677477408</v>
      </c>
      <c r="B1985" s="441">
        <v>62.783561677477408</v>
      </c>
    </row>
    <row r="1986" spans="1:2">
      <c r="A1986" s="445">
        <v>63.535148805924401</v>
      </c>
      <c r="B1986" s="441">
        <v>63.535148805924401</v>
      </c>
    </row>
    <row r="1987" spans="1:2">
      <c r="A1987" s="445">
        <v>63.794757732918931</v>
      </c>
      <c r="B1987" s="441">
        <v>63.794757732918931</v>
      </c>
    </row>
    <row r="1988" spans="1:2">
      <c r="A1988" s="445">
        <v>65.718129702880205</v>
      </c>
      <c r="B1988" s="441">
        <v>65.718129702880205</v>
      </c>
    </row>
    <row r="1989" spans="1:2">
      <c r="A1989" s="445">
        <v>67.985415919762062</v>
      </c>
      <c r="B1989" s="441">
        <v>67.985415919762062</v>
      </c>
    </row>
    <row r="1990" spans="1:2">
      <c r="A1990" s="445">
        <v>70.167912504565308</v>
      </c>
      <c r="B1990" s="441">
        <v>70.167912504565308</v>
      </c>
    </row>
    <row r="1991" spans="1:2">
      <c r="A1991" s="445">
        <v>71.193369114314947</v>
      </c>
      <c r="B1991" s="441">
        <v>71.193369114314947</v>
      </c>
    </row>
    <row r="1992" spans="1:2">
      <c r="A1992" s="445">
        <v>72.596422222056376</v>
      </c>
      <c r="B1992" s="441">
        <v>72.596422222056376</v>
      </c>
    </row>
    <row r="1993" spans="1:2">
      <c r="A1993" s="445">
        <v>73.244100543447715</v>
      </c>
      <c r="B1993" s="441">
        <v>73.244100543447715</v>
      </c>
    </row>
    <row r="1994" spans="1:2">
      <c r="A1994" s="445">
        <v>75.528050438740024</v>
      </c>
      <c r="B1994" s="441">
        <v>75.528050438740024</v>
      </c>
    </row>
    <row r="1995" spans="1:2">
      <c r="A1995" s="445">
        <v>78.923720038840472</v>
      </c>
      <c r="B1995" s="441">
        <v>78.923720038840472</v>
      </c>
    </row>
    <row r="1996" spans="1:2">
      <c r="A1996" s="445">
        <v>80.728891246456911</v>
      </c>
      <c r="B1996" s="441">
        <v>80.728891246456911</v>
      </c>
    </row>
    <row r="1997" spans="1:2">
      <c r="A1997" s="445">
        <v>82.144964136830396</v>
      </c>
      <c r="B1997" s="441">
        <v>82.144964136830396</v>
      </c>
    </row>
    <row r="1998" spans="1:2">
      <c r="A1998" s="445" t="s">
        <v>22</v>
      </c>
      <c r="B1998" s="441"/>
    </row>
    <row r="1999" spans="1:2">
      <c r="A1999" s="440">
        <v>15</v>
      </c>
      <c r="B1999" s="441">
        <v>6138.9908971783107</v>
      </c>
    </row>
    <row r="2000" spans="1:2">
      <c r="A2000" s="445">
        <v>12.980094621659266</v>
      </c>
      <c r="B2000" s="441">
        <v>12.980094621659266</v>
      </c>
    </row>
    <row r="2001" spans="1:2">
      <c r="A2001" s="445">
        <v>30.627295201567144</v>
      </c>
      <c r="B2001" s="441">
        <v>30.627295201567144</v>
      </c>
    </row>
    <row r="2002" spans="1:2">
      <c r="A2002" s="445">
        <v>31.195538948860285</v>
      </c>
      <c r="B2002" s="441">
        <v>31.195538948860285</v>
      </c>
    </row>
    <row r="2003" spans="1:2">
      <c r="A2003" s="445">
        <v>31.233002171586424</v>
      </c>
      <c r="B2003" s="441">
        <v>31.233002171586424</v>
      </c>
    </row>
    <row r="2004" spans="1:2">
      <c r="A2004" s="445">
        <v>31.478513370170425</v>
      </c>
      <c r="B2004" s="441">
        <v>31.478513370170425</v>
      </c>
    </row>
    <row r="2005" spans="1:2">
      <c r="A2005" s="445">
        <v>31.961006997506015</v>
      </c>
      <c r="B2005" s="441">
        <v>31.961006997506015</v>
      </c>
    </row>
    <row r="2006" spans="1:2">
      <c r="A2006" s="445">
        <v>32.447723310684133</v>
      </c>
      <c r="B2006" s="441">
        <v>32.447723310684133</v>
      </c>
    </row>
    <row r="2007" spans="1:2">
      <c r="A2007" s="445">
        <v>32.78238050746647</v>
      </c>
      <c r="B2007" s="441">
        <v>32.78238050746647</v>
      </c>
    </row>
    <row r="2008" spans="1:2">
      <c r="A2008" s="445">
        <v>33.297477492763313</v>
      </c>
      <c r="B2008" s="441">
        <v>33.297477492763313</v>
      </c>
    </row>
    <row r="2009" spans="1:2">
      <c r="A2009" s="445">
        <v>33.403433930824271</v>
      </c>
      <c r="B2009" s="441">
        <v>33.403433930824271</v>
      </c>
    </row>
    <row r="2010" spans="1:2">
      <c r="A2010" s="445">
        <v>33.549992830413132</v>
      </c>
      <c r="B2010" s="441">
        <v>33.549992830413132</v>
      </c>
    </row>
    <row r="2011" spans="1:2">
      <c r="A2011" s="445">
        <v>33.86124453023686</v>
      </c>
      <c r="B2011" s="441">
        <v>33.86124453023686</v>
      </c>
    </row>
    <row r="2012" spans="1:2">
      <c r="A2012" s="445">
        <v>34.497249235605722</v>
      </c>
      <c r="B2012" s="441">
        <v>34.497249235605722</v>
      </c>
    </row>
    <row r="2013" spans="1:2">
      <c r="A2013" s="445">
        <v>34.836746560872683</v>
      </c>
      <c r="B2013" s="441">
        <v>34.836746560872683</v>
      </c>
    </row>
    <row r="2014" spans="1:2">
      <c r="A2014" s="445">
        <v>35.238014183549602</v>
      </c>
      <c r="B2014" s="441">
        <v>35.238014183549602</v>
      </c>
    </row>
    <row r="2015" spans="1:2">
      <c r="A2015" s="445">
        <v>35.303649728631427</v>
      </c>
      <c r="B2015" s="441">
        <v>35.303649728631427</v>
      </c>
    </row>
    <row r="2016" spans="1:2">
      <c r="A2016" s="445">
        <v>35.786827935316616</v>
      </c>
      <c r="B2016" s="441">
        <v>35.786827935316616</v>
      </c>
    </row>
    <row r="2017" spans="1:2">
      <c r="A2017" s="445">
        <v>36.086209238200091</v>
      </c>
      <c r="B2017" s="441">
        <v>36.086209238200091</v>
      </c>
    </row>
    <row r="2018" spans="1:2">
      <c r="A2018" s="445">
        <v>36.813038947122109</v>
      </c>
      <c r="B2018" s="441">
        <v>36.813038947122109</v>
      </c>
    </row>
    <row r="2019" spans="1:2">
      <c r="A2019" s="445">
        <v>37.391840740646792</v>
      </c>
      <c r="B2019" s="441">
        <v>37.391840740646792</v>
      </c>
    </row>
    <row r="2020" spans="1:2">
      <c r="A2020" s="445">
        <v>37.409402845300107</v>
      </c>
      <c r="B2020" s="441">
        <v>37.409402845300107</v>
      </c>
    </row>
    <row r="2021" spans="1:2">
      <c r="A2021" s="445">
        <v>37.815253196536517</v>
      </c>
      <c r="B2021" s="441">
        <v>37.815253196536517</v>
      </c>
    </row>
    <row r="2022" spans="1:2">
      <c r="A2022" s="445">
        <v>37.932823969762921</v>
      </c>
      <c r="B2022" s="441">
        <v>37.932823969762921</v>
      </c>
    </row>
    <row r="2023" spans="1:2">
      <c r="A2023" s="445">
        <v>38.275267673959547</v>
      </c>
      <c r="B2023" s="441">
        <v>38.275267673959547</v>
      </c>
    </row>
    <row r="2024" spans="1:2">
      <c r="A2024" s="445">
        <v>38.613103672291309</v>
      </c>
      <c r="B2024" s="441">
        <v>38.613103672291309</v>
      </c>
    </row>
    <row r="2025" spans="1:2">
      <c r="A2025" s="445">
        <v>38.630457933964841</v>
      </c>
      <c r="B2025" s="441">
        <v>38.630457933964841</v>
      </c>
    </row>
    <row r="2026" spans="1:2">
      <c r="A2026" s="445">
        <v>38.687171160224857</v>
      </c>
      <c r="B2026" s="441">
        <v>38.687171160224857</v>
      </c>
    </row>
    <row r="2027" spans="1:2">
      <c r="A2027" s="445">
        <v>38.983119482926455</v>
      </c>
      <c r="B2027" s="441">
        <v>38.983119482926455</v>
      </c>
    </row>
    <row r="2028" spans="1:2">
      <c r="A2028" s="445">
        <v>39.052897084324201</v>
      </c>
      <c r="B2028" s="441">
        <v>39.052897084324201</v>
      </c>
    </row>
    <row r="2029" spans="1:2">
      <c r="A2029" s="445">
        <v>39.228115865983433</v>
      </c>
      <c r="B2029" s="441">
        <v>39.228115865983433</v>
      </c>
    </row>
    <row r="2030" spans="1:2">
      <c r="A2030" s="445">
        <v>39.854185418271349</v>
      </c>
      <c r="B2030" s="441">
        <v>39.854185418271349</v>
      </c>
    </row>
    <row r="2031" spans="1:2">
      <c r="A2031" s="445">
        <v>39.858832834739111</v>
      </c>
      <c r="B2031" s="441">
        <v>39.858832834739111</v>
      </c>
    </row>
    <row r="2032" spans="1:2">
      <c r="A2032" s="445">
        <v>39.958696196475714</v>
      </c>
      <c r="B2032" s="441">
        <v>39.958696196475714</v>
      </c>
    </row>
    <row r="2033" spans="1:2">
      <c r="A2033" s="445">
        <v>40.277004129855413</v>
      </c>
      <c r="B2033" s="441">
        <v>40.277004129855413</v>
      </c>
    </row>
    <row r="2034" spans="1:2">
      <c r="A2034" s="445">
        <v>40.282627899186444</v>
      </c>
      <c r="B2034" s="441">
        <v>40.282627899186444</v>
      </c>
    </row>
    <row r="2035" spans="1:2">
      <c r="A2035" s="445">
        <v>40.512399130311366</v>
      </c>
      <c r="B2035" s="441">
        <v>40.512399130311366</v>
      </c>
    </row>
    <row r="2036" spans="1:2">
      <c r="A2036" s="445">
        <v>40.56668884441784</v>
      </c>
      <c r="B2036" s="441">
        <v>40.56668884441784</v>
      </c>
    </row>
    <row r="2037" spans="1:2">
      <c r="A2037" s="445">
        <v>40.672817674690897</v>
      </c>
      <c r="B2037" s="441">
        <v>40.672817674690897</v>
      </c>
    </row>
    <row r="2038" spans="1:2">
      <c r="A2038" s="445">
        <v>40.860013726406756</v>
      </c>
      <c r="B2038" s="441">
        <v>40.860013726406756</v>
      </c>
    </row>
    <row r="2039" spans="1:2">
      <c r="A2039" s="445">
        <v>41.072078079610918</v>
      </c>
      <c r="B2039" s="441">
        <v>41.072078079610918</v>
      </c>
    </row>
    <row r="2040" spans="1:2">
      <c r="A2040" s="445">
        <v>41.243948053149424</v>
      </c>
      <c r="B2040" s="441">
        <v>41.243948053149424</v>
      </c>
    </row>
    <row r="2041" spans="1:2">
      <c r="A2041" s="445">
        <v>41.294737639652958</v>
      </c>
      <c r="B2041" s="441">
        <v>41.294737639652958</v>
      </c>
    </row>
    <row r="2042" spans="1:2">
      <c r="A2042" s="445">
        <v>41.346070369342804</v>
      </c>
      <c r="B2042" s="441">
        <v>41.346070369342804</v>
      </c>
    </row>
    <row r="2043" spans="1:2">
      <c r="A2043" s="445">
        <v>41.409880269065617</v>
      </c>
      <c r="B2043" s="441">
        <v>41.409880269065617</v>
      </c>
    </row>
    <row r="2044" spans="1:2">
      <c r="A2044" s="445">
        <v>41.460821007248541</v>
      </c>
      <c r="B2044" s="441">
        <v>41.460821007248541</v>
      </c>
    </row>
    <row r="2045" spans="1:2">
      <c r="A2045" s="445">
        <v>41.765544992520603</v>
      </c>
      <c r="B2045" s="441">
        <v>41.765544992520603</v>
      </c>
    </row>
    <row r="2046" spans="1:2">
      <c r="A2046" s="445">
        <v>41.76626183695587</v>
      </c>
      <c r="B2046" s="441">
        <v>41.76626183695587</v>
      </c>
    </row>
    <row r="2047" spans="1:2">
      <c r="A2047" s="445">
        <v>41.92105966125164</v>
      </c>
      <c r="B2047" s="441">
        <v>41.92105966125164</v>
      </c>
    </row>
    <row r="2048" spans="1:2">
      <c r="A2048" s="445">
        <v>41.96324350316884</v>
      </c>
      <c r="B2048" s="441">
        <v>41.96324350316884</v>
      </c>
    </row>
    <row r="2049" spans="1:2">
      <c r="A2049" s="445">
        <v>42.043208879445878</v>
      </c>
      <c r="B2049" s="441">
        <v>42.043208879445878</v>
      </c>
    </row>
    <row r="2050" spans="1:2">
      <c r="A2050" s="445">
        <v>42.084001734651572</v>
      </c>
      <c r="B2050" s="441">
        <v>42.084001734651572</v>
      </c>
    </row>
    <row r="2051" spans="1:2">
      <c r="A2051" s="445">
        <v>42.187315116947488</v>
      </c>
      <c r="B2051" s="441">
        <v>42.187315116947488</v>
      </c>
    </row>
    <row r="2052" spans="1:2">
      <c r="A2052" s="445">
        <v>42.288034593550442</v>
      </c>
      <c r="B2052" s="441">
        <v>42.288034593550442</v>
      </c>
    </row>
    <row r="2053" spans="1:2">
      <c r="A2053" s="445">
        <v>42.630145649237747</v>
      </c>
      <c r="B2053" s="441">
        <v>42.630145649237747</v>
      </c>
    </row>
    <row r="2054" spans="1:2">
      <c r="A2054" s="445">
        <v>42.693239160959394</v>
      </c>
      <c r="B2054" s="441">
        <v>42.693239160959394</v>
      </c>
    </row>
    <row r="2055" spans="1:2">
      <c r="A2055" s="445">
        <v>42.841429901194594</v>
      </c>
      <c r="B2055" s="441">
        <v>42.841429901194594</v>
      </c>
    </row>
    <row r="2056" spans="1:2">
      <c r="A2056" s="445">
        <v>42.955547910157605</v>
      </c>
      <c r="B2056" s="441">
        <v>42.955547910157605</v>
      </c>
    </row>
    <row r="2057" spans="1:2">
      <c r="A2057" s="445">
        <v>43.106855189166765</v>
      </c>
      <c r="B2057" s="441">
        <v>43.106855189166765</v>
      </c>
    </row>
    <row r="2058" spans="1:2">
      <c r="A2058" s="445">
        <v>43.19339472404387</v>
      </c>
      <c r="B2058" s="441">
        <v>43.19339472404387</v>
      </c>
    </row>
    <row r="2059" spans="1:2">
      <c r="A2059" s="445">
        <v>43.289558200121263</v>
      </c>
      <c r="B2059" s="441">
        <v>43.289558200121263</v>
      </c>
    </row>
    <row r="2060" spans="1:2">
      <c r="A2060" s="445">
        <v>43.973932629900816</v>
      </c>
      <c r="B2060" s="441">
        <v>43.973932629900816</v>
      </c>
    </row>
    <row r="2061" spans="1:2">
      <c r="A2061" s="445">
        <v>43.988906997527337</v>
      </c>
      <c r="B2061" s="441">
        <v>43.988906997527337</v>
      </c>
    </row>
    <row r="2062" spans="1:2">
      <c r="A2062" s="445">
        <v>44.016998503726981</v>
      </c>
      <c r="B2062" s="441">
        <v>44.016998503726981</v>
      </c>
    </row>
    <row r="2063" spans="1:2">
      <c r="A2063" s="445">
        <v>44.021331902704837</v>
      </c>
      <c r="B2063" s="441">
        <v>44.021331902704837</v>
      </c>
    </row>
    <row r="2064" spans="1:2">
      <c r="A2064" s="445">
        <v>44.055360058300842</v>
      </c>
      <c r="B2064" s="441">
        <v>44.055360058300842</v>
      </c>
    </row>
    <row r="2065" spans="1:2">
      <c r="A2065" s="445">
        <v>44.180044495957169</v>
      </c>
      <c r="B2065" s="441">
        <v>44.180044495957169</v>
      </c>
    </row>
    <row r="2066" spans="1:2">
      <c r="A2066" s="445">
        <v>44.428003553917442</v>
      </c>
      <c r="B2066" s="441">
        <v>44.428003553917442</v>
      </c>
    </row>
    <row r="2067" spans="1:2">
      <c r="A2067" s="445">
        <v>44.439657939016804</v>
      </c>
      <c r="B2067" s="441">
        <v>44.439657939016804</v>
      </c>
    </row>
    <row r="2068" spans="1:2">
      <c r="A2068" s="445">
        <v>44.572892590513241</v>
      </c>
      <c r="B2068" s="441">
        <v>44.572892590513241</v>
      </c>
    </row>
    <row r="2069" spans="1:2">
      <c r="A2069" s="445">
        <v>44.595763642904963</v>
      </c>
      <c r="B2069" s="441">
        <v>44.595763642904963</v>
      </c>
    </row>
    <row r="2070" spans="1:2">
      <c r="A2070" s="445">
        <v>45.404003995412417</v>
      </c>
      <c r="B2070" s="441">
        <v>45.404003995412417</v>
      </c>
    </row>
    <row r="2071" spans="1:2">
      <c r="A2071" s="445">
        <v>45.523764985964711</v>
      </c>
      <c r="B2071" s="441">
        <v>45.523764985964711</v>
      </c>
    </row>
    <row r="2072" spans="1:2">
      <c r="A2072" s="445">
        <v>45.647077046414701</v>
      </c>
      <c r="B2072" s="441">
        <v>45.647077046414701</v>
      </c>
    </row>
    <row r="2073" spans="1:2">
      <c r="A2073" s="445">
        <v>45.945868977833165</v>
      </c>
      <c r="B2073" s="441">
        <v>45.945868977833165</v>
      </c>
    </row>
    <row r="2074" spans="1:2">
      <c r="A2074" s="445">
        <v>46.019394931456496</v>
      </c>
      <c r="B2074" s="441">
        <v>46.019394931456496</v>
      </c>
    </row>
    <row r="2075" spans="1:2">
      <c r="A2075" s="445">
        <v>46.863130421122072</v>
      </c>
      <c r="B2075" s="441">
        <v>46.863130421122072</v>
      </c>
    </row>
    <row r="2076" spans="1:2">
      <c r="A2076" s="445">
        <v>46.874285230814756</v>
      </c>
      <c r="B2076" s="441">
        <v>46.874285230814756</v>
      </c>
    </row>
    <row r="2077" spans="1:2">
      <c r="A2077" s="445">
        <v>47.309330891415946</v>
      </c>
      <c r="B2077" s="441">
        <v>47.309330891415946</v>
      </c>
    </row>
    <row r="2078" spans="1:2">
      <c r="A2078" s="445">
        <v>47.356592462997646</v>
      </c>
      <c r="B2078" s="441">
        <v>47.356592462997646</v>
      </c>
    </row>
    <row r="2079" spans="1:2">
      <c r="A2079" s="445">
        <v>47.430326314688458</v>
      </c>
      <c r="B2079" s="441">
        <v>47.430326314688458</v>
      </c>
    </row>
    <row r="2080" spans="1:2">
      <c r="A2080" s="445">
        <v>47.575302713891986</v>
      </c>
      <c r="B2080" s="441">
        <v>47.575302713891986</v>
      </c>
    </row>
    <row r="2081" spans="1:2">
      <c r="A2081" s="445">
        <v>47.713745908252513</v>
      </c>
      <c r="B2081" s="441">
        <v>47.713745908252513</v>
      </c>
    </row>
    <row r="2082" spans="1:2">
      <c r="A2082" s="445">
        <v>48.374877298340834</v>
      </c>
      <c r="B2082" s="441">
        <v>48.374877298340834</v>
      </c>
    </row>
    <row r="2083" spans="1:2">
      <c r="A2083" s="445">
        <v>48.519349959427608</v>
      </c>
      <c r="B2083" s="441">
        <v>48.519349959427608</v>
      </c>
    </row>
    <row r="2084" spans="1:2">
      <c r="A2084" s="445">
        <v>48.545425303414028</v>
      </c>
      <c r="B2084" s="441">
        <v>48.545425303414028</v>
      </c>
    </row>
    <row r="2085" spans="1:2">
      <c r="A2085" s="445">
        <v>48.592042838997365</v>
      </c>
      <c r="B2085" s="441">
        <v>48.592042838997365</v>
      </c>
    </row>
    <row r="2086" spans="1:2">
      <c r="A2086" s="445">
        <v>48.900442099314091</v>
      </c>
      <c r="B2086" s="441">
        <v>48.900442099314091</v>
      </c>
    </row>
    <row r="2087" spans="1:2">
      <c r="A2087" s="445">
        <v>49.194436196395927</v>
      </c>
      <c r="B2087" s="441">
        <v>49.194436196395927</v>
      </c>
    </row>
    <row r="2088" spans="1:2">
      <c r="A2088" s="445">
        <v>50.241572445182427</v>
      </c>
      <c r="B2088" s="441">
        <v>50.241572445182427</v>
      </c>
    </row>
    <row r="2089" spans="1:2">
      <c r="A2089" s="445">
        <v>50.295647921336041</v>
      </c>
      <c r="B2089" s="441">
        <v>50.295647921336041</v>
      </c>
    </row>
    <row r="2090" spans="1:2">
      <c r="A2090" s="445">
        <v>50.458479709838556</v>
      </c>
      <c r="B2090" s="441">
        <v>50.458479709838556</v>
      </c>
    </row>
    <row r="2091" spans="1:2">
      <c r="A2091" s="445">
        <v>50.493567359674806</v>
      </c>
      <c r="B2091" s="441">
        <v>50.493567359674806</v>
      </c>
    </row>
    <row r="2092" spans="1:2">
      <c r="A2092" s="445">
        <v>50.7626792183909</v>
      </c>
      <c r="B2092" s="441">
        <v>50.7626792183909</v>
      </c>
    </row>
    <row r="2093" spans="1:2">
      <c r="A2093" s="445">
        <v>50.984174743848257</v>
      </c>
      <c r="B2093" s="441">
        <v>50.984174743848257</v>
      </c>
    </row>
    <row r="2094" spans="1:2">
      <c r="A2094" s="445">
        <v>51.149976039716698</v>
      </c>
      <c r="B2094" s="441">
        <v>51.149976039716698</v>
      </c>
    </row>
    <row r="2095" spans="1:2">
      <c r="A2095" s="445">
        <v>51.641085530026594</v>
      </c>
      <c r="B2095" s="441">
        <v>51.641085530026594</v>
      </c>
    </row>
    <row r="2096" spans="1:2">
      <c r="A2096" s="445">
        <v>51.787592992975156</v>
      </c>
      <c r="B2096" s="441">
        <v>51.787592992975156</v>
      </c>
    </row>
    <row r="2097" spans="1:2">
      <c r="A2097" s="445">
        <v>51.983965241353189</v>
      </c>
      <c r="B2097" s="441">
        <v>51.983965241353189</v>
      </c>
    </row>
    <row r="2098" spans="1:2">
      <c r="A2098" s="445">
        <v>52.17946360564855</v>
      </c>
      <c r="B2098" s="441">
        <v>52.17946360564855</v>
      </c>
    </row>
    <row r="2099" spans="1:2">
      <c r="A2099" s="445">
        <v>52.745332699506264</v>
      </c>
      <c r="B2099" s="441">
        <v>52.745332699506264</v>
      </c>
    </row>
    <row r="2100" spans="1:2">
      <c r="A2100" s="445">
        <v>53.235141805606489</v>
      </c>
      <c r="B2100" s="441">
        <v>53.235141805606489</v>
      </c>
    </row>
    <row r="2101" spans="1:2">
      <c r="A2101" s="445">
        <v>53.307288346157236</v>
      </c>
      <c r="B2101" s="441">
        <v>53.307288346157236</v>
      </c>
    </row>
    <row r="2102" spans="1:2">
      <c r="A2102" s="445">
        <v>53.307709248402581</v>
      </c>
      <c r="B2102" s="441">
        <v>53.307709248402581</v>
      </c>
    </row>
    <row r="2103" spans="1:2">
      <c r="A2103" s="445">
        <v>53.320298914490571</v>
      </c>
      <c r="B2103" s="441">
        <v>53.320298914490571</v>
      </c>
    </row>
    <row r="2104" spans="1:2">
      <c r="A2104" s="445">
        <v>53.630943645067298</v>
      </c>
      <c r="B2104" s="441">
        <v>53.630943645067298</v>
      </c>
    </row>
    <row r="2105" spans="1:2">
      <c r="A2105" s="445">
        <v>53.980983068014787</v>
      </c>
      <c r="B2105" s="441">
        <v>53.980983068014787</v>
      </c>
    </row>
    <row r="2106" spans="1:2">
      <c r="A2106" s="445">
        <v>53.987925525410702</v>
      </c>
      <c r="B2106" s="441">
        <v>53.987925525410702</v>
      </c>
    </row>
    <row r="2107" spans="1:2">
      <c r="A2107" s="445">
        <v>54.298541715448735</v>
      </c>
      <c r="B2107" s="441">
        <v>54.298541715448735</v>
      </c>
    </row>
    <row r="2108" spans="1:2">
      <c r="A2108" s="445">
        <v>54.305382684501915</v>
      </c>
      <c r="B2108" s="441">
        <v>54.305382684501915</v>
      </c>
    </row>
    <row r="2109" spans="1:2">
      <c r="A2109" s="445">
        <v>55.160223065765607</v>
      </c>
      <c r="B2109" s="441">
        <v>55.160223065765607</v>
      </c>
    </row>
    <row r="2110" spans="1:2">
      <c r="A2110" s="445">
        <v>56.621030234398845</v>
      </c>
      <c r="B2110" s="441">
        <v>56.621030234398845</v>
      </c>
    </row>
    <row r="2111" spans="1:2">
      <c r="A2111" s="445">
        <v>58.422515783050841</v>
      </c>
      <c r="B2111" s="441">
        <v>58.422515783050841</v>
      </c>
    </row>
    <row r="2112" spans="1:2">
      <c r="A2112" s="445">
        <v>59.197664828083482</v>
      </c>
      <c r="B2112" s="441">
        <v>59.197664828083482</v>
      </c>
    </row>
    <row r="2113" spans="1:2">
      <c r="A2113" s="445">
        <v>59.515391312257407</v>
      </c>
      <c r="B2113" s="441">
        <v>59.515391312257407</v>
      </c>
    </row>
    <row r="2114" spans="1:2">
      <c r="A2114" s="445">
        <v>59.58207200873408</v>
      </c>
      <c r="B2114" s="441">
        <v>59.58207200873408</v>
      </c>
    </row>
    <row r="2115" spans="1:2">
      <c r="A2115" s="445">
        <v>60.36682214934946</v>
      </c>
      <c r="B2115" s="441">
        <v>60.36682214934946</v>
      </c>
    </row>
    <row r="2116" spans="1:2">
      <c r="A2116" s="445">
        <v>61.525792110297552</v>
      </c>
      <c r="B2116" s="441">
        <v>61.525792110297552</v>
      </c>
    </row>
    <row r="2117" spans="1:2">
      <c r="A2117" s="445">
        <v>61.798781559001782</v>
      </c>
      <c r="B2117" s="441">
        <v>61.798781559001782</v>
      </c>
    </row>
    <row r="2118" spans="1:2">
      <c r="A2118" s="445">
        <v>62.878583041559509</v>
      </c>
      <c r="B2118" s="441">
        <v>62.878583041559509</v>
      </c>
    </row>
    <row r="2119" spans="1:2">
      <c r="A2119" s="445">
        <v>63.498386690169809</v>
      </c>
      <c r="B2119" s="441">
        <v>63.498386690169809</v>
      </c>
    </row>
    <row r="2120" spans="1:2">
      <c r="A2120" s="445">
        <v>63.719315737003519</v>
      </c>
      <c r="B2120" s="441">
        <v>63.719315737003519</v>
      </c>
    </row>
    <row r="2121" spans="1:2">
      <c r="A2121" s="445">
        <v>65.663679883983448</v>
      </c>
      <c r="B2121" s="441">
        <v>65.663679883983448</v>
      </c>
    </row>
    <row r="2122" spans="1:2">
      <c r="A2122" s="445">
        <v>67.962231747790895</v>
      </c>
      <c r="B2122" s="441">
        <v>67.962231747790895</v>
      </c>
    </row>
    <row r="2123" spans="1:2">
      <c r="A2123" s="445">
        <v>70.018532379125588</v>
      </c>
      <c r="B2123" s="441">
        <v>70.018532379125588</v>
      </c>
    </row>
    <row r="2124" spans="1:2">
      <c r="A2124" s="445">
        <v>71.282601414731218</v>
      </c>
      <c r="B2124" s="441">
        <v>71.282601414731218</v>
      </c>
    </row>
    <row r="2125" spans="1:2">
      <c r="A2125" s="445">
        <v>72.465342860381313</v>
      </c>
      <c r="B2125" s="441">
        <v>72.465342860381313</v>
      </c>
    </row>
    <row r="2126" spans="1:2">
      <c r="A2126" s="445">
        <v>73.242518263451885</v>
      </c>
      <c r="B2126" s="441">
        <v>73.242518263451885</v>
      </c>
    </row>
    <row r="2127" spans="1:2">
      <c r="A2127" s="445">
        <v>75.454110083258414</v>
      </c>
      <c r="B2127" s="441">
        <v>75.454110083258414</v>
      </c>
    </row>
    <row r="2128" spans="1:2">
      <c r="A2128" s="445">
        <v>78.827318484698864</v>
      </c>
      <c r="B2128" s="441">
        <v>78.827318484698864</v>
      </c>
    </row>
    <row r="2129" spans="1:2">
      <c r="A2129" s="445">
        <v>80.681140337799661</v>
      </c>
      <c r="B2129" s="441">
        <v>80.681140337799661</v>
      </c>
    </row>
    <row r="2130" spans="1:2">
      <c r="A2130" s="445">
        <v>82.14826515743772</v>
      </c>
      <c r="B2130" s="441">
        <v>82.14826515743772</v>
      </c>
    </row>
    <row r="2131" spans="1:2">
      <c r="A2131" s="445" t="s">
        <v>22</v>
      </c>
      <c r="B2131" s="441"/>
    </row>
    <row r="2132" spans="1:2">
      <c r="A2132" s="440">
        <v>16</v>
      </c>
      <c r="B2132" s="441">
        <v>6136.7816156645158</v>
      </c>
    </row>
    <row r="2133" spans="1:2">
      <c r="A2133" s="445">
        <v>11.280180540004279</v>
      </c>
      <c r="B2133" s="441">
        <v>11.280180540004279</v>
      </c>
    </row>
    <row r="2134" spans="1:2">
      <c r="A2134" s="445">
        <v>30.663807807301975</v>
      </c>
      <c r="B2134" s="441">
        <v>30.663807807301975</v>
      </c>
    </row>
    <row r="2135" spans="1:2">
      <c r="A2135" s="445">
        <v>31.149347170738459</v>
      </c>
      <c r="B2135" s="441">
        <v>31.149347170738459</v>
      </c>
    </row>
    <row r="2136" spans="1:2">
      <c r="A2136" s="445">
        <v>31.17638168277572</v>
      </c>
      <c r="B2136" s="441">
        <v>31.17638168277572</v>
      </c>
    </row>
    <row r="2137" spans="1:2">
      <c r="A2137" s="445">
        <v>31.405014311651371</v>
      </c>
      <c r="B2137" s="441">
        <v>31.405014311651371</v>
      </c>
    </row>
    <row r="2138" spans="1:2">
      <c r="A2138" s="445">
        <v>31.888894992539115</v>
      </c>
      <c r="B2138" s="441">
        <v>31.888894992539115</v>
      </c>
    </row>
    <row r="2139" spans="1:2">
      <c r="A2139" s="445">
        <v>32.481278598326092</v>
      </c>
      <c r="B2139" s="441">
        <v>32.481278598326092</v>
      </c>
    </row>
    <row r="2140" spans="1:2">
      <c r="A2140" s="445">
        <v>32.898627038809892</v>
      </c>
      <c r="B2140" s="441">
        <v>32.898627038809892</v>
      </c>
    </row>
    <row r="2141" spans="1:2">
      <c r="A2141" s="445">
        <v>33.245301715223377</v>
      </c>
      <c r="B2141" s="441">
        <v>33.245301715223377</v>
      </c>
    </row>
    <row r="2142" spans="1:2">
      <c r="A2142" s="445">
        <v>33.404782170464571</v>
      </c>
      <c r="B2142" s="441">
        <v>33.404782170464571</v>
      </c>
    </row>
    <row r="2143" spans="1:2">
      <c r="A2143" s="445">
        <v>33.561097178498471</v>
      </c>
      <c r="B2143" s="441">
        <v>33.561097178498471</v>
      </c>
    </row>
    <row r="2144" spans="1:2">
      <c r="A2144" s="445">
        <v>33.905315901196104</v>
      </c>
      <c r="B2144" s="441">
        <v>33.905315901196104</v>
      </c>
    </row>
    <row r="2145" spans="1:2">
      <c r="A2145" s="445">
        <v>34.527032923899263</v>
      </c>
      <c r="B2145" s="441">
        <v>34.527032923899263</v>
      </c>
    </row>
    <row r="2146" spans="1:2">
      <c r="A2146" s="445">
        <v>34.795582842247065</v>
      </c>
      <c r="B2146" s="441">
        <v>34.795582842247065</v>
      </c>
    </row>
    <row r="2147" spans="1:2">
      <c r="A2147" s="445">
        <v>35.195527888675933</v>
      </c>
      <c r="B2147" s="441">
        <v>35.195527888675933</v>
      </c>
    </row>
    <row r="2148" spans="1:2">
      <c r="A2148" s="445">
        <v>35.364504959527842</v>
      </c>
      <c r="B2148" s="441">
        <v>35.364504959527842</v>
      </c>
    </row>
    <row r="2149" spans="1:2">
      <c r="A2149" s="445">
        <v>35.755278438754388</v>
      </c>
      <c r="B2149" s="441">
        <v>35.755278438754388</v>
      </c>
    </row>
    <row r="2150" spans="1:2">
      <c r="A2150" s="445">
        <v>36.087581360660472</v>
      </c>
      <c r="B2150" s="441">
        <v>36.087581360660472</v>
      </c>
    </row>
    <row r="2151" spans="1:2">
      <c r="A2151" s="445">
        <v>37.026850853380687</v>
      </c>
      <c r="B2151" s="441">
        <v>37.026850853380687</v>
      </c>
    </row>
    <row r="2152" spans="1:2">
      <c r="A2152" s="445">
        <v>37.328933861965723</v>
      </c>
      <c r="B2152" s="441">
        <v>37.328933861965723</v>
      </c>
    </row>
    <row r="2153" spans="1:2">
      <c r="A2153" s="445">
        <v>37.39405786493294</v>
      </c>
      <c r="B2153" s="441">
        <v>37.39405786493294</v>
      </c>
    </row>
    <row r="2154" spans="1:2">
      <c r="A2154" s="445">
        <v>37.802329137635859</v>
      </c>
      <c r="B2154" s="441">
        <v>37.802329137635859</v>
      </c>
    </row>
    <row r="2155" spans="1:2">
      <c r="A2155" s="445">
        <v>37.918873055679768</v>
      </c>
      <c r="B2155" s="441">
        <v>37.918873055679768</v>
      </c>
    </row>
    <row r="2156" spans="1:2">
      <c r="A2156" s="445">
        <v>38.196162223981233</v>
      </c>
      <c r="B2156" s="441">
        <v>38.196162223981233</v>
      </c>
    </row>
    <row r="2157" spans="1:2">
      <c r="A2157" s="445">
        <v>38.58006942683275</v>
      </c>
      <c r="B2157" s="441">
        <v>38.58006942683275</v>
      </c>
    </row>
    <row r="2158" spans="1:2">
      <c r="A2158" s="445">
        <v>38.633024322117819</v>
      </c>
      <c r="B2158" s="441">
        <v>38.633024322117819</v>
      </c>
    </row>
    <row r="2159" spans="1:2">
      <c r="A2159" s="445">
        <v>38.69192144342469</v>
      </c>
      <c r="B2159" s="441">
        <v>38.69192144342469</v>
      </c>
    </row>
    <row r="2160" spans="1:2">
      <c r="A2160" s="445">
        <v>39.056412594252336</v>
      </c>
      <c r="B2160" s="441">
        <v>39.056412594252336</v>
      </c>
    </row>
    <row r="2161" spans="1:2">
      <c r="A2161" s="445">
        <v>39.076588175710569</v>
      </c>
      <c r="B2161" s="441">
        <v>39.076588175710569</v>
      </c>
    </row>
    <row r="2162" spans="1:2">
      <c r="A2162" s="445">
        <v>39.314378461595673</v>
      </c>
      <c r="B2162" s="441">
        <v>39.314378461595673</v>
      </c>
    </row>
    <row r="2163" spans="1:2">
      <c r="A2163" s="445">
        <v>39.83992745516948</v>
      </c>
      <c r="B2163" s="441">
        <v>39.83992745516948</v>
      </c>
    </row>
    <row r="2164" spans="1:2">
      <c r="A2164" s="445">
        <v>39.903192231732994</v>
      </c>
      <c r="B2164" s="441">
        <v>39.903192231732994</v>
      </c>
    </row>
    <row r="2165" spans="1:2">
      <c r="A2165" s="445">
        <v>39.91081612400648</v>
      </c>
      <c r="B2165" s="441">
        <v>39.91081612400648</v>
      </c>
    </row>
    <row r="2166" spans="1:2">
      <c r="A2166" s="445">
        <v>40.251177945151653</v>
      </c>
      <c r="B2166" s="441">
        <v>40.251177945151653</v>
      </c>
    </row>
    <row r="2167" spans="1:2">
      <c r="A2167" s="445">
        <v>40.336703947874518</v>
      </c>
      <c r="B2167" s="441">
        <v>40.336703947874518</v>
      </c>
    </row>
    <row r="2168" spans="1:2">
      <c r="A2168" s="445">
        <v>40.440120544593007</v>
      </c>
      <c r="B2168" s="441">
        <v>40.440120544593007</v>
      </c>
    </row>
    <row r="2169" spans="1:2">
      <c r="A2169" s="445">
        <v>40.524278899162603</v>
      </c>
      <c r="B2169" s="441">
        <v>40.524278899162603</v>
      </c>
    </row>
    <row r="2170" spans="1:2">
      <c r="A2170" s="445">
        <v>40.821268222700695</v>
      </c>
      <c r="B2170" s="441">
        <v>40.821268222700695</v>
      </c>
    </row>
    <row r="2171" spans="1:2">
      <c r="A2171" s="445">
        <v>40.886178718352753</v>
      </c>
      <c r="B2171" s="441">
        <v>40.886178718352753</v>
      </c>
    </row>
    <row r="2172" spans="1:2">
      <c r="A2172" s="445">
        <v>41.053920369433484</v>
      </c>
      <c r="B2172" s="441">
        <v>41.053920369433484</v>
      </c>
    </row>
    <row r="2173" spans="1:2">
      <c r="A2173" s="445">
        <v>41.242314341656979</v>
      </c>
      <c r="B2173" s="441">
        <v>41.242314341656979</v>
      </c>
    </row>
    <row r="2174" spans="1:2">
      <c r="A2174" s="445">
        <v>41.282953372803071</v>
      </c>
      <c r="B2174" s="441">
        <v>41.282953372803071</v>
      </c>
    </row>
    <row r="2175" spans="1:2">
      <c r="A2175" s="445">
        <v>41.320300710567579</v>
      </c>
      <c r="B2175" s="441">
        <v>41.320300710567579</v>
      </c>
    </row>
    <row r="2176" spans="1:2">
      <c r="A2176" s="445">
        <v>41.381565134702186</v>
      </c>
      <c r="B2176" s="441">
        <v>41.381565134702186</v>
      </c>
    </row>
    <row r="2177" spans="1:2">
      <c r="A2177" s="445">
        <v>41.442294773238473</v>
      </c>
      <c r="B2177" s="441">
        <v>41.442294773238473</v>
      </c>
    </row>
    <row r="2178" spans="1:2">
      <c r="A2178" s="445">
        <v>41.779706635175621</v>
      </c>
      <c r="B2178" s="441">
        <v>41.779706635175621</v>
      </c>
    </row>
    <row r="2179" spans="1:2">
      <c r="A2179" s="445">
        <v>41.787709504987163</v>
      </c>
      <c r="B2179" s="441">
        <v>41.787709504987163</v>
      </c>
    </row>
    <row r="2180" spans="1:2">
      <c r="A2180" s="445">
        <v>41.947039213510756</v>
      </c>
      <c r="B2180" s="441">
        <v>41.947039213510756</v>
      </c>
    </row>
    <row r="2181" spans="1:2">
      <c r="A2181" s="445">
        <v>41.954439628002</v>
      </c>
      <c r="B2181" s="441">
        <v>41.954439628002</v>
      </c>
    </row>
    <row r="2182" spans="1:2">
      <c r="A2182" s="445">
        <v>42.03601228369758</v>
      </c>
      <c r="B2182" s="441">
        <v>42.03601228369758</v>
      </c>
    </row>
    <row r="2183" spans="1:2">
      <c r="A2183" s="445">
        <v>42.1003523999238</v>
      </c>
      <c r="B2183" s="441">
        <v>42.1003523999238</v>
      </c>
    </row>
    <row r="2184" spans="1:2">
      <c r="A2184" s="445">
        <v>42.165901656635036</v>
      </c>
      <c r="B2184" s="441">
        <v>42.165901656635036</v>
      </c>
    </row>
    <row r="2185" spans="1:2">
      <c r="A2185" s="445">
        <v>42.273402695049569</v>
      </c>
      <c r="B2185" s="441">
        <v>42.273402695049569</v>
      </c>
    </row>
    <row r="2186" spans="1:2">
      <c r="A2186" s="445">
        <v>42.551761637665557</v>
      </c>
      <c r="B2186" s="441">
        <v>42.551761637665557</v>
      </c>
    </row>
    <row r="2187" spans="1:2">
      <c r="A2187" s="445">
        <v>42.691855644250694</v>
      </c>
      <c r="B2187" s="441">
        <v>42.691855644250694</v>
      </c>
    </row>
    <row r="2188" spans="1:2">
      <c r="A2188" s="445">
        <v>42.846175038863223</v>
      </c>
      <c r="B2188" s="441">
        <v>42.846175038863223</v>
      </c>
    </row>
    <row r="2189" spans="1:2">
      <c r="A2189" s="445">
        <v>42.936718356628731</v>
      </c>
      <c r="B2189" s="441">
        <v>42.936718356628731</v>
      </c>
    </row>
    <row r="2190" spans="1:2">
      <c r="A2190" s="445">
        <v>43.059117683088573</v>
      </c>
      <c r="B2190" s="441">
        <v>43.059117683088573</v>
      </c>
    </row>
    <row r="2191" spans="1:2">
      <c r="A2191" s="445">
        <v>43.138543645499389</v>
      </c>
      <c r="B2191" s="441">
        <v>43.138543645499389</v>
      </c>
    </row>
    <row r="2192" spans="1:2">
      <c r="A2192" s="445">
        <v>43.378356750166354</v>
      </c>
      <c r="B2192" s="441">
        <v>43.378356750166354</v>
      </c>
    </row>
    <row r="2193" spans="1:2">
      <c r="A2193" s="445">
        <v>43.95074144705211</v>
      </c>
      <c r="B2193" s="441">
        <v>43.95074144705211</v>
      </c>
    </row>
    <row r="2194" spans="1:2">
      <c r="A2194" s="445">
        <v>43.953995756653164</v>
      </c>
      <c r="B2194" s="441">
        <v>43.953995756653164</v>
      </c>
    </row>
    <row r="2195" spans="1:2">
      <c r="A2195" s="445">
        <v>43.984182785432537</v>
      </c>
      <c r="B2195" s="441">
        <v>43.984182785432537</v>
      </c>
    </row>
    <row r="2196" spans="1:2">
      <c r="A2196" s="445">
        <v>43.996049210767488</v>
      </c>
      <c r="B2196" s="441">
        <v>43.996049210767488</v>
      </c>
    </row>
    <row r="2197" spans="1:2">
      <c r="A2197" s="445">
        <v>44.003038216122107</v>
      </c>
      <c r="B2197" s="441">
        <v>44.003038216122107</v>
      </c>
    </row>
    <row r="2198" spans="1:2">
      <c r="A2198" s="445">
        <v>44.135174524987107</v>
      </c>
      <c r="B2198" s="441">
        <v>44.135174524987107</v>
      </c>
    </row>
    <row r="2199" spans="1:2">
      <c r="A2199" s="445">
        <v>44.434715722790969</v>
      </c>
      <c r="B2199" s="441">
        <v>44.434715722790969</v>
      </c>
    </row>
    <row r="2200" spans="1:2">
      <c r="A2200" s="445">
        <v>44.45615806545014</v>
      </c>
      <c r="B2200" s="441">
        <v>44.45615806545014</v>
      </c>
    </row>
    <row r="2201" spans="1:2">
      <c r="A2201" s="445">
        <v>44.569607177298487</v>
      </c>
      <c r="B2201" s="441">
        <v>44.569607177298487</v>
      </c>
    </row>
    <row r="2202" spans="1:2">
      <c r="A2202" s="445">
        <v>44.599717167865812</v>
      </c>
      <c r="B2202" s="441">
        <v>44.599717167865812</v>
      </c>
    </row>
    <row r="2203" spans="1:2">
      <c r="A2203" s="445">
        <v>45.435260241143688</v>
      </c>
      <c r="B2203" s="441">
        <v>45.435260241143688</v>
      </c>
    </row>
    <row r="2204" spans="1:2">
      <c r="A2204" s="445">
        <v>45.574087519143632</v>
      </c>
      <c r="B2204" s="441">
        <v>45.574087519143632</v>
      </c>
    </row>
    <row r="2205" spans="1:2">
      <c r="A2205" s="445">
        <v>45.617850100143428</v>
      </c>
      <c r="B2205" s="441">
        <v>45.617850100143428</v>
      </c>
    </row>
    <row r="2206" spans="1:2">
      <c r="A2206" s="445">
        <v>45.921898490689351</v>
      </c>
      <c r="B2206" s="441">
        <v>45.921898490689351</v>
      </c>
    </row>
    <row r="2207" spans="1:2">
      <c r="A2207" s="445">
        <v>46.167862189008687</v>
      </c>
      <c r="B2207" s="441">
        <v>46.167862189008687</v>
      </c>
    </row>
    <row r="2208" spans="1:2">
      <c r="A2208" s="445">
        <v>46.804691287422656</v>
      </c>
      <c r="B2208" s="441">
        <v>46.804691287422656</v>
      </c>
    </row>
    <row r="2209" spans="1:2">
      <c r="A2209" s="445">
        <v>46.842612571287198</v>
      </c>
      <c r="B2209" s="441">
        <v>46.842612571287198</v>
      </c>
    </row>
    <row r="2210" spans="1:2">
      <c r="A2210" s="445">
        <v>47.320824633444346</v>
      </c>
      <c r="B2210" s="441">
        <v>47.320824633444346</v>
      </c>
    </row>
    <row r="2211" spans="1:2">
      <c r="A2211" s="445">
        <v>47.323541331566716</v>
      </c>
      <c r="B2211" s="441">
        <v>47.323541331566716</v>
      </c>
    </row>
    <row r="2212" spans="1:2">
      <c r="A2212" s="445">
        <v>47.498662347572576</v>
      </c>
      <c r="B2212" s="441">
        <v>47.498662347572576</v>
      </c>
    </row>
    <row r="2213" spans="1:2">
      <c r="A2213" s="445">
        <v>47.653764067038821</v>
      </c>
      <c r="B2213" s="441">
        <v>47.653764067038821</v>
      </c>
    </row>
    <row r="2214" spans="1:2">
      <c r="A2214" s="445">
        <v>47.691966938372495</v>
      </c>
      <c r="B2214" s="441">
        <v>47.691966938372495</v>
      </c>
    </row>
    <row r="2215" spans="1:2">
      <c r="A2215" s="445">
        <v>48.279586574377682</v>
      </c>
      <c r="B2215" s="441">
        <v>48.279586574377682</v>
      </c>
    </row>
    <row r="2216" spans="1:2">
      <c r="A2216" s="445">
        <v>48.447274370111366</v>
      </c>
      <c r="B2216" s="441">
        <v>48.447274370111366</v>
      </c>
    </row>
    <row r="2217" spans="1:2">
      <c r="A2217" s="445">
        <v>48.520041025745293</v>
      </c>
      <c r="B2217" s="441">
        <v>48.520041025745293</v>
      </c>
    </row>
    <row r="2218" spans="1:2">
      <c r="A2218" s="445">
        <v>48.70025525460013</v>
      </c>
      <c r="B2218" s="441">
        <v>48.70025525460013</v>
      </c>
    </row>
    <row r="2219" spans="1:2">
      <c r="A2219" s="445">
        <v>48.884441346113611</v>
      </c>
      <c r="B2219" s="441">
        <v>48.884441346113611</v>
      </c>
    </row>
    <row r="2220" spans="1:2">
      <c r="A2220" s="445">
        <v>49.238731465694691</v>
      </c>
      <c r="B2220" s="441">
        <v>49.238731465694691</v>
      </c>
    </row>
    <row r="2221" spans="1:2">
      <c r="A2221" s="445">
        <v>50.262232804710195</v>
      </c>
      <c r="B2221" s="441">
        <v>50.262232804710195</v>
      </c>
    </row>
    <row r="2222" spans="1:2">
      <c r="A2222" s="445">
        <v>50.287400630101516</v>
      </c>
      <c r="B2222" s="441">
        <v>50.287400630101516</v>
      </c>
    </row>
    <row r="2223" spans="1:2">
      <c r="A2223" s="445">
        <v>50.341247375122798</v>
      </c>
      <c r="B2223" s="441">
        <v>50.341247375122798</v>
      </c>
    </row>
    <row r="2224" spans="1:2">
      <c r="A2224" s="445">
        <v>50.503031006201859</v>
      </c>
      <c r="B2224" s="441">
        <v>50.503031006201859</v>
      </c>
    </row>
    <row r="2225" spans="1:2">
      <c r="A2225" s="445">
        <v>50.759537339984867</v>
      </c>
      <c r="B2225" s="441">
        <v>50.759537339984867</v>
      </c>
    </row>
    <row r="2226" spans="1:2">
      <c r="A2226" s="445">
        <v>51.08951431011301</v>
      </c>
      <c r="B2226" s="441">
        <v>51.08951431011301</v>
      </c>
    </row>
    <row r="2227" spans="1:2">
      <c r="A2227" s="445">
        <v>51.112227000511915</v>
      </c>
      <c r="B2227" s="441">
        <v>51.112227000511915</v>
      </c>
    </row>
    <row r="2228" spans="1:2">
      <c r="A2228" s="445">
        <v>51.573626890066407</v>
      </c>
      <c r="B2228" s="441">
        <v>51.573626890066407</v>
      </c>
    </row>
    <row r="2229" spans="1:2">
      <c r="A2229" s="445">
        <v>51.794414856079129</v>
      </c>
      <c r="B2229" s="441">
        <v>51.794414856079129</v>
      </c>
    </row>
    <row r="2230" spans="1:2">
      <c r="A2230" s="445">
        <v>51.991859919545874</v>
      </c>
      <c r="B2230" s="441">
        <v>51.991859919545874</v>
      </c>
    </row>
    <row r="2231" spans="1:2">
      <c r="A2231" s="445">
        <v>52.239629748360812</v>
      </c>
      <c r="B2231" s="441">
        <v>52.239629748360812</v>
      </c>
    </row>
    <row r="2232" spans="1:2">
      <c r="A2232" s="445">
        <v>52.742832754615918</v>
      </c>
      <c r="B2232" s="441">
        <v>52.742832754615918</v>
      </c>
    </row>
    <row r="2233" spans="1:2">
      <c r="A2233" s="445">
        <v>53.180021956567089</v>
      </c>
      <c r="B2233" s="441">
        <v>53.180021956567089</v>
      </c>
    </row>
    <row r="2234" spans="1:2">
      <c r="A2234" s="445">
        <v>53.270364179576362</v>
      </c>
      <c r="B2234" s="441">
        <v>53.270364179576362</v>
      </c>
    </row>
    <row r="2235" spans="1:2">
      <c r="A2235" s="445">
        <v>53.28669342714857</v>
      </c>
      <c r="B2235" s="441">
        <v>53.28669342714857</v>
      </c>
    </row>
    <row r="2236" spans="1:2">
      <c r="A2236" s="445">
        <v>53.320185368762019</v>
      </c>
      <c r="B2236" s="441">
        <v>53.320185368762019</v>
      </c>
    </row>
    <row r="2237" spans="1:2">
      <c r="A2237" s="445">
        <v>53.605562371110423</v>
      </c>
      <c r="B2237" s="441">
        <v>53.605562371110423</v>
      </c>
    </row>
    <row r="2238" spans="1:2">
      <c r="A2238" s="445">
        <v>53.901944920408567</v>
      </c>
      <c r="B2238" s="441">
        <v>53.901944920408567</v>
      </c>
    </row>
    <row r="2239" spans="1:2">
      <c r="A2239" s="445">
        <v>54.055899195476997</v>
      </c>
      <c r="B2239" s="441">
        <v>54.055899195476997</v>
      </c>
    </row>
    <row r="2240" spans="1:2">
      <c r="A2240" s="445">
        <v>54.431042211888233</v>
      </c>
      <c r="B2240" s="441">
        <v>54.431042211888233</v>
      </c>
    </row>
    <row r="2241" spans="1:2">
      <c r="A2241" s="445">
        <v>54.443795779605836</v>
      </c>
      <c r="B2241" s="441">
        <v>54.443795779605836</v>
      </c>
    </row>
    <row r="2242" spans="1:2">
      <c r="A2242" s="445">
        <v>55.175415813190966</v>
      </c>
      <c r="B2242" s="441">
        <v>55.175415813190966</v>
      </c>
    </row>
    <row r="2243" spans="1:2">
      <c r="A2243" s="445">
        <v>56.536173643128983</v>
      </c>
      <c r="B2243" s="441">
        <v>56.536173643128983</v>
      </c>
    </row>
    <row r="2244" spans="1:2">
      <c r="A2244" s="445">
        <v>58.465520292329984</v>
      </c>
      <c r="B2244" s="441">
        <v>58.465520292329984</v>
      </c>
    </row>
    <row r="2245" spans="1:2">
      <c r="A2245" s="445">
        <v>59.134239524884002</v>
      </c>
      <c r="B2245" s="441">
        <v>59.134239524884002</v>
      </c>
    </row>
    <row r="2246" spans="1:2">
      <c r="A2246" s="445">
        <v>59.438733741725073</v>
      </c>
      <c r="B2246" s="441">
        <v>59.438733741725073</v>
      </c>
    </row>
    <row r="2247" spans="1:2">
      <c r="A2247" s="445">
        <v>59.749088524255228</v>
      </c>
      <c r="B2247" s="441">
        <v>59.749088524255228</v>
      </c>
    </row>
    <row r="2248" spans="1:2">
      <c r="A2248" s="445">
        <v>60.38001510565703</v>
      </c>
      <c r="B2248" s="441">
        <v>60.38001510565703</v>
      </c>
    </row>
    <row r="2249" spans="1:2">
      <c r="A2249" s="445">
        <v>61.489477619731616</v>
      </c>
      <c r="B2249" s="441">
        <v>61.489477619731616</v>
      </c>
    </row>
    <row r="2250" spans="1:2">
      <c r="A2250" s="445">
        <v>61.726849851133998</v>
      </c>
      <c r="B2250" s="441">
        <v>61.726849851133998</v>
      </c>
    </row>
    <row r="2251" spans="1:2">
      <c r="A2251" s="445">
        <v>62.961773794298416</v>
      </c>
      <c r="B2251" s="441">
        <v>62.961773794298416</v>
      </c>
    </row>
    <row r="2252" spans="1:2">
      <c r="A2252" s="445">
        <v>63.470286422224461</v>
      </c>
      <c r="B2252" s="441">
        <v>63.470286422224461</v>
      </c>
    </row>
    <row r="2253" spans="1:2">
      <c r="A2253" s="445">
        <v>63.666912917492446</v>
      </c>
      <c r="B2253" s="441">
        <v>63.666912917492446</v>
      </c>
    </row>
    <row r="2254" spans="1:2">
      <c r="A2254" s="445">
        <v>65.610737941156628</v>
      </c>
      <c r="B2254" s="441">
        <v>65.610737941156628</v>
      </c>
    </row>
    <row r="2255" spans="1:2">
      <c r="A2255" s="445">
        <v>67.895717886367834</v>
      </c>
      <c r="B2255" s="441">
        <v>67.895717886367834</v>
      </c>
    </row>
    <row r="2256" spans="1:2">
      <c r="A2256" s="445">
        <v>69.928262160708456</v>
      </c>
      <c r="B2256" s="441">
        <v>69.928262160708456</v>
      </c>
    </row>
    <row r="2257" spans="1:2">
      <c r="A2257" s="445">
        <v>71.368186172972131</v>
      </c>
      <c r="B2257" s="441">
        <v>71.368186172972131</v>
      </c>
    </row>
    <row r="2258" spans="1:2">
      <c r="A2258" s="445">
        <v>72.33433164135181</v>
      </c>
      <c r="B2258" s="441">
        <v>72.33433164135181</v>
      </c>
    </row>
    <row r="2259" spans="1:2">
      <c r="A2259" s="445">
        <v>73.247280629414405</v>
      </c>
      <c r="B2259" s="441">
        <v>73.247280629414405</v>
      </c>
    </row>
    <row r="2260" spans="1:2">
      <c r="A2260" s="445">
        <v>75.394678241996189</v>
      </c>
      <c r="B2260" s="441">
        <v>75.394678241996189</v>
      </c>
    </row>
    <row r="2261" spans="1:2">
      <c r="A2261" s="445">
        <v>78.73478963360914</v>
      </c>
      <c r="B2261" s="441">
        <v>78.73478963360914</v>
      </c>
    </row>
    <row r="2262" spans="1:2">
      <c r="A2262" s="445">
        <v>80.605471844495668</v>
      </c>
      <c r="B2262" s="441">
        <v>80.605471844495668</v>
      </c>
    </row>
    <row r="2263" spans="1:2">
      <c r="A2263" s="445">
        <v>82.178631881442769</v>
      </c>
      <c r="B2263" s="441">
        <v>82.178631881442769</v>
      </c>
    </row>
    <row r="2264" spans="1:2">
      <c r="A2264" s="440">
        <v>17</v>
      </c>
      <c r="B2264" s="441">
        <v>6134.7669855215572</v>
      </c>
    </row>
    <row r="2265" spans="1:2">
      <c r="A2265" s="445">
        <v>9.6999134594324392</v>
      </c>
      <c r="B2265" s="441">
        <v>9.6999134594324392</v>
      </c>
    </row>
    <row r="2266" spans="1:2">
      <c r="A2266" s="445">
        <v>30.718654384960043</v>
      </c>
      <c r="B2266" s="441">
        <v>30.718654384960043</v>
      </c>
    </row>
    <row r="2267" spans="1:2">
      <c r="A2267" s="445">
        <v>31.097198395020214</v>
      </c>
      <c r="B2267" s="441">
        <v>31.097198395020214</v>
      </c>
    </row>
    <row r="2268" spans="1:2">
      <c r="A2268" s="445">
        <v>31.113661098491484</v>
      </c>
      <c r="B2268" s="441">
        <v>31.113661098491484</v>
      </c>
    </row>
    <row r="2269" spans="1:2">
      <c r="A2269" s="445">
        <v>31.367386830194256</v>
      </c>
      <c r="B2269" s="441">
        <v>31.367386830194256</v>
      </c>
    </row>
    <row r="2270" spans="1:2">
      <c r="A2270" s="445">
        <v>31.841491444764497</v>
      </c>
      <c r="B2270" s="441">
        <v>31.841491444764497</v>
      </c>
    </row>
    <row r="2271" spans="1:2">
      <c r="A2271" s="445">
        <v>32.50118020548944</v>
      </c>
      <c r="B2271" s="441">
        <v>32.50118020548944</v>
      </c>
    </row>
    <row r="2272" spans="1:2">
      <c r="A2272" s="445">
        <v>32.972843736011299</v>
      </c>
      <c r="B2272" s="441">
        <v>32.972843736011299</v>
      </c>
    </row>
    <row r="2273" spans="1:2">
      <c r="A2273" s="445">
        <v>33.191905058974768</v>
      </c>
      <c r="B2273" s="441">
        <v>33.191905058974768</v>
      </c>
    </row>
    <row r="2274" spans="1:2">
      <c r="A2274" s="445">
        <v>33.400953824662523</v>
      </c>
      <c r="B2274" s="441">
        <v>33.400953824662523</v>
      </c>
    </row>
    <row r="2275" spans="1:2">
      <c r="A2275" s="445">
        <v>33.571116969084663</v>
      </c>
      <c r="B2275" s="441">
        <v>33.571116969084663</v>
      </c>
    </row>
    <row r="2276" spans="1:2">
      <c r="A2276" s="445">
        <v>33.965523273625593</v>
      </c>
      <c r="B2276" s="441">
        <v>33.965523273625593</v>
      </c>
    </row>
    <row r="2277" spans="1:2">
      <c r="A2277" s="445">
        <v>34.53171571284269</v>
      </c>
      <c r="B2277" s="441">
        <v>34.53171571284269</v>
      </c>
    </row>
    <row r="2278" spans="1:2">
      <c r="A2278" s="445">
        <v>34.749848290033235</v>
      </c>
      <c r="B2278" s="441">
        <v>34.749848290033235</v>
      </c>
    </row>
    <row r="2279" spans="1:2">
      <c r="A2279" s="445">
        <v>35.09620249223326</v>
      </c>
      <c r="B2279" s="441">
        <v>35.09620249223326</v>
      </c>
    </row>
    <row r="2280" spans="1:2">
      <c r="A2280" s="445">
        <v>35.475467416855295</v>
      </c>
      <c r="B2280" s="441">
        <v>35.475467416855295</v>
      </c>
    </row>
    <row r="2281" spans="1:2">
      <c r="A2281" s="445">
        <v>35.734312787115577</v>
      </c>
      <c r="B2281" s="441">
        <v>35.734312787115577</v>
      </c>
    </row>
    <row r="2282" spans="1:2">
      <c r="A2282" s="445">
        <v>36.099650956376763</v>
      </c>
      <c r="B2282" s="441">
        <v>36.099650956376763</v>
      </c>
    </row>
    <row r="2283" spans="1:2">
      <c r="A2283" s="445">
        <v>37.253611575668103</v>
      </c>
      <c r="B2283" s="441">
        <v>37.253611575668103</v>
      </c>
    </row>
    <row r="2284" spans="1:2">
      <c r="A2284" s="445">
        <v>37.30181759380902</v>
      </c>
      <c r="B2284" s="441">
        <v>37.30181759380902</v>
      </c>
    </row>
    <row r="2285" spans="1:2">
      <c r="A2285" s="445">
        <v>37.372448386434911</v>
      </c>
      <c r="B2285" s="441">
        <v>37.372448386434911</v>
      </c>
    </row>
    <row r="2286" spans="1:2">
      <c r="A2286" s="445">
        <v>37.762749408228856</v>
      </c>
      <c r="B2286" s="441">
        <v>37.762749408228856</v>
      </c>
    </row>
    <row r="2287" spans="1:2">
      <c r="A2287" s="445">
        <v>37.903825936075378</v>
      </c>
      <c r="B2287" s="441">
        <v>37.903825936075378</v>
      </c>
    </row>
    <row r="2288" spans="1:2">
      <c r="A2288" s="445">
        <v>38.155085926897478</v>
      </c>
      <c r="B2288" s="441">
        <v>38.155085926897478</v>
      </c>
    </row>
    <row r="2289" spans="1:2">
      <c r="A2289" s="445">
        <v>38.556702181937041</v>
      </c>
      <c r="B2289" s="441">
        <v>38.556702181937041</v>
      </c>
    </row>
    <row r="2290" spans="1:2">
      <c r="A2290" s="445">
        <v>38.575718691634407</v>
      </c>
      <c r="B2290" s="441">
        <v>38.575718691634407</v>
      </c>
    </row>
    <row r="2291" spans="1:2">
      <c r="A2291" s="445">
        <v>38.733530143002049</v>
      </c>
      <c r="B2291" s="441">
        <v>38.733530143002049</v>
      </c>
    </row>
    <row r="2292" spans="1:2">
      <c r="A2292" s="445">
        <v>39.110724992071731</v>
      </c>
      <c r="B2292" s="441">
        <v>39.110724992071731</v>
      </c>
    </row>
    <row r="2293" spans="1:2">
      <c r="A2293" s="445">
        <v>39.133272748074681</v>
      </c>
      <c r="B2293" s="441">
        <v>39.133272748074681</v>
      </c>
    </row>
    <row r="2294" spans="1:2">
      <c r="A2294" s="445">
        <v>39.410374057015602</v>
      </c>
      <c r="B2294" s="441">
        <v>39.410374057015602</v>
      </c>
    </row>
    <row r="2295" spans="1:2">
      <c r="A2295" s="445">
        <v>39.846671416928778</v>
      </c>
      <c r="B2295" s="441">
        <v>39.846671416928778</v>
      </c>
    </row>
    <row r="2296" spans="1:2">
      <c r="A2296" s="445">
        <v>39.853727375050219</v>
      </c>
      <c r="B2296" s="441">
        <v>39.853727375050219</v>
      </c>
    </row>
    <row r="2297" spans="1:2">
      <c r="A2297" s="445">
        <v>39.937929183742476</v>
      </c>
      <c r="B2297" s="441">
        <v>39.937929183742476</v>
      </c>
    </row>
    <row r="2298" spans="1:2">
      <c r="A2298" s="445">
        <v>40.213269636074003</v>
      </c>
      <c r="B2298" s="441">
        <v>40.213269636074003</v>
      </c>
    </row>
    <row r="2299" spans="1:2">
      <c r="A2299" s="445">
        <v>40.394819548895505</v>
      </c>
      <c r="B2299" s="441">
        <v>40.394819548895505</v>
      </c>
    </row>
    <row r="2300" spans="1:2">
      <c r="A2300" s="445">
        <v>40.41578351637191</v>
      </c>
      <c r="B2300" s="441">
        <v>40.41578351637191</v>
      </c>
    </row>
    <row r="2301" spans="1:2">
      <c r="A2301" s="445">
        <v>40.488065280220255</v>
      </c>
      <c r="B2301" s="441">
        <v>40.488065280220255</v>
      </c>
    </row>
    <row r="2302" spans="1:2">
      <c r="A2302" s="445">
        <v>40.908142838609486</v>
      </c>
      <c r="B2302" s="441">
        <v>40.908142838609486</v>
      </c>
    </row>
    <row r="2303" spans="1:2">
      <c r="A2303" s="445">
        <v>40.926069523646035</v>
      </c>
      <c r="B2303" s="441">
        <v>40.926069523646035</v>
      </c>
    </row>
    <row r="2304" spans="1:2">
      <c r="A2304" s="445">
        <v>41.04886404100683</v>
      </c>
      <c r="B2304" s="441">
        <v>41.04886404100683</v>
      </c>
    </row>
    <row r="2305" spans="1:2">
      <c r="A2305" s="445">
        <v>41.237679346906695</v>
      </c>
      <c r="B2305" s="441">
        <v>41.237679346906695</v>
      </c>
    </row>
    <row r="2306" spans="1:2">
      <c r="A2306" s="445">
        <v>41.247413360416388</v>
      </c>
      <c r="B2306" s="441">
        <v>41.247413360416388</v>
      </c>
    </row>
    <row r="2307" spans="1:2">
      <c r="A2307" s="445">
        <v>41.323493328851256</v>
      </c>
      <c r="B2307" s="441">
        <v>41.323493328851256</v>
      </c>
    </row>
    <row r="2308" spans="1:2">
      <c r="A2308" s="445">
        <v>41.332828743126704</v>
      </c>
      <c r="B2308" s="441">
        <v>41.332828743126704</v>
      </c>
    </row>
    <row r="2309" spans="1:2">
      <c r="A2309" s="445">
        <v>41.42782706820644</v>
      </c>
      <c r="B2309" s="441">
        <v>41.42782706820644</v>
      </c>
    </row>
    <row r="2310" spans="1:2">
      <c r="A2310" s="445">
        <v>41.780017443409101</v>
      </c>
      <c r="B2310" s="441">
        <v>41.780017443409101</v>
      </c>
    </row>
    <row r="2311" spans="1:2">
      <c r="A2311" s="445">
        <v>41.809301092170067</v>
      </c>
      <c r="B2311" s="441">
        <v>41.809301092170067</v>
      </c>
    </row>
    <row r="2312" spans="1:2">
      <c r="A2312" s="445">
        <v>41.945833417165062</v>
      </c>
      <c r="B2312" s="441">
        <v>41.945833417165062</v>
      </c>
    </row>
    <row r="2313" spans="1:2">
      <c r="A2313" s="445">
        <v>41.95473604304707</v>
      </c>
      <c r="B2313" s="441">
        <v>41.95473604304707</v>
      </c>
    </row>
    <row r="2314" spans="1:2">
      <c r="A2314" s="445">
        <v>42.029972251676675</v>
      </c>
      <c r="B2314" s="441">
        <v>42.029972251676675</v>
      </c>
    </row>
    <row r="2315" spans="1:2">
      <c r="A2315" s="445">
        <v>42.114667881383475</v>
      </c>
      <c r="B2315" s="441">
        <v>42.114667881383475</v>
      </c>
    </row>
    <row r="2316" spans="1:2">
      <c r="A2316" s="445">
        <v>42.129926097668296</v>
      </c>
      <c r="B2316" s="441">
        <v>42.129926097668296</v>
      </c>
    </row>
    <row r="2317" spans="1:2">
      <c r="A2317" s="445">
        <v>42.272715000908924</v>
      </c>
      <c r="B2317" s="441">
        <v>42.272715000908924</v>
      </c>
    </row>
    <row r="2318" spans="1:2">
      <c r="A2318" s="445">
        <v>42.430726648944372</v>
      </c>
      <c r="B2318" s="441">
        <v>42.430726648944372</v>
      </c>
    </row>
    <row r="2319" spans="1:2">
      <c r="A2319" s="445">
        <v>42.745268000394375</v>
      </c>
      <c r="B2319" s="441">
        <v>42.745268000394375</v>
      </c>
    </row>
    <row r="2320" spans="1:2">
      <c r="A2320" s="445">
        <v>42.848893061348853</v>
      </c>
      <c r="B2320" s="441">
        <v>42.848893061348853</v>
      </c>
    </row>
    <row r="2321" spans="1:2">
      <c r="A2321" s="445">
        <v>42.935762717660609</v>
      </c>
      <c r="B2321" s="441">
        <v>42.935762717660609</v>
      </c>
    </row>
    <row r="2322" spans="1:2">
      <c r="A2322" s="445">
        <v>43.009104814737128</v>
      </c>
      <c r="B2322" s="441">
        <v>43.009104814737128</v>
      </c>
    </row>
    <row r="2323" spans="1:2">
      <c r="A2323" s="445">
        <v>43.081131214322617</v>
      </c>
      <c r="B2323" s="441">
        <v>43.081131214322617</v>
      </c>
    </row>
    <row r="2324" spans="1:2">
      <c r="A2324" s="445">
        <v>43.428420561635328</v>
      </c>
      <c r="B2324" s="441">
        <v>43.428420561635328</v>
      </c>
    </row>
    <row r="2325" spans="1:2">
      <c r="A2325" s="445">
        <v>43.907442124627288</v>
      </c>
      <c r="B2325" s="441">
        <v>43.907442124627288</v>
      </c>
    </row>
    <row r="2326" spans="1:2">
      <c r="A2326" s="445">
        <v>43.954815589115256</v>
      </c>
      <c r="B2326" s="441">
        <v>43.954815589115256</v>
      </c>
    </row>
    <row r="2327" spans="1:2">
      <c r="A2327" s="445">
        <v>43.967171781762929</v>
      </c>
      <c r="B2327" s="441">
        <v>43.967171781762929</v>
      </c>
    </row>
    <row r="2328" spans="1:2">
      <c r="A2328" s="445">
        <v>43.985127693179493</v>
      </c>
      <c r="B2328" s="441">
        <v>43.985127693179493</v>
      </c>
    </row>
    <row r="2329" spans="1:2">
      <c r="A2329" s="445">
        <v>43.988551295967298</v>
      </c>
      <c r="B2329" s="441">
        <v>43.988551295967298</v>
      </c>
    </row>
    <row r="2330" spans="1:2">
      <c r="A2330" s="445">
        <v>44.084198236451414</v>
      </c>
      <c r="B2330" s="441">
        <v>44.084198236451414</v>
      </c>
    </row>
    <row r="2331" spans="1:2">
      <c r="A2331" s="445">
        <v>44.441536885335253</v>
      </c>
      <c r="B2331" s="441">
        <v>44.441536885335253</v>
      </c>
    </row>
    <row r="2332" spans="1:2">
      <c r="A2332" s="445">
        <v>44.468016525309572</v>
      </c>
      <c r="B2332" s="441">
        <v>44.468016525309572</v>
      </c>
    </row>
    <row r="2333" spans="1:2">
      <c r="A2333" s="445">
        <v>44.560339973272271</v>
      </c>
      <c r="B2333" s="441">
        <v>44.560339973272271</v>
      </c>
    </row>
    <row r="2334" spans="1:2">
      <c r="A2334" s="445">
        <v>44.607749016931137</v>
      </c>
      <c r="B2334" s="441">
        <v>44.607749016931137</v>
      </c>
    </row>
    <row r="2335" spans="1:2">
      <c r="A2335" s="445">
        <v>45.436401045609777</v>
      </c>
      <c r="B2335" s="441">
        <v>45.436401045609777</v>
      </c>
    </row>
    <row r="2336" spans="1:2">
      <c r="A2336" s="445">
        <v>45.503100233092482</v>
      </c>
      <c r="B2336" s="441">
        <v>45.503100233092482</v>
      </c>
    </row>
    <row r="2337" spans="1:2">
      <c r="A2337" s="445">
        <v>45.719125320315563</v>
      </c>
      <c r="B2337" s="441">
        <v>45.719125320315563</v>
      </c>
    </row>
    <row r="2338" spans="1:2">
      <c r="A2338" s="445">
        <v>45.900696950423722</v>
      </c>
      <c r="B2338" s="441">
        <v>45.900696950423722</v>
      </c>
    </row>
    <row r="2339" spans="1:2">
      <c r="A2339" s="445">
        <v>46.299283821235676</v>
      </c>
      <c r="B2339" s="441">
        <v>46.299283821235676</v>
      </c>
    </row>
    <row r="2340" spans="1:2">
      <c r="A2340" s="445">
        <v>46.752939831884717</v>
      </c>
      <c r="B2340" s="441">
        <v>46.752939831884717</v>
      </c>
    </row>
    <row r="2341" spans="1:2">
      <c r="A2341" s="445">
        <v>46.854546672663702</v>
      </c>
      <c r="B2341" s="441">
        <v>46.854546672663702</v>
      </c>
    </row>
    <row r="2342" spans="1:2">
      <c r="A2342" s="445">
        <v>47.218791015214627</v>
      </c>
      <c r="B2342" s="441">
        <v>47.218791015214627</v>
      </c>
    </row>
    <row r="2343" spans="1:2">
      <c r="A2343" s="445">
        <v>47.349386234980351</v>
      </c>
      <c r="B2343" s="441">
        <v>47.349386234980351</v>
      </c>
    </row>
    <row r="2344" spans="1:2">
      <c r="A2344" s="445">
        <v>47.578096008267174</v>
      </c>
      <c r="B2344" s="441">
        <v>47.578096008267174</v>
      </c>
    </row>
    <row r="2345" spans="1:2">
      <c r="A2345" s="445">
        <v>47.677545590824913</v>
      </c>
      <c r="B2345" s="441">
        <v>47.677545590824913</v>
      </c>
    </row>
    <row r="2346" spans="1:2">
      <c r="A2346" s="445">
        <v>47.768310295201175</v>
      </c>
      <c r="B2346" s="441">
        <v>47.768310295201175</v>
      </c>
    </row>
    <row r="2347" spans="1:2">
      <c r="A2347" s="445">
        <v>48.172431796977548</v>
      </c>
      <c r="B2347" s="441">
        <v>48.172431796977548</v>
      </c>
    </row>
    <row r="2348" spans="1:2">
      <c r="A2348" s="445">
        <v>48.385805070659103</v>
      </c>
      <c r="B2348" s="441">
        <v>48.385805070659103</v>
      </c>
    </row>
    <row r="2349" spans="1:2">
      <c r="A2349" s="445">
        <v>48.489985102767555</v>
      </c>
      <c r="B2349" s="441">
        <v>48.489985102767555</v>
      </c>
    </row>
    <row r="2350" spans="1:2">
      <c r="A2350" s="445">
        <v>48.783240563857525</v>
      </c>
      <c r="B2350" s="441">
        <v>48.783240563857525</v>
      </c>
    </row>
    <row r="2351" spans="1:2">
      <c r="A2351" s="445">
        <v>48.881681873304203</v>
      </c>
      <c r="B2351" s="441">
        <v>48.881681873304203</v>
      </c>
    </row>
    <row r="2352" spans="1:2">
      <c r="A2352" s="445">
        <v>49.270222830776241</v>
      </c>
      <c r="B2352" s="441">
        <v>49.270222830776241</v>
      </c>
    </row>
    <row r="2353" spans="1:2">
      <c r="A2353" s="445">
        <v>50.227013306659458</v>
      </c>
      <c r="B2353" s="441">
        <v>50.227013306659458</v>
      </c>
    </row>
    <row r="2354" spans="1:2">
      <c r="A2354" s="445">
        <v>50.254967829142672</v>
      </c>
      <c r="B2354" s="441">
        <v>50.254967829142672</v>
      </c>
    </row>
    <row r="2355" spans="1:2">
      <c r="A2355" s="445">
        <v>50.307980496289545</v>
      </c>
      <c r="B2355" s="441">
        <v>50.307980496289545</v>
      </c>
    </row>
    <row r="2356" spans="1:2">
      <c r="A2356" s="445">
        <v>50.514474360128567</v>
      </c>
      <c r="B2356" s="441">
        <v>50.514474360128567</v>
      </c>
    </row>
    <row r="2357" spans="1:2">
      <c r="A2357" s="445">
        <v>50.748529996112673</v>
      </c>
      <c r="B2357" s="441">
        <v>50.748529996112673</v>
      </c>
    </row>
    <row r="2358" spans="1:2">
      <c r="A2358" s="445">
        <v>51.074321787521285</v>
      </c>
      <c r="B2358" s="441">
        <v>51.074321787521285</v>
      </c>
    </row>
    <row r="2359" spans="1:2">
      <c r="A2359" s="445">
        <v>51.207936719910457</v>
      </c>
      <c r="B2359" s="441">
        <v>51.207936719910457</v>
      </c>
    </row>
    <row r="2360" spans="1:2">
      <c r="A2360" s="445">
        <v>51.528911800856761</v>
      </c>
      <c r="B2360" s="441">
        <v>51.528911800856761</v>
      </c>
    </row>
    <row r="2361" spans="1:2">
      <c r="A2361" s="445">
        <v>51.79778367736504</v>
      </c>
      <c r="B2361" s="441">
        <v>51.79778367736504</v>
      </c>
    </row>
    <row r="2362" spans="1:2">
      <c r="A2362" s="445">
        <v>51.95044831690393</v>
      </c>
      <c r="B2362" s="441">
        <v>51.95044831690393</v>
      </c>
    </row>
    <row r="2363" spans="1:2">
      <c r="A2363" s="445">
        <v>52.338471434831582</v>
      </c>
      <c r="B2363" s="441">
        <v>52.338471434831582</v>
      </c>
    </row>
    <row r="2364" spans="1:2">
      <c r="A2364" s="445">
        <v>52.75577134757765</v>
      </c>
      <c r="B2364" s="441">
        <v>52.75577134757765</v>
      </c>
    </row>
    <row r="2365" spans="1:2">
      <c r="A2365" s="445">
        <v>53.137671788612138</v>
      </c>
      <c r="B2365" s="441">
        <v>53.137671788612138</v>
      </c>
    </row>
    <row r="2366" spans="1:2">
      <c r="A2366" s="445">
        <v>53.231875726520869</v>
      </c>
      <c r="B2366" s="441">
        <v>53.231875726520869</v>
      </c>
    </row>
    <row r="2367" spans="1:2">
      <c r="A2367" s="445">
        <v>53.245712736980508</v>
      </c>
      <c r="B2367" s="441">
        <v>53.245712736980508</v>
      </c>
    </row>
    <row r="2368" spans="1:2">
      <c r="A2368" s="445">
        <v>53.301937528807137</v>
      </c>
      <c r="B2368" s="441">
        <v>53.301937528807137</v>
      </c>
    </row>
    <row r="2369" spans="1:2">
      <c r="A2369" s="445">
        <v>53.572191780670593</v>
      </c>
      <c r="B2369" s="441">
        <v>53.572191780670593</v>
      </c>
    </row>
    <row r="2370" spans="1:2">
      <c r="A2370" s="445">
        <v>53.812557216870935</v>
      </c>
      <c r="B2370" s="441">
        <v>53.812557216870935</v>
      </c>
    </row>
    <row r="2371" spans="1:2">
      <c r="A2371" s="445">
        <v>54.125111442029613</v>
      </c>
      <c r="B2371" s="441">
        <v>54.125111442029613</v>
      </c>
    </row>
    <row r="2372" spans="1:2">
      <c r="A2372" s="445">
        <v>54.504402793392202</v>
      </c>
      <c r="B2372" s="441">
        <v>54.504402793392202</v>
      </c>
    </row>
    <row r="2373" spans="1:2">
      <c r="A2373" s="445">
        <v>54.599886143461411</v>
      </c>
      <c r="B2373" s="441">
        <v>54.599886143461411</v>
      </c>
    </row>
    <row r="2374" spans="1:2">
      <c r="A2374" s="445">
        <v>55.162692217730012</v>
      </c>
      <c r="B2374" s="441">
        <v>55.162692217730012</v>
      </c>
    </row>
    <row r="2375" spans="1:2">
      <c r="A2375" s="445">
        <v>56.457603827965734</v>
      </c>
      <c r="B2375" s="441">
        <v>56.457603827965734</v>
      </c>
    </row>
    <row r="2376" spans="1:2">
      <c r="A2376" s="445">
        <v>58.544888913813082</v>
      </c>
      <c r="B2376" s="441">
        <v>58.544888913813082</v>
      </c>
    </row>
    <row r="2377" spans="1:2">
      <c r="A2377" s="445">
        <v>59.066248577903956</v>
      </c>
      <c r="B2377" s="441">
        <v>59.066248577903956</v>
      </c>
    </row>
    <row r="2378" spans="1:2">
      <c r="A2378" s="445">
        <v>59.363100615912821</v>
      </c>
      <c r="B2378" s="441">
        <v>59.363100615912821</v>
      </c>
    </row>
    <row r="2379" spans="1:2">
      <c r="A2379" s="445">
        <v>59.913141074140647</v>
      </c>
      <c r="B2379" s="441">
        <v>59.913141074140647</v>
      </c>
    </row>
    <row r="2380" spans="1:2">
      <c r="A2380" s="445">
        <v>60.374941264495021</v>
      </c>
      <c r="B2380" s="441">
        <v>60.374941264495021</v>
      </c>
    </row>
    <row r="2381" spans="1:2">
      <c r="A2381" s="445">
        <v>61.455187046822005</v>
      </c>
      <c r="B2381" s="441">
        <v>61.455187046822005</v>
      </c>
    </row>
    <row r="2382" spans="1:2">
      <c r="A2382" s="445">
        <v>61.673210770427296</v>
      </c>
      <c r="B2382" s="441">
        <v>61.673210770427296</v>
      </c>
    </row>
    <row r="2383" spans="1:2">
      <c r="A2383" s="445">
        <v>63.04220437430665</v>
      </c>
      <c r="B2383" s="441">
        <v>63.04220437430665</v>
      </c>
    </row>
    <row r="2384" spans="1:2">
      <c r="A2384" s="445">
        <v>63.435334603249132</v>
      </c>
      <c r="B2384" s="441">
        <v>63.435334603249132</v>
      </c>
    </row>
    <row r="2385" spans="1:2">
      <c r="A2385" s="445">
        <v>63.599474919273476</v>
      </c>
      <c r="B2385" s="441">
        <v>63.599474919273476</v>
      </c>
    </row>
    <row r="2386" spans="1:2">
      <c r="A2386" s="445">
        <v>65.564059269724552</v>
      </c>
      <c r="B2386" s="441">
        <v>65.564059269724552</v>
      </c>
    </row>
    <row r="2387" spans="1:2">
      <c r="A2387" s="445">
        <v>67.83156533876037</v>
      </c>
      <c r="B2387" s="441">
        <v>67.83156533876037</v>
      </c>
    </row>
    <row r="2388" spans="1:2">
      <c r="A2388" s="445">
        <v>69.842978444721027</v>
      </c>
      <c r="B2388" s="441">
        <v>69.842978444721027</v>
      </c>
    </row>
    <row r="2389" spans="1:2">
      <c r="A2389" s="445">
        <v>71.468695683879417</v>
      </c>
      <c r="B2389" s="441">
        <v>71.468695683879417</v>
      </c>
    </row>
    <row r="2390" spans="1:2">
      <c r="A2390" s="445">
        <v>72.201350649511227</v>
      </c>
      <c r="B2390" s="441">
        <v>72.201350649511227</v>
      </c>
    </row>
    <row r="2391" spans="1:2">
      <c r="A2391" s="445">
        <v>73.25598342242219</v>
      </c>
      <c r="B2391" s="441">
        <v>73.25598342242219</v>
      </c>
    </row>
    <row r="2392" spans="1:2">
      <c r="A2392" s="445">
        <v>75.355090109899805</v>
      </c>
      <c r="B2392" s="441">
        <v>75.355090109899805</v>
      </c>
    </row>
    <row r="2393" spans="1:2">
      <c r="A2393" s="445">
        <v>78.639860909590539</v>
      </c>
      <c r="B2393" s="441">
        <v>78.639860909590539</v>
      </c>
    </row>
    <row r="2394" spans="1:2">
      <c r="A2394" s="445">
        <v>80.528976251705444</v>
      </c>
      <c r="B2394" s="441">
        <v>80.528976251705444</v>
      </c>
    </row>
    <row r="2395" spans="1:2">
      <c r="A2395" s="445">
        <v>82.227951193106435</v>
      </c>
      <c r="B2395" s="441">
        <v>82.227951193106435</v>
      </c>
    </row>
    <row r="2396" spans="1:2">
      <c r="A2396" s="440">
        <v>18</v>
      </c>
      <c r="B2396" s="441">
        <v>6132.926926409019</v>
      </c>
    </row>
    <row r="2397" spans="1:2">
      <c r="A2397" s="445">
        <v>8.2456086868030347</v>
      </c>
      <c r="B2397" s="441">
        <v>8.2456086868030347</v>
      </c>
    </row>
    <row r="2398" spans="1:2">
      <c r="A2398" s="445">
        <v>30.770455644178242</v>
      </c>
      <c r="B2398" s="441">
        <v>30.770455644178242</v>
      </c>
    </row>
    <row r="2399" spans="1:2">
      <c r="A2399" s="445">
        <v>31.066666175836904</v>
      </c>
      <c r="B2399" s="441">
        <v>31.066666175836904</v>
      </c>
    </row>
    <row r="2400" spans="1:2">
      <c r="A2400" s="445">
        <v>31.082701200538622</v>
      </c>
      <c r="B2400" s="441">
        <v>31.082701200538622</v>
      </c>
    </row>
    <row r="2401" spans="1:2">
      <c r="A2401" s="445">
        <v>31.3337836111284</v>
      </c>
      <c r="B2401" s="441">
        <v>31.3337836111284</v>
      </c>
    </row>
    <row r="2402" spans="1:2">
      <c r="A2402" s="445">
        <v>31.790524147263341</v>
      </c>
      <c r="B2402" s="441">
        <v>31.790524147263341</v>
      </c>
    </row>
    <row r="2403" spans="1:2">
      <c r="A2403" s="445">
        <v>32.49753742244458</v>
      </c>
      <c r="B2403" s="441">
        <v>32.49753742244458</v>
      </c>
    </row>
    <row r="2404" spans="1:2">
      <c r="A2404" s="445">
        <v>33.057908099684511</v>
      </c>
      <c r="B2404" s="441">
        <v>33.057908099684511</v>
      </c>
    </row>
    <row r="2405" spans="1:2">
      <c r="A2405" s="445">
        <v>33.154821380305741</v>
      </c>
      <c r="B2405" s="441">
        <v>33.154821380305741</v>
      </c>
    </row>
    <row r="2406" spans="1:2">
      <c r="A2406" s="445">
        <v>33.398060433472871</v>
      </c>
      <c r="B2406" s="441">
        <v>33.398060433472871</v>
      </c>
    </row>
    <row r="2407" spans="1:2">
      <c r="A2407" s="445">
        <v>33.609590719317723</v>
      </c>
      <c r="B2407" s="441">
        <v>33.609590719317723</v>
      </c>
    </row>
    <row r="2408" spans="1:2">
      <c r="A2408" s="445">
        <v>34.016726339553827</v>
      </c>
      <c r="B2408" s="441">
        <v>34.016726339553827</v>
      </c>
    </row>
    <row r="2409" spans="1:2">
      <c r="A2409" s="445">
        <v>34.489233097188176</v>
      </c>
      <c r="B2409" s="441">
        <v>34.489233097188176</v>
      </c>
    </row>
    <row r="2410" spans="1:2">
      <c r="A2410" s="445">
        <v>34.693967227882332</v>
      </c>
      <c r="B2410" s="441">
        <v>34.693967227882332</v>
      </c>
    </row>
    <row r="2411" spans="1:2">
      <c r="A2411" s="445">
        <v>34.986036114022703</v>
      </c>
      <c r="B2411" s="441">
        <v>34.986036114022703</v>
      </c>
    </row>
    <row r="2412" spans="1:2">
      <c r="A2412" s="445">
        <v>35.595646782400969</v>
      </c>
      <c r="B2412" s="441">
        <v>35.595646782400969</v>
      </c>
    </row>
    <row r="2413" spans="1:2">
      <c r="A2413" s="445">
        <v>35.714336175825402</v>
      </c>
      <c r="B2413" s="441">
        <v>35.714336175825402</v>
      </c>
    </row>
    <row r="2414" spans="1:2">
      <c r="A2414" s="445">
        <v>36.124354807258072</v>
      </c>
      <c r="B2414" s="441">
        <v>36.124354807258072</v>
      </c>
    </row>
    <row r="2415" spans="1:2">
      <c r="A2415" s="445">
        <v>37.283992613211588</v>
      </c>
      <c r="B2415" s="441">
        <v>37.283992613211588</v>
      </c>
    </row>
    <row r="2416" spans="1:2">
      <c r="A2416" s="445">
        <v>37.341240111416454</v>
      </c>
      <c r="B2416" s="441">
        <v>37.341240111416454</v>
      </c>
    </row>
    <row r="2417" spans="1:2">
      <c r="A2417" s="445">
        <v>37.470944759104263</v>
      </c>
      <c r="B2417" s="441">
        <v>37.470944759104263</v>
      </c>
    </row>
    <row r="2418" spans="1:2">
      <c r="A2418" s="445">
        <v>37.718770955916405</v>
      </c>
      <c r="B2418" s="441">
        <v>37.718770955916405</v>
      </c>
    </row>
    <row r="2419" spans="1:2">
      <c r="A2419" s="445">
        <v>37.887927285693486</v>
      </c>
      <c r="B2419" s="441">
        <v>37.887927285693486</v>
      </c>
    </row>
    <row r="2420" spans="1:2">
      <c r="A2420" s="445">
        <v>38.136139887390307</v>
      </c>
      <c r="B2420" s="441">
        <v>38.136139887390307</v>
      </c>
    </row>
    <row r="2421" spans="1:2">
      <c r="A2421" s="445">
        <v>38.539630423400496</v>
      </c>
      <c r="B2421" s="441">
        <v>38.539630423400496</v>
      </c>
    </row>
    <row r="2422" spans="1:2">
      <c r="A2422" s="445">
        <v>38.541355701017871</v>
      </c>
      <c r="B2422" s="441">
        <v>38.541355701017871</v>
      </c>
    </row>
    <row r="2423" spans="1:2">
      <c r="A2423" s="445">
        <v>38.745557350178913</v>
      </c>
      <c r="B2423" s="441">
        <v>38.745557350178913</v>
      </c>
    </row>
    <row r="2424" spans="1:2">
      <c r="A2424" s="445">
        <v>39.137648622218997</v>
      </c>
      <c r="B2424" s="441">
        <v>39.137648622218997</v>
      </c>
    </row>
    <row r="2425" spans="1:2">
      <c r="A2425" s="445">
        <v>39.189437399276159</v>
      </c>
      <c r="B2425" s="441">
        <v>39.189437399276159</v>
      </c>
    </row>
    <row r="2426" spans="1:2">
      <c r="A2426" s="445">
        <v>39.490893220852733</v>
      </c>
      <c r="B2426" s="441">
        <v>39.490893220852733</v>
      </c>
    </row>
    <row r="2427" spans="1:2">
      <c r="A2427" s="445">
        <v>39.801254824438679</v>
      </c>
      <c r="B2427" s="441">
        <v>39.801254824438679</v>
      </c>
    </row>
    <row r="2428" spans="1:2">
      <c r="A2428" s="445">
        <v>39.856259948582469</v>
      </c>
      <c r="B2428" s="441">
        <v>39.856259948582469</v>
      </c>
    </row>
    <row r="2429" spans="1:2">
      <c r="A2429" s="445">
        <v>39.972422871211762</v>
      </c>
      <c r="B2429" s="441">
        <v>39.972422871211762</v>
      </c>
    </row>
    <row r="2430" spans="1:2">
      <c r="A2430" s="445">
        <v>40.178163969594024</v>
      </c>
      <c r="B2430" s="441">
        <v>40.178163969594024</v>
      </c>
    </row>
    <row r="2431" spans="1:2">
      <c r="A2431" s="445">
        <v>40.323237405833666</v>
      </c>
      <c r="B2431" s="441">
        <v>40.323237405833666</v>
      </c>
    </row>
    <row r="2432" spans="1:2">
      <c r="A2432" s="445">
        <v>40.446479088081084</v>
      </c>
      <c r="B2432" s="441">
        <v>40.446479088081084</v>
      </c>
    </row>
    <row r="2433" spans="1:2">
      <c r="A2433" s="445">
        <v>40.501224555632092</v>
      </c>
      <c r="B2433" s="441">
        <v>40.501224555632092</v>
      </c>
    </row>
    <row r="2434" spans="1:2">
      <c r="A2434" s="445">
        <v>40.93506944477727</v>
      </c>
      <c r="B2434" s="441">
        <v>40.93506944477727</v>
      </c>
    </row>
    <row r="2435" spans="1:2">
      <c r="A2435" s="445">
        <v>41.022332160468302</v>
      </c>
      <c r="B2435" s="441">
        <v>41.022332160468302</v>
      </c>
    </row>
    <row r="2436" spans="1:2">
      <c r="A2436" s="445">
        <v>41.056817904917928</v>
      </c>
      <c r="B2436" s="441">
        <v>41.056817904917928</v>
      </c>
    </row>
    <row r="2437" spans="1:2">
      <c r="A2437" s="445">
        <v>41.185240838703457</v>
      </c>
      <c r="B2437" s="441">
        <v>41.185240838703457</v>
      </c>
    </row>
    <row r="2438" spans="1:2">
      <c r="A2438" s="445">
        <v>41.256358568506229</v>
      </c>
      <c r="B2438" s="441">
        <v>41.256358568506229</v>
      </c>
    </row>
    <row r="2439" spans="1:2">
      <c r="A2439" s="445">
        <v>41.289738382172203</v>
      </c>
      <c r="B2439" s="441">
        <v>41.289738382172203</v>
      </c>
    </row>
    <row r="2440" spans="1:2">
      <c r="A2440" s="445">
        <v>41.326639996726065</v>
      </c>
      <c r="B2440" s="441">
        <v>41.326639996726065</v>
      </c>
    </row>
    <row r="2441" spans="1:2">
      <c r="A2441" s="445">
        <v>41.406655085742791</v>
      </c>
      <c r="B2441" s="441">
        <v>41.406655085742791</v>
      </c>
    </row>
    <row r="2442" spans="1:2">
      <c r="A2442" s="445">
        <v>41.763099469298318</v>
      </c>
      <c r="B2442" s="441">
        <v>41.763099469298318</v>
      </c>
    </row>
    <row r="2443" spans="1:2">
      <c r="A2443" s="445">
        <v>41.853046423737915</v>
      </c>
      <c r="B2443" s="441">
        <v>41.853046423737915</v>
      </c>
    </row>
    <row r="2444" spans="1:2">
      <c r="A2444" s="445">
        <v>41.944491235350803</v>
      </c>
      <c r="B2444" s="441">
        <v>41.944491235350803</v>
      </c>
    </row>
    <row r="2445" spans="1:2">
      <c r="A2445" s="445">
        <v>41.952927944443339</v>
      </c>
      <c r="B2445" s="441">
        <v>41.952927944443339</v>
      </c>
    </row>
    <row r="2446" spans="1:2">
      <c r="A2446" s="445">
        <v>42.034712618851721</v>
      </c>
      <c r="B2446" s="441">
        <v>42.034712618851721</v>
      </c>
    </row>
    <row r="2447" spans="1:2">
      <c r="A2447" s="445">
        <v>42.102033779463966</v>
      </c>
      <c r="B2447" s="441">
        <v>42.102033779463966</v>
      </c>
    </row>
    <row r="2448" spans="1:2">
      <c r="A2448" s="445">
        <v>42.126367926523272</v>
      </c>
      <c r="B2448" s="441">
        <v>42.126367926523272</v>
      </c>
    </row>
    <row r="2449" spans="1:2">
      <c r="A2449" s="445">
        <v>42.271724187841876</v>
      </c>
      <c r="B2449" s="441">
        <v>42.271724187841876</v>
      </c>
    </row>
    <row r="2450" spans="1:2">
      <c r="A2450" s="445">
        <v>42.320008341697807</v>
      </c>
      <c r="B2450" s="441">
        <v>42.320008341697807</v>
      </c>
    </row>
    <row r="2451" spans="1:2">
      <c r="A2451" s="445">
        <v>42.814492146511228</v>
      </c>
      <c r="B2451" s="441">
        <v>42.814492146511228</v>
      </c>
    </row>
    <row r="2452" spans="1:2">
      <c r="A2452" s="445">
        <v>42.851398308921446</v>
      </c>
      <c r="B2452" s="441">
        <v>42.851398308921446</v>
      </c>
    </row>
    <row r="2453" spans="1:2">
      <c r="A2453" s="445">
        <v>42.944085112269484</v>
      </c>
      <c r="B2453" s="441">
        <v>42.944085112269484</v>
      </c>
    </row>
    <row r="2454" spans="1:2">
      <c r="A2454" s="445">
        <v>42.949549170429187</v>
      </c>
      <c r="B2454" s="441">
        <v>42.949549170429187</v>
      </c>
    </row>
    <row r="2455" spans="1:2">
      <c r="A2455" s="445">
        <v>43.017758459328235</v>
      </c>
      <c r="B2455" s="441">
        <v>43.017758459328235</v>
      </c>
    </row>
    <row r="2456" spans="1:2">
      <c r="A2456" s="445">
        <v>43.473037095868094</v>
      </c>
      <c r="B2456" s="441">
        <v>43.473037095868094</v>
      </c>
    </row>
    <row r="2457" spans="1:2">
      <c r="A2457" s="445">
        <v>43.875112679637432</v>
      </c>
      <c r="B2457" s="441">
        <v>43.875112679637432</v>
      </c>
    </row>
    <row r="2458" spans="1:2">
      <c r="A2458" s="445">
        <v>43.9091128813224</v>
      </c>
      <c r="B2458" s="441">
        <v>43.9091128813224</v>
      </c>
    </row>
    <row r="2459" spans="1:2">
      <c r="A2459" s="445">
        <v>43.971651747507423</v>
      </c>
      <c r="B2459" s="441">
        <v>43.971651747507423</v>
      </c>
    </row>
    <row r="2460" spans="1:2">
      <c r="A2460" s="445">
        <v>43.992009238358179</v>
      </c>
      <c r="B2460" s="441">
        <v>43.992009238358179</v>
      </c>
    </row>
    <row r="2461" spans="1:2">
      <c r="A2461" s="445">
        <v>43.99202318735253</v>
      </c>
      <c r="B2461" s="441">
        <v>43.99202318735253</v>
      </c>
    </row>
    <row r="2462" spans="1:2">
      <c r="A2462" s="445">
        <v>44.026761441232942</v>
      </c>
      <c r="B2462" s="441">
        <v>44.026761441232942</v>
      </c>
    </row>
    <row r="2463" spans="1:2">
      <c r="A2463" s="445">
        <v>44.449992416336428</v>
      </c>
      <c r="B2463" s="441">
        <v>44.449992416336428</v>
      </c>
    </row>
    <row r="2464" spans="1:2">
      <c r="A2464" s="445">
        <v>44.486517893652739</v>
      </c>
      <c r="B2464" s="441">
        <v>44.486517893652739</v>
      </c>
    </row>
    <row r="2465" spans="1:2">
      <c r="A2465" s="445">
        <v>44.550978630836283</v>
      </c>
      <c r="B2465" s="441">
        <v>44.550978630836283</v>
      </c>
    </row>
    <row r="2466" spans="1:2">
      <c r="A2466" s="445">
        <v>44.603293768121539</v>
      </c>
      <c r="B2466" s="441">
        <v>44.603293768121539</v>
      </c>
    </row>
    <row r="2467" spans="1:2">
      <c r="A2467" s="445">
        <v>45.435716985391124</v>
      </c>
      <c r="B2467" s="441">
        <v>45.435716985391124</v>
      </c>
    </row>
    <row r="2468" spans="1:2">
      <c r="A2468" s="445">
        <v>45.453247843949391</v>
      </c>
      <c r="B2468" s="441">
        <v>45.453247843949391</v>
      </c>
    </row>
    <row r="2469" spans="1:2">
      <c r="A2469" s="445">
        <v>45.799735201384159</v>
      </c>
      <c r="B2469" s="441">
        <v>45.799735201384159</v>
      </c>
    </row>
    <row r="2470" spans="1:2">
      <c r="A2470" s="445">
        <v>45.866657617188245</v>
      </c>
      <c r="B2470" s="441">
        <v>45.866657617188245</v>
      </c>
    </row>
    <row r="2471" spans="1:2">
      <c r="A2471" s="445">
        <v>46.431074886663204</v>
      </c>
      <c r="B2471" s="441">
        <v>46.431074886663204</v>
      </c>
    </row>
    <row r="2472" spans="1:2">
      <c r="A2472" s="445">
        <v>46.691325222691034</v>
      </c>
      <c r="B2472" s="441">
        <v>46.691325222691034</v>
      </c>
    </row>
    <row r="2473" spans="1:2">
      <c r="A2473" s="445">
        <v>46.868312099284026</v>
      </c>
      <c r="B2473" s="441">
        <v>46.868312099284026</v>
      </c>
    </row>
    <row r="2474" spans="1:2">
      <c r="A2474" s="445">
        <v>47.132427981636447</v>
      </c>
      <c r="B2474" s="441">
        <v>47.132427981636447</v>
      </c>
    </row>
    <row r="2475" spans="1:2">
      <c r="A2475" s="445">
        <v>47.330001775652136</v>
      </c>
      <c r="B2475" s="441">
        <v>47.330001775652136</v>
      </c>
    </row>
    <row r="2476" spans="1:2">
      <c r="A2476" s="445">
        <v>47.643014297992266</v>
      </c>
      <c r="B2476" s="441">
        <v>47.643014297992266</v>
      </c>
    </row>
    <row r="2477" spans="1:2">
      <c r="A2477" s="445">
        <v>47.661029443804729</v>
      </c>
      <c r="B2477" s="441">
        <v>47.661029443804729</v>
      </c>
    </row>
    <row r="2478" spans="1:2">
      <c r="A2478" s="445">
        <v>47.884959252844993</v>
      </c>
      <c r="B2478" s="441">
        <v>47.884959252844993</v>
      </c>
    </row>
    <row r="2479" spans="1:2">
      <c r="A2479" s="445">
        <v>48.10806481077551</v>
      </c>
      <c r="B2479" s="441">
        <v>48.10806481077551</v>
      </c>
    </row>
    <row r="2480" spans="1:2">
      <c r="A2480" s="445">
        <v>48.335342455028083</v>
      </c>
      <c r="B2480" s="441">
        <v>48.335342455028083</v>
      </c>
    </row>
    <row r="2481" spans="1:2">
      <c r="A2481" s="445">
        <v>48.465083054948174</v>
      </c>
      <c r="B2481" s="441">
        <v>48.465083054948174</v>
      </c>
    </row>
    <row r="2482" spans="1:2">
      <c r="A2482" s="445">
        <v>48.880709842192417</v>
      </c>
      <c r="B2482" s="441">
        <v>48.880709842192417</v>
      </c>
    </row>
    <row r="2483" spans="1:2">
      <c r="A2483" s="445">
        <v>48.881349756799416</v>
      </c>
      <c r="B2483" s="441">
        <v>48.881349756799416</v>
      </c>
    </row>
    <row r="2484" spans="1:2">
      <c r="A2484" s="445">
        <v>49.300712934737085</v>
      </c>
      <c r="B2484" s="441">
        <v>49.300712934737085</v>
      </c>
    </row>
    <row r="2485" spans="1:2">
      <c r="A2485" s="445">
        <v>50.176655333399765</v>
      </c>
      <c r="B2485" s="441">
        <v>50.176655333399765</v>
      </c>
    </row>
    <row r="2486" spans="1:2">
      <c r="A2486" s="445">
        <v>50.217220804381306</v>
      </c>
      <c r="B2486" s="441">
        <v>50.217220804381306</v>
      </c>
    </row>
    <row r="2487" spans="1:2">
      <c r="A2487" s="445">
        <v>50.286840158529515</v>
      </c>
      <c r="B2487" s="441">
        <v>50.286840158529515</v>
      </c>
    </row>
    <row r="2488" spans="1:2">
      <c r="A2488" s="445">
        <v>50.514740405271688</v>
      </c>
      <c r="B2488" s="441">
        <v>50.514740405271688</v>
      </c>
    </row>
    <row r="2489" spans="1:2">
      <c r="A2489" s="445">
        <v>50.724940679355953</v>
      </c>
      <c r="B2489" s="441">
        <v>50.724940679355953</v>
      </c>
    </row>
    <row r="2490" spans="1:2">
      <c r="A2490" s="445">
        <v>51.023028511050533</v>
      </c>
      <c r="B2490" s="441">
        <v>51.023028511050533</v>
      </c>
    </row>
    <row r="2491" spans="1:2">
      <c r="A2491" s="445">
        <v>51.319519967822288</v>
      </c>
      <c r="B2491" s="441">
        <v>51.319519967822288</v>
      </c>
    </row>
    <row r="2492" spans="1:2">
      <c r="A2492" s="445">
        <v>51.48276533686176</v>
      </c>
      <c r="B2492" s="441">
        <v>51.48276533686176</v>
      </c>
    </row>
    <row r="2493" spans="1:2">
      <c r="A2493" s="445">
        <v>51.804997009979544</v>
      </c>
      <c r="B2493" s="441">
        <v>51.804997009979544</v>
      </c>
    </row>
    <row r="2494" spans="1:2">
      <c r="A2494" s="445">
        <v>51.932065051797146</v>
      </c>
      <c r="B2494" s="441">
        <v>51.932065051797146</v>
      </c>
    </row>
    <row r="2495" spans="1:2">
      <c r="A2495" s="445">
        <v>52.410601162226783</v>
      </c>
      <c r="B2495" s="441">
        <v>52.410601162226783</v>
      </c>
    </row>
    <row r="2496" spans="1:2">
      <c r="A2496" s="445">
        <v>52.786798434170279</v>
      </c>
      <c r="B2496" s="441">
        <v>52.786798434170279</v>
      </c>
    </row>
    <row r="2497" spans="1:2">
      <c r="A2497" s="445">
        <v>53.106509007842192</v>
      </c>
      <c r="B2497" s="441">
        <v>53.106509007842192</v>
      </c>
    </row>
    <row r="2498" spans="1:2">
      <c r="A2498" s="445">
        <v>53.175852528104009</v>
      </c>
      <c r="B2498" s="441">
        <v>53.175852528104009</v>
      </c>
    </row>
    <row r="2499" spans="1:2">
      <c r="A2499" s="445">
        <v>53.222879381097222</v>
      </c>
      <c r="B2499" s="441">
        <v>53.222879381097222</v>
      </c>
    </row>
    <row r="2500" spans="1:2">
      <c r="A2500" s="445">
        <v>53.274389799307329</v>
      </c>
      <c r="B2500" s="441">
        <v>53.274389799307329</v>
      </c>
    </row>
    <row r="2501" spans="1:2">
      <c r="A2501" s="445">
        <v>53.542459237905916</v>
      </c>
      <c r="B2501" s="441">
        <v>53.542459237905916</v>
      </c>
    </row>
    <row r="2502" spans="1:2">
      <c r="A2502" s="445">
        <v>53.762699686028824</v>
      </c>
      <c r="B2502" s="441">
        <v>53.762699686028824</v>
      </c>
    </row>
    <row r="2503" spans="1:2">
      <c r="A2503" s="445">
        <v>54.159137131510263</v>
      </c>
      <c r="B2503" s="441">
        <v>54.159137131510263</v>
      </c>
    </row>
    <row r="2504" spans="1:2">
      <c r="A2504" s="445">
        <v>54.544655513010298</v>
      </c>
      <c r="B2504" s="441">
        <v>54.544655513010298</v>
      </c>
    </row>
    <row r="2505" spans="1:2">
      <c r="A2505" s="445">
        <v>54.746517938120341</v>
      </c>
      <c r="B2505" s="441">
        <v>54.746517938120341</v>
      </c>
    </row>
    <row r="2506" spans="1:2">
      <c r="A2506" s="445">
        <v>55.155708233154293</v>
      </c>
      <c r="B2506" s="441">
        <v>55.155708233154293</v>
      </c>
    </row>
    <row r="2507" spans="1:2">
      <c r="A2507" s="445">
        <v>56.387382957603009</v>
      </c>
      <c r="B2507" s="441">
        <v>56.387382957603009</v>
      </c>
    </row>
    <row r="2508" spans="1:2">
      <c r="A2508" s="445">
        <v>58.612072584639449</v>
      </c>
      <c r="B2508" s="441">
        <v>58.612072584639449</v>
      </c>
    </row>
    <row r="2509" spans="1:2">
      <c r="A2509" s="445">
        <v>59.001540387617105</v>
      </c>
      <c r="B2509" s="441">
        <v>59.001540387617105</v>
      </c>
    </row>
    <row r="2510" spans="1:2">
      <c r="A2510" s="445">
        <v>59.320667356272203</v>
      </c>
      <c r="B2510" s="441">
        <v>59.320667356272203</v>
      </c>
    </row>
    <row r="2511" spans="1:2">
      <c r="A2511" s="445">
        <v>60.07781063746728</v>
      </c>
      <c r="B2511" s="441">
        <v>60.07781063746728</v>
      </c>
    </row>
    <row r="2512" spans="1:2">
      <c r="A2512" s="445">
        <v>60.360982076140097</v>
      </c>
      <c r="B2512" s="441">
        <v>60.360982076140097</v>
      </c>
    </row>
    <row r="2513" spans="1:2">
      <c r="A2513" s="445">
        <v>61.402340762914974</v>
      </c>
      <c r="B2513" s="441">
        <v>61.402340762914974</v>
      </c>
    </row>
    <row r="2514" spans="1:2">
      <c r="A2514" s="445">
        <v>61.658173584714092</v>
      </c>
      <c r="B2514" s="441">
        <v>61.658173584714092</v>
      </c>
    </row>
    <row r="2515" spans="1:2">
      <c r="A2515" s="445">
        <v>63.096124589528934</v>
      </c>
      <c r="B2515" s="441">
        <v>63.096124589528934</v>
      </c>
    </row>
    <row r="2516" spans="1:2">
      <c r="A2516" s="445">
        <v>63.414087899131104</v>
      </c>
      <c r="B2516" s="441">
        <v>63.414087899131104</v>
      </c>
    </row>
    <row r="2517" spans="1:2">
      <c r="A2517" s="445">
        <v>63.528974999258118</v>
      </c>
      <c r="B2517" s="441">
        <v>63.528974999258118</v>
      </c>
    </row>
    <row r="2518" spans="1:2">
      <c r="A2518" s="445">
        <v>65.529922418307535</v>
      </c>
      <c r="B2518" s="441">
        <v>65.529922418307535</v>
      </c>
    </row>
    <row r="2519" spans="1:2">
      <c r="A2519" s="445">
        <v>67.761533101894656</v>
      </c>
      <c r="B2519" s="441">
        <v>67.761533101894656</v>
      </c>
    </row>
    <row r="2520" spans="1:2">
      <c r="A2520" s="445">
        <v>69.77288371101821</v>
      </c>
      <c r="B2520" s="441">
        <v>69.77288371101821</v>
      </c>
    </row>
    <row r="2521" spans="1:2">
      <c r="A2521" s="445">
        <v>71.561704781000969</v>
      </c>
      <c r="B2521" s="441">
        <v>71.561704781000969</v>
      </c>
    </row>
    <row r="2522" spans="1:2">
      <c r="A2522" s="445">
        <v>72.08955619430327</v>
      </c>
      <c r="B2522" s="441">
        <v>72.08955619430327</v>
      </c>
    </row>
    <row r="2523" spans="1:2">
      <c r="A2523" s="445">
        <v>73.256545810709895</v>
      </c>
      <c r="B2523" s="441">
        <v>73.256545810709895</v>
      </c>
    </row>
    <row r="2524" spans="1:2">
      <c r="A2524" s="445">
        <v>75.286945100867612</v>
      </c>
      <c r="B2524" s="441">
        <v>75.286945100867612</v>
      </c>
    </row>
    <row r="2525" spans="1:2">
      <c r="A2525" s="445">
        <v>78.559119585232224</v>
      </c>
      <c r="B2525" s="441">
        <v>78.559119585232224</v>
      </c>
    </row>
    <row r="2526" spans="1:2">
      <c r="A2526" s="445">
        <v>80.463882679808052</v>
      </c>
      <c r="B2526" s="441">
        <v>80.463882679808052</v>
      </c>
    </row>
    <row r="2527" spans="1:2">
      <c r="A2527" s="445">
        <v>82.299350871636079</v>
      </c>
      <c r="B2527" s="441">
        <v>82.299350871636079</v>
      </c>
    </row>
    <row r="2528" spans="1:2">
      <c r="A2528" s="440">
        <v>19</v>
      </c>
      <c r="B2528" s="441">
        <v>6131.2198686006568</v>
      </c>
    </row>
    <row r="2529" spans="1:2">
      <c r="A2529" s="445">
        <v>6.8959828248332018</v>
      </c>
      <c r="B2529" s="441">
        <v>6.8959828248332018</v>
      </c>
    </row>
    <row r="2530" spans="1:2">
      <c r="A2530" s="445">
        <v>30.826711359195407</v>
      </c>
      <c r="B2530" s="441">
        <v>30.826711359195407</v>
      </c>
    </row>
    <row r="2531" spans="1:2">
      <c r="A2531" s="445">
        <v>31.036429268901522</v>
      </c>
      <c r="B2531" s="441">
        <v>31.036429268901522</v>
      </c>
    </row>
    <row r="2532" spans="1:2">
      <c r="A2532" s="445">
        <v>31.054911982968573</v>
      </c>
      <c r="B2532" s="441">
        <v>31.054911982968573</v>
      </c>
    </row>
    <row r="2533" spans="1:2">
      <c r="A2533" s="445">
        <v>31.28496730361956</v>
      </c>
      <c r="B2533" s="441">
        <v>31.28496730361956</v>
      </c>
    </row>
    <row r="2534" spans="1:2">
      <c r="A2534" s="445">
        <v>31.767205172832636</v>
      </c>
      <c r="B2534" s="441">
        <v>31.767205172832636</v>
      </c>
    </row>
    <row r="2535" spans="1:2">
      <c r="A2535" s="445">
        <v>32.501956673013218</v>
      </c>
      <c r="B2535" s="441">
        <v>32.501956673013218</v>
      </c>
    </row>
    <row r="2536" spans="1:2">
      <c r="A2536" s="445">
        <v>33.110705720697958</v>
      </c>
      <c r="B2536" s="441">
        <v>33.110705720697958</v>
      </c>
    </row>
    <row r="2537" spans="1:2">
      <c r="A2537" s="445">
        <v>33.133984237437943</v>
      </c>
      <c r="B2537" s="441">
        <v>33.133984237437943</v>
      </c>
    </row>
    <row r="2538" spans="1:2">
      <c r="A2538" s="445">
        <v>33.386697920951953</v>
      </c>
      <c r="B2538" s="441">
        <v>33.386697920951953</v>
      </c>
    </row>
    <row r="2539" spans="1:2">
      <c r="A2539" s="445">
        <v>33.554940925169504</v>
      </c>
      <c r="B2539" s="441">
        <v>33.554940925169504</v>
      </c>
    </row>
    <row r="2540" spans="1:2">
      <c r="A2540" s="445">
        <v>34.055810264736081</v>
      </c>
      <c r="B2540" s="441">
        <v>34.055810264736081</v>
      </c>
    </row>
    <row r="2541" spans="1:2">
      <c r="A2541" s="445">
        <v>34.471937828268501</v>
      </c>
      <c r="B2541" s="441">
        <v>34.471937828268501</v>
      </c>
    </row>
    <row r="2542" spans="1:2">
      <c r="A2542" s="445">
        <v>34.637319676955187</v>
      </c>
      <c r="B2542" s="441">
        <v>34.637319676955187</v>
      </c>
    </row>
    <row r="2543" spans="1:2">
      <c r="A2543" s="445">
        <v>34.912760668471698</v>
      </c>
      <c r="B2543" s="441">
        <v>34.912760668471698</v>
      </c>
    </row>
    <row r="2544" spans="1:2">
      <c r="A2544" s="445">
        <v>35.688605108148138</v>
      </c>
      <c r="B2544" s="441">
        <v>35.688605108148138</v>
      </c>
    </row>
    <row r="2545" spans="1:2">
      <c r="A2545" s="445">
        <v>35.705459379317041</v>
      </c>
      <c r="B2545" s="441">
        <v>35.705459379317041</v>
      </c>
    </row>
    <row r="2546" spans="1:2">
      <c r="A2546" s="445">
        <v>36.136881010306354</v>
      </c>
      <c r="B2546" s="441">
        <v>36.136881010306354</v>
      </c>
    </row>
    <row r="2547" spans="1:2">
      <c r="A2547" s="445">
        <v>37.290653345326831</v>
      </c>
      <c r="B2547" s="441">
        <v>37.290653345326831</v>
      </c>
    </row>
    <row r="2548" spans="1:2">
      <c r="A2548" s="445">
        <v>37.309985559808062</v>
      </c>
      <c r="B2548" s="441">
        <v>37.309985559808062</v>
      </c>
    </row>
    <row r="2549" spans="1:2">
      <c r="A2549" s="445">
        <v>37.666967264848296</v>
      </c>
      <c r="B2549" s="441">
        <v>37.666967264848296</v>
      </c>
    </row>
    <row r="2550" spans="1:2">
      <c r="A2550" s="445">
        <v>37.763303392832633</v>
      </c>
      <c r="B2550" s="441">
        <v>37.763303392832633</v>
      </c>
    </row>
    <row r="2551" spans="1:2">
      <c r="A2551" s="445">
        <v>37.884683418348573</v>
      </c>
      <c r="B2551" s="441">
        <v>37.884683418348573</v>
      </c>
    </row>
    <row r="2552" spans="1:2">
      <c r="A2552" s="445">
        <v>38.125962443587689</v>
      </c>
      <c r="B2552" s="441">
        <v>38.125962443587689</v>
      </c>
    </row>
    <row r="2553" spans="1:2">
      <c r="A2553" s="445">
        <v>38.510575460150733</v>
      </c>
      <c r="B2553" s="441">
        <v>38.510575460150733</v>
      </c>
    </row>
    <row r="2554" spans="1:2">
      <c r="A2554" s="445">
        <v>38.520662481318986</v>
      </c>
      <c r="B2554" s="441">
        <v>38.520662481318986</v>
      </c>
    </row>
    <row r="2555" spans="1:2">
      <c r="A2555" s="445">
        <v>38.772631565068153</v>
      </c>
      <c r="B2555" s="441">
        <v>38.772631565068153</v>
      </c>
    </row>
    <row r="2556" spans="1:2">
      <c r="A2556" s="445">
        <v>39.158084652882536</v>
      </c>
      <c r="B2556" s="441">
        <v>39.158084652882536</v>
      </c>
    </row>
    <row r="2557" spans="1:2">
      <c r="A2557" s="445">
        <v>39.223048140603787</v>
      </c>
      <c r="B2557" s="441">
        <v>39.223048140603787</v>
      </c>
    </row>
    <row r="2558" spans="1:2">
      <c r="A2558" s="445">
        <v>39.58193514356465</v>
      </c>
      <c r="B2558" s="441">
        <v>39.58193514356465</v>
      </c>
    </row>
    <row r="2559" spans="1:2">
      <c r="A2559" s="445">
        <v>39.759844960823145</v>
      </c>
      <c r="B2559" s="441">
        <v>39.759844960823145</v>
      </c>
    </row>
    <row r="2560" spans="1:2">
      <c r="A2560" s="445">
        <v>39.880063873017178</v>
      </c>
      <c r="B2560" s="441">
        <v>39.880063873017178</v>
      </c>
    </row>
    <row r="2561" spans="1:2">
      <c r="A2561" s="445">
        <v>40.003262123844848</v>
      </c>
      <c r="B2561" s="441">
        <v>40.003262123844848</v>
      </c>
    </row>
    <row r="2562" spans="1:2">
      <c r="A2562" s="445">
        <v>40.148347773962371</v>
      </c>
      <c r="B2562" s="441">
        <v>40.148347773962371</v>
      </c>
    </row>
    <row r="2563" spans="1:2">
      <c r="A2563" s="445">
        <v>40.239516499179537</v>
      </c>
      <c r="B2563" s="441">
        <v>40.239516499179537</v>
      </c>
    </row>
    <row r="2564" spans="1:2">
      <c r="A2564" s="445">
        <v>40.418159643106236</v>
      </c>
      <c r="B2564" s="441">
        <v>40.418159643106236</v>
      </c>
    </row>
    <row r="2565" spans="1:2">
      <c r="A2565" s="445">
        <v>40.572304492493934</v>
      </c>
      <c r="B2565" s="441">
        <v>40.572304492493934</v>
      </c>
    </row>
    <row r="2566" spans="1:2">
      <c r="A2566" s="445">
        <v>40.951758007164912</v>
      </c>
      <c r="B2566" s="441">
        <v>40.951758007164912</v>
      </c>
    </row>
    <row r="2567" spans="1:2">
      <c r="A2567" s="445">
        <v>41.059503903938925</v>
      </c>
      <c r="B2567" s="441">
        <v>41.059503903938925</v>
      </c>
    </row>
    <row r="2568" spans="1:2">
      <c r="A2568" s="445">
        <v>41.098462048249843</v>
      </c>
      <c r="B2568" s="441">
        <v>41.098462048249843</v>
      </c>
    </row>
    <row r="2569" spans="1:2">
      <c r="A2569" s="445">
        <v>41.146567084831844</v>
      </c>
      <c r="B2569" s="441">
        <v>41.146567084831844</v>
      </c>
    </row>
    <row r="2570" spans="1:2">
      <c r="A2570" s="445">
        <v>41.246612678184313</v>
      </c>
      <c r="B2570" s="441">
        <v>41.246612678184313</v>
      </c>
    </row>
    <row r="2571" spans="1:2">
      <c r="A2571" s="445">
        <v>41.273710729283962</v>
      </c>
      <c r="B2571" s="441">
        <v>41.273710729283962</v>
      </c>
    </row>
    <row r="2572" spans="1:2">
      <c r="A2572" s="445">
        <v>41.311526707249058</v>
      </c>
      <c r="B2572" s="441">
        <v>41.311526707249058</v>
      </c>
    </row>
    <row r="2573" spans="1:2">
      <c r="A2573" s="445">
        <v>41.381127928704473</v>
      </c>
      <c r="B2573" s="441">
        <v>41.381127928704473</v>
      </c>
    </row>
    <row r="2574" spans="1:2">
      <c r="A2574" s="445">
        <v>41.75658272558622</v>
      </c>
      <c r="B2574" s="441">
        <v>41.75658272558622</v>
      </c>
    </row>
    <row r="2575" spans="1:2">
      <c r="A2575" s="445">
        <v>41.885670309354964</v>
      </c>
      <c r="B2575" s="441">
        <v>41.885670309354964</v>
      </c>
    </row>
    <row r="2576" spans="1:2">
      <c r="A2576" s="445">
        <v>41.947735917352155</v>
      </c>
      <c r="B2576" s="441">
        <v>41.947735917352155</v>
      </c>
    </row>
    <row r="2577" spans="1:2">
      <c r="A2577" s="445">
        <v>41.960429187165694</v>
      </c>
      <c r="B2577" s="441">
        <v>41.960429187165694</v>
      </c>
    </row>
    <row r="2578" spans="1:2">
      <c r="A2578" s="445">
        <v>42.041956443796529</v>
      </c>
      <c r="B2578" s="441">
        <v>42.041956443796529</v>
      </c>
    </row>
    <row r="2579" spans="1:2">
      <c r="A2579" s="445">
        <v>42.087148329013161</v>
      </c>
      <c r="B2579" s="441">
        <v>42.087148329013161</v>
      </c>
    </row>
    <row r="2580" spans="1:2">
      <c r="A2580" s="445">
        <v>42.153089272322752</v>
      </c>
      <c r="B2580" s="441">
        <v>42.153089272322752</v>
      </c>
    </row>
    <row r="2581" spans="1:2">
      <c r="A2581" s="445">
        <v>42.194868327378757</v>
      </c>
      <c r="B2581" s="441">
        <v>42.194868327378757</v>
      </c>
    </row>
    <row r="2582" spans="1:2">
      <c r="A2582" s="445">
        <v>42.258713472428255</v>
      </c>
      <c r="B2582" s="441">
        <v>42.258713472428255</v>
      </c>
    </row>
    <row r="2583" spans="1:2">
      <c r="A2583" s="445">
        <v>42.834731206326296</v>
      </c>
      <c r="B2583" s="441">
        <v>42.834731206326296</v>
      </c>
    </row>
    <row r="2584" spans="1:2">
      <c r="A2584" s="445">
        <v>42.883918609508733</v>
      </c>
      <c r="B2584" s="441">
        <v>42.883918609508733</v>
      </c>
    </row>
    <row r="2585" spans="1:2">
      <c r="A2585" s="445">
        <v>42.904384002922164</v>
      </c>
      <c r="B2585" s="441">
        <v>42.904384002922164</v>
      </c>
    </row>
    <row r="2586" spans="1:2">
      <c r="A2586" s="445">
        <v>42.948431209755363</v>
      </c>
      <c r="B2586" s="441">
        <v>42.948431209755363</v>
      </c>
    </row>
    <row r="2587" spans="1:2">
      <c r="A2587" s="445">
        <v>42.948971948076689</v>
      </c>
      <c r="B2587" s="441">
        <v>42.948971948076689</v>
      </c>
    </row>
    <row r="2588" spans="1:2">
      <c r="A2588" s="445">
        <v>43.507891860596835</v>
      </c>
      <c r="B2588" s="441">
        <v>43.507891860596835</v>
      </c>
    </row>
    <row r="2589" spans="1:2">
      <c r="A2589" s="445">
        <v>43.851329800366301</v>
      </c>
      <c r="B2589" s="441">
        <v>43.851329800366301</v>
      </c>
    </row>
    <row r="2590" spans="1:2">
      <c r="A2590" s="445">
        <v>43.903953596458287</v>
      </c>
      <c r="B2590" s="441">
        <v>43.903953596458287</v>
      </c>
    </row>
    <row r="2591" spans="1:2">
      <c r="A2591" s="445">
        <v>43.956489355070971</v>
      </c>
      <c r="B2591" s="441">
        <v>43.956489355070971</v>
      </c>
    </row>
    <row r="2592" spans="1:2">
      <c r="A2592" s="445">
        <v>43.994006034459986</v>
      </c>
      <c r="B2592" s="441">
        <v>43.994006034459986</v>
      </c>
    </row>
    <row r="2593" spans="1:2">
      <c r="A2593" s="445">
        <v>44.002365482076499</v>
      </c>
      <c r="B2593" s="441">
        <v>44.002365482076499</v>
      </c>
    </row>
    <row r="2594" spans="1:2">
      <c r="A2594" s="445">
        <v>44.01143843899888</v>
      </c>
      <c r="B2594" s="441">
        <v>44.01143843899888</v>
      </c>
    </row>
    <row r="2595" spans="1:2">
      <c r="A2595" s="445">
        <v>44.457638084409069</v>
      </c>
      <c r="B2595" s="441">
        <v>44.457638084409069</v>
      </c>
    </row>
    <row r="2596" spans="1:2">
      <c r="A2596" s="445">
        <v>44.487947928619519</v>
      </c>
      <c r="B2596" s="441">
        <v>44.487947928619519</v>
      </c>
    </row>
    <row r="2597" spans="1:2">
      <c r="A2597" s="445">
        <v>44.536586679533592</v>
      </c>
      <c r="B2597" s="441">
        <v>44.536586679533592</v>
      </c>
    </row>
    <row r="2598" spans="1:2">
      <c r="A2598" s="445">
        <v>44.582408619802372</v>
      </c>
      <c r="B2598" s="441">
        <v>44.582408619802372</v>
      </c>
    </row>
    <row r="2599" spans="1:2">
      <c r="A2599" s="445">
        <v>45.383298511918824</v>
      </c>
      <c r="B2599" s="441">
        <v>45.383298511918824</v>
      </c>
    </row>
    <row r="2600" spans="1:2">
      <c r="A2600" s="445">
        <v>45.464513290889954</v>
      </c>
      <c r="B2600" s="441">
        <v>45.464513290889954</v>
      </c>
    </row>
    <row r="2601" spans="1:2">
      <c r="A2601" s="445">
        <v>45.850364165318339</v>
      </c>
      <c r="B2601" s="441">
        <v>45.850364165318339</v>
      </c>
    </row>
    <row r="2602" spans="1:2">
      <c r="A2602" s="445">
        <v>45.858669281459385</v>
      </c>
      <c r="B2602" s="441">
        <v>45.858669281459385</v>
      </c>
    </row>
    <row r="2603" spans="1:2">
      <c r="A2603" s="445">
        <v>46.570321117323168</v>
      </c>
      <c r="B2603" s="441">
        <v>46.570321117323168</v>
      </c>
    </row>
    <row r="2604" spans="1:2">
      <c r="A2604" s="445">
        <v>46.631738698758141</v>
      </c>
      <c r="B2604" s="441">
        <v>46.631738698758141</v>
      </c>
    </row>
    <row r="2605" spans="1:2">
      <c r="A2605" s="445">
        <v>46.910492256453999</v>
      </c>
      <c r="B2605" s="441">
        <v>46.910492256453999</v>
      </c>
    </row>
    <row r="2606" spans="1:2">
      <c r="A2606" s="445">
        <v>47.044948045386718</v>
      </c>
      <c r="B2606" s="441">
        <v>47.044948045386718</v>
      </c>
    </row>
    <row r="2607" spans="1:2">
      <c r="A2607" s="445">
        <v>47.345034981968645</v>
      </c>
      <c r="B2607" s="441">
        <v>47.345034981968645</v>
      </c>
    </row>
    <row r="2608" spans="1:2">
      <c r="A2608" s="445">
        <v>47.62546937883274</v>
      </c>
      <c r="B2608" s="441">
        <v>47.62546937883274</v>
      </c>
    </row>
    <row r="2609" spans="1:2">
      <c r="A2609" s="445">
        <v>47.690770226329455</v>
      </c>
      <c r="B2609" s="441">
        <v>47.690770226329455</v>
      </c>
    </row>
    <row r="2610" spans="1:2">
      <c r="A2610" s="445">
        <v>48.008442770818618</v>
      </c>
      <c r="B2610" s="441">
        <v>48.008442770818618</v>
      </c>
    </row>
    <row r="2611" spans="1:2">
      <c r="A2611" s="445">
        <v>48.012632334167357</v>
      </c>
      <c r="B2611" s="441">
        <v>48.012632334167357</v>
      </c>
    </row>
    <row r="2612" spans="1:2">
      <c r="A2612" s="445">
        <v>48.2931333515807</v>
      </c>
      <c r="B2612" s="441">
        <v>48.2931333515807</v>
      </c>
    </row>
    <row r="2613" spans="1:2">
      <c r="A2613" s="445">
        <v>48.442061982221681</v>
      </c>
      <c r="B2613" s="441">
        <v>48.442061982221681</v>
      </c>
    </row>
    <row r="2614" spans="1:2">
      <c r="A2614" s="445">
        <v>48.886136224996577</v>
      </c>
      <c r="B2614" s="441">
        <v>48.886136224996577</v>
      </c>
    </row>
    <row r="2615" spans="1:2">
      <c r="A2615" s="445">
        <v>48.969356282706258</v>
      </c>
      <c r="B2615" s="441">
        <v>48.969356282706258</v>
      </c>
    </row>
    <row r="2616" spans="1:2">
      <c r="A2616" s="445">
        <v>49.327863614677973</v>
      </c>
      <c r="B2616" s="441">
        <v>49.327863614677973</v>
      </c>
    </row>
    <row r="2617" spans="1:2">
      <c r="A2617" s="445">
        <v>50.083409836570262</v>
      </c>
      <c r="B2617" s="441">
        <v>50.083409836570262</v>
      </c>
    </row>
    <row r="2618" spans="1:2">
      <c r="A2618" s="445">
        <v>50.187401376614673</v>
      </c>
      <c r="B2618" s="441">
        <v>50.187401376614673</v>
      </c>
    </row>
    <row r="2619" spans="1:2">
      <c r="A2619" s="445">
        <v>50.251847026312163</v>
      </c>
      <c r="B2619" s="441">
        <v>50.251847026312163</v>
      </c>
    </row>
    <row r="2620" spans="1:2">
      <c r="A2620" s="445">
        <v>50.498348398655963</v>
      </c>
      <c r="B2620" s="441">
        <v>50.498348398655963</v>
      </c>
    </row>
    <row r="2621" spans="1:2">
      <c r="A2621" s="445">
        <v>50.744795456253982</v>
      </c>
      <c r="B2621" s="441">
        <v>50.744795456253982</v>
      </c>
    </row>
    <row r="2622" spans="1:2">
      <c r="A2622" s="445">
        <v>50.973725796846018</v>
      </c>
      <c r="B2622" s="441">
        <v>50.973725796846018</v>
      </c>
    </row>
    <row r="2623" spans="1:2">
      <c r="A2623" s="445">
        <v>51.426040706852135</v>
      </c>
      <c r="B2623" s="441">
        <v>51.426040706852135</v>
      </c>
    </row>
    <row r="2624" spans="1:2">
      <c r="A2624" s="445">
        <v>51.438379156397815</v>
      </c>
      <c r="B2624" s="441">
        <v>51.438379156397815</v>
      </c>
    </row>
    <row r="2625" spans="1:2">
      <c r="A2625" s="445">
        <v>51.823950962044691</v>
      </c>
      <c r="B2625" s="441">
        <v>51.823950962044691</v>
      </c>
    </row>
    <row r="2626" spans="1:2">
      <c r="A2626" s="445">
        <v>51.888733695448408</v>
      </c>
      <c r="B2626" s="441">
        <v>51.888733695448408</v>
      </c>
    </row>
    <row r="2627" spans="1:2">
      <c r="A2627" s="445">
        <v>52.488928545990582</v>
      </c>
      <c r="B2627" s="441">
        <v>52.488928545990582</v>
      </c>
    </row>
    <row r="2628" spans="1:2">
      <c r="A2628" s="445">
        <v>52.774903480972014</v>
      </c>
      <c r="B2628" s="441">
        <v>52.774903480972014</v>
      </c>
    </row>
    <row r="2629" spans="1:2">
      <c r="A2629" s="445">
        <v>53.080726563864822</v>
      </c>
      <c r="B2629" s="441">
        <v>53.080726563864822</v>
      </c>
    </row>
    <row r="2630" spans="1:2">
      <c r="A2630" s="445">
        <v>53.110619400809853</v>
      </c>
      <c r="B2630" s="441">
        <v>53.110619400809853</v>
      </c>
    </row>
    <row r="2631" spans="1:2">
      <c r="A2631" s="445">
        <v>53.202629487310958</v>
      </c>
      <c r="B2631" s="441">
        <v>53.202629487310958</v>
      </c>
    </row>
    <row r="2632" spans="1:2">
      <c r="A2632" s="445">
        <v>53.276957221989889</v>
      </c>
      <c r="B2632" s="441">
        <v>53.276957221989889</v>
      </c>
    </row>
    <row r="2633" spans="1:2">
      <c r="A2633" s="445">
        <v>53.517884313253454</v>
      </c>
      <c r="B2633" s="441">
        <v>53.517884313253454</v>
      </c>
    </row>
    <row r="2634" spans="1:2">
      <c r="A2634" s="445">
        <v>53.747858730164175</v>
      </c>
      <c r="B2634" s="441">
        <v>53.747858730164175</v>
      </c>
    </row>
    <row r="2635" spans="1:2">
      <c r="A2635" s="445">
        <v>54.172920088468643</v>
      </c>
      <c r="B2635" s="441">
        <v>54.172920088468643</v>
      </c>
    </row>
    <row r="2636" spans="1:2">
      <c r="A2636" s="445">
        <v>54.566337221850176</v>
      </c>
      <c r="B2636" s="441">
        <v>54.566337221850176</v>
      </c>
    </row>
    <row r="2637" spans="1:2">
      <c r="A2637" s="445">
        <v>54.917829988899669</v>
      </c>
      <c r="B2637" s="441">
        <v>54.917829988899669</v>
      </c>
    </row>
    <row r="2638" spans="1:2">
      <c r="A2638" s="445">
        <v>55.134131853450413</v>
      </c>
      <c r="B2638" s="441">
        <v>55.134131853450413</v>
      </c>
    </row>
    <row r="2639" spans="1:2">
      <c r="A2639" s="445">
        <v>56.323630481115444</v>
      </c>
      <c r="B2639" s="441">
        <v>56.323630481115444</v>
      </c>
    </row>
    <row r="2640" spans="1:2">
      <c r="A2640" s="445">
        <v>58.682667597714754</v>
      </c>
      <c r="B2640" s="441">
        <v>58.682667597714754</v>
      </c>
    </row>
    <row r="2641" spans="1:2">
      <c r="A2641" s="445">
        <v>58.948510380967242</v>
      </c>
      <c r="B2641" s="441">
        <v>58.948510380967242</v>
      </c>
    </row>
    <row r="2642" spans="1:2">
      <c r="A2642" s="445">
        <v>59.280119331986199</v>
      </c>
      <c r="B2642" s="441">
        <v>59.280119331986199</v>
      </c>
    </row>
    <row r="2643" spans="1:2">
      <c r="A2643" s="445">
        <v>60.20698923573147</v>
      </c>
      <c r="B2643" s="441">
        <v>60.20698923573147</v>
      </c>
    </row>
    <row r="2644" spans="1:2">
      <c r="A2644" s="445">
        <v>60.330904779268906</v>
      </c>
      <c r="B2644" s="441">
        <v>60.330904779268906</v>
      </c>
    </row>
    <row r="2645" spans="1:2">
      <c r="A2645" s="445">
        <v>61.34810200268636</v>
      </c>
      <c r="B2645" s="441">
        <v>61.34810200268636</v>
      </c>
    </row>
    <row r="2646" spans="1:2">
      <c r="A2646" s="445">
        <v>61.663375864079718</v>
      </c>
      <c r="B2646" s="441">
        <v>61.663375864079718</v>
      </c>
    </row>
    <row r="2647" spans="1:2">
      <c r="A2647" s="445">
        <v>63.125814947758471</v>
      </c>
      <c r="B2647" s="441">
        <v>63.125814947758471</v>
      </c>
    </row>
    <row r="2648" spans="1:2">
      <c r="A2648" s="445">
        <v>63.385320952036011</v>
      </c>
      <c r="B2648" s="441">
        <v>63.385320952036011</v>
      </c>
    </row>
    <row r="2649" spans="1:2">
      <c r="A2649" s="445">
        <v>63.467152358256548</v>
      </c>
      <c r="B2649" s="441">
        <v>63.467152358256548</v>
      </c>
    </row>
    <row r="2650" spans="1:2">
      <c r="A2650" s="445">
        <v>65.509817931995556</v>
      </c>
      <c r="B2650" s="441">
        <v>65.509817931995556</v>
      </c>
    </row>
    <row r="2651" spans="1:2">
      <c r="A2651" s="445">
        <v>67.710290077142517</v>
      </c>
      <c r="B2651" s="441">
        <v>67.710290077142517</v>
      </c>
    </row>
    <row r="2652" spans="1:2">
      <c r="A2652" s="445">
        <v>69.679756478549606</v>
      </c>
      <c r="B2652" s="441">
        <v>69.679756478549606</v>
      </c>
    </row>
    <row r="2653" spans="1:2">
      <c r="A2653" s="445">
        <v>71.636558504828386</v>
      </c>
      <c r="B2653" s="441">
        <v>71.636558504828386</v>
      </c>
    </row>
    <row r="2654" spans="1:2">
      <c r="A2654" s="445">
        <v>72.003353427052275</v>
      </c>
      <c r="B2654" s="441">
        <v>72.003353427052275</v>
      </c>
    </row>
    <row r="2655" spans="1:2">
      <c r="A2655" s="445">
        <v>73.259252420241921</v>
      </c>
      <c r="B2655" s="441">
        <v>73.259252420241921</v>
      </c>
    </row>
    <row r="2656" spans="1:2">
      <c r="A2656" s="445">
        <v>75.232294991049429</v>
      </c>
      <c r="B2656" s="441">
        <v>75.232294991049429</v>
      </c>
    </row>
    <row r="2657" spans="1:2">
      <c r="A2657" s="445">
        <v>78.470601775808291</v>
      </c>
      <c r="B2657" s="441">
        <v>78.470601775808291</v>
      </c>
    </row>
    <row r="2658" spans="1:2">
      <c r="A2658" s="445">
        <v>80.404901459953223</v>
      </c>
      <c r="B2658" s="441">
        <v>80.404901459953223</v>
      </c>
    </row>
    <row r="2659" spans="1:2">
      <c r="A2659" s="445">
        <v>82.365632288024557</v>
      </c>
      <c r="B2659" s="441">
        <v>82.365632288024557</v>
      </c>
    </row>
    <row r="2660" spans="1:2">
      <c r="A2660" s="440">
        <v>20</v>
      </c>
      <c r="B2660" s="441">
        <v>6129.6538555009074</v>
      </c>
    </row>
    <row r="2661" spans="1:2">
      <c r="A2661" s="445">
        <v>5.6566199278707492</v>
      </c>
      <c r="B2661" s="441">
        <v>5.6566199278707492</v>
      </c>
    </row>
    <row r="2662" spans="1:2">
      <c r="A2662" s="445">
        <v>30.877671554748161</v>
      </c>
      <c r="B2662" s="441">
        <v>30.877671554748161</v>
      </c>
    </row>
    <row r="2663" spans="1:2">
      <c r="A2663" s="445">
        <v>31.021065325548204</v>
      </c>
      <c r="B2663" s="441">
        <v>31.021065325548204</v>
      </c>
    </row>
    <row r="2664" spans="1:2">
      <c r="A2664" s="445">
        <v>31.031336769122507</v>
      </c>
      <c r="B2664" s="441">
        <v>31.031336769122507</v>
      </c>
    </row>
    <row r="2665" spans="1:2">
      <c r="A2665" s="445">
        <v>31.250901662991296</v>
      </c>
      <c r="B2665" s="441">
        <v>31.250901662991296</v>
      </c>
    </row>
    <row r="2666" spans="1:2">
      <c r="A2666" s="445">
        <v>31.733948799393175</v>
      </c>
      <c r="B2666" s="441">
        <v>31.733948799393175</v>
      </c>
    </row>
    <row r="2667" spans="1:2">
      <c r="A2667" s="445">
        <v>32.494838407895784</v>
      </c>
      <c r="B2667" s="441">
        <v>32.494838407895784</v>
      </c>
    </row>
    <row r="2668" spans="1:2">
      <c r="A2668" s="445">
        <v>33.052735680009107</v>
      </c>
      <c r="B2668" s="441">
        <v>33.052735680009107</v>
      </c>
    </row>
    <row r="2669" spans="1:2">
      <c r="A2669" s="445">
        <v>33.20052939857969</v>
      </c>
      <c r="B2669" s="441">
        <v>33.20052939857969</v>
      </c>
    </row>
    <row r="2670" spans="1:2">
      <c r="A2670" s="445">
        <v>33.372136833516635</v>
      </c>
      <c r="B2670" s="441">
        <v>33.372136833516635</v>
      </c>
    </row>
    <row r="2671" spans="1:2">
      <c r="A2671" s="445">
        <v>33.540162825806711</v>
      </c>
      <c r="B2671" s="441">
        <v>33.540162825806711</v>
      </c>
    </row>
    <row r="2672" spans="1:2">
      <c r="A2672" s="445">
        <v>34.102472007819578</v>
      </c>
      <c r="B2672" s="441">
        <v>34.102472007819578</v>
      </c>
    </row>
    <row r="2673" spans="1:2">
      <c r="A2673" s="445">
        <v>34.431221938188145</v>
      </c>
      <c r="B2673" s="441">
        <v>34.431221938188145</v>
      </c>
    </row>
    <row r="2674" spans="1:2">
      <c r="A2674" s="445">
        <v>34.607563437621607</v>
      </c>
      <c r="B2674" s="441">
        <v>34.607563437621607</v>
      </c>
    </row>
    <row r="2675" spans="1:2">
      <c r="A2675" s="445">
        <v>34.85489661949444</v>
      </c>
      <c r="B2675" s="441">
        <v>34.85489661949444</v>
      </c>
    </row>
    <row r="2676" spans="1:2">
      <c r="A2676" s="445">
        <v>35.698751304367775</v>
      </c>
      <c r="B2676" s="441">
        <v>35.698751304367775</v>
      </c>
    </row>
    <row r="2677" spans="1:2">
      <c r="A2677" s="445">
        <v>35.779226909313884</v>
      </c>
      <c r="B2677" s="441">
        <v>35.779226909313884</v>
      </c>
    </row>
    <row r="2678" spans="1:2">
      <c r="A2678" s="445">
        <v>36.133351081911101</v>
      </c>
      <c r="B2678" s="441">
        <v>36.133351081911101</v>
      </c>
    </row>
    <row r="2679" spans="1:2">
      <c r="A2679" s="445">
        <v>37.279199833244228</v>
      </c>
      <c r="B2679" s="441">
        <v>37.279199833244228</v>
      </c>
    </row>
    <row r="2680" spans="1:2">
      <c r="A2680" s="445">
        <v>37.312861548666326</v>
      </c>
      <c r="B2680" s="441">
        <v>37.312861548666326</v>
      </c>
    </row>
    <row r="2681" spans="1:2">
      <c r="A2681" s="445">
        <v>37.625267926531592</v>
      </c>
      <c r="B2681" s="441">
        <v>37.625267926531592</v>
      </c>
    </row>
    <row r="2682" spans="1:2">
      <c r="A2682" s="445">
        <v>37.879491359608366</v>
      </c>
      <c r="B2682" s="441">
        <v>37.879491359608366</v>
      </c>
    </row>
    <row r="2683" spans="1:2">
      <c r="A2683" s="445">
        <v>37.986438443184937</v>
      </c>
      <c r="B2683" s="441">
        <v>37.986438443184937</v>
      </c>
    </row>
    <row r="2684" spans="1:2">
      <c r="A2684" s="445">
        <v>38.119905720672726</v>
      </c>
      <c r="B2684" s="441">
        <v>38.119905720672726</v>
      </c>
    </row>
    <row r="2685" spans="1:2">
      <c r="A2685" s="445">
        <v>38.489994116859968</v>
      </c>
      <c r="B2685" s="441">
        <v>38.489994116859968</v>
      </c>
    </row>
    <row r="2686" spans="1:2">
      <c r="A2686" s="445">
        <v>38.507787303101345</v>
      </c>
      <c r="B2686" s="441">
        <v>38.507787303101345</v>
      </c>
    </row>
    <row r="2687" spans="1:2">
      <c r="A2687" s="445">
        <v>38.819679933362593</v>
      </c>
      <c r="B2687" s="441">
        <v>38.819679933362593</v>
      </c>
    </row>
    <row r="2688" spans="1:2">
      <c r="A2688" s="445">
        <v>39.177138441502329</v>
      </c>
      <c r="B2688" s="441">
        <v>39.177138441502329</v>
      </c>
    </row>
    <row r="2689" spans="1:2">
      <c r="A2689" s="445">
        <v>39.256002457444495</v>
      </c>
      <c r="B2689" s="441">
        <v>39.256002457444495</v>
      </c>
    </row>
    <row r="2690" spans="1:2">
      <c r="A2690" s="445">
        <v>39.682071745275081</v>
      </c>
      <c r="B2690" s="441">
        <v>39.682071745275081</v>
      </c>
    </row>
    <row r="2691" spans="1:2">
      <c r="A2691" s="445">
        <v>39.713525955025183</v>
      </c>
      <c r="B2691" s="441">
        <v>39.713525955025183</v>
      </c>
    </row>
    <row r="2692" spans="1:2">
      <c r="A2692" s="445">
        <v>39.892200949246728</v>
      </c>
      <c r="B2692" s="441">
        <v>39.892200949246728</v>
      </c>
    </row>
    <row r="2693" spans="1:2">
      <c r="A2693" s="445">
        <v>40.035882454958767</v>
      </c>
      <c r="B2693" s="441">
        <v>40.035882454958767</v>
      </c>
    </row>
    <row r="2694" spans="1:2">
      <c r="A2694" s="445">
        <v>40.124906277638679</v>
      </c>
      <c r="B2694" s="441">
        <v>40.124906277638679</v>
      </c>
    </row>
    <row r="2695" spans="1:2">
      <c r="A2695" s="445">
        <v>40.16906661595285</v>
      </c>
      <c r="B2695" s="441">
        <v>40.16906661595285</v>
      </c>
    </row>
    <row r="2696" spans="1:2">
      <c r="A2696" s="445">
        <v>40.376779401424123</v>
      </c>
      <c r="B2696" s="441">
        <v>40.376779401424123</v>
      </c>
    </row>
    <row r="2697" spans="1:2">
      <c r="A2697" s="445">
        <v>40.637639000267882</v>
      </c>
      <c r="B2697" s="441">
        <v>40.637639000267882</v>
      </c>
    </row>
    <row r="2698" spans="1:2">
      <c r="A2698" s="445">
        <v>40.973841377281289</v>
      </c>
      <c r="B2698" s="441">
        <v>40.973841377281289</v>
      </c>
    </row>
    <row r="2699" spans="1:2">
      <c r="A2699" s="445">
        <v>41.063983560639855</v>
      </c>
      <c r="B2699" s="441">
        <v>41.063983560639855</v>
      </c>
    </row>
    <row r="2700" spans="1:2">
      <c r="A2700" s="445">
        <v>41.11251227186149</v>
      </c>
      <c r="B2700" s="441">
        <v>41.11251227186149</v>
      </c>
    </row>
    <row r="2701" spans="1:2">
      <c r="A2701" s="445">
        <v>41.14203819223912</v>
      </c>
      <c r="B2701" s="441">
        <v>41.14203819223912</v>
      </c>
    </row>
    <row r="2702" spans="1:2">
      <c r="A2702" s="445">
        <v>41.198090776477379</v>
      </c>
      <c r="B2702" s="441">
        <v>41.198090776477379</v>
      </c>
    </row>
    <row r="2703" spans="1:2">
      <c r="A2703" s="445">
        <v>41.285648896607398</v>
      </c>
      <c r="B2703" s="441">
        <v>41.285648896607398</v>
      </c>
    </row>
    <row r="2704" spans="1:2">
      <c r="A2704" s="445">
        <v>41.306122000462672</v>
      </c>
      <c r="B2704" s="441">
        <v>41.306122000462672</v>
      </c>
    </row>
    <row r="2705" spans="1:2">
      <c r="A2705" s="445">
        <v>41.356987168117826</v>
      </c>
      <c r="B2705" s="441">
        <v>41.356987168117826</v>
      </c>
    </row>
    <row r="2706" spans="1:2">
      <c r="A2706" s="445">
        <v>41.721585618985685</v>
      </c>
      <c r="B2706" s="441">
        <v>41.721585618985685</v>
      </c>
    </row>
    <row r="2707" spans="1:2">
      <c r="A2707" s="445">
        <v>41.917574650262189</v>
      </c>
      <c r="B2707" s="441">
        <v>41.917574650262189</v>
      </c>
    </row>
    <row r="2708" spans="1:2">
      <c r="A2708" s="445">
        <v>41.967740915711168</v>
      </c>
      <c r="B2708" s="441">
        <v>41.967740915711168</v>
      </c>
    </row>
    <row r="2709" spans="1:2">
      <c r="A2709" s="445">
        <v>41.968707089491637</v>
      </c>
      <c r="B2709" s="441">
        <v>41.968707089491637</v>
      </c>
    </row>
    <row r="2710" spans="1:2">
      <c r="A2710" s="445">
        <v>42.050426629321983</v>
      </c>
      <c r="B2710" s="441">
        <v>42.050426629321983</v>
      </c>
    </row>
    <row r="2711" spans="1:2">
      <c r="A2711" s="445">
        <v>42.079002439921545</v>
      </c>
      <c r="B2711" s="441">
        <v>42.079002439921545</v>
      </c>
    </row>
    <row r="2712" spans="1:2">
      <c r="A2712" s="445">
        <v>42.105164938260849</v>
      </c>
      <c r="B2712" s="441">
        <v>42.105164938260849</v>
      </c>
    </row>
    <row r="2713" spans="1:2">
      <c r="A2713" s="445">
        <v>42.16893979154667</v>
      </c>
      <c r="B2713" s="441">
        <v>42.16893979154667</v>
      </c>
    </row>
    <row r="2714" spans="1:2">
      <c r="A2714" s="445">
        <v>42.244513110777596</v>
      </c>
      <c r="B2714" s="441">
        <v>42.244513110777596</v>
      </c>
    </row>
    <row r="2715" spans="1:2">
      <c r="A2715" s="445">
        <v>42.812460394645868</v>
      </c>
      <c r="B2715" s="441">
        <v>42.812460394645868</v>
      </c>
    </row>
    <row r="2716" spans="1:2">
      <c r="A2716" s="445">
        <v>42.872620833035548</v>
      </c>
      <c r="B2716" s="441">
        <v>42.872620833035548</v>
      </c>
    </row>
    <row r="2717" spans="1:2">
      <c r="A2717" s="445">
        <v>42.892002372109239</v>
      </c>
      <c r="B2717" s="441">
        <v>42.892002372109239</v>
      </c>
    </row>
    <row r="2718" spans="1:2">
      <c r="A2718" s="445">
        <v>42.922395328802494</v>
      </c>
      <c r="B2718" s="441">
        <v>42.922395328802494</v>
      </c>
    </row>
    <row r="2719" spans="1:2">
      <c r="A2719" s="445">
        <v>42.934042058571272</v>
      </c>
      <c r="B2719" s="441">
        <v>42.934042058571272</v>
      </c>
    </row>
    <row r="2720" spans="1:2">
      <c r="A2720" s="445">
        <v>43.504356371792191</v>
      </c>
      <c r="B2720" s="441">
        <v>43.504356371792191</v>
      </c>
    </row>
    <row r="2721" spans="1:2">
      <c r="A2721" s="445">
        <v>43.825630378726885</v>
      </c>
      <c r="B2721" s="441">
        <v>43.825630378726885</v>
      </c>
    </row>
    <row r="2722" spans="1:2">
      <c r="A2722" s="445">
        <v>43.902233872418428</v>
      </c>
      <c r="B2722" s="441">
        <v>43.902233872418428</v>
      </c>
    </row>
    <row r="2723" spans="1:2">
      <c r="A2723" s="445">
        <v>43.940318059781063</v>
      </c>
      <c r="B2723" s="441">
        <v>43.940318059781063</v>
      </c>
    </row>
    <row r="2724" spans="1:2">
      <c r="A2724" s="445">
        <v>43.996096524075305</v>
      </c>
      <c r="B2724" s="441">
        <v>43.996096524075305</v>
      </c>
    </row>
    <row r="2725" spans="1:2">
      <c r="A2725" s="445">
        <v>44.011771524865622</v>
      </c>
      <c r="B2725" s="441">
        <v>44.011771524865622</v>
      </c>
    </row>
    <row r="2726" spans="1:2">
      <c r="A2726" s="445">
        <v>44.026358132281537</v>
      </c>
      <c r="B2726" s="441">
        <v>44.026358132281537</v>
      </c>
    </row>
    <row r="2727" spans="1:2">
      <c r="A2727" s="445">
        <v>44.465655655102601</v>
      </c>
      <c r="B2727" s="441">
        <v>44.465655655102601</v>
      </c>
    </row>
    <row r="2728" spans="1:2">
      <c r="A2728" s="445">
        <v>44.481805061666421</v>
      </c>
      <c r="B2728" s="441">
        <v>44.481805061666421</v>
      </c>
    </row>
    <row r="2729" spans="1:2">
      <c r="A2729" s="445">
        <v>44.534541653527597</v>
      </c>
      <c r="B2729" s="441">
        <v>44.534541653527597</v>
      </c>
    </row>
    <row r="2730" spans="1:2">
      <c r="A2730" s="445">
        <v>44.557536216067867</v>
      </c>
      <c r="B2730" s="441">
        <v>44.557536216067867</v>
      </c>
    </row>
    <row r="2731" spans="1:2">
      <c r="A2731" s="445">
        <v>45.334452721674339</v>
      </c>
      <c r="B2731" s="441">
        <v>45.334452721674339</v>
      </c>
    </row>
    <row r="2732" spans="1:2">
      <c r="A2732" s="445">
        <v>45.482132802648842</v>
      </c>
      <c r="B2732" s="441">
        <v>45.482132802648842</v>
      </c>
    </row>
    <row r="2733" spans="1:2">
      <c r="A2733" s="445">
        <v>45.844613998684757</v>
      </c>
      <c r="B2733" s="441">
        <v>45.844613998684757</v>
      </c>
    </row>
    <row r="2734" spans="1:2">
      <c r="A2734" s="445">
        <v>45.917861251670601</v>
      </c>
      <c r="B2734" s="441">
        <v>45.917861251670601</v>
      </c>
    </row>
    <row r="2735" spans="1:2">
      <c r="A2735" s="445">
        <v>46.58210619832208</v>
      </c>
      <c r="B2735" s="441">
        <v>46.58210619832208</v>
      </c>
    </row>
    <row r="2736" spans="1:2">
      <c r="A2736" s="445">
        <v>46.681930983679699</v>
      </c>
      <c r="B2736" s="441">
        <v>46.681930983679699</v>
      </c>
    </row>
    <row r="2737" spans="1:2">
      <c r="A2737" s="445">
        <v>46.961325473938928</v>
      </c>
      <c r="B2737" s="441">
        <v>46.961325473938928</v>
      </c>
    </row>
    <row r="2738" spans="1:2">
      <c r="A2738" s="445">
        <v>46.981933602170862</v>
      </c>
      <c r="B2738" s="441">
        <v>46.981933602170862</v>
      </c>
    </row>
    <row r="2739" spans="1:2">
      <c r="A2739" s="445">
        <v>47.342285918780121</v>
      </c>
      <c r="B2739" s="441">
        <v>47.342285918780121</v>
      </c>
    </row>
    <row r="2740" spans="1:2">
      <c r="A2740" s="445">
        <v>47.594894426473353</v>
      </c>
      <c r="B2740" s="441">
        <v>47.594894426473353</v>
      </c>
    </row>
    <row r="2741" spans="1:2">
      <c r="A2741" s="445">
        <v>47.72911294511389</v>
      </c>
      <c r="B2741" s="441">
        <v>47.72911294511389</v>
      </c>
    </row>
    <row r="2742" spans="1:2">
      <c r="A2742" s="445">
        <v>47.938466500631307</v>
      </c>
      <c r="B2742" s="441">
        <v>47.938466500631307</v>
      </c>
    </row>
    <row r="2743" spans="1:2">
      <c r="A2743" s="445">
        <v>48.138943813634299</v>
      </c>
      <c r="B2743" s="441">
        <v>48.138943813634299</v>
      </c>
    </row>
    <row r="2744" spans="1:2">
      <c r="A2744" s="445">
        <v>48.243374040540019</v>
      </c>
      <c r="B2744" s="441">
        <v>48.243374040540019</v>
      </c>
    </row>
    <row r="2745" spans="1:2">
      <c r="A2745" s="445">
        <v>48.419724074732336</v>
      </c>
      <c r="B2745" s="441">
        <v>48.419724074732336</v>
      </c>
    </row>
    <row r="2746" spans="1:2">
      <c r="A2746" s="445">
        <v>48.886630646131536</v>
      </c>
      <c r="B2746" s="441">
        <v>48.886630646131536</v>
      </c>
    </row>
    <row r="2747" spans="1:2">
      <c r="A2747" s="445">
        <v>49.057145068960999</v>
      </c>
      <c r="B2747" s="441">
        <v>49.057145068960999</v>
      </c>
    </row>
    <row r="2748" spans="1:2">
      <c r="A2748" s="445">
        <v>49.371388733542538</v>
      </c>
      <c r="B2748" s="441">
        <v>49.371388733542538</v>
      </c>
    </row>
    <row r="2749" spans="1:2">
      <c r="A2749" s="445">
        <v>50.044204864040267</v>
      </c>
      <c r="B2749" s="441">
        <v>50.044204864040267</v>
      </c>
    </row>
    <row r="2750" spans="1:2">
      <c r="A2750" s="445">
        <v>50.165733553273562</v>
      </c>
      <c r="B2750" s="441">
        <v>50.165733553273562</v>
      </c>
    </row>
    <row r="2751" spans="1:2">
      <c r="A2751" s="445">
        <v>50.228917504469358</v>
      </c>
      <c r="B2751" s="441">
        <v>50.228917504469358</v>
      </c>
    </row>
    <row r="2752" spans="1:2">
      <c r="A2752" s="445">
        <v>50.481677956514822</v>
      </c>
      <c r="B2752" s="441">
        <v>50.481677956514822</v>
      </c>
    </row>
    <row r="2753" spans="1:2">
      <c r="A2753" s="445">
        <v>50.751425394935275</v>
      </c>
      <c r="B2753" s="441">
        <v>50.751425394935275</v>
      </c>
    </row>
    <row r="2754" spans="1:2">
      <c r="A2754" s="445">
        <v>50.93024172974026</v>
      </c>
      <c r="B2754" s="441">
        <v>50.93024172974026</v>
      </c>
    </row>
    <row r="2755" spans="1:2">
      <c r="A2755" s="445">
        <v>51.380819558876837</v>
      </c>
      <c r="B2755" s="441">
        <v>51.380819558876837</v>
      </c>
    </row>
    <row r="2756" spans="1:2">
      <c r="A2756" s="445">
        <v>51.517365582730434</v>
      </c>
      <c r="B2756" s="441">
        <v>51.517365582730434</v>
      </c>
    </row>
    <row r="2757" spans="1:2">
      <c r="A2757" s="445">
        <v>51.827293810733423</v>
      </c>
      <c r="B2757" s="441">
        <v>51.827293810733423</v>
      </c>
    </row>
    <row r="2758" spans="1:2">
      <c r="A2758" s="445">
        <v>51.854515020634985</v>
      </c>
      <c r="B2758" s="441">
        <v>51.854515020634985</v>
      </c>
    </row>
    <row r="2759" spans="1:2">
      <c r="A2759" s="445">
        <v>52.550461094594297</v>
      </c>
      <c r="B2759" s="441">
        <v>52.550461094594297</v>
      </c>
    </row>
    <row r="2760" spans="1:2">
      <c r="A2760" s="445">
        <v>52.778654818099376</v>
      </c>
      <c r="B2760" s="441">
        <v>52.778654818099376</v>
      </c>
    </row>
    <row r="2761" spans="1:2">
      <c r="A2761" s="445">
        <v>53.049582957984903</v>
      </c>
      <c r="B2761" s="441">
        <v>53.049582957984903</v>
      </c>
    </row>
    <row r="2762" spans="1:2">
      <c r="A2762" s="445">
        <v>53.05887103249259</v>
      </c>
      <c r="B2762" s="441">
        <v>53.05887103249259</v>
      </c>
    </row>
    <row r="2763" spans="1:2">
      <c r="A2763" s="445">
        <v>53.179404220529939</v>
      </c>
      <c r="B2763" s="441">
        <v>53.179404220529939</v>
      </c>
    </row>
    <row r="2764" spans="1:2">
      <c r="A2764" s="445">
        <v>53.302265731176568</v>
      </c>
      <c r="B2764" s="441">
        <v>53.302265731176568</v>
      </c>
    </row>
    <row r="2765" spans="1:2">
      <c r="A2765" s="445">
        <v>53.455783710011822</v>
      </c>
      <c r="B2765" s="441">
        <v>53.455783710011822</v>
      </c>
    </row>
    <row r="2766" spans="1:2">
      <c r="A2766" s="445">
        <v>53.74595970607907</v>
      </c>
      <c r="B2766" s="441">
        <v>53.74595970607907</v>
      </c>
    </row>
    <row r="2767" spans="1:2">
      <c r="A2767" s="445">
        <v>54.177312952639859</v>
      </c>
      <c r="B2767" s="441">
        <v>54.177312952639859</v>
      </c>
    </row>
    <row r="2768" spans="1:2">
      <c r="A2768" s="445">
        <v>54.587242450759142</v>
      </c>
      <c r="B2768" s="441">
        <v>54.587242450759142</v>
      </c>
    </row>
    <row r="2769" spans="1:2">
      <c r="A2769" s="445">
        <v>55.034437916194847</v>
      </c>
      <c r="B2769" s="441">
        <v>55.034437916194847</v>
      </c>
    </row>
    <row r="2770" spans="1:2">
      <c r="A2770" s="445">
        <v>55.114629155550169</v>
      </c>
      <c r="B2770" s="441">
        <v>55.114629155550169</v>
      </c>
    </row>
    <row r="2771" spans="1:2">
      <c r="A2771" s="445">
        <v>56.258259916847194</v>
      </c>
      <c r="B2771" s="441">
        <v>56.258259916847194</v>
      </c>
    </row>
    <row r="2772" spans="1:2">
      <c r="A2772" s="445">
        <v>58.737020046264277</v>
      </c>
      <c r="B2772" s="441">
        <v>58.737020046264277</v>
      </c>
    </row>
    <row r="2773" spans="1:2">
      <c r="A2773" s="445">
        <v>58.908089012612763</v>
      </c>
      <c r="B2773" s="441">
        <v>58.908089012612763</v>
      </c>
    </row>
    <row r="2774" spans="1:2">
      <c r="A2774" s="445">
        <v>59.239868496160241</v>
      </c>
      <c r="B2774" s="441">
        <v>59.239868496160241</v>
      </c>
    </row>
    <row r="2775" spans="1:2">
      <c r="A2775" s="445">
        <v>60.312737587387403</v>
      </c>
      <c r="B2775" s="441">
        <v>60.312737587387403</v>
      </c>
    </row>
    <row r="2776" spans="1:2">
      <c r="A2776" s="445">
        <v>60.313819652276273</v>
      </c>
      <c r="B2776" s="441">
        <v>60.313819652276273</v>
      </c>
    </row>
    <row r="2777" spans="1:2">
      <c r="A2777" s="445">
        <v>61.294848371299928</v>
      </c>
      <c r="B2777" s="441">
        <v>61.294848371299928</v>
      </c>
    </row>
    <row r="2778" spans="1:2">
      <c r="A2778" s="445">
        <v>61.652336220288106</v>
      </c>
      <c r="B2778" s="441">
        <v>61.652336220288106</v>
      </c>
    </row>
    <row r="2779" spans="1:2">
      <c r="A2779" s="445">
        <v>63.148779698008077</v>
      </c>
      <c r="B2779" s="441">
        <v>63.148779698008077</v>
      </c>
    </row>
    <row r="2780" spans="1:2">
      <c r="A2780" s="445">
        <v>63.376033613351844</v>
      </c>
      <c r="B2780" s="441">
        <v>63.376033613351844</v>
      </c>
    </row>
    <row r="2781" spans="1:2">
      <c r="A2781" s="445">
        <v>63.422061775865821</v>
      </c>
      <c r="B2781" s="441">
        <v>63.422061775865821</v>
      </c>
    </row>
    <row r="2782" spans="1:2">
      <c r="A2782" s="445">
        <v>65.49977375697847</v>
      </c>
      <c r="B2782" s="441">
        <v>65.49977375697847</v>
      </c>
    </row>
    <row r="2783" spans="1:2">
      <c r="A2783" s="445">
        <v>67.654632683786133</v>
      </c>
      <c r="B2783" s="441">
        <v>67.654632683786133</v>
      </c>
    </row>
    <row r="2784" spans="1:2">
      <c r="A2784" s="445">
        <v>69.595885188382795</v>
      </c>
      <c r="B2784" s="441">
        <v>69.595885188382795</v>
      </c>
    </row>
    <row r="2785" spans="1:2">
      <c r="A2785" s="445">
        <v>71.70297387498205</v>
      </c>
      <c r="B2785" s="441">
        <v>71.70297387498205</v>
      </c>
    </row>
    <row r="2786" spans="1:2">
      <c r="A2786" s="445">
        <v>71.922181346076485</v>
      </c>
      <c r="B2786" s="441">
        <v>71.922181346076485</v>
      </c>
    </row>
    <row r="2787" spans="1:2">
      <c r="A2787" s="445">
        <v>73.259233453391161</v>
      </c>
      <c r="B2787" s="441">
        <v>73.259233453391161</v>
      </c>
    </row>
    <row r="2788" spans="1:2">
      <c r="A2788" s="445">
        <v>75.192063434226938</v>
      </c>
      <c r="B2788" s="441">
        <v>75.192063434226938</v>
      </c>
    </row>
    <row r="2789" spans="1:2">
      <c r="A2789" s="445">
        <v>78.371149919188014</v>
      </c>
      <c r="B2789" s="441">
        <v>78.371149919188014</v>
      </c>
    </row>
    <row r="2790" spans="1:2">
      <c r="A2790" s="445">
        <v>80.364850234159761</v>
      </c>
      <c r="B2790" s="441">
        <v>80.364850234159761</v>
      </c>
    </row>
    <row r="2791" spans="1:2">
      <c r="A2791" s="445">
        <v>82.434159462380435</v>
      </c>
      <c r="B2791" s="441">
        <v>82.434159462380435</v>
      </c>
    </row>
    <row r="2792" spans="1:2">
      <c r="A2792" s="440">
        <v>21</v>
      </c>
      <c r="B2792" s="441">
        <v>6128.1755344463436</v>
      </c>
    </row>
    <row r="2793" spans="1:2">
      <c r="A2793" s="445">
        <v>4.5188974643134365</v>
      </c>
      <c r="B2793" s="441">
        <v>4.5188974643134365</v>
      </c>
    </row>
    <row r="2794" spans="1:2">
      <c r="A2794" s="445">
        <v>30.926537927895055</v>
      </c>
      <c r="B2794" s="441">
        <v>30.926537927895055</v>
      </c>
    </row>
    <row r="2795" spans="1:2">
      <c r="A2795" s="445">
        <v>31.006313085823244</v>
      </c>
      <c r="B2795" s="441">
        <v>31.006313085823244</v>
      </c>
    </row>
    <row r="2796" spans="1:2">
      <c r="A2796" s="445">
        <v>31.007952936338313</v>
      </c>
      <c r="B2796" s="441">
        <v>31.007952936338313</v>
      </c>
    </row>
    <row r="2797" spans="1:2">
      <c r="A2797" s="445">
        <v>31.222820491156881</v>
      </c>
      <c r="B2797" s="441">
        <v>31.222820491156881</v>
      </c>
    </row>
    <row r="2798" spans="1:2">
      <c r="A2798" s="445">
        <v>31.731326056717126</v>
      </c>
      <c r="B2798" s="441">
        <v>31.731326056717126</v>
      </c>
    </row>
    <row r="2799" spans="1:2">
      <c r="A2799" s="445">
        <v>32.498172496721025</v>
      </c>
      <c r="B2799" s="441">
        <v>32.498172496721025</v>
      </c>
    </row>
    <row r="2800" spans="1:2">
      <c r="A2800" s="445">
        <v>33.007506606306535</v>
      </c>
      <c r="B2800" s="441">
        <v>33.007506606306535</v>
      </c>
    </row>
    <row r="2801" spans="1:2">
      <c r="A2801" s="445">
        <v>33.248075802351337</v>
      </c>
      <c r="B2801" s="441">
        <v>33.248075802351337</v>
      </c>
    </row>
    <row r="2802" spans="1:2">
      <c r="A2802" s="445">
        <v>33.356492305864883</v>
      </c>
      <c r="B2802" s="441">
        <v>33.356492305864883</v>
      </c>
    </row>
    <row r="2803" spans="1:2">
      <c r="A2803" s="445">
        <v>33.563722806466295</v>
      </c>
      <c r="B2803" s="441">
        <v>33.563722806466295</v>
      </c>
    </row>
    <row r="2804" spans="1:2">
      <c r="A2804" s="445">
        <v>34.159342073270153</v>
      </c>
      <c r="B2804" s="441">
        <v>34.159342073270153</v>
      </c>
    </row>
    <row r="2805" spans="1:2">
      <c r="A2805" s="445">
        <v>34.361757129415167</v>
      </c>
      <c r="B2805" s="441">
        <v>34.361757129415167</v>
      </c>
    </row>
    <row r="2806" spans="1:2">
      <c r="A2806" s="445">
        <v>34.577678737925879</v>
      </c>
      <c r="B2806" s="441">
        <v>34.577678737925879</v>
      </c>
    </row>
    <row r="2807" spans="1:2">
      <c r="A2807" s="445">
        <v>34.800176354054784</v>
      </c>
      <c r="B2807" s="441">
        <v>34.800176354054784</v>
      </c>
    </row>
    <row r="2808" spans="1:2">
      <c r="A2808" s="445">
        <v>35.687092932020889</v>
      </c>
      <c r="B2808" s="441">
        <v>35.687092932020889</v>
      </c>
    </row>
    <row r="2809" spans="1:2">
      <c r="A2809" s="445">
        <v>35.861197711848035</v>
      </c>
      <c r="B2809" s="441">
        <v>35.861197711848035</v>
      </c>
    </row>
    <row r="2810" spans="1:2">
      <c r="A2810" s="445">
        <v>36.141444392164757</v>
      </c>
      <c r="B2810" s="441">
        <v>36.141444392164757</v>
      </c>
    </row>
    <row r="2811" spans="1:2">
      <c r="A2811" s="445">
        <v>37.259727328456158</v>
      </c>
      <c r="B2811" s="441">
        <v>37.259727328456158</v>
      </c>
    </row>
    <row r="2812" spans="1:2">
      <c r="A2812" s="445">
        <v>37.315244331209122</v>
      </c>
      <c r="B2812" s="441">
        <v>37.315244331209122</v>
      </c>
    </row>
    <row r="2813" spans="1:2">
      <c r="A2813" s="445">
        <v>37.571040637936328</v>
      </c>
      <c r="B2813" s="441">
        <v>37.571040637936328</v>
      </c>
    </row>
    <row r="2814" spans="1:2">
      <c r="A2814" s="445">
        <v>37.861432976759737</v>
      </c>
      <c r="B2814" s="441">
        <v>37.861432976759737</v>
      </c>
    </row>
    <row r="2815" spans="1:2">
      <c r="A2815" s="445">
        <v>38.116240130074857</v>
      </c>
      <c r="B2815" s="441">
        <v>38.116240130074857</v>
      </c>
    </row>
    <row r="2816" spans="1:2">
      <c r="A2816" s="445">
        <v>38.151762603221734</v>
      </c>
      <c r="B2816" s="441">
        <v>38.151762603221734</v>
      </c>
    </row>
    <row r="2817" spans="1:2">
      <c r="A2817" s="445">
        <v>38.478118005394457</v>
      </c>
      <c r="B2817" s="441">
        <v>38.478118005394457</v>
      </c>
    </row>
    <row r="2818" spans="1:2">
      <c r="A2818" s="445">
        <v>38.504072228667958</v>
      </c>
      <c r="B2818" s="441">
        <v>38.504072228667958</v>
      </c>
    </row>
    <row r="2819" spans="1:2">
      <c r="A2819" s="445">
        <v>38.841846932846934</v>
      </c>
      <c r="B2819" s="441">
        <v>38.841846932846934</v>
      </c>
    </row>
    <row r="2820" spans="1:2">
      <c r="A2820" s="445">
        <v>39.19585403837214</v>
      </c>
      <c r="B2820" s="441">
        <v>39.19585403837214</v>
      </c>
    </row>
    <row r="2821" spans="1:2">
      <c r="A2821" s="445">
        <v>39.284624389918193</v>
      </c>
      <c r="B2821" s="441">
        <v>39.284624389918193</v>
      </c>
    </row>
    <row r="2822" spans="1:2">
      <c r="A2822" s="445">
        <v>39.670939136554367</v>
      </c>
      <c r="B2822" s="441">
        <v>39.670939136554367</v>
      </c>
    </row>
    <row r="2823" spans="1:2">
      <c r="A2823" s="445">
        <v>39.758421852724744</v>
      </c>
      <c r="B2823" s="441">
        <v>39.758421852724744</v>
      </c>
    </row>
    <row r="2824" spans="1:2">
      <c r="A2824" s="445">
        <v>39.907308032062545</v>
      </c>
      <c r="B2824" s="441">
        <v>39.907308032062545</v>
      </c>
    </row>
    <row r="2825" spans="1:2">
      <c r="A2825" s="445">
        <v>40.065574531593931</v>
      </c>
      <c r="B2825" s="441">
        <v>40.065574531593931</v>
      </c>
    </row>
    <row r="2826" spans="1:2">
      <c r="A2826" s="445">
        <v>40.091492230485819</v>
      </c>
      <c r="B2826" s="441">
        <v>40.091492230485819</v>
      </c>
    </row>
    <row r="2827" spans="1:2">
      <c r="A2827" s="445">
        <v>40.124548596542169</v>
      </c>
      <c r="B2827" s="441">
        <v>40.124548596542169</v>
      </c>
    </row>
    <row r="2828" spans="1:2">
      <c r="A2828" s="445">
        <v>40.326925396682896</v>
      </c>
      <c r="B2828" s="441">
        <v>40.326925396682896</v>
      </c>
    </row>
    <row r="2829" spans="1:2">
      <c r="A2829" s="445">
        <v>40.696720509073117</v>
      </c>
      <c r="B2829" s="441">
        <v>40.696720509073117</v>
      </c>
    </row>
    <row r="2830" spans="1:2">
      <c r="A2830" s="445">
        <v>40.994155768947806</v>
      </c>
      <c r="B2830" s="441">
        <v>40.994155768947806</v>
      </c>
    </row>
    <row r="2831" spans="1:2">
      <c r="A2831" s="445">
        <v>41.067512400303443</v>
      </c>
      <c r="B2831" s="441">
        <v>41.067512400303443</v>
      </c>
    </row>
    <row r="2832" spans="1:2">
      <c r="A2832" s="445">
        <v>41.081247873442571</v>
      </c>
      <c r="B2832" s="441">
        <v>41.081247873442571</v>
      </c>
    </row>
    <row r="2833" spans="1:2">
      <c r="A2833" s="445">
        <v>41.154446434724079</v>
      </c>
      <c r="B2833" s="441">
        <v>41.154446434724079</v>
      </c>
    </row>
    <row r="2834" spans="1:2">
      <c r="A2834" s="445">
        <v>41.189971054794988</v>
      </c>
      <c r="B2834" s="441">
        <v>41.189971054794988</v>
      </c>
    </row>
    <row r="2835" spans="1:2">
      <c r="A2835" s="445">
        <v>41.297752035101034</v>
      </c>
      <c r="B2835" s="441">
        <v>41.297752035101034</v>
      </c>
    </row>
    <row r="2836" spans="1:2">
      <c r="A2836" s="445">
        <v>41.31297245614023</v>
      </c>
      <c r="B2836" s="441">
        <v>41.31297245614023</v>
      </c>
    </row>
    <row r="2837" spans="1:2">
      <c r="A2837" s="445">
        <v>41.331715786519325</v>
      </c>
      <c r="B2837" s="441">
        <v>41.331715786519325</v>
      </c>
    </row>
    <row r="2838" spans="1:2">
      <c r="A2838" s="445">
        <v>41.686182196818635</v>
      </c>
      <c r="B2838" s="441">
        <v>41.686182196818635</v>
      </c>
    </row>
    <row r="2839" spans="1:2">
      <c r="A2839" s="445">
        <v>41.943676321462675</v>
      </c>
      <c r="B2839" s="441">
        <v>41.943676321462675</v>
      </c>
    </row>
    <row r="2840" spans="1:2">
      <c r="A2840" s="445">
        <v>41.971905629275334</v>
      </c>
      <c r="B2840" s="441">
        <v>41.971905629275334</v>
      </c>
    </row>
    <row r="2841" spans="1:2">
      <c r="A2841" s="445">
        <v>41.977169949768459</v>
      </c>
      <c r="B2841" s="441">
        <v>41.977169949768459</v>
      </c>
    </row>
    <row r="2842" spans="1:2">
      <c r="A2842" s="445">
        <v>42.031338744175159</v>
      </c>
      <c r="B2842" s="441">
        <v>42.031338744175159</v>
      </c>
    </row>
    <row r="2843" spans="1:2">
      <c r="A2843" s="445">
        <v>42.066916230639094</v>
      </c>
      <c r="B2843" s="441">
        <v>42.066916230639094</v>
      </c>
    </row>
    <row r="2844" spans="1:2">
      <c r="A2844" s="445">
        <v>42.074171094174815</v>
      </c>
      <c r="B2844" s="441">
        <v>42.074171094174815</v>
      </c>
    </row>
    <row r="2845" spans="1:2">
      <c r="A2845" s="445">
        <v>42.183975175041645</v>
      </c>
      <c r="B2845" s="441">
        <v>42.183975175041645</v>
      </c>
    </row>
    <row r="2846" spans="1:2">
      <c r="A2846" s="445">
        <v>42.253170368047918</v>
      </c>
      <c r="B2846" s="441">
        <v>42.253170368047918</v>
      </c>
    </row>
    <row r="2847" spans="1:2">
      <c r="A2847" s="445">
        <v>42.783392139567589</v>
      </c>
      <c r="B2847" s="441">
        <v>42.783392139567589</v>
      </c>
    </row>
    <row r="2848" spans="1:2">
      <c r="A2848" s="445">
        <v>42.831310737423976</v>
      </c>
      <c r="B2848" s="441">
        <v>42.831310737423976</v>
      </c>
    </row>
    <row r="2849" spans="1:2">
      <c r="A2849" s="445">
        <v>42.843057514809992</v>
      </c>
      <c r="B2849" s="441">
        <v>42.843057514809992</v>
      </c>
    </row>
    <row r="2850" spans="1:2">
      <c r="A2850" s="445">
        <v>42.894097334691018</v>
      </c>
      <c r="B2850" s="441">
        <v>42.894097334691018</v>
      </c>
    </row>
    <row r="2851" spans="1:2">
      <c r="A2851" s="445">
        <v>42.969176179421787</v>
      </c>
      <c r="B2851" s="441">
        <v>42.969176179421787</v>
      </c>
    </row>
    <row r="2852" spans="1:2">
      <c r="A2852" s="445">
        <v>43.507394677563134</v>
      </c>
      <c r="B2852" s="441">
        <v>43.507394677563134</v>
      </c>
    </row>
    <row r="2853" spans="1:2">
      <c r="A2853" s="445">
        <v>43.823366309732258</v>
      </c>
      <c r="B2853" s="441">
        <v>43.823366309732258</v>
      </c>
    </row>
    <row r="2854" spans="1:2">
      <c r="A2854" s="445">
        <v>43.908670144170422</v>
      </c>
      <c r="B2854" s="441">
        <v>43.908670144170422</v>
      </c>
    </row>
    <row r="2855" spans="1:2">
      <c r="A2855" s="445">
        <v>43.929778300272439</v>
      </c>
      <c r="B2855" s="441">
        <v>43.929778300272439</v>
      </c>
    </row>
    <row r="2856" spans="1:2">
      <c r="A2856" s="445">
        <v>44.014628235092985</v>
      </c>
      <c r="B2856" s="441">
        <v>44.014628235092985</v>
      </c>
    </row>
    <row r="2857" spans="1:2">
      <c r="A2857" s="445">
        <v>44.0152806850652</v>
      </c>
      <c r="B2857" s="441">
        <v>44.0152806850652</v>
      </c>
    </row>
    <row r="2858" spans="1:2">
      <c r="A2858" s="445">
        <v>44.043484635048252</v>
      </c>
      <c r="B2858" s="441">
        <v>44.043484635048252</v>
      </c>
    </row>
    <row r="2859" spans="1:2">
      <c r="A2859" s="445">
        <v>44.480135476115066</v>
      </c>
      <c r="B2859" s="441">
        <v>44.480135476115066</v>
      </c>
    </row>
    <row r="2860" spans="1:2">
      <c r="A2860" s="445">
        <v>44.491512247781664</v>
      </c>
      <c r="B2860" s="441">
        <v>44.491512247781664</v>
      </c>
    </row>
    <row r="2861" spans="1:2">
      <c r="A2861" s="445">
        <v>44.523239632048728</v>
      </c>
      <c r="B2861" s="441">
        <v>44.523239632048728</v>
      </c>
    </row>
    <row r="2862" spans="1:2">
      <c r="A2862" s="445">
        <v>44.528801659586996</v>
      </c>
      <c r="B2862" s="441">
        <v>44.528801659586996</v>
      </c>
    </row>
    <row r="2863" spans="1:2">
      <c r="A2863" s="445">
        <v>45.291601525510927</v>
      </c>
      <c r="B2863" s="441">
        <v>45.291601525510927</v>
      </c>
    </row>
    <row r="2864" spans="1:2">
      <c r="A2864" s="445">
        <v>45.47568704330962</v>
      </c>
      <c r="B2864" s="441">
        <v>45.47568704330962</v>
      </c>
    </row>
    <row r="2865" spans="1:2">
      <c r="A2865" s="445">
        <v>45.83339595424836</v>
      </c>
      <c r="B2865" s="441">
        <v>45.83339595424836</v>
      </c>
    </row>
    <row r="2866" spans="1:2">
      <c r="A2866" s="445">
        <v>46.006388260736443</v>
      </c>
      <c r="B2866" s="441">
        <v>46.006388260736443</v>
      </c>
    </row>
    <row r="2867" spans="1:2">
      <c r="A2867" s="445">
        <v>46.536773545424616</v>
      </c>
      <c r="B2867" s="441">
        <v>46.536773545424616</v>
      </c>
    </row>
    <row r="2868" spans="1:2">
      <c r="A2868" s="445">
        <v>46.776323210138308</v>
      </c>
      <c r="B2868" s="441">
        <v>46.776323210138308</v>
      </c>
    </row>
    <row r="2869" spans="1:2">
      <c r="A2869" s="445">
        <v>46.914943773049032</v>
      </c>
      <c r="B2869" s="441">
        <v>46.914943773049032</v>
      </c>
    </row>
    <row r="2870" spans="1:2">
      <c r="A2870" s="445">
        <v>47.039543239527461</v>
      </c>
      <c r="B2870" s="441">
        <v>47.039543239527461</v>
      </c>
    </row>
    <row r="2871" spans="1:2">
      <c r="A2871" s="445">
        <v>47.33392832543155</v>
      </c>
      <c r="B2871" s="441">
        <v>47.33392832543155</v>
      </c>
    </row>
    <row r="2872" spans="1:2">
      <c r="A2872" s="445">
        <v>47.565468618227278</v>
      </c>
      <c r="B2872" s="441">
        <v>47.565468618227278</v>
      </c>
    </row>
    <row r="2873" spans="1:2">
      <c r="A2873" s="445">
        <v>47.746240040953289</v>
      </c>
      <c r="B2873" s="441">
        <v>47.746240040953289</v>
      </c>
    </row>
    <row r="2874" spans="1:2">
      <c r="A2874" s="445">
        <v>47.876363558711411</v>
      </c>
      <c r="B2874" s="441">
        <v>47.876363558711411</v>
      </c>
    </row>
    <row r="2875" spans="1:2">
      <c r="A2875" s="445">
        <v>48.199765756119099</v>
      </c>
      <c r="B2875" s="441">
        <v>48.199765756119099</v>
      </c>
    </row>
    <row r="2876" spans="1:2">
      <c r="A2876" s="445">
        <v>48.250154165988739</v>
      </c>
      <c r="B2876" s="441">
        <v>48.250154165988739</v>
      </c>
    </row>
    <row r="2877" spans="1:2">
      <c r="A2877" s="445">
        <v>48.405229080540295</v>
      </c>
      <c r="B2877" s="441">
        <v>48.405229080540295</v>
      </c>
    </row>
    <row r="2878" spans="1:2">
      <c r="A2878" s="445">
        <v>48.86875447353183</v>
      </c>
      <c r="B2878" s="441">
        <v>48.86875447353183</v>
      </c>
    </row>
    <row r="2879" spans="1:2">
      <c r="A2879" s="445">
        <v>49.130584636583599</v>
      </c>
      <c r="B2879" s="441">
        <v>49.130584636583599</v>
      </c>
    </row>
    <row r="2880" spans="1:2">
      <c r="A2880" s="445">
        <v>49.415005836697354</v>
      </c>
      <c r="B2880" s="441">
        <v>49.415005836697354</v>
      </c>
    </row>
    <row r="2881" spans="1:2">
      <c r="A2881" s="445">
        <v>49.985223193726419</v>
      </c>
      <c r="B2881" s="441">
        <v>49.985223193726419</v>
      </c>
    </row>
    <row r="2882" spans="1:2">
      <c r="A2882" s="445">
        <v>50.144414479766041</v>
      </c>
      <c r="B2882" s="441">
        <v>50.144414479766041</v>
      </c>
    </row>
    <row r="2883" spans="1:2">
      <c r="A2883" s="445">
        <v>50.209270766607823</v>
      </c>
      <c r="B2883" s="441">
        <v>50.209270766607823</v>
      </c>
    </row>
    <row r="2884" spans="1:2">
      <c r="A2884" s="445">
        <v>50.475718659733303</v>
      </c>
      <c r="B2884" s="441">
        <v>50.475718659733303</v>
      </c>
    </row>
    <row r="2885" spans="1:2">
      <c r="A2885" s="445">
        <v>50.733699957676073</v>
      </c>
      <c r="B2885" s="441">
        <v>50.733699957676073</v>
      </c>
    </row>
    <row r="2886" spans="1:2">
      <c r="A2886" s="445">
        <v>50.894317096712307</v>
      </c>
      <c r="B2886" s="441">
        <v>50.894317096712307</v>
      </c>
    </row>
    <row r="2887" spans="1:2">
      <c r="A2887" s="445">
        <v>51.325952859779299</v>
      </c>
      <c r="B2887" s="441">
        <v>51.325952859779299</v>
      </c>
    </row>
    <row r="2888" spans="1:2">
      <c r="A2888" s="445">
        <v>51.583174899121786</v>
      </c>
      <c r="B2888" s="441">
        <v>51.583174899121786</v>
      </c>
    </row>
    <row r="2889" spans="1:2">
      <c r="A2889" s="445">
        <v>51.817805269597123</v>
      </c>
      <c r="B2889" s="441">
        <v>51.817805269597123</v>
      </c>
    </row>
    <row r="2890" spans="1:2">
      <c r="A2890" s="445">
        <v>51.825127149546276</v>
      </c>
      <c r="B2890" s="441">
        <v>51.825127149546276</v>
      </c>
    </row>
    <row r="2891" spans="1:2">
      <c r="A2891" s="445">
        <v>52.621205679270162</v>
      </c>
      <c r="B2891" s="441">
        <v>52.621205679270162</v>
      </c>
    </row>
    <row r="2892" spans="1:2">
      <c r="A2892" s="445">
        <v>52.797490047219085</v>
      </c>
      <c r="B2892" s="441">
        <v>52.797490047219085</v>
      </c>
    </row>
    <row r="2893" spans="1:2">
      <c r="A2893" s="445">
        <v>52.999004083334952</v>
      </c>
      <c r="B2893" s="441">
        <v>52.999004083334952</v>
      </c>
    </row>
    <row r="2894" spans="1:2">
      <c r="A2894" s="445">
        <v>53.037545880674429</v>
      </c>
      <c r="B2894" s="441">
        <v>53.037545880674429</v>
      </c>
    </row>
    <row r="2895" spans="1:2">
      <c r="A2895" s="445">
        <v>53.1693330234231</v>
      </c>
      <c r="B2895" s="441">
        <v>53.1693330234231</v>
      </c>
    </row>
    <row r="2896" spans="1:2">
      <c r="A2896" s="445">
        <v>53.309582046168799</v>
      </c>
      <c r="B2896" s="441">
        <v>53.309582046168799</v>
      </c>
    </row>
    <row r="2897" spans="1:2">
      <c r="A2897" s="445">
        <v>53.395969202438877</v>
      </c>
      <c r="B2897" s="441">
        <v>53.395969202438877</v>
      </c>
    </row>
    <row r="2898" spans="1:2">
      <c r="A2898" s="445">
        <v>53.727530129756055</v>
      </c>
      <c r="B2898" s="441">
        <v>53.727530129756055</v>
      </c>
    </row>
    <row r="2899" spans="1:2">
      <c r="A2899" s="445">
        <v>54.189745267056296</v>
      </c>
      <c r="B2899" s="441">
        <v>54.189745267056296</v>
      </c>
    </row>
    <row r="2900" spans="1:2">
      <c r="A2900" s="445">
        <v>54.636248682548981</v>
      </c>
      <c r="B2900" s="441">
        <v>54.636248682548981</v>
      </c>
    </row>
    <row r="2901" spans="1:2">
      <c r="A2901" s="445">
        <v>55.109191530811167</v>
      </c>
      <c r="B2901" s="441">
        <v>55.109191530811167</v>
      </c>
    </row>
    <row r="2902" spans="1:2">
      <c r="A2902" s="445">
        <v>55.165580708445304</v>
      </c>
      <c r="B2902" s="441">
        <v>55.165580708445304</v>
      </c>
    </row>
    <row r="2903" spans="1:2">
      <c r="A2903" s="445">
        <v>56.20112933164981</v>
      </c>
      <c r="B2903" s="441">
        <v>56.20112933164981</v>
      </c>
    </row>
    <row r="2904" spans="1:2">
      <c r="A2904" s="445">
        <v>58.814361077389009</v>
      </c>
      <c r="B2904" s="441">
        <v>58.814361077389009</v>
      </c>
    </row>
    <row r="2905" spans="1:2">
      <c r="A2905" s="445">
        <v>58.863388505211766</v>
      </c>
      <c r="B2905" s="441">
        <v>58.863388505211766</v>
      </c>
    </row>
    <row r="2906" spans="1:2">
      <c r="A2906" s="445">
        <v>59.195915187621019</v>
      </c>
      <c r="B2906" s="441">
        <v>59.195915187621019</v>
      </c>
    </row>
    <row r="2907" spans="1:2">
      <c r="A2907" s="445">
        <v>60.296828623846103</v>
      </c>
      <c r="B2907" s="441">
        <v>60.296828623846103</v>
      </c>
    </row>
    <row r="2908" spans="1:2">
      <c r="A2908" s="445">
        <v>60.377245630233759</v>
      </c>
      <c r="B2908" s="441">
        <v>60.377245630233759</v>
      </c>
    </row>
    <row r="2909" spans="1:2">
      <c r="A2909" s="445">
        <v>61.229868393085084</v>
      </c>
      <c r="B2909" s="441">
        <v>61.229868393085084</v>
      </c>
    </row>
    <row r="2910" spans="1:2">
      <c r="A2910" s="445">
        <v>61.636960246807078</v>
      </c>
      <c r="B2910" s="441">
        <v>61.636960246807078</v>
      </c>
    </row>
    <row r="2911" spans="1:2">
      <c r="A2911" s="445">
        <v>63.180803644083824</v>
      </c>
      <c r="B2911" s="441">
        <v>63.180803644083824</v>
      </c>
    </row>
    <row r="2912" spans="1:2">
      <c r="A2912" s="445">
        <v>63.360578442305339</v>
      </c>
      <c r="B2912" s="441">
        <v>63.360578442305339</v>
      </c>
    </row>
    <row r="2913" spans="1:2">
      <c r="A2913" s="445">
        <v>63.38531515269873</v>
      </c>
      <c r="B2913" s="441">
        <v>63.38531515269873</v>
      </c>
    </row>
    <row r="2914" spans="1:2">
      <c r="A2914" s="445">
        <v>65.484226275506089</v>
      </c>
      <c r="B2914" s="441">
        <v>65.484226275506089</v>
      </c>
    </row>
    <row r="2915" spans="1:2">
      <c r="A2915" s="445">
        <v>67.6134529487462</v>
      </c>
      <c r="B2915" s="441">
        <v>67.6134529487462</v>
      </c>
    </row>
    <row r="2916" spans="1:2">
      <c r="A2916" s="445">
        <v>69.522593961937972</v>
      </c>
      <c r="B2916" s="441">
        <v>69.522593961937972</v>
      </c>
    </row>
    <row r="2917" spans="1:2">
      <c r="A2917" s="445">
        <v>71.719127850350517</v>
      </c>
      <c r="B2917" s="441">
        <v>71.719127850350517</v>
      </c>
    </row>
    <row r="2918" spans="1:2">
      <c r="A2918" s="445">
        <v>71.876549879026015</v>
      </c>
      <c r="B2918" s="441">
        <v>71.876549879026015</v>
      </c>
    </row>
    <row r="2919" spans="1:2">
      <c r="A2919" s="445">
        <v>73.276150738113856</v>
      </c>
      <c r="B2919" s="441">
        <v>73.276150738113856</v>
      </c>
    </row>
    <row r="2920" spans="1:2">
      <c r="A2920" s="445">
        <v>75.171054326670799</v>
      </c>
      <c r="B2920" s="441">
        <v>75.171054326670799</v>
      </c>
    </row>
    <row r="2921" spans="1:2">
      <c r="A2921" s="445">
        <v>78.255436744099754</v>
      </c>
      <c r="B2921" s="441">
        <v>78.255436744099754</v>
      </c>
    </row>
    <row r="2922" spans="1:2">
      <c r="A2922" s="445">
        <v>80.324619368539999</v>
      </c>
      <c r="B2922" s="441">
        <v>80.324619368539999</v>
      </c>
    </row>
    <row r="2923" spans="1:2">
      <c r="A2923" s="445">
        <v>82.466639833276091</v>
      </c>
      <c r="B2923" s="441">
        <v>82.466639833276091</v>
      </c>
    </row>
    <row r="2924" spans="1:2">
      <c r="A2924" s="440">
        <v>22</v>
      </c>
      <c r="B2924" s="441">
        <v>6126.8006343854977</v>
      </c>
    </row>
    <row r="2925" spans="1:2">
      <c r="A2925" s="445">
        <v>3.4650238388681145</v>
      </c>
      <c r="B2925" s="441">
        <v>3.4650238388681145</v>
      </c>
    </row>
    <row r="2926" spans="1:2">
      <c r="A2926" s="445">
        <v>30.971644321726217</v>
      </c>
      <c r="B2926" s="441">
        <v>30.971644321726217</v>
      </c>
    </row>
    <row r="2927" spans="1:2">
      <c r="A2927" s="445">
        <v>30.983873314689951</v>
      </c>
      <c r="B2927" s="441">
        <v>30.983873314689951</v>
      </c>
    </row>
    <row r="2928" spans="1:2">
      <c r="A2928" s="445">
        <v>31.015711267963329</v>
      </c>
      <c r="B2928" s="441">
        <v>31.015711267963329</v>
      </c>
    </row>
    <row r="2929" spans="1:2">
      <c r="A2929" s="445">
        <v>31.187734731093606</v>
      </c>
      <c r="B2929" s="441">
        <v>31.187734731093606</v>
      </c>
    </row>
    <row r="2930" spans="1:2">
      <c r="A2930" s="445">
        <v>31.771313374335417</v>
      </c>
      <c r="B2930" s="441">
        <v>31.771313374335417</v>
      </c>
    </row>
    <row r="2931" spans="1:2">
      <c r="A2931" s="445">
        <v>32.501836083360445</v>
      </c>
      <c r="B2931" s="441">
        <v>32.501836083360445</v>
      </c>
    </row>
    <row r="2932" spans="1:2">
      <c r="A2932" s="445">
        <v>32.974103684988719</v>
      </c>
      <c r="B2932" s="441">
        <v>32.974103684988719</v>
      </c>
    </row>
    <row r="2933" spans="1:2">
      <c r="A2933" s="445">
        <v>33.268104041916629</v>
      </c>
      <c r="B2933" s="441">
        <v>33.268104041916629</v>
      </c>
    </row>
    <row r="2934" spans="1:2">
      <c r="A2934" s="445">
        <v>33.35008764971623</v>
      </c>
      <c r="B2934" s="441">
        <v>33.35008764971623</v>
      </c>
    </row>
    <row r="2935" spans="1:2">
      <c r="A2935" s="445">
        <v>33.537582335617316</v>
      </c>
      <c r="B2935" s="441">
        <v>33.537582335617316</v>
      </c>
    </row>
    <row r="2936" spans="1:2">
      <c r="A2936" s="445">
        <v>34.188948537803753</v>
      </c>
      <c r="B2936" s="441">
        <v>34.188948537803753</v>
      </c>
    </row>
    <row r="2937" spans="1:2">
      <c r="A2937" s="445">
        <v>34.339629567858211</v>
      </c>
      <c r="B2937" s="441">
        <v>34.339629567858211</v>
      </c>
    </row>
    <row r="2938" spans="1:2">
      <c r="A2938" s="445">
        <v>34.546258275142208</v>
      </c>
      <c r="B2938" s="441">
        <v>34.546258275142208</v>
      </c>
    </row>
    <row r="2939" spans="1:2">
      <c r="A2939" s="445">
        <v>34.755712828520302</v>
      </c>
      <c r="B2939" s="441">
        <v>34.755712828520302</v>
      </c>
    </row>
    <row r="2940" spans="1:2">
      <c r="A2940" s="445">
        <v>35.687970128460996</v>
      </c>
      <c r="B2940" s="441">
        <v>35.687970128460996</v>
      </c>
    </row>
    <row r="2941" spans="1:2">
      <c r="A2941" s="445">
        <v>35.918968846512023</v>
      </c>
      <c r="B2941" s="441">
        <v>35.918968846512023</v>
      </c>
    </row>
    <row r="2942" spans="1:2">
      <c r="A2942" s="445">
        <v>36.137985712569183</v>
      </c>
      <c r="B2942" s="441">
        <v>36.137985712569183</v>
      </c>
    </row>
    <row r="2943" spans="1:2">
      <c r="A2943" s="445">
        <v>37.239825035690231</v>
      </c>
      <c r="B2943" s="441">
        <v>37.239825035690231</v>
      </c>
    </row>
    <row r="2944" spans="1:2">
      <c r="A2944" s="445">
        <v>37.319443229786224</v>
      </c>
      <c r="B2944" s="441">
        <v>37.319443229786224</v>
      </c>
    </row>
    <row r="2945" spans="1:2">
      <c r="A2945" s="445">
        <v>37.516286266409296</v>
      </c>
      <c r="B2945" s="441">
        <v>37.516286266409296</v>
      </c>
    </row>
    <row r="2946" spans="1:2">
      <c r="A2946" s="445">
        <v>37.841387375617444</v>
      </c>
      <c r="B2946" s="441">
        <v>37.841387375617444</v>
      </c>
    </row>
    <row r="2947" spans="1:2">
      <c r="A2947" s="445">
        <v>38.117377808428593</v>
      </c>
      <c r="B2947" s="441">
        <v>38.117377808428593</v>
      </c>
    </row>
    <row r="2948" spans="1:2">
      <c r="A2948" s="445">
        <v>38.342090266106375</v>
      </c>
      <c r="B2948" s="441">
        <v>38.342090266106375</v>
      </c>
    </row>
    <row r="2949" spans="1:2">
      <c r="A2949" s="445">
        <v>38.472902363963428</v>
      </c>
      <c r="B2949" s="441">
        <v>38.472902363963428</v>
      </c>
    </row>
    <row r="2950" spans="1:2">
      <c r="A2950" s="445">
        <v>38.493862098803817</v>
      </c>
      <c r="B2950" s="441">
        <v>38.493862098803817</v>
      </c>
    </row>
    <row r="2951" spans="1:2">
      <c r="A2951" s="445">
        <v>38.866712640891379</v>
      </c>
      <c r="B2951" s="441">
        <v>38.866712640891379</v>
      </c>
    </row>
    <row r="2952" spans="1:2">
      <c r="A2952" s="445">
        <v>39.209765333935366</v>
      </c>
      <c r="B2952" s="441">
        <v>39.209765333935366</v>
      </c>
    </row>
    <row r="2953" spans="1:2">
      <c r="A2953" s="445">
        <v>39.319886253652179</v>
      </c>
      <c r="B2953" s="441">
        <v>39.319886253652179</v>
      </c>
    </row>
    <row r="2954" spans="1:2">
      <c r="A2954" s="445">
        <v>39.627255617257156</v>
      </c>
      <c r="B2954" s="441">
        <v>39.627255617257156</v>
      </c>
    </row>
    <row r="2955" spans="1:2">
      <c r="A2955" s="445">
        <v>39.875537587458027</v>
      </c>
      <c r="B2955" s="441">
        <v>39.875537587458027</v>
      </c>
    </row>
    <row r="2956" spans="1:2">
      <c r="A2956" s="445">
        <v>39.919142866989979</v>
      </c>
      <c r="B2956" s="441">
        <v>39.919142866989979</v>
      </c>
    </row>
    <row r="2957" spans="1:2">
      <c r="A2957" s="445">
        <v>40.063272222642986</v>
      </c>
      <c r="B2957" s="441">
        <v>40.063272222642986</v>
      </c>
    </row>
    <row r="2958" spans="1:2">
      <c r="A2958" s="445">
        <v>40.079723520781272</v>
      </c>
      <c r="B2958" s="441">
        <v>40.079723520781272</v>
      </c>
    </row>
    <row r="2959" spans="1:2">
      <c r="A2959" s="445">
        <v>40.090661924742385</v>
      </c>
      <c r="B2959" s="441">
        <v>40.090661924742385</v>
      </c>
    </row>
    <row r="2960" spans="1:2">
      <c r="A2960" s="445">
        <v>40.287692509690231</v>
      </c>
      <c r="B2960" s="441">
        <v>40.287692509690231</v>
      </c>
    </row>
    <row r="2961" spans="1:2">
      <c r="A2961" s="445">
        <v>40.747518200451118</v>
      </c>
      <c r="B2961" s="441">
        <v>40.747518200451118</v>
      </c>
    </row>
    <row r="2962" spans="1:2">
      <c r="A2962" s="445">
        <v>41.032886002734358</v>
      </c>
      <c r="B2962" s="441">
        <v>41.032886002734358</v>
      </c>
    </row>
    <row r="2963" spans="1:2">
      <c r="A2963" s="445">
        <v>41.038230178016697</v>
      </c>
      <c r="B2963" s="441">
        <v>41.038230178016697</v>
      </c>
    </row>
    <row r="2964" spans="1:2">
      <c r="A2964" s="445">
        <v>41.079062525139811</v>
      </c>
      <c r="B2964" s="441">
        <v>41.079062525139811</v>
      </c>
    </row>
    <row r="2965" spans="1:2">
      <c r="A2965" s="445">
        <v>41.116823716188144</v>
      </c>
      <c r="B2965" s="441">
        <v>41.116823716188144</v>
      </c>
    </row>
    <row r="2966" spans="1:2">
      <c r="A2966" s="445">
        <v>41.231515250308817</v>
      </c>
      <c r="B2966" s="441">
        <v>41.231515250308817</v>
      </c>
    </row>
    <row r="2967" spans="1:2">
      <c r="A2967" s="445">
        <v>41.308775124871872</v>
      </c>
      <c r="B2967" s="441">
        <v>41.308775124871872</v>
      </c>
    </row>
    <row r="2968" spans="1:2">
      <c r="A2968" s="445">
        <v>41.31176572568291</v>
      </c>
      <c r="B2968" s="441">
        <v>41.31176572568291</v>
      </c>
    </row>
    <row r="2969" spans="1:2">
      <c r="A2969" s="445">
        <v>41.315563082981015</v>
      </c>
      <c r="B2969" s="441">
        <v>41.315563082981015</v>
      </c>
    </row>
    <row r="2970" spans="1:2">
      <c r="A2970" s="445">
        <v>41.657332994585744</v>
      </c>
      <c r="B2970" s="441">
        <v>41.657332994585744</v>
      </c>
    </row>
    <row r="2971" spans="1:2">
      <c r="A2971" s="445">
        <v>41.928641814912538</v>
      </c>
      <c r="B2971" s="441">
        <v>41.928641814912538</v>
      </c>
    </row>
    <row r="2972" spans="1:2">
      <c r="A2972" s="445">
        <v>41.962588901299128</v>
      </c>
      <c r="B2972" s="441">
        <v>41.962588901299128</v>
      </c>
    </row>
    <row r="2973" spans="1:2">
      <c r="A2973" s="445">
        <v>41.974055536629756</v>
      </c>
      <c r="B2973" s="441">
        <v>41.974055536629756</v>
      </c>
    </row>
    <row r="2974" spans="1:2">
      <c r="A2974" s="445">
        <v>41.975655974807765</v>
      </c>
      <c r="B2974" s="441">
        <v>41.975655974807765</v>
      </c>
    </row>
    <row r="2975" spans="1:2">
      <c r="A2975" s="445">
        <v>42.059695105526266</v>
      </c>
      <c r="B2975" s="441">
        <v>42.059695105526266</v>
      </c>
    </row>
    <row r="2976" spans="1:2">
      <c r="A2976" s="445">
        <v>42.074622370053362</v>
      </c>
      <c r="B2976" s="441">
        <v>42.074622370053362</v>
      </c>
    </row>
    <row r="2977" spans="1:2">
      <c r="A2977" s="445">
        <v>42.188709151971466</v>
      </c>
      <c r="B2977" s="441">
        <v>42.188709151971466</v>
      </c>
    </row>
    <row r="2978" spans="1:2">
      <c r="A2978" s="445">
        <v>42.264293782167378</v>
      </c>
      <c r="B2978" s="441">
        <v>42.264293782167378</v>
      </c>
    </row>
    <row r="2979" spans="1:2">
      <c r="A2979" s="445">
        <v>42.768434807236595</v>
      </c>
      <c r="B2979" s="441">
        <v>42.768434807236595</v>
      </c>
    </row>
    <row r="2980" spans="1:2">
      <c r="A2980" s="445">
        <v>42.788107902183739</v>
      </c>
      <c r="B2980" s="441">
        <v>42.788107902183739</v>
      </c>
    </row>
    <row r="2981" spans="1:2">
      <c r="A2981" s="445">
        <v>42.809111117249543</v>
      </c>
      <c r="B2981" s="441">
        <v>42.809111117249543</v>
      </c>
    </row>
    <row r="2982" spans="1:2">
      <c r="A2982" s="445">
        <v>42.854756433726749</v>
      </c>
      <c r="B2982" s="441">
        <v>42.854756433726749</v>
      </c>
    </row>
    <row r="2983" spans="1:2">
      <c r="A2983" s="445">
        <v>43.005098868210439</v>
      </c>
      <c r="B2983" s="441">
        <v>43.005098868210439</v>
      </c>
    </row>
    <row r="2984" spans="1:2">
      <c r="A2984" s="445">
        <v>43.52417340492854</v>
      </c>
      <c r="B2984" s="441">
        <v>43.52417340492854</v>
      </c>
    </row>
    <row r="2985" spans="1:2">
      <c r="A2985" s="445">
        <v>43.843558489252111</v>
      </c>
      <c r="B2985" s="441">
        <v>43.843558489252111</v>
      </c>
    </row>
    <row r="2986" spans="1:2">
      <c r="A2986" s="445">
        <v>43.908924967865666</v>
      </c>
      <c r="B2986" s="441">
        <v>43.908924967865666</v>
      </c>
    </row>
    <row r="2987" spans="1:2">
      <c r="A2987" s="445">
        <v>43.913327790265456</v>
      </c>
      <c r="B2987" s="441">
        <v>43.913327790265456</v>
      </c>
    </row>
    <row r="2988" spans="1:2">
      <c r="A2988" s="445">
        <v>44.023497543644844</v>
      </c>
      <c r="B2988" s="441">
        <v>44.023497543644844</v>
      </c>
    </row>
    <row r="2989" spans="1:2">
      <c r="A2989" s="445">
        <v>44.036777903183989</v>
      </c>
      <c r="B2989" s="441">
        <v>44.036777903183989</v>
      </c>
    </row>
    <row r="2990" spans="1:2">
      <c r="A2990" s="445">
        <v>44.065512930319407</v>
      </c>
      <c r="B2990" s="441">
        <v>44.065512930319407</v>
      </c>
    </row>
    <row r="2991" spans="1:2">
      <c r="A2991" s="445">
        <v>44.491032724327439</v>
      </c>
      <c r="B2991" s="441">
        <v>44.491032724327439</v>
      </c>
    </row>
    <row r="2992" spans="1:2">
      <c r="A2992" s="445">
        <v>44.492150026343481</v>
      </c>
      <c r="B2992" s="441">
        <v>44.492150026343481</v>
      </c>
    </row>
    <row r="2993" spans="1:2">
      <c r="A2993" s="445">
        <v>44.511844298870308</v>
      </c>
      <c r="B2993" s="441">
        <v>44.511844298870308</v>
      </c>
    </row>
    <row r="2994" spans="1:2">
      <c r="A2994" s="445">
        <v>44.516947119695857</v>
      </c>
      <c r="B2994" s="441">
        <v>44.516947119695857</v>
      </c>
    </row>
    <row r="2995" spans="1:2">
      <c r="A2995" s="445">
        <v>45.251738757733456</v>
      </c>
      <c r="B2995" s="441">
        <v>45.251738757733456</v>
      </c>
    </row>
    <row r="2996" spans="1:2">
      <c r="A2996" s="445">
        <v>45.453805162902441</v>
      </c>
      <c r="B2996" s="441">
        <v>45.453805162902441</v>
      </c>
    </row>
    <row r="2997" spans="1:2">
      <c r="A2997" s="445">
        <v>45.824969189456986</v>
      </c>
      <c r="B2997" s="441">
        <v>45.824969189456986</v>
      </c>
    </row>
    <row r="2998" spans="1:2">
      <c r="A2998" s="445">
        <v>46.054160485422848</v>
      </c>
      <c r="B2998" s="441">
        <v>46.054160485422848</v>
      </c>
    </row>
    <row r="2999" spans="1:2">
      <c r="A2999" s="445">
        <v>46.481236907252772</v>
      </c>
      <c r="B2999" s="441">
        <v>46.481236907252772</v>
      </c>
    </row>
    <row r="3000" spans="1:2">
      <c r="A3000" s="445">
        <v>46.846805242302253</v>
      </c>
      <c r="B3000" s="441">
        <v>46.846805242302253</v>
      </c>
    </row>
    <row r="3001" spans="1:2">
      <c r="A3001" s="445">
        <v>46.854194617215597</v>
      </c>
      <c r="B3001" s="441">
        <v>46.854194617215597</v>
      </c>
    </row>
    <row r="3002" spans="1:2">
      <c r="A3002" s="445">
        <v>47.125213351122063</v>
      </c>
      <c r="B3002" s="441">
        <v>47.125213351122063</v>
      </c>
    </row>
    <row r="3003" spans="1:2">
      <c r="A3003" s="445">
        <v>47.353633861221418</v>
      </c>
      <c r="B3003" s="441">
        <v>47.353633861221418</v>
      </c>
    </row>
    <row r="3004" spans="1:2">
      <c r="A3004" s="445">
        <v>47.549909279027176</v>
      </c>
      <c r="B3004" s="441">
        <v>47.549909279027176</v>
      </c>
    </row>
    <row r="3005" spans="1:2">
      <c r="A3005" s="445">
        <v>47.757760126133249</v>
      </c>
      <c r="B3005" s="441">
        <v>47.757760126133249</v>
      </c>
    </row>
    <row r="3006" spans="1:2">
      <c r="A3006" s="445">
        <v>47.816314402132598</v>
      </c>
      <c r="B3006" s="441">
        <v>47.816314402132598</v>
      </c>
    </row>
    <row r="3007" spans="1:2">
      <c r="A3007" s="445">
        <v>48.172565128478574</v>
      </c>
      <c r="B3007" s="441">
        <v>48.172565128478574</v>
      </c>
    </row>
    <row r="3008" spans="1:2">
      <c r="A3008" s="445">
        <v>48.340956890954779</v>
      </c>
      <c r="B3008" s="441">
        <v>48.340956890954779</v>
      </c>
    </row>
    <row r="3009" spans="1:2">
      <c r="A3009" s="445">
        <v>48.384007856475364</v>
      </c>
      <c r="B3009" s="441">
        <v>48.384007856475364</v>
      </c>
    </row>
    <row r="3010" spans="1:2">
      <c r="A3010" s="445">
        <v>48.858118596106948</v>
      </c>
      <c r="B3010" s="441">
        <v>48.858118596106948</v>
      </c>
    </row>
    <row r="3011" spans="1:2">
      <c r="A3011" s="445">
        <v>49.195161989591803</v>
      </c>
      <c r="B3011" s="441">
        <v>49.195161989591803</v>
      </c>
    </row>
    <row r="3012" spans="1:2">
      <c r="A3012" s="445">
        <v>49.437732771291678</v>
      </c>
      <c r="B3012" s="441">
        <v>49.437732771291678</v>
      </c>
    </row>
    <row r="3013" spans="1:2">
      <c r="A3013" s="445">
        <v>49.993135376810869</v>
      </c>
      <c r="B3013" s="441">
        <v>49.993135376810869</v>
      </c>
    </row>
    <row r="3014" spans="1:2">
      <c r="A3014" s="445">
        <v>50.1104163793579</v>
      </c>
      <c r="B3014" s="441">
        <v>50.1104163793579</v>
      </c>
    </row>
    <row r="3015" spans="1:2">
      <c r="A3015" s="445">
        <v>50.18045922658262</v>
      </c>
      <c r="B3015" s="441">
        <v>50.18045922658262</v>
      </c>
    </row>
    <row r="3016" spans="1:2">
      <c r="A3016" s="445">
        <v>50.473585205378647</v>
      </c>
      <c r="B3016" s="441">
        <v>50.473585205378647</v>
      </c>
    </row>
    <row r="3017" spans="1:2">
      <c r="A3017" s="445">
        <v>50.730075971511027</v>
      </c>
      <c r="B3017" s="441">
        <v>50.730075971511027</v>
      </c>
    </row>
    <row r="3018" spans="1:2">
      <c r="A3018" s="445">
        <v>50.865492590912119</v>
      </c>
      <c r="B3018" s="441">
        <v>50.865492590912119</v>
      </c>
    </row>
    <row r="3019" spans="1:2">
      <c r="A3019" s="445">
        <v>51.287232020478001</v>
      </c>
      <c r="B3019" s="441">
        <v>51.287232020478001</v>
      </c>
    </row>
    <row r="3020" spans="1:2">
      <c r="A3020" s="445">
        <v>51.62831085082771</v>
      </c>
      <c r="B3020" s="441">
        <v>51.62831085082771</v>
      </c>
    </row>
    <row r="3021" spans="1:2">
      <c r="A3021" s="445">
        <v>51.784074146250227</v>
      </c>
      <c r="B3021" s="441">
        <v>51.784074146250227</v>
      </c>
    </row>
    <row r="3022" spans="1:2">
      <c r="A3022" s="445">
        <v>51.807358235048525</v>
      </c>
      <c r="B3022" s="441">
        <v>51.807358235048525</v>
      </c>
    </row>
    <row r="3023" spans="1:2">
      <c r="A3023" s="445">
        <v>52.670586778648499</v>
      </c>
      <c r="B3023" s="441">
        <v>52.670586778648499</v>
      </c>
    </row>
    <row r="3024" spans="1:2">
      <c r="A3024" s="445">
        <v>52.812314681210502</v>
      </c>
      <c r="B3024" s="441">
        <v>52.812314681210502</v>
      </c>
    </row>
    <row r="3025" spans="1:2">
      <c r="A3025" s="445">
        <v>52.956139322213005</v>
      </c>
      <c r="B3025" s="441">
        <v>52.956139322213005</v>
      </c>
    </row>
    <row r="3026" spans="1:2">
      <c r="A3026" s="445">
        <v>53.027684955028313</v>
      </c>
      <c r="B3026" s="441">
        <v>53.027684955028313</v>
      </c>
    </row>
    <row r="3027" spans="1:2">
      <c r="A3027" s="445">
        <v>53.169812262658951</v>
      </c>
      <c r="B3027" s="441">
        <v>53.169812262658951</v>
      </c>
    </row>
    <row r="3028" spans="1:2">
      <c r="A3028" s="445">
        <v>53.316255664977838</v>
      </c>
      <c r="B3028" s="441">
        <v>53.316255664977838</v>
      </c>
    </row>
    <row r="3029" spans="1:2">
      <c r="A3029" s="445">
        <v>53.340981187076991</v>
      </c>
      <c r="B3029" s="441">
        <v>53.340981187076991</v>
      </c>
    </row>
    <row r="3030" spans="1:2">
      <c r="A3030" s="445">
        <v>53.729227530982207</v>
      </c>
      <c r="B3030" s="441">
        <v>53.729227530982207</v>
      </c>
    </row>
    <row r="3031" spans="1:2">
      <c r="A3031" s="445">
        <v>54.17677262230707</v>
      </c>
      <c r="B3031" s="441">
        <v>54.17677262230707</v>
      </c>
    </row>
    <row r="3032" spans="1:2">
      <c r="A3032" s="445">
        <v>54.651184402791451</v>
      </c>
      <c r="B3032" s="441">
        <v>54.651184402791451</v>
      </c>
    </row>
    <row r="3033" spans="1:2">
      <c r="A3033" s="445">
        <v>55.101020765589475</v>
      </c>
      <c r="B3033" s="441">
        <v>55.101020765589475</v>
      </c>
    </row>
    <row r="3034" spans="1:2">
      <c r="A3034" s="445">
        <v>55.227431879347186</v>
      </c>
      <c r="B3034" s="441">
        <v>55.227431879347186</v>
      </c>
    </row>
    <row r="3035" spans="1:2">
      <c r="A3035" s="445">
        <v>56.152952275269001</v>
      </c>
      <c r="B3035" s="441">
        <v>56.152952275269001</v>
      </c>
    </row>
    <row r="3036" spans="1:2">
      <c r="A3036" s="445">
        <v>58.814272158146977</v>
      </c>
      <c r="B3036" s="441">
        <v>58.814272158146977</v>
      </c>
    </row>
    <row r="3037" spans="1:2">
      <c r="A3037" s="445">
        <v>58.88700540713679</v>
      </c>
      <c r="B3037" s="441">
        <v>58.88700540713679</v>
      </c>
    </row>
    <row r="3038" spans="1:2">
      <c r="A3038" s="445">
        <v>59.147827244631436</v>
      </c>
      <c r="B3038" s="441">
        <v>59.147827244631436</v>
      </c>
    </row>
    <row r="3039" spans="1:2">
      <c r="A3039" s="445">
        <v>60.28626565421299</v>
      </c>
      <c r="B3039" s="441">
        <v>60.28626565421299</v>
      </c>
    </row>
    <row r="3040" spans="1:2">
      <c r="A3040" s="445">
        <v>60.46641397297072</v>
      </c>
      <c r="B3040" s="441">
        <v>60.46641397297072</v>
      </c>
    </row>
    <row r="3041" spans="1:2">
      <c r="A3041" s="445">
        <v>61.174775676228414</v>
      </c>
      <c r="B3041" s="441">
        <v>61.174775676228414</v>
      </c>
    </row>
    <row r="3042" spans="1:2">
      <c r="A3042" s="445">
        <v>61.642102291965934</v>
      </c>
      <c r="B3042" s="441">
        <v>61.642102291965934</v>
      </c>
    </row>
    <row r="3043" spans="1:2">
      <c r="A3043" s="445">
        <v>63.210142425539679</v>
      </c>
      <c r="B3043" s="441">
        <v>63.210142425539679</v>
      </c>
    </row>
    <row r="3044" spans="1:2">
      <c r="A3044" s="445">
        <v>63.33399908812973</v>
      </c>
      <c r="B3044" s="441">
        <v>63.33399908812973</v>
      </c>
    </row>
    <row r="3045" spans="1:2">
      <c r="A3045" s="445">
        <v>63.344205485757875</v>
      </c>
      <c r="B3045" s="441">
        <v>63.344205485757875</v>
      </c>
    </row>
    <row r="3046" spans="1:2">
      <c r="A3046" s="445">
        <v>65.48050277634465</v>
      </c>
      <c r="B3046" s="441">
        <v>65.48050277634465</v>
      </c>
    </row>
    <row r="3047" spans="1:2">
      <c r="A3047" s="445">
        <v>67.55635913373078</v>
      </c>
      <c r="B3047" s="441">
        <v>67.55635913373078</v>
      </c>
    </row>
    <row r="3048" spans="1:2">
      <c r="A3048" s="445">
        <v>69.462591581810244</v>
      </c>
      <c r="B3048" s="441">
        <v>69.462591581810244</v>
      </c>
    </row>
    <row r="3049" spans="1:2">
      <c r="A3049" s="445">
        <v>71.716726756293212</v>
      </c>
      <c r="B3049" s="441">
        <v>71.716726756293212</v>
      </c>
    </row>
    <row r="3050" spans="1:2">
      <c r="A3050" s="445">
        <v>71.852372637350697</v>
      </c>
      <c r="B3050" s="441">
        <v>71.852372637350697</v>
      </c>
    </row>
    <row r="3051" spans="1:2">
      <c r="A3051" s="445">
        <v>73.301176847762235</v>
      </c>
      <c r="B3051" s="441">
        <v>73.301176847762235</v>
      </c>
    </row>
    <row r="3052" spans="1:2">
      <c r="A3052" s="445">
        <v>75.139050076482903</v>
      </c>
      <c r="B3052" s="441">
        <v>75.139050076482903</v>
      </c>
    </row>
    <row r="3053" spans="1:2">
      <c r="A3053" s="445">
        <v>78.158037400760705</v>
      </c>
      <c r="B3053" s="441">
        <v>78.158037400760705</v>
      </c>
    </row>
    <row r="3054" spans="1:2">
      <c r="A3054" s="445">
        <v>80.287057389019665</v>
      </c>
      <c r="B3054" s="441">
        <v>80.287057389019665</v>
      </c>
    </row>
    <row r="3055" spans="1:2">
      <c r="A3055" s="445">
        <v>82.482656205520669</v>
      </c>
      <c r="B3055" s="441">
        <v>82.482656205520669</v>
      </c>
    </row>
    <row r="3056" spans="1:2">
      <c r="A3056" s="440">
        <v>23</v>
      </c>
      <c r="B3056" s="441">
        <v>6125.5448819212133</v>
      </c>
    </row>
    <row r="3057" spans="1:2">
      <c r="A3057" s="445">
        <v>2.4902690003182282</v>
      </c>
      <c r="B3057" s="441">
        <v>2.4902690003182282</v>
      </c>
    </row>
    <row r="3058" spans="1:2">
      <c r="A3058" s="445">
        <v>30.967399034003989</v>
      </c>
      <c r="B3058" s="441">
        <v>30.967399034003989</v>
      </c>
    </row>
    <row r="3059" spans="1:2">
      <c r="A3059" s="445">
        <v>31.008517973415508</v>
      </c>
      <c r="B3059" s="441">
        <v>31.008517973415508</v>
      </c>
    </row>
    <row r="3060" spans="1:2">
      <c r="A3060" s="445">
        <v>31.017963857405292</v>
      </c>
      <c r="B3060" s="441">
        <v>31.017963857405292</v>
      </c>
    </row>
    <row r="3061" spans="1:2">
      <c r="A3061" s="445">
        <v>31.176389860952995</v>
      </c>
      <c r="B3061" s="441">
        <v>31.176389860952995</v>
      </c>
    </row>
    <row r="3062" spans="1:2">
      <c r="A3062" s="445">
        <v>31.805820767438021</v>
      </c>
      <c r="B3062" s="441">
        <v>31.805820767438021</v>
      </c>
    </row>
    <row r="3063" spans="1:2">
      <c r="A3063" s="445">
        <v>32.510953222934134</v>
      </c>
      <c r="B3063" s="441">
        <v>32.510953222934134</v>
      </c>
    </row>
    <row r="3064" spans="1:2">
      <c r="A3064" s="445">
        <v>32.94197229132876</v>
      </c>
      <c r="B3064" s="441">
        <v>32.94197229132876</v>
      </c>
    </row>
    <row r="3065" spans="1:2">
      <c r="A3065" s="445">
        <v>33.288364960858068</v>
      </c>
      <c r="B3065" s="441">
        <v>33.288364960858068</v>
      </c>
    </row>
    <row r="3066" spans="1:2">
      <c r="A3066" s="445">
        <v>33.324550118810137</v>
      </c>
      <c r="B3066" s="441">
        <v>33.324550118810137</v>
      </c>
    </row>
    <row r="3067" spans="1:2">
      <c r="A3067" s="445">
        <v>33.547711365865858</v>
      </c>
      <c r="B3067" s="441">
        <v>33.547711365865858</v>
      </c>
    </row>
    <row r="3068" spans="1:2">
      <c r="A3068" s="445">
        <v>34.227947030807449</v>
      </c>
      <c r="B3068" s="441">
        <v>34.227947030807449</v>
      </c>
    </row>
    <row r="3069" spans="1:2">
      <c r="A3069" s="445">
        <v>34.3030793567888</v>
      </c>
      <c r="B3069" s="441">
        <v>34.3030793567888</v>
      </c>
    </row>
    <row r="3070" spans="1:2">
      <c r="A3070" s="445">
        <v>34.523570869977242</v>
      </c>
      <c r="B3070" s="441">
        <v>34.523570869977242</v>
      </c>
    </row>
    <row r="3071" spans="1:2">
      <c r="A3071" s="445">
        <v>34.722743262524943</v>
      </c>
      <c r="B3071" s="441">
        <v>34.722743262524943</v>
      </c>
    </row>
    <row r="3072" spans="1:2">
      <c r="A3072" s="445">
        <v>35.685579213202907</v>
      </c>
      <c r="B3072" s="441">
        <v>35.685579213202907</v>
      </c>
    </row>
    <row r="3073" spans="1:2">
      <c r="A3073" s="445">
        <v>35.964805646717743</v>
      </c>
      <c r="B3073" s="441">
        <v>35.964805646717743</v>
      </c>
    </row>
    <row r="3074" spans="1:2">
      <c r="A3074" s="445">
        <v>36.134249484610997</v>
      </c>
      <c r="B3074" s="441">
        <v>36.134249484610997</v>
      </c>
    </row>
    <row r="3075" spans="1:2">
      <c r="A3075" s="445">
        <v>37.234054089404012</v>
      </c>
      <c r="B3075" s="441">
        <v>37.234054089404012</v>
      </c>
    </row>
    <row r="3076" spans="1:2">
      <c r="A3076" s="445">
        <v>37.322805885586853</v>
      </c>
      <c r="B3076" s="441">
        <v>37.322805885586853</v>
      </c>
    </row>
    <row r="3077" spans="1:2">
      <c r="A3077" s="445">
        <v>37.465161556872502</v>
      </c>
      <c r="B3077" s="441">
        <v>37.465161556872502</v>
      </c>
    </row>
    <row r="3078" spans="1:2">
      <c r="A3078" s="445">
        <v>37.812584527394684</v>
      </c>
      <c r="B3078" s="441">
        <v>37.812584527394684</v>
      </c>
    </row>
    <row r="3079" spans="1:2">
      <c r="A3079" s="445">
        <v>38.138179860165486</v>
      </c>
      <c r="B3079" s="441">
        <v>38.138179860165486</v>
      </c>
    </row>
    <row r="3080" spans="1:2">
      <c r="A3080" s="445">
        <v>38.461783335020407</v>
      </c>
      <c r="B3080" s="441">
        <v>38.461783335020407</v>
      </c>
    </row>
    <row r="3081" spans="1:2">
      <c r="A3081" s="445">
        <v>38.478443142583245</v>
      </c>
      <c r="B3081" s="441">
        <v>38.478443142583245</v>
      </c>
    </row>
    <row r="3082" spans="1:2">
      <c r="A3082" s="445">
        <v>38.486002800630025</v>
      </c>
      <c r="B3082" s="441">
        <v>38.486002800630025</v>
      </c>
    </row>
    <row r="3083" spans="1:2">
      <c r="A3083" s="445">
        <v>38.895903526407778</v>
      </c>
      <c r="B3083" s="441">
        <v>38.895903526407778</v>
      </c>
    </row>
    <row r="3084" spans="1:2">
      <c r="A3084" s="445">
        <v>39.218014714010785</v>
      </c>
      <c r="B3084" s="441">
        <v>39.218014714010785</v>
      </c>
    </row>
    <row r="3085" spans="1:2">
      <c r="A3085" s="445">
        <v>39.346466985946222</v>
      </c>
      <c r="B3085" s="441">
        <v>39.346466985946222</v>
      </c>
    </row>
    <row r="3086" spans="1:2">
      <c r="A3086" s="445">
        <v>39.590897791423593</v>
      </c>
      <c r="B3086" s="441">
        <v>39.590897791423593</v>
      </c>
    </row>
    <row r="3087" spans="1:2">
      <c r="A3087" s="445">
        <v>39.931315706396177</v>
      </c>
      <c r="B3087" s="441">
        <v>39.931315706396177</v>
      </c>
    </row>
    <row r="3088" spans="1:2">
      <c r="A3088" s="445">
        <v>39.990547474161914</v>
      </c>
      <c r="B3088" s="441">
        <v>39.990547474161914</v>
      </c>
    </row>
    <row r="3089" spans="1:2">
      <c r="A3089" s="445">
        <v>40.032605037252125</v>
      </c>
      <c r="B3089" s="441">
        <v>40.032605037252125</v>
      </c>
    </row>
    <row r="3090" spans="1:2">
      <c r="A3090" s="445">
        <v>40.044930581197491</v>
      </c>
      <c r="B3090" s="441">
        <v>40.044930581197491</v>
      </c>
    </row>
    <row r="3091" spans="1:2">
      <c r="A3091" s="445">
        <v>40.113903763309985</v>
      </c>
      <c r="B3091" s="441">
        <v>40.113903763309985</v>
      </c>
    </row>
    <row r="3092" spans="1:2">
      <c r="A3092" s="445">
        <v>40.253906783598886</v>
      </c>
      <c r="B3092" s="441">
        <v>40.253906783598886</v>
      </c>
    </row>
    <row r="3093" spans="1:2">
      <c r="A3093" s="445">
        <v>40.782747281837793</v>
      </c>
      <c r="B3093" s="441">
        <v>40.782747281837793</v>
      </c>
    </row>
    <row r="3094" spans="1:2">
      <c r="A3094" s="445">
        <v>41.010137859163066</v>
      </c>
      <c r="B3094" s="441">
        <v>41.010137859163066</v>
      </c>
    </row>
    <row r="3095" spans="1:2">
      <c r="A3095" s="445">
        <v>41.058737330159879</v>
      </c>
      <c r="B3095" s="441">
        <v>41.058737330159879</v>
      </c>
    </row>
    <row r="3096" spans="1:2">
      <c r="A3096" s="445">
        <v>41.070121213592557</v>
      </c>
      <c r="B3096" s="441">
        <v>41.070121213592557</v>
      </c>
    </row>
    <row r="3097" spans="1:2">
      <c r="A3097" s="445">
        <v>41.08355060168801</v>
      </c>
      <c r="B3097" s="441">
        <v>41.08355060168801</v>
      </c>
    </row>
    <row r="3098" spans="1:2">
      <c r="A3098" s="445">
        <v>41.267196567656264</v>
      </c>
      <c r="B3098" s="441">
        <v>41.267196567656264</v>
      </c>
    </row>
    <row r="3099" spans="1:2">
      <c r="A3099" s="445">
        <v>41.301942423363123</v>
      </c>
      <c r="B3099" s="441">
        <v>41.301942423363123</v>
      </c>
    </row>
    <row r="3100" spans="1:2">
      <c r="A3100" s="445">
        <v>41.303776342530611</v>
      </c>
      <c r="B3100" s="441">
        <v>41.303776342530611</v>
      </c>
    </row>
    <row r="3101" spans="1:2">
      <c r="A3101" s="445">
        <v>41.329064245936216</v>
      </c>
      <c r="B3101" s="441">
        <v>41.329064245936216</v>
      </c>
    </row>
    <row r="3102" spans="1:2">
      <c r="A3102" s="445">
        <v>41.640974529396367</v>
      </c>
      <c r="B3102" s="441">
        <v>41.640974529396367</v>
      </c>
    </row>
    <row r="3103" spans="1:2">
      <c r="A3103" s="445">
        <v>41.831857373321746</v>
      </c>
      <c r="B3103" s="441">
        <v>41.831857373321746</v>
      </c>
    </row>
    <row r="3104" spans="1:2">
      <c r="A3104" s="445">
        <v>41.957663551981803</v>
      </c>
      <c r="B3104" s="441">
        <v>41.957663551981803</v>
      </c>
    </row>
    <row r="3105" spans="1:2">
      <c r="A3105" s="445">
        <v>41.978102873568268</v>
      </c>
      <c r="B3105" s="441">
        <v>41.978102873568268</v>
      </c>
    </row>
    <row r="3106" spans="1:2">
      <c r="A3106" s="445">
        <v>41.998945805457986</v>
      </c>
      <c r="B3106" s="441">
        <v>41.998945805457986</v>
      </c>
    </row>
    <row r="3107" spans="1:2">
      <c r="A3107" s="445">
        <v>42.049629596480791</v>
      </c>
      <c r="B3107" s="441">
        <v>42.049629596480791</v>
      </c>
    </row>
    <row r="3108" spans="1:2">
      <c r="A3108" s="445">
        <v>42.085311100715323</v>
      </c>
      <c r="B3108" s="441">
        <v>42.085311100715323</v>
      </c>
    </row>
    <row r="3109" spans="1:2">
      <c r="A3109" s="445">
        <v>42.200936961501611</v>
      </c>
      <c r="B3109" s="441">
        <v>42.200936961501611</v>
      </c>
    </row>
    <row r="3110" spans="1:2">
      <c r="A3110" s="445">
        <v>42.27472193086107</v>
      </c>
      <c r="B3110" s="441">
        <v>42.27472193086107</v>
      </c>
    </row>
    <row r="3111" spans="1:2">
      <c r="A3111" s="445">
        <v>42.744036336514576</v>
      </c>
      <c r="B3111" s="441">
        <v>42.744036336514576</v>
      </c>
    </row>
    <row r="3112" spans="1:2">
      <c r="A3112" s="445">
        <v>42.749020206788735</v>
      </c>
      <c r="B3112" s="441">
        <v>42.749020206788735</v>
      </c>
    </row>
    <row r="3113" spans="1:2">
      <c r="A3113" s="445">
        <v>42.765242322538789</v>
      </c>
      <c r="B3113" s="441">
        <v>42.765242322538789</v>
      </c>
    </row>
    <row r="3114" spans="1:2">
      <c r="A3114" s="445">
        <v>42.823287675725496</v>
      </c>
      <c r="B3114" s="441">
        <v>42.823287675725496</v>
      </c>
    </row>
    <row r="3115" spans="1:2">
      <c r="A3115" s="445">
        <v>43.033392175604497</v>
      </c>
      <c r="B3115" s="441">
        <v>43.033392175604497</v>
      </c>
    </row>
    <row r="3116" spans="1:2">
      <c r="A3116" s="445">
        <v>43.546153795484102</v>
      </c>
      <c r="B3116" s="441">
        <v>43.546153795484102</v>
      </c>
    </row>
    <row r="3117" spans="1:2">
      <c r="A3117" s="445">
        <v>43.872081148568263</v>
      </c>
      <c r="B3117" s="441">
        <v>43.872081148568263</v>
      </c>
    </row>
    <row r="3118" spans="1:2">
      <c r="A3118" s="445">
        <v>43.896055985130744</v>
      </c>
      <c r="B3118" s="441">
        <v>43.896055985130744</v>
      </c>
    </row>
    <row r="3119" spans="1:2">
      <c r="A3119" s="445">
        <v>43.914812909021151</v>
      </c>
      <c r="B3119" s="441">
        <v>43.914812909021151</v>
      </c>
    </row>
    <row r="3120" spans="1:2">
      <c r="A3120" s="445">
        <v>44.031641681177689</v>
      </c>
      <c r="B3120" s="441">
        <v>44.031641681177689</v>
      </c>
    </row>
    <row r="3121" spans="1:2">
      <c r="A3121" s="445">
        <v>44.048259568998652</v>
      </c>
      <c r="B3121" s="441">
        <v>44.048259568998652</v>
      </c>
    </row>
    <row r="3122" spans="1:2">
      <c r="A3122" s="445">
        <v>44.074430229291927</v>
      </c>
      <c r="B3122" s="441">
        <v>44.074430229291927</v>
      </c>
    </row>
    <row r="3123" spans="1:2">
      <c r="A3123" s="445">
        <v>44.464380076390242</v>
      </c>
      <c r="B3123" s="441">
        <v>44.464380076390242</v>
      </c>
    </row>
    <row r="3124" spans="1:2">
      <c r="A3124" s="445">
        <v>44.504000678392735</v>
      </c>
      <c r="B3124" s="441">
        <v>44.504000678392735</v>
      </c>
    </row>
    <row r="3125" spans="1:2">
      <c r="A3125" s="445">
        <v>44.505750545787599</v>
      </c>
      <c r="B3125" s="441">
        <v>44.505750545787599</v>
      </c>
    </row>
    <row r="3126" spans="1:2">
      <c r="A3126" s="445">
        <v>44.552020375611534</v>
      </c>
      <c r="B3126" s="441">
        <v>44.552020375611534</v>
      </c>
    </row>
    <row r="3127" spans="1:2">
      <c r="A3127" s="445">
        <v>45.216292784132342</v>
      </c>
      <c r="B3127" s="441">
        <v>45.216292784132342</v>
      </c>
    </row>
    <row r="3128" spans="1:2">
      <c r="A3128" s="445">
        <v>45.419210319100081</v>
      </c>
      <c r="B3128" s="441">
        <v>45.419210319100081</v>
      </c>
    </row>
    <row r="3129" spans="1:2">
      <c r="A3129" s="445">
        <v>45.84532177556077</v>
      </c>
      <c r="B3129" s="441">
        <v>45.84532177556077</v>
      </c>
    </row>
    <row r="3130" spans="1:2">
      <c r="A3130" s="445">
        <v>46.092472864285739</v>
      </c>
      <c r="B3130" s="441">
        <v>46.092472864285739</v>
      </c>
    </row>
    <row r="3131" spans="1:2">
      <c r="A3131" s="445">
        <v>46.430480037934103</v>
      </c>
      <c r="B3131" s="441">
        <v>46.430480037934103</v>
      </c>
    </row>
    <row r="3132" spans="1:2">
      <c r="A3132" s="445">
        <v>46.770173654426003</v>
      </c>
      <c r="B3132" s="441">
        <v>46.770173654426003</v>
      </c>
    </row>
    <row r="3133" spans="1:2">
      <c r="A3133" s="445">
        <v>46.91603119482086</v>
      </c>
      <c r="B3133" s="441">
        <v>46.91603119482086</v>
      </c>
    </row>
    <row r="3134" spans="1:2">
      <c r="A3134" s="445">
        <v>47.189648014352137</v>
      </c>
      <c r="B3134" s="441">
        <v>47.189648014352137</v>
      </c>
    </row>
    <row r="3135" spans="1:2">
      <c r="A3135" s="445">
        <v>47.373973421901518</v>
      </c>
      <c r="B3135" s="441">
        <v>47.373973421901518</v>
      </c>
    </row>
    <row r="3136" spans="1:2">
      <c r="A3136" s="445">
        <v>47.532430285899615</v>
      </c>
      <c r="B3136" s="441">
        <v>47.532430285899615</v>
      </c>
    </row>
    <row r="3137" spans="1:2">
      <c r="A3137" s="445">
        <v>47.779514188252172</v>
      </c>
      <c r="B3137" s="441">
        <v>47.779514188252172</v>
      </c>
    </row>
    <row r="3138" spans="1:2">
      <c r="A3138" s="445">
        <v>47.781030362983586</v>
      </c>
      <c r="B3138" s="441">
        <v>47.781030362983586</v>
      </c>
    </row>
    <row r="3139" spans="1:2">
      <c r="A3139" s="445">
        <v>48.152153479536452</v>
      </c>
      <c r="B3139" s="441">
        <v>48.152153479536452</v>
      </c>
    </row>
    <row r="3140" spans="1:2">
      <c r="A3140" s="445">
        <v>48.364767605118594</v>
      </c>
      <c r="B3140" s="441">
        <v>48.364767605118594</v>
      </c>
    </row>
    <row r="3141" spans="1:2">
      <c r="A3141" s="445">
        <v>48.41678319728306</v>
      </c>
      <c r="B3141" s="441">
        <v>48.41678319728306</v>
      </c>
    </row>
    <row r="3142" spans="1:2">
      <c r="A3142" s="445">
        <v>48.850933493434077</v>
      </c>
      <c r="B3142" s="441">
        <v>48.850933493434077</v>
      </c>
    </row>
    <row r="3143" spans="1:2">
      <c r="A3143" s="445">
        <v>49.233981399266504</v>
      </c>
      <c r="B3143" s="441">
        <v>49.233981399266504</v>
      </c>
    </row>
    <row r="3144" spans="1:2">
      <c r="A3144" s="445">
        <v>49.452269475370372</v>
      </c>
      <c r="B3144" s="441">
        <v>49.452269475370372</v>
      </c>
    </row>
    <row r="3145" spans="1:2">
      <c r="A3145" s="445">
        <v>50.00938218014258</v>
      </c>
      <c r="B3145" s="441">
        <v>50.00938218014258</v>
      </c>
    </row>
    <row r="3146" spans="1:2">
      <c r="A3146" s="445">
        <v>50.070720630507694</v>
      </c>
      <c r="B3146" s="441">
        <v>50.070720630507694</v>
      </c>
    </row>
    <row r="3147" spans="1:2">
      <c r="A3147" s="445">
        <v>50.133277967012845</v>
      </c>
      <c r="B3147" s="441">
        <v>50.133277967012845</v>
      </c>
    </row>
    <row r="3148" spans="1:2">
      <c r="A3148" s="445">
        <v>50.460586062929394</v>
      </c>
      <c r="B3148" s="441">
        <v>50.460586062929394</v>
      </c>
    </row>
    <row r="3149" spans="1:2">
      <c r="A3149" s="445">
        <v>50.714358740070679</v>
      </c>
      <c r="B3149" s="441">
        <v>50.714358740070679</v>
      </c>
    </row>
    <row r="3150" spans="1:2">
      <c r="A3150" s="445">
        <v>50.83601751049143</v>
      </c>
      <c r="B3150" s="441">
        <v>50.83601751049143</v>
      </c>
    </row>
    <row r="3151" spans="1:2">
      <c r="A3151" s="445">
        <v>51.255012913413076</v>
      </c>
      <c r="B3151" s="441">
        <v>51.255012913413076</v>
      </c>
    </row>
    <row r="3152" spans="1:2">
      <c r="A3152" s="445">
        <v>51.677223901295683</v>
      </c>
      <c r="B3152" s="441">
        <v>51.677223901295683</v>
      </c>
    </row>
    <row r="3153" spans="1:2">
      <c r="A3153" s="445">
        <v>51.749580971710188</v>
      </c>
      <c r="B3153" s="441">
        <v>51.749580971710188</v>
      </c>
    </row>
    <row r="3154" spans="1:2">
      <c r="A3154" s="445">
        <v>51.799264568797312</v>
      </c>
      <c r="B3154" s="441">
        <v>51.799264568797312</v>
      </c>
    </row>
    <row r="3155" spans="1:2">
      <c r="A3155" s="445">
        <v>52.725875567700811</v>
      </c>
      <c r="B3155" s="441">
        <v>52.725875567700811</v>
      </c>
    </row>
    <row r="3156" spans="1:2">
      <c r="A3156" s="445">
        <v>52.828852776063677</v>
      </c>
      <c r="B3156" s="441">
        <v>52.828852776063677</v>
      </c>
    </row>
    <row r="3157" spans="1:2">
      <c r="A3157" s="445">
        <v>52.916878471346017</v>
      </c>
      <c r="B3157" s="441">
        <v>52.916878471346017</v>
      </c>
    </row>
    <row r="3158" spans="1:2">
      <c r="A3158" s="445">
        <v>53.023781705146575</v>
      </c>
      <c r="B3158" s="441">
        <v>53.023781705146575</v>
      </c>
    </row>
    <row r="3159" spans="1:2">
      <c r="A3159" s="445">
        <v>53.187095753388739</v>
      </c>
      <c r="B3159" s="441">
        <v>53.187095753388739</v>
      </c>
    </row>
    <row r="3160" spans="1:2">
      <c r="A3160" s="445">
        <v>53.24680044155572</v>
      </c>
      <c r="B3160" s="441">
        <v>53.24680044155572</v>
      </c>
    </row>
    <row r="3161" spans="1:2">
      <c r="A3161" s="445">
        <v>53.379130860197222</v>
      </c>
      <c r="B3161" s="441">
        <v>53.379130860197222</v>
      </c>
    </row>
    <row r="3162" spans="1:2">
      <c r="A3162" s="445">
        <v>53.734377050677978</v>
      </c>
      <c r="B3162" s="441">
        <v>53.734377050677978</v>
      </c>
    </row>
    <row r="3163" spans="1:2">
      <c r="A3163" s="445">
        <v>54.155938544665972</v>
      </c>
      <c r="B3163" s="441">
        <v>54.155938544665972</v>
      </c>
    </row>
    <row r="3164" spans="1:2">
      <c r="A3164" s="445">
        <v>54.683189517596723</v>
      </c>
      <c r="B3164" s="441">
        <v>54.683189517596723</v>
      </c>
    </row>
    <row r="3165" spans="1:2">
      <c r="A3165" s="445">
        <v>55.082005714416312</v>
      </c>
      <c r="B3165" s="441">
        <v>55.082005714416312</v>
      </c>
    </row>
    <row r="3166" spans="1:2">
      <c r="A3166" s="445">
        <v>55.277466817972851</v>
      </c>
      <c r="B3166" s="441">
        <v>55.277466817972851</v>
      </c>
    </row>
    <row r="3167" spans="1:2">
      <c r="A3167" s="445">
        <v>56.102251766596929</v>
      </c>
      <c r="B3167" s="441">
        <v>56.102251766596929</v>
      </c>
    </row>
    <row r="3168" spans="1:2">
      <c r="A3168" s="445">
        <v>58.770376089051915</v>
      </c>
      <c r="B3168" s="441">
        <v>58.770376089051915</v>
      </c>
    </row>
    <row r="3169" spans="1:2">
      <c r="A3169" s="445">
        <v>58.95082085727919</v>
      </c>
      <c r="B3169" s="441">
        <v>58.95082085727919</v>
      </c>
    </row>
    <row r="3170" spans="1:2">
      <c r="A3170" s="445">
        <v>59.09967965873394</v>
      </c>
      <c r="B3170" s="441">
        <v>59.09967965873394</v>
      </c>
    </row>
    <row r="3171" spans="1:2">
      <c r="A3171" s="445">
        <v>60.285796541298296</v>
      </c>
      <c r="B3171" s="441">
        <v>60.285796541298296</v>
      </c>
    </row>
    <row r="3172" spans="1:2">
      <c r="A3172" s="445">
        <v>60.536859682907334</v>
      </c>
      <c r="B3172" s="441">
        <v>60.536859682907334</v>
      </c>
    </row>
    <row r="3173" spans="1:2">
      <c r="A3173" s="445">
        <v>61.132342452223348</v>
      </c>
      <c r="B3173" s="441">
        <v>61.132342452223348</v>
      </c>
    </row>
    <row r="3174" spans="1:2">
      <c r="A3174" s="445">
        <v>61.633668038470859</v>
      </c>
      <c r="B3174" s="441">
        <v>61.633668038470859</v>
      </c>
    </row>
    <row r="3175" spans="1:2">
      <c r="A3175" s="445">
        <v>63.254246292202531</v>
      </c>
      <c r="B3175" s="441">
        <v>63.254246292202531</v>
      </c>
    </row>
    <row r="3176" spans="1:2">
      <c r="A3176" s="445">
        <v>63.299213776222615</v>
      </c>
      <c r="B3176" s="441">
        <v>63.299213776222615</v>
      </c>
    </row>
    <row r="3177" spans="1:2">
      <c r="A3177" s="445">
        <v>63.31123891300895</v>
      </c>
      <c r="B3177" s="441">
        <v>63.31123891300895</v>
      </c>
    </row>
    <row r="3178" spans="1:2">
      <c r="A3178" s="445">
        <v>65.478368079053766</v>
      </c>
      <c r="B3178" s="441">
        <v>65.478368079053766</v>
      </c>
    </row>
    <row r="3179" spans="1:2">
      <c r="A3179" s="445">
        <v>67.498707754456433</v>
      </c>
      <c r="B3179" s="441">
        <v>67.498707754456433</v>
      </c>
    </row>
    <row r="3180" spans="1:2">
      <c r="A3180" s="445">
        <v>69.409714721832671</v>
      </c>
      <c r="B3180" s="441">
        <v>69.409714721832671</v>
      </c>
    </row>
    <row r="3181" spans="1:2">
      <c r="A3181" s="445">
        <v>71.717831147380551</v>
      </c>
      <c r="B3181" s="441">
        <v>71.717831147380551</v>
      </c>
    </row>
    <row r="3182" spans="1:2">
      <c r="A3182" s="445">
        <v>71.824890596318397</v>
      </c>
      <c r="B3182" s="441">
        <v>71.824890596318397</v>
      </c>
    </row>
    <row r="3183" spans="1:2">
      <c r="A3183" s="445">
        <v>73.316311498117855</v>
      </c>
      <c r="B3183" s="441">
        <v>73.316311498117855</v>
      </c>
    </row>
    <row r="3184" spans="1:2">
      <c r="A3184" s="445">
        <v>75.097784929122454</v>
      </c>
      <c r="B3184" s="441">
        <v>75.097784929122454</v>
      </c>
    </row>
    <row r="3185" spans="1:2">
      <c r="A3185" s="445">
        <v>78.094141375334914</v>
      </c>
      <c r="B3185" s="441">
        <v>78.094141375334914</v>
      </c>
    </row>
    <row r="3186" spans="1:2">
      <c r="A3186" s="445">
        <v>80.251043774600376</v>
      </c>
      <c r="B3186" s="441">
        <v>80.251043774600376</v>
      </c>
    </row>
    <row r="3187" spans="1:2">
      <c r="A3187" s="445">
        <v>82.505929576678511</v>
      </c>
      <c r="B3187" s="441">
        <v>82.505929576678511</v>
      </c>
    </row>
    <row r="3188" spans="1:2">
      <c r="A3188" s="440">
        <v>24</v>
      </c>
      <c r="B3188" s="441">
        <v>6124.3686106681089</v>
      </c>
    </row>
    <row r="3189" spans="1:2">
      <c r="A3189" s="445">
        <v>1.5885722189406029</v>
      </c>
      <c r="B3189" s="441">
        <v>1.5885722189406029</v>
      </c>
    </row>
    <row r="3190" spans="1:2">
      <c r="A3190" s="445">
        <v>30.939650418698481</v>
      </c>
      <c r="B3190" s="441">
        <v>30.939650418698481</v>
      </c>
    </row>
    <row r="3191" spans="1:2">
      <c r="A3191" s="445">
        <v>31.043240571796133</v>
      </c>
      <c r="B3191" s="441">
        <v>31.043240571796133</v>
      </c>
    </row>
    <row r="3192" spans="1:2">
      <c r="A3192" s="445">
        <v>31.047296922153944</v>
      </c>
      <c r="B3192" s="441">
        <v>31.047296922153944</v>
      </c>
    </row>
    <row r="3193" spans="1:2">
      <c r="A3193" s="445">
        <v>31.163204336605183</v>
      </c>
      <c r="B3193" s="441">
        <v>31.163204336605183</v>
      </c>
    </row>
    <row r="3194" spans="1:2">
      <c r="A3194" s="445">
        <v>31.814528441786972</v>
      </c>
      <c r="B3194" s="441">
        <v>31.814528441786972</v>
      </c>
    </row>
    <row r="3195" spans="1:2">
      <c r="A3195" s="445">
        <v>32.528629014423728</v>
      </c>
      <c r="B3195" s="441">
        <v>32.528629014423728</v>
      </c>
    </row>
    <row r="3196" spans="1:2">
      <c r="A3196" s="445">
        <v>32.922698160059667</v>
      </c>
      <c r="B3196" s="441">
        <v>32.922698160059667</v>
      </c>
    </row>
    <row r="3197" spans="1:2">
      <c r="A3197" s="445">
        <v>33.302022041213974</v>
      </c>
      <c r="B3197" s="441">
        <v>33.302022041213974</v>
      </c>
    </row>
    <row r="3198" spans="1:2">
      <c r="A3198" s="445">
        <v>33.310787143486998</v>
      </c>
      <c r="B3198" s="441">
        <v>33.310787143486998</v>
      </c>
    </row>
    <row r="3199" spans="1:2">
      <c r="A3199" s="445">
        <v>33.592456081700789</v>
      </c>
      <c r="B3199" s="441">
        <v>33.592456081700789</v>
      </c>
    </row>
    <row r="3200" spans="1:2">
      <c r="A3200" s="445">
        <v>34.255544878118144</v>
      </c>
      <c r="B3200" s="441">
        <v>34.255544878118144</v>
      </c>
    </row>
    <row r="3201" spans="1:2">
      <c r="A3201" s="445">
        <v>34.263419532852375</v>
      </c>
      <c r="B3201" s="441">
        <v>34.263419532852375</v>
      </c>
    </row>
    <row r="3202" spans="1:2">
      <c r="A3202" s="445">
        <v>34.501448469504687</v>
      </c>
      <c r="B3202" s="441">
        <v>34.501448469504687</v>
      </c>
    </row>
    <row r="3203" spans="1:2">
      <c r="A3203" s="445">
        <v>34.672117218321418</v>
      </c>
      <c r="B3203" s="441">
        <v>34.672117218321418</v>
      </c>
    </row>
    <row r="3204" spans="1:2">
      <c r="A3204" s="445">
        <v>35.687938296999455</v>
      </c>
      <c r="B3204" s="441">
        <v>35.687938296999455</v>
      </c>
    </row>
    <row r="3205" spans="1:2">
      <c r="A3205" s="445">
        <v>36.033000454289024</v>
      </c>
      <c r="B3205" s="441">
        <v>36.033000454289024</v>
      </c>
    </row>
    <row r="3206" spans="1:2">
      <c r="A3206" s="445">
        <v>36.117075685464563</v>
      </c>
      <c r="B3206" s="441">
        <v>36.117075685464563</v>
      </c>
    </row>
    <row r="3207" spans="1:2">
      <c r="A3207" s="445">
        <v>37.226002678632419</v>
      </c>
      <c r="B3207" s="441">
        <v>37.226002678632419</v>
      </c>
    </row>
    <row r="3208" spans="1:2">
      <c r="A3208" s="445">
        <v>37.336838267032384</v>
      </c>
      <c r="B3208" s="441">
        <v>37.336838267032384</v>
      </c>
    </row>
    <row r="3209" spans="1:2">
      <c r="A3209" s="445">
        <v>37.409448607896792</v>
      </c>
      <c r="B3209" s="441">
        <v>37.409448607896792</v>
      </c>
    </row>
    <row r="3210" spans="1:2">
      <c r="A3210" s="445">
        <v>37.792330766180491</v>
      </c>
      <c r="B3210" s="441">
        <v>37.792330766180491</v>
      </c>
    </row>
    <row r="3211" spans="1:2">
      <c r="A3211" s="445">
        <v>38.158485083252529</v>
      </c>
      <c r="B3211" s="441">
        <v>38.158485083252529</v>
      </c>
    </row>
    <row r="3212" spans="1:2">
      <c r="A3212" s="445">
        <v>38.451115640461467</v>
      </c>
      <c r="B3212" s="441">
        <v>38.451115640461467</v>
      </c>
    </row>
    <row r="3213" spans="1:2">
      <c r="A3213" s="445">
        <v>38.473325598787049</v>
      </c>
      <c r="B3213" s="441">
        <v>38.473325598787049</v>
      </c>
    </row>
    <row r="3214" spans="1:2">
      <c r="A3214" s="445">
        <v>38.611811040799282</v>
      </c>
      <c r="B3214" s="441">
        <v>38.611811040799282</v>
      </c>
    </row>
    <row r="3215" spans="1:2">
      <c r="A3215" s="445">
        <v>38.925639711821226</v>
      </c>
      <c r="B3215" s="441">
        <v>38.925639711821226</v>
      </c>
    </row>
    <row r="3216" spans="1:2">
      <c r="A3216" s="445">
        <v>39.227257126052045</v>
      </c>
      <c r="B3216" s="441">
        <v>39.227257126052045</v>
      </c>
    </row>
    <row r="3217" spans="1:2">
      <c r="A3217" s="445">
        <v>39.372064395845065</v>
      </c>
      <c r="B3217" s="441">
        <v>39.372064395845065</v>
      </c>
    </row>
    <row r="3218" spans="1:2">
      <c r="A3218" s="445">
        <v>39.560525957060463</v>
      </c>
      <c r="B3218" s="441">
        <v>39.560525957060463</v>
      </c>
    </row>
    <row r="3219" spans="1:2">
      <c r="A3219" s="445">
        <v>39.935333357159074</v>
      </c>
      <c r="B3219" s="441">
        <v>39.935333357159074</v>
      </c>
    </row>
    <row r="3220" spans="1:2">
      <c r="A3220" s="445">
        <v>39.997267149860726</v>
      </c>
      <c r="B3220" s="441">
        <v>39.997267149860726</v>
      </c>
    </row>
    <row r="3221" spans="1:2">
      <c r="A3221" s="445">
        <v>40.032105612867824</v>
      </c>
      <c r="B3221" s="441">
        <v>40.032105612867824</v>
      </c>
    </row>
    <row r="3222" spans="1:2">
      <c r="A3222" s="445">
        <v>40.063347041679165</v>
      </c>
      <c r="B3222" s="441">
        <v>40.063347041679165</v>
      </c>
    </row>
    <row r="3223" spans="1:2">
      <c r="A3223" s="445">
        <v>40.136179458047621</v>
      </c>
      <c r="B3223" s="441">
        <v>40.136179458047621</v>
      </c>
    </row>
    <row r="3224" spans="1:2">
      <c r="A3224" s="445">
        <v>40.220271878441523</v>
      </c>
      <c r="B3224" s="441">
        <v>40.220271878441523</v>
      </c>
    </row>
    <row r="3225" spans="1:2">
      <c r="A3225" s="445">
        <v>40.808790195196828</v>
      </c>
      <c r="B3225" s="441">
        <v>40.808790195196828</v>
      </c>
    </row>
    <row r="3226" spans="1:2">
      <c r="A3226" s="445">
        <v>40.98058768236033</v>
      </c>
      <c r="B3226" s="441">
        <v>40.98058768236033</v>
      </c>
    </row>
    <row r="3227" spans="1:2">
      <c r="A3227" s="445">
        <v>41.03006087031563</v>
      </c>
      <c r="B3227" s="441">
        <v>41.03006087031563</v>
      </c>
    </row>
    <row r="3228" spans="1:2">
      <c r="A3228" s="445">
        <v>41.090858091436374</v>
      </c>
      <c r="B3228" s="441">
        <v>41.090858091436374</v>
      </c>
    </row>
    <row r="3229" spans="1:2">
      <c r="A3229" s="445">
        <v>41.093944643312852</v>
      </c>
      <c r="B3229" s="441">
        <v>41.093944643312852</v>
      </c>
    </row>
    <row r="3230" spans="1:2">
      <c r="A3230" s="445">
        <v>41.277758984329395</v>
      </c>
      <c r="B3230" s="441">
        <v>41.277758984329395</v>
      </c>
    </row>
    <row r="3231" spans="1:2">
      <c r="A3231" s="445">
        <v>41.287126841748311</v>
      </c>
      <c r="B3231" s="441">
        <v>41.287126841748311</v>
      </c>
    </row>
    <row r="3232" spans="1:2">
      <c r="A3232" s="445">
        <v>41.30201296864297</v>
      </c>
      <c r="B3232" s="441">
        <v>41.30201296864297</v>
      </c>
    </row>
    <row r="3233" spans="1:2">
      <c r="A3233" s="445">
        <v>41.344596222509061</v>
      </c>
      <c r="B3233" s="441">
        <v>41.344596222509061</v>
      </c>
    </row>
    <row r="3234" spans="1:2">
      <c r="A3234" s="445">
        <v>41.623212494872277</v>
      </c>
      <c r="B3234" s="441">
        <v>41.623212494872277</v>
      </c>
    </row>
    <row r="3235" spans="1:2">
      <c r="A3235" s="445">
        <v>41.764844679482358</v>
      </c>
      <c r="B3235" s="441">
        <v>41.764844679482358</v>
      </c>
    </row>
    <row r="3236" spans="1:2">
      <c r="A3236" s="445">
        <v>41.944782024929488</v>
      </c>
      <c r="B3236" s="441">
        <v>41.944782024929488</v>
      </c>
    </row>
    <row r="3237" spans="1:2">
      <c r="A3237" s="445">
        <v>41.98982556805516</v>
      </c>
      <c r="B3237" s="441">
        <v>41.98982556805516</v>
      </c>
    </row>
    <row r="3238" spans="1:2">
      <c r="A3238" s="445">
        <v>42.020134382783439</v>
      </c>
      <c r="B3238" s="441">
        <v>42.020134382783439</v>
      </c>
    </row>
    <row r="3239" spans="1:2">
      <c r="A3239" s="445">
        <v>42.037349403959624</v>
      </c>
      <c r="B3239" s="441">
        <v>42.037349403959624</v>
      </c>
    </row>
    <row r="3240" spans="1:2">
      <c r="A3240" s="445">
        <v>42.093050623269377</v>
      </c>
      <c r="B3240" s="441">
        <v>42.093050623269377</v>
      </c>
    </row>
    <row r="3241" spans="1:2">
      <c r="A3241" s="445">
        <v>42.206664377595281</v>
      </c>
      <c r="B3241" s="441">
        <v>42.206664377595281</v>
      </c>
    </row>
    <row r="3242" spans="1:2">
      <c r="A3242" s="445">
        <v>42.285098102205438</v>
      </c>
      <c r="B3242" s="441">
        <v>42.285098102205438</v>
      </c>
    </row>
    <row r="3243" spans="1:2">
      <c r="A3243" s="445">
        <v>42.714276095498079</v>
      </c>
      <c r="B3243" s="441">
        <v>42.714276095498079</v>
      </c>
    </row>
    <row r="3244" spans="1:2">
      <c r="A3244" s="445">
        <v>42.724492807620571</v>
      </c>
      <c r="B3244" s="441">
        <v>42.724492807620571</v>
      </c>
    </row>
    <row r="3245" spans="1:2">
      <c r="A3245" s="445">
        <v>42.729328825425021</v>
      </c>
      <c r="B3245" s="441">
        <v>42.729328825425021</v>
      </c>
    </row>
    <row r="3246" spans="1:2">
      <c r="A3246" s="445">
        <v>42.784935915545255</v>
      </c>
      <c r="B3246" s="441">
        <v>42.784935915545255</v>
      </c>
    </row>
    <row r="3247" spans="1:2">
      <c r="A3247" s="445">
        <v>43.064189054405411</v>
      </c>
      <c r="B3247" s="441">
        <v>43.064189054405411</v>
      </c>
    </row>
    <row r="3248" spans="1:2">
      <c r="A3248" s="445">
        <v>43.567114769190425</v>
      </c>
      <c r="B3248" s="441">
        <v>43.567114769190425</v>
      </c>
    </row>
    <row r="3249" spans="1:2">
      <c r="A3249" s="445">
        <v>43.888899212766269</v>
      </c>
      <c r="B3249" s="441">
        <v>43.888899212766269</v>
      </c>
    </row>
    <row r="3250" spans="1:2">
      <c r="A3250" s="445">
        <v>43.890818390384275</v>
      </c>
      <c r="B3250" s="441">
        <v>43.890818390384275</v>
      </c>
    </row>
    <row r="3251" spans="1:2">
      <c r="A3251" s="445">
        <v>43.920797340503896</v>
      </c>
      <c r="B3251" s="441">
        <v>43.920797340503896</v>
      </c>
    </row>
    <row r="3252" spans="1:2">
      <c r="A3252" s="445">
        <v>44.03956888421618</v>
      </c>
      <c r="B3252" s="441">
        <v>44.03956888421618</v>
      </c>
    </row>
    <row r="3253" spans="1:2">
      <c r="A3253" s="445">
        <v>44.05376095510934</v>
      </c>
      <c r="B3253" s="441">
        <v>44.05376095510934</v>
      </c>
    </row>
    <row r="3254" spans="1:2">
      <c r="A3254" s="445">
        <v>44.086527616644489</v>
      </c>
      <c r="B3254" s="441">
        <v>44.086527616644489</v>
      </c>
    </row>
    <row r="3255" spans="1:2">
      <c r="A3255" s="445">
        <v>44.450355257274694</v>
      </c>
      <c r="B3255" s="441">
        <v>44.450355257274694</v>
      </c>
    </row>
    <row r="3256" spans="1:2">
      <c r="A3256" s="445">
        <v>44.483605064577404</v>
      </c>
      <c r="B3256" s="441">
        <v>44.483605064577404</v>
      </c>
    </row>
    <row r="3257" spans="1:2">
      <c r="A3257" s="445">
        <v>44.512315491216697</v>
      </c>
      <c r="B3257" s="441">
        <v>44.512315491216697</v>
      </c>
    </row>
    <row r="3258" spans="1:2">
      <c r="A3258" s="445">
        <v>44.58286423273794</v>
      </c>
      <c r="B3258" s="441">
        <v>44.58286423273794</v>
      </c>
    </row>
    <row r="3259" spans="1:2">
      <c r="A3259" s="445">
        <v>45.186533426676689</v>
      </c>
      <c r="B3259" s="441">
        <v>45.186533426676689</v>
      </c>
    </row>
    <row r="3260" spans="1:2">
      <c r="A3260" s="445">
        <v>45.393572388552705</v>
      </c>
      <c r="B3260" s="441">
        <v>45.393572388552705</v>
      </c>
    </row>
    <row r="3261" spans="1:2">
      <c r="A3261" s="445">
        <v>45.854322238383816</v>
      </c>
      <c r="B3261" s="441">
        <v>45.854322238383816</v>
      </c>
    </row>
    <row r="3262" spans="1:2">
      <c r="A3262" s="445">
        <v>46.112519807502665</v>
      </c>
      <c r="B3262" s="441">
        <v>46.112519807502665</v>
      </c>
    </row>
    <row r="3263" spans="1:2">
      <c r="A3263" s="445">
        <v>46.390147013854097</v>
      </c>
      <c r="B3263" s="441">
        <v>46.390147013854097</v>
      </c>
    </row>
    <row r="3264" spans="1:2">
      <c r="A3264" s="445">
        <v>46.6985951753474</v>
      </c>
      <c r="B3264" s="441">
        <v>46.6985951753474</v>
      </c>
    </row>
    <row r="3265" spans="1:2">
      <c r="A3265" s="445">
        <v>46.966861475550587</v>
      </c>
      <c r="B3265" s="441">
        <v>46.966861475550587</v>
      </c>
    </row>
    <row r="3266" spans="1:2">
      <c r="A3266" s="445">
        <v>47.248888076533611</v>
      </c>
      <c r="B3266" s="441">
        <v>47.248888076533611</v>
      </c>
    </row>
    <row r="3267" spans="1:2">
      <c r="A3267" s="445">
        <v>47.40509832922681</v>
      </c>
      <c r="B3267" s="441">
        <v>47.40509832922681</v>
      </c>
    </row>
    <row r="3268" spans="1:2">
      <c r="A3268" s="445">
        <v>47.514638845263356</v>
      </c>
      <c r="B3268" s="441">
        <v>47.514638845263356</v>
      </c>
    </row>
    <row r="3269" spans="1:2">
      <c r="A3269" s="445">
        <v>47.727733955527363</v>
      </c>
      <c r="B3269" s="441">
        <v>47.727733955527363</v>
      </c>
    </row>
    <row r="3270" spans="1:2">
      <c r="A3270" s="445">
        <v>47.790642320872486</v>
      </c>
      <c r="B3270" s="441">
        <v>47.790642320872486</v>
      </c>
    </row>
    <row r="3271" spans="1:2">
      <c r="A3271" s="445">
        <v>48.129431486668615</v>
      </c>
      <c r="B3271" s="441">
        <v>48.129431486668615</v>
      </c>
    </row>
    <row r="3272" spans="1:2">
      <c r="A3272" s="445">
        <v>48.349168552192154</v>
      </c>
      <c r="B3272" s="441">
        <v>48.349168552192154</v>
      </c>
    </row>
    <row r="3273" spans="1:2">
      <c r="A3273" s="445">
        <v>48.494357701785574</v>
      </c>
      <c r="B3273" s="441">
        <v>48.494357701785574</v>
      </c>
    </row>
    <row r="3274" spans="1:2">
      <c r="A3274" s="445">
        <v>48.838727994402035</v>
      </c>
      <c r="B3274" s="441">
        <v>48.838727994402035</v>
      </c>
    </row>
    <row r="3275" spans="1:2">
      <c r="A3275" s="445">
        <v>49.277941669584756</v>
      </c>
      <c r="B3275" s="441">
        <v>49.277941669584756</v>
      </c>
    </row>
    <row r="3276" spans="1:2">
      <c r="A3276" s="445">
        <v>49.475718746948132</v>
      </c>
      <c r="B3276" s="441">
        <v>49.475718746948132</v>
      </c>
    </row>
    <row r="3277" spans="1:2">
      <c r="A3277" s="445">
        <v>50.025482679179781</v>
      </c>
      <c r="B3277" s="441">
        <v>50.025482679179781</v>
      </c>
    </row>
    <row r="3278" spans="1:2">
      <c r="A3278" s="445">
        <v>50.065027587433839</v>
      </c>
      <c r="B3278" s="441">
        <v>50.065027587433839</v>
      </c>
    </row>
    <row r="3279" spans="1:2">
      <c r="A3279" s="445">
        <v>50.096064842106962</v>
      </c>
      <c r="B3279" s="441">
        <v>50.096064842106962</v>
      </c>
    </row>
    <row r="3280" spans="1:2">
      <c r="A3280" s="445">
        <v>50.44031406529362</v>
      </c>
      <c r="B3280" s="441">
        <v>50.44031406529362</v>
      </c>
    </row>
    <row r="3281" spans="1:2">
      <c r="A3281" s="445">
        <v>50.714819507151255</v>
      </c>
      <c r="B3281" s="441">
        <v>50.714819507151255</v>
      </c>
    </row>
    <row r="3282" spans="1:2">
      <c r="A3282" s="445">
        <v>50.80601994805771</v>
      </c>
      <c r="B3282" s="441">
        <v>50.80601994805771</v>
      </c>
    </row>
    <row r="3283" spans="1:2">
      <c r="A3283" s="445">
        <v>51.238391517460336</v>
      </c>
      <c r="B3283" s="441">
        <v>51.238391517460336</v>
      </c>
    </row>
    <row r="3284" spans="1:2">
      <c r="A3284" s="445">
        <v>51.730587347930019</v>
      </c>
      <c r="B3284" s="441">
        <v>51.730587347930019</v>
      </c>
    </row>
    <row r="3285" spans="1:2">
      <c r="A3285" s="445">
        <v>51.739841013752148</v>
      </c>
      <c r="B3285" s="441">
        <v>51.739841013752148</v>
      </c>
    </row>
    <row r="3286" spans="1:2">
      <c r="A3286" s="445">
        <v>51.781819204382124</v>
      </c>
      <c r="B3286" s="441">
        <v>51.781819204382124</v>
      </c>
    </row>
    <row r="3287" spans="1:2">
      <c r="A3287" s="445">
        <v>52.765457111278749</v>
      </c>
      <c r="B3287" s="441">
        <v>52.765457111278749</v>
      </c>
    </row>
    <row r="3288" spans="1:2">
      <c r="A3288" s="445">
        <v>52.841298581560025</v>
      </c>
      <c r="B3288" s="441">
        <v>52.841298581560025</v>
      </c>
    </row>
    <row r="3289" spans="1:2">
      <c r="A3289" s="445">
        <v>52.87857524758671</v>
      </c>
      <c r="B3289" s="441">
        <v>52.87857524758671</v>
      </c>
    </row>
    <row r="3290" spans="1:2">
      <c r="A3290" s="445">
        <v>53.002039746465677</v>
      </c>
      <c r="B3290" s="441">
        <v>53.002039746465677</v>
      </c>
    </row>
    <row r="3291" spans="1:2">
      <c r="A3291" s="445">
        <v>53.207896506678708</v>
      </c>
      <c r="B3291" s="441">
        <v>53.207896506678708</v>
      </c>
    </row>
    <row r="3292" spans="1:2">
      <c r="A3292" s="445">
        <v>53.219666386719759</v>
      </c>
      <c r="B3292" s="441">
        <v>53.219666386719759</v>
      </c>
    </row>
    <row r="3293" spans="1:2">
      <c r="A3293" s="445">
        <v>53.387380399849512</v>
      </c>
      <c r="B3293" s="441">
        <v>53.387380399849512</v>
      </c>
    </row>
    <row r="3294" spans="1:2">
      <c r="A3294" s="445">
        <v>53.735942016316557</v>
      </c>
      <c r="B3294" s="441">
        <v>53.735942016316557</v>
      </c>
    </row>
    <row r="3295" spans="1:2">
      <c r="A3295" s="445">
        <v>54.156705726746232</v>
      </c>
      <c r="B3295" s="441">
        <v>54.156705726746232</v>
      </c>
    </row>
    <row r="3296" spans="1:2">
      <c r="A3296" s="445">
        <v>54.722092244402383</v>
      </c>
      <c r="B3296" s="441">
        <v>54.722092244402383</v>
      </c>
    </row>
    <row r="3297" spans="1:2">
      <c r="A3297" s="445">
        <v>55.057692328372717</v>
      </c>
      <c r="B3297" s="441">
        <v>55.057692328372717</v>
      </c>
    </row>
    <row r="3298" spans="1:2">
      <c r="A3298" s="445">
        <v>55.275992408972691</v>
      </c>
      <c r="B3298" s="441">
        <v>55.275992408972691</v>
      </c>
    </row>
    <row r="3299" spans="1:2">
      <c r="A3299" s="445">
        <v>56.048950768997827</v>
      </c>
      <c r="B3299" s="441">
        <v>56.048950768997827</v>
      </c>
    </row>
    <row r="3300" spans="1:2">
      <c r="A3300" s="445">
        <v>58.730966914361822</v>
      </c>
      <c r="B3300" s="441">
        <v>58.730966914361822</v>
      </c>
    </row>
    <row r="3301" spans="1:2">
      <c r="A3301" s="445">
        <v>58.974474871149674</v>
      </c>
      <c r="B3301" s="441">
        <v>58.974474871149674</v>
      </c>
    </row>
    <row r="3302" spans="1:2">
      <c r="A3302" s="445">
        <v>59.067654307634399</v>
      </c>
      <c r="B3302" s="441">
        <v>59.067654307634399</v>
      </c>
    </row>
    <row r="3303" spans="1:2">
      <c r="A3303" s="445">
        <v>60.29672219374396</v>
      </c>
      <c r="B3303" s="441">
        <v>60.29672219374396</v>
      </c>
    </row>
    <row r="3304" spans="1:2">
      <c r="A3304" s="445">
        <v>60.591964835805193</v>
      </c>
      <c r="B3304" s="441">
        <v>60.591964835805193</v>
      </c>
    </row>
    <row r="3305" spans="1:2">
      <c r="A3305" s="445">
        <v>61.101632973986824</v>
      </c>
      <c r="B3305" s="441">
        <v>61.101632973986824</v>
      </c>
    </row>
    <row r="3306" spans="1:2">
      <c r="A3306" s="445">
        <v>61.627466999813336</v>
      </c>
      <c r="B3306" s="441">
        <v>61.627466999813336</v>
      </c>
    </row>
    <row r="3307" spans="1:2">
      <c r="A3307" s="445">
        <v>63.265393432356596</v>
      </c>
      <c r="B3307" s="441">
        <v>63.265393432356596</v>
      </c>
    </row>
    <row r="3308" spans="1:2">
      <c r="A3308" s="445">
        <v>63.281584701667661</v>
      </c>
      <c r="B3308" s="441">
        <v>63.281584701667661</v>
      </c>
    </row>
    <row r="3309" spans="1:2">
      <c r="A3309" s="445">
        <v>63.294589855133033</v>
      </c>
      <c r="B3309" s="441">
        <v>63.294589855133033</v>
      </c>
    </row>
    <row r="3310" spans="1:2">
      <c r="A3310" s="445">
        <v>65.458818511906756</v>
      </c>
      <c r="B3310" s="441">
        <v>65.458818511906756</v>
      </c>
    </row>
    <row r="3311" spans="1:2">
      <c r="A3311" s="445">
        <v>67.45279657720711</v>
      </c>
      <c r="B3311" s="441">
        <v>67.45279657720711</v>
      </c>
    </row>
    <row r="3312" spans="1:2">
      <c r="A3312" s="445">
        <v>69.367874394363369</v>
      </c>
      <c r="B3312" s="441">
        <v>69.367874394363369</v>
      </c>
    </row>
    <row r="3313" spans="1:2">
      <c r="A3313" s="445">
        <v>71.72766224472447</v>
      </c>
      <c r="B3313" s="441">
        <v>71.72766224472447</v>
      </c>
    </row>
    <row r="3314" spans="1:2">
      <c r="A3314" s="445">
        <v>71.790891274470084</v>
      </c>
      <c r="B3314" s="441">
        <v>71.790891274470084</v>
      </c>
    </row>
    <row r="3315" spans="1:2">
      <c r="A3315" s="445">
        <v>73.333799812354016</v>
      </c>
      <c r="B3315" s="441">
        <v>73.333799812354016</v>
      </c>
    </row>
    <row r="3316" spans="1:2">
      <c r="A3316" s="445">
        <v>75.047343490190642</v>
      </c>
      <c r="B3316" s="441">
        <v>75.047343490190642</v>
      </c>
    </row>
    <row r="3317" spans="1:2">
      <c r="A3317" s="445">
        <v>78.044850217393119</v>
      </c>
      <c r="B3317" s="441">
        <v>78.044850217393119</v>
      </c>
    </row>
    <row r="3318" spans="1:2">
      <c r="A3318" s="445">
        <v>80.216827770013964</v>
      </c>
      <c r="B3318" s="441">
        <v>80.216827770013964</v>
      </c>
    </row>
    <row r="3319" spans="1:2">
      <c r="A3319" s="445">
        <v>82.514811569853407</v>
      </c>
      <c r="B3319" s="441">
        <v>82.514811569853407</v>
      </c>
    </row>
    <row r="3320" spans="1:2">
      <c r="A3320" s="440">
        <v>25</v>
      </c>
      <c r="B3320" s="441">
        <v>6123.2846455003928</v>
      </c>
    </row>
    <row r="3321" spans="1:2">
      <c r="A3321" s="445">
        <v>0.7655288342037383</v>
      </c>
      <c r="B3321" s="441">
        <v>0.7655288342037383</v>
      </c>
    </row>
    <row r="3322" spans="1:2">
      <c r="A3322" s="445">
        <v>30.909984996649907</v>
      </c>
      <c r="B3322" s="441">
        <v>30.909984996649907</v>
      </c>
    </row>
    <row r="3323" spans="1:2">
      <c r="A3323" s="445">
        <v>31.067424473679125</v>
      </c>
      <c r="B3323" s="441">
        <v>31.067424473679125</v>
      </c>
    </row>
    <row r="3324" spans="1:2">
      <c r="A3324" s="445">
        <v>31.089702294257364</v>
      </c>
      <c r="B3324" s="441">
        <v>31.089702294257364</v>
      </c>
    </row>
    <row r="3325" spans="1:2">
      <c r="A3325" s="445">
        <v>31.163291126269691</v>
      </c>
      <c r="B3325" s="441">
        <v>31.163291126269691</v>
      </c>
    </row>
    <row r="3326" spans="1:2">
      <c r="A3326" s="445">
        <v>31.82063037503131</v>
      </c>
      <c r="B3326" s="441">
        <v>31.82063037503131</v>
      </c>
    </row>
    <row r="3327" spans="1:2">
      <c r="A3327" s="445">
        <v>32.542957699858697</v>
      </c>
      <c r="B3327" s="441">
        <v>32.542957699858697</v>
      </c>
    </row>
    <row r="3328" spans="1:2">
      <c r="A3328" s="445">
        <v>32.899091775108808</v>
      </c>
      <c r="B3328" s="441">
        <v>32.899091775108808</v>
      </c>
    </row>
    <row r="3329" spans="1:2">
      <c r="A3329" s="445">
        <v>33.291637149638426</v>
      </c>
      <c r="B3329" s="441">
        <v>33.291637149638426</v>
      </c>
    </row>
    <row r="3330" spans="1:2">
      <c r="A3330" s="445">
        <v>33.304773843082671</v>
      </c>
      <c r="B3330" s="441">
        <v>33.304773843082671</v>
      </c>
    </row>
    <row r="3331" spans="1:2">
      <c r="A3331" s="445">
        <v>33.612304785836052</v>
      </c>
      <c r="B3331" s="441">
        <v>33.612304785836052</v>
      </c>
    </row>
    <row r="3332" spans="1:2">
      <c r="A3332" s="445">
        <v>34.210036172462644</v>
      </c>
      <c r="B3332" s="441">
        <v>34.210036172462644</v>
      </c>
    </row>
    <row r="3333" spans="1:2">
      <c r="A3333" s="445">
        <v>34.296029904975533</v>
      </c>
      <c r="B3333" s="441">
        <v>34.296029904975533</v>
      </c>
    </row>
    <row r="3334" spans="1:2">
      <c r="A3334" s="445">
        <v>34.477048186929984</v>
      </c>
      <c r="B3334" s="441">
        <v>34.477048186929984</v>
      </c>
    </row>
    <row r="3335" spans="1:2">
      <c r="A3335" s="445">
        <v>34.631572436126852</v>
      </c>
      <c r="B3335" s="441">
        <v>34.631572436126852</v>
      </c>
    </row>
    <row r="3336" spans="1:2">
      <c r="A3336" s="445">
        <v>35.691266246651558</v>
      </c>
      <c r="B3336" s="441">
        <v>35.691266246651558</v>
      </c>
    </row>
    <row r="3337" spans="1:2">
      <c r="A3337" s="445">
        <v>36.102485370148081</v>
      </c>
      <c r="B3337" s="441">
        <v>36.102485370148081</v>
      </c>
    </row>
    <row r="3338" spans="1:2">
      <c r="A3338" s="445">
        <v>36.105178036175801</v>
      </c>
      <c r="B3338" s="441">
        <v>36.105178036175801</v>
      </c>
    </row>
    <row r="3339" spans="1:2">
      <c r="A3339" s="445">
        <v>37.220373067920512</v>
      </c>
      <c r="B3339" s="441">
        <v>37.220373067920512</v>
      </c>
    </row>
    <row r="3340" spans="1:2">
      <c r="A3340" s="445">
        <v>37.360112567464505</v>
      </c>
      <c r="B3340" s="441">
        <v>37.360112567464505</v>
      </c>
    </row>
    <row r="3341" spans="1:2">
      <c r="A3341" s="445">
        <v>37.361807405247234</v>
      </c>
      <c r="B3341" s="441">
        <v>37.361807405247234</v>
      </c>
    </row>
    <row r="3342" spans="1:2">
      <c r="A3342" s="445">
        <v>37.767278427470174</v>
      </c>
      <c r="B3342" s="441">
        <v>37.767278427470174</v>
      </c>
    </row>
    <row r="3343" spans="1:2">
      <c r="A3343" s="445">
        <v>38.184697846240105</v>
      </c>
      <c r="B3343" s="441">
        <v>38.184697846240105</v>
      </c>
    </row>
    <row r="3344" spans="1:2">
      <c r="A3344" s="445">
        <v>38.450644127941857</v>
      </c>
      <c r="B3344" s="441">
        <v>38.450644127941857</v>
      </c>
    </row>
    <row r="3345" spans="1:2">
      <c r="A3345" s="445">
        <v>38.467282988032416</v>
      </c>
      <c r="B3345" s="441">
        <v>38.467282988032416</v>
      </c>
    </row>
    <row r="3346" spans="1:2">
      <c r="A3346" s="445">
        <v>38.755737938592695</v>
      </c>
      <c r="B3346" s="441">
        <v>38.755737938592695</v>
      </c>
    </row>
    <row r="3347" spans="1:2">
      <c r="A3347" s="445">
        <v>38.949710179630365</v>
      </c>
      <c r="B3347" s="441">
        <v>38.949710179630365</v>
      </c>
    </row>
    <row r="3348" spans="1:2">
      <c r="A3348" s="445">
        <v>39.231138424005266</v>
      </c>
      <c r="B3348" s="441">
        <v>39.231138424005266</v>
      </c>
    </row>
    <row r="3349" spans="1:2">
      <c r="A3349" s="445">
        <v>39.397688356407656</v>
      </c>
      <c r="B3349" s="441">
        <v>39.397688356407656</v>
      </c>
    </row>
    <row r="3350" spans="1:2">
      <c r="A3350" s="445">
        <v>39.527661625678611</v>
      </c>
      <c r="B3350" s="441">
        <v>39.527661625678611</v>
      </c>
    </row>
    <row r="3351" spans="1:2">
      <c r="A3351" s="445">
        <v>39.941673920644291</v>
      </c>
      <c r="B3351" s="441">
        <v>39.941673920644291</v>
      </c>
    </row>
    <row r="3352" spans="1:2">
      <c r="A3352" s="445">
        <v>39.956765560626224</v>
      </c>
      <c r="B3352" s="441">
        <v>39.956765560626224</v>
      </c>
    </row>
    <row r="3353" spans="1:2">
      <c r="A3353" s="445">
        <v>40.016720923929157</v>
      </c>
      <c r="B3353" s="441">
        <v>40.016720923929157</v>
      </c>
    </row>
    <row r="3354" spans="1:2">
      <c r="A3354" s="445">
        <v>40.117545021037124</v>
      </c>
      <c r="B3354" s="441">
        <v>40.117545021037124</v>
      </c>
    </row>
    <row r="3355" spans="1:2">
      <c r="A3355" s="445">
        <v>40.154624368289589</v>
      </c>
      <c r="B3355" s="441">
        <v>40.154624368289589</v>
      </c>
    </row>
    <row r="3356" spans="1:2">
      <c r="A3356" s="445">
        <v>40.185802163170003</v>
      </c>
      <c r="B3356" s="441">
        <v>40.185802163170003</v>
      </c>
    </row>
    <row r="3357" spans="1:2">
      <c r="A3357" s="445">
        <v>40.837162918031169</v>
      </c>
      <c r="B3357" s="441">
        <v>40.837162918031169</v>
      </c>
    </row>
    <row r="3358" spans="1:2">
      <c r="A3358" s="445">
        <v>40.951531271581665</v>
      </c>
      <c r="B3358" s="441">
        <v>40.951531271581665</v>
      </c>
    </row>
    <row r="3359" spans="1:2">
      <c r="A3359" s="445">
        <v>40.988284442221506</v>
      </c>
      <c r="B3359" s="441">
        <v>40.988284442221506</v>
      </c>
    </row>
    <row r="3360" spans="1:2">
      <c r="A3360" s="445">
        <v>41.106304721844552</v>
      </c>
      <c r="B3360" s="441">
        <v>41.106304721844552</v>
      </c>
    </row>
    <row r="3361" spans="1:2">
      <c r="A3361" s="445">
        <v>41.120708057728464</v>
      </c>
      <c r="B3361" s="441">
        <v>41.120708057728464</v>
      </c>
    </row>
    <row r="3362" spans="1:2">
      <c r="A3362" s="445">
        <v>41.276565412326875</v>
      </c>
      <c r="B3362" s="441">
        <v>41.276565412326875</v>
      </c>
    </row>
    <row r="3363" spans="1:2">
      <c r="A3363" s="445">
        <v>41.29095063305985</v>
      </c>
      <c r="B3363" s="441">
        <v>41.29095063305985</v>
      </c>
    </row>
    <row r="3364" spans="1:2">
      <c r="A3364" s="445">
        <v>41.300705492672037</v>
      </c>
      <c r="B3364" s="441">
        <v>41.300705492672037</v>
      </c>
    </row>
    <row r="3365" spans="1:2">
      <c r="A3365" s="445">
        <v>41.355385998407066</v>
      </c>
      <c r="B3365" s="441">
        <v>41.355385998407066</v>
      </c>
    </row>
    <row r="3366" spans="1:2">
      <c r="A3366" s="445">
        <v>41.614633937595201</v>
      </c>
      <c r="B3366" s="441">
        <v>41.614633937595201</v>
      </c>
    </row>
    <row r="3367" spans="1:2">
      <c r="A3367" s="445">
        <v>41.705291619775721</v>
      </c>
      <c r="B3367" s="441">
        <v>41.705291619775721</v>
      </c>
    </row>
    <row r="3368" spans="1:2">
      <c r="A3368" s="445">
        <v>41.930346298984595</v>
      </c>
      <c r="B3368" s="441">
        <v>41.930346298984595</v>
      </c>
    </row>
    <row r="3369" spans="1:2">
      <c r="A3369" s="445">
        <v>41.996107136662204</v>
      </c>
      <c r="B3369" s="441">
        <v>41.996107136662204</v>
      </c>
    </row>
    <row r="3370" spans="1:2">
      <c r="A3370" s="445">
        <v>42.026936460821176</v>
      </c>
      <c r="B3370" s="441">
        <v>42.026936460821176</v>
      </c>
    </row>
    <row r="3371" spans="1:2">
      <c r="A3371" s="445">
        <v>42.02838898199262</v>
      </c>
      <c r="B3371" s="441">
        <v>42.02838898199262</v>
      </c>
    </row>
    <row r="3372" spans="1:2">
      <c r="A3372" s="445">
        <v>42.096456199154751</v>
      </c>
      <c r="B3372" s="441">
        <v>42.096456199154751</v>
      </c>
    </row>
    <row r="3373" spans="1:2">
      <c r="A3373" s="445">
        <v>42.210531681370114</v>
      </c>
      <c r="B3373" s="441">
        <v>42.210531681370114</v>
      </c>
    </row>
    <row r="3374" spans="1:2">
      <c r="A3374" s="445">
        <v>42.287863926777042</v>
      </c>
      <c r="B3374" s="441">
        <v>42.287863926777042</v>
      </c>
    </row>
    <row r="3375" spans="1:2">
      <c r="A3375" s="445">
        <v>42.68907698400124</v>
      </c>
      <c r="B3375" s="441">
        <v>42.68907698400124</v>
      </c>
    </row>
    <row r="3376" spans="1:2">
      <c r="A3376" s="445">
        <v>42.692210333511007</v>
      </c>
      <c r="B3376" s="441">
        <v>42.692210333511007</v>
      </c>
    </row>
    <row r="3377" spans="1:2">
      <c r="A3377" s="445">
        <v>42.718347055063454</v>
      </c>
      <c r="B3377" s="441">
        <v>42.718347055063454</v>
      </c>
    </row>
    <row r="3378" spans="1:2">
      <c r="A3378" s="445">
        <v>42.740421987411466</v>
      </c>
      <c r="B3378" s="441">
        <v>42.740421987411466</v>
      </c>
    </row>
    <row r="3379" spans="1:2">
      <c r="A3379" s="445">
        <v>43.093832778761858</v>
      </c>
      <c r="B3379" s="441">
        <v>43.093832778761858</v>
      </c>
    </row>
    <row r="3380" spans="1:2">
      <c r="A3380" s="445">
        <v>43.588422982220756</v>
      </c>
      <c r="B3380" s="441">
        <v>43.588422982220756</v>
      </c>
    </row>
    <row r="3381" spans="1:2">
      <c r="A3381" s="445">
        <v>43.889921686612247</v>
      </c>
      <c r="B3381" s="441">
        <v>43.889921686612247</v>
      </c>
    </row>
    <row r="3382" spans="1:2">
      <c r="A3382" s="445">
        <v>43.916102515136828</v>
      </c>
      <c r="B3382" s="441">
        <v>43.916102515136828</v>
      </c>
    </row>
    <row r="3383" spans="1:2">
      <c r="A3383" s="445">
        <v>43.931068122287044</v>
      </c>
      <c r="B3383" s="441">
        <v>43.931068122287044</v>
      </c>
    </row>
    <row r="3384" spans="1:2">
      <c r="A3384" s="445">
        <v>44.044314673089367</v>
      </c>
      <c r="B3384" s="441">
        <v>44.044314673089367</v>
      </c>
    </row>
    <row r="3385" spans="1:2">
      <c r="A3385" s="445">
        <v>44.047550783463045</v>
      </c>
      <c r="B3385" s="441">
        <v>44.047550783463045</v>
      </c>
    </row>
    <row r="3386" spans="1:2">
      <c r="A3386" s="445">
        <v>44.070712067450138</v>
      </c>
      <c r="B3386" s="441">
        <v>44.070712067450138</v>
      </c>
    </row>
    <row r="3387" spans="1:2">
      <c r="A3387" s="445">
        <v>44.44702013680272</v>
      </c>
      <c r="B3387" s="441">
        <v>44.44702013680272</v>
      </c>
    </row>
    <row r="3388" spans="1:2">
      <c r="A3388" s="445">
        <v>44.471155657980383</v>
      </c>
      <c r="B3388" s="441">
        <v>44.471155657980383</v>
      </c>
    </row>
    <row r="3389" spans="1:2">
      <c r="A3389" s="445">
        <v>44.513649506018169</v>
      </c>
      <c r="B3389" s="441">
        <v>44.513649506018169</v>
      </c>
    </row>
    <row r="3390" spans="1:2">
      <c r="A3390" s="445">
        <v>44.598493624263917</v>
      </c>
      <c r="B3390" s="441">
        <v>44.598493624263917</v>
      </c>
    </row>
    <row r="3391" spans="1:2">
      <c r="A3391" s="445">
        <v>45.160522669951703</v>
      </c>
      <c r="B3391" s="441">
        <v>45.160522669951703</v>
      </c>
    </row>
    <row r="3392" spans="1:2">
      <c r="A3392" s="445">
        <v>45.368576349014006</v>
      </c>
      <c r="B3392" s="441">
        <v>45.368576349014006</v>
      </c>
    </row>
    <row r="3393" spans="1:2">
      <c r="A3393" s="445">
        <v>45.871194889970482</v>
      </c>
      <c r="B3393" s="441">
        <v>45.871194889970482</v>
      </c>
    </row>
    <row r="3394" spans="1:2">
      <c r="A3394" s="445">
        <v>46.126660976476757</v>
      </c>
      <c r="B3394" s="441">
        <v>46.126660976476757</v>
      </c>
    </row>
    <row r="3395" spans="1:2">
      <c r="A3395" s="445">
        <v>46.35254550894556</v>
      </c>
      <c r="B3395" s="441">
        <v>46.35254550894556</v>
      </c>
    </row>
    <row r="3396" spans="1:2">
      <c r="A3396" s="445">
        <v>46.639594506952925</v>
      </c>
      <c r="B3396" s="441">
        <v>46.639594506952925</v>
      </c>
    </row>
    <row r="3397" spans="1:2">
      <c r="A3397" s="445">
        <v>47.014835510209039</v>
      </c>
      <c r="B3397" s="441">
        <v>47.014835510209039</v>
      </c>
    </row>
    <row r="3398" spans="1:2">
      <c r="A3398" s="445">
        <v>47.314010804951323</v>
      </c>
      <c r="B3398" s="441">
        <v>47.314010804951323</v>
      </c>
    </row>
    <row r="3399" spans="1:2">
      <c r="A3399" s="445">
        <v>47.416976184880284</v>
      </c>
      <c r="B3399" s="441">
        <v>47.416976184880284</v>
      </c>
    </row>
    <row r="3400" spans="1:2">
      <c r="A3400" s="445">
        <v>47.484117389137737</v>
      </c>
      <c r="B3400" s="441">
        <v>47.484117389137737</v>
      </c>
    </row>
    <row r="3401" spans="1:2">
      <c r="A3401" s="445">
        <v>47.700521986735289</v>
      </c>
      <c r="B3401" s="441">
        <v>47.700521986735289</v>
      </c>
    </row>
    <row r="3402" spans="1:2">
      <c r="A3402" s="445">
        <v>47.824336787945931</v>
      </c>
      <c r="B3402" s="441">
        <v>47.824336787945931</v>
      </c>
    </row>
    <row r="3403" spans="1:2">
      <c r="A3403" s="445">
        <v>48.135762946548446</v>
      </c>
      <c r="B3403" s="441">
        <v>48.135762946548446</v>
      </c>
    </row>
    <row r="3404" spans="1:2">
      <c r="A3404" s="445">
        <v>48.343965710824321</v>
      </c>
      <c r="B3404" s="441">
        <v>48.343965710824321</v>
      </c>
    </row>
    <row r="3405" spans="1:2">
      <c r="A3405" s="445">
        <v>48.558763575325273</v>
      </c>
      <c r="B3405" s="441">
        <v>48.558763575325273</v>
      </c>
    </row>
    <row r="3406" spans="1:2">
      <c r="A3406" s="445">
        <v>48.829486420115082</v>
      </c>
      <c r="B3406" s="441">
        <v>48.829486420115082</v>
      </c>
    </row>
    <row r="3407" spans="1:2">
      <c r="A3407" s="445">
        <v>49.317867009731003</v>
      </c>
      <c r="B3407" s="441">
        <v>49.317867009731003</v>
      </c>
    </row>
    <row r="3408" spans="1:2">
      <c r="A3408" s="445">
        <v>49.469823078252404</v>
      </c>
      <c r="B3408" s="441">
        <v>49.469823078252404</v>
      </c>
    </row>
    <row r="3409" spans="1:2">
      <c r="A3409" s="445">
        <v>49.980708143195926</v>
      </c>
      <c r="B3409" s="441">
        <v>49.980708143195926</v>
      </c>
    </row>
    <row r="3410" spans="1:2">
      <c r="A3410" s="445">
        <v>50.065612927831836</v>
      </c>
      <c r="B3410" s="441">
        <v>50.065612927831836</v>
      </c>
    </row>
    <row r="3411" spans="1:2">
      <c r="A3411" s="445">
        <v>50.093828686359409</v>
      </c>
      <c r="B3411" s="441">
        <v>50.093828686359409</v>
      </c>
    </row>
    <row r="3412" spans="1:2">
      <c r="A3412" s="445">
        <v>50.408619272201832</v>
      </c>
      <c r="B3412" s="441">
        <v>50.408619272201832</v>
      </c>
    </row>
    <row r="3413" spans="1:2">
      <c r="A3413" s="445">
        <v>50.738212412067028</v>
      </c>
      <c r="B3413" s="441">
        <v>50.738212412067028</v>
      </c>
    </row>
    <row r="3414" spans="1:2">
      <c r="A3414" s="445">
        <v>50.781654927898742</v>
      </c>
      <c r="B3414" s="441">
        <v>50.781654927898742</v>
      </c>
    </row>
    <row r="3415" spans="1:2">
      <c r="A3415" s="445">
        <v>51.227386150281262</v>
      </c>
      <c r="B3415" s="441">
        <v>51.227386150281262</v>
      </c>
    </row>
    <row r="3416" spans="1:2">
      <c r="A3416" s="445">
        <v>51.728824327811672</v>
      </c>
      <c r="B3416" s="441">
        <v>51.728824327811672</v>
      </c>
    </row>
    <row r="3417" spans="1:2">
      <c r="A3417" s="445">
        <v>51.761570933216866</v>
      </c>
      <c r="B3417" s="441">
        <v>51.761570933216866</v>
      </c>
    </row>
    <row r="3418" spans="1:2">
      <c r="A3418" s="445">
        <v>51.766988972434049</v>
      </c>
      <c r="B3418" s="441">
        <v>51.766988972434049</v>
      </c>
    </row>
    <row r="3419" spans="1:2">
      <c r="A3419" s="445">
        <v>52.794439893033555</v>
      </c>
      <c r="B3419" s="441">
        <v>52.794439893033555</v>
      </c>
    </row>
    <row r="3420" spans="1:2">
      <c r="A3420" s="445">
        <v>52.836050346068802</v>
      </c>
      <c r="B3420" s="441">
        <v>52.836050346068802</v>
      </c>
    </row>
    <row r="3421" spans="1:2">
      <c r="A3421" s="445">
        <v>52.842772486773235</v>
      </c>
      <c r="B3421" s="441">
        <v>52.842772486773235</v>
      </c>
    </row>
    <row r="3422" spans="1:2">
      <c r="A3422" s="445">
        <v>52.981676949516462</v>
      </c>
      <c r="B3422" s="441">
        <v>52.981676949516462</v>
      </c>
    </row>
    <row r="3423" spans="1:2">
      <c r="A3423" s="445">
        <v>53.169829776971739</v>
      </c>
      <c r="B3423" s="441">
        <v>53.169829776971739</v>
      </c>
    </row>
    <row r="3424" spans="1:2">
      <c r="A3424" s="445">
        <v>53.255351690638506</v>
      </c>
      <c r="B3424" s="441">
        <v>53.255351690638506</v>
      </c>
    </row>
    <row r="3425" spans="1:2">
      <c r="A3425" s="445">
        <v>53.407880875471243</v>
      </c>
      <c r="B3425" s="441">
        <v>53.407880875471243</v>
      </c>
    </row>
    <row r="3426" spans="1:2">
      <c r="A3426" s="445">
        <v>53.739008124271834</v>
      </c>
      <c r="B3426" s="441">
        <v>53.739008124271834</v>
      </c>
    </row>
    <row r="3427" spans="1:2">
      <c r="A3427" s="445">
        <v>54.149670629556638</v>
      </c>
      <c r="B3427" s="441">
        <v>54.149670629556638</v>
      </c>
    </row>
    <row r="3428" spans="1:2">
      <c r="A3428" s="445">
        <v>54.788714236784116</v>
      </c>
      <c r="B3428" s="441">
        <v>54.788714236784116</v>
      </c>
    </row>
    <row r="3429" spans="1:2">
      <c r="A3429" s="445">
        <v>55.042193397637469</v>
      </c>
      <c r="B3429" s="441">
        <v>55.042193397637469</v>
      </c>
    </row>
    <row r="3430" spans="1:2">
      <c r="A3430" s="445">
        <v>55.272586110267554</v>
      </c>
      <c r="B3430" s="441">
        <v>55.272586110267554</v>
      </c>
    </row>
    <row r="3431" spans="1:2">
      <c r="A3431" s="445">
        <v>56.003229479615975</v>
      </c>
      <c r="B3431" s="441">
        <v>56.003229479615975</v>
      </c>
    </row>
    <row r="3432" spans="1:2">
      <c r="A3432" s="445">
        <v>58.69470672546624</v>
      </c>
      <c r="B3432" s="441">
        <v>58.69470672546624</v>
      </c>
    </row>
    <row r="3433" spans="1:2">
      <c r="A3433" s="445">
        <v>58.992478175634517</v>
      </c>
      <c r="B3433" s="441">
        <v>58.992478175634517</v>
      </c>
    </row>
    <row r="3434" spans="1:2">
      <c r="A3434" s="445">
        <v>59.040181934260616</v>
      </c>
      <c r="B3434" s="441">
        <v>59.040181934260616</v>
      </c>
    </row>
    <row r="3435" spans="1:2">
      <c r="A3435" s="445">
        <v>60.306728633346374</v>
      </c>
      <c r="B3435" s="441">
        <v>60.306728633346374</v>
      </c>
    </row>
    <row r="3436" spans="1:2">
      <c r="A3436" s="445">
        <v>60.624351965191472</v>
      </c>
      <c r="B3436" s="441">
        <v>60.624351965191472</v>
      </c>
    </row>
    <row r="3437" spans="1:2">
      <c r="A3437" s="445">
        <v>61.074463460454901</v>
      </c>
      <c r="B3437" s="441">
        <v>61.074463460454901</v>
      </c>
    </row>
    <row r="3438" spans="1:2">
      <c r="A3438" s="445">
        <v>61.624598070433471</v>
      </c>
      <c r="B3438" s="441">
        <v>61.624598070433471</v>
      </c>
    </row>
    <row r="3439" spans="1:2">
      <c r="A3439" s="445">
        <v>63.233045456095205</v>
      </c>
      <c r="B3439" s="441">
        <v>63.233045456095205</v>
      </c>
    </row>
    <row r="3440" spans="1:2">
      <c r="A3440" s="445">
        <v>63.24884282634477</v>
      </c>
      <c r="B3440" s="441">
        <v>63.24884282634477</v>
      </c>
    </row>
    <row r="3441" spans="1:2">
      <c r="A3441" s="445">
        <v>63.332860333637839</v>
      </c>
      <c r="B3441" s="441">
        <v>63.332860333637839</v>
      </c>
    </row>
    <row r="3442" spans="1:2">
      <c r="A3442" s="445">
        <v>65.450575079071101</v>
      </c>
      <c r="B3442" s="441">
        <v>65.450575079071101</v>
      </c>
    </row>
    <row r="3443" spans="1:2">
      <c r="A3443" s="445">
        <v>67.407469494994487</v>
      </c>
      <c r="B3443" s="441">
        <v>67.407469494994487</v>
      </c>
    </row>
    <row r="3444" spans="1:2">
      <c r="A3444" s="445">
        <v>69.328080732571792</v>
      </c>
      <c r="B3444" s="441">
        <v>69.328080732571792</v>
      </c>
    </row>
    <row r="3445" spans="1:2">
      <c r="A3445" s="445">
        <v>71.727794402128893</v>
      </c>
      <c r="B3445" s="441">
        <v>71.727794402128893</v>
      </c>
    </row>
    <row r="3446" spans="1:2">
      <c r="A3446" s="445">
        <v>71.760680608612532</v>
      </c>
      <c r="B3446" s="441">
        <v>71.760680608612532</v>
      </c>
    </row>
    <row r="3447" spans="1:2">
      <c r="A3447" s="445">
        <v>73.35653602656302</v>
      </c>
      <c r="B3447" s="441">
        <v>73.35653602656302</v>
      </c>
    </row>
    <row r="3448" spans="1:2">
      <c r="A3448" s="445">
        <v>75.005051783997601</v>
      </c>
      <c r="B3448" s="441">
        <v>75.005051783997601</v>
      </c>
    </row>
    <row r="3449" spans="1:2">
      <c r="A3449" s="445">
        <v>77.992612912851371</v>
      </c>
      <c r="B3449" s="441">
        <v>77.992612912851371</v>
      </c>
    </row>
    <row r="3450" spans="1:2">
      <c r="A3450" s="445">
        <v>80.202407415919936</v>
      </c>
      <c r="B3450" s="441">
        <v>80.202407415919936</v>
      </c>
    </row>
    <row r="3451" spans="1:2">
      <c r="A3451" s="445">
        <v>82.510141702449999</v>
      </c>
      <c r="B3451" s="441">
        <v>82.510141702449999</v>
      </c>
    </row>
    <row r="3452" spans="1:2">
      <c r="A3452" s="440" t="s">
        <v>13</v>
      </c>
      <c r="B3452" s="441">
        <v>159954.56745775478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3:B3438"/>
  <sheetViews>
    <sheetView topLeftCell="A271" workbookViewId="0">
      <selection activeCell="A5" sqref="A5:A289"/>
    </sheetView>
  </sheetViews>
  <sheetFormatPr defaultRowHeight="15"/>
  <cols>
    <col min="1" max="1" width="16.28515625" customWidth="1"/>
    <col min="2" max="2" width="20.42578125" bestFit="1" customWidth="1"/>
  </cols>
  <sheetData>
    <row r="3" spans="1:2">
      <c r="A3" s="8" t="s">
        <v>14</v>
      </c>
      <c r="B3" t="s">
        <v>24</v>
      </c>
    </row>
    <row r="4" spans="1:2">
      <c r="A4" s="440">
        <v>0</v>
      </c>
      <c r="B4" s="441">
        <v>16467.314916919517</v>
      </c>
    </row>
    <row r="5" spans="1:2">
      <c r="A5" s="445">
        <v>12.169028264748444</v>
      </c>
      <c r="B5" s="441">
        <v>12.169028264748444</v>
      </c>
    </row>
    <row r="6" spans="1:2">
      <c r="A6" s="445">
        <v>12.891853591757926</v>
      </c>
      <c r="B6" s="441">
        <v>12.891853591757926</v>
      </c>
    </row>
    <row r="7" spans="1:2">
      <c r="A7" s="445">
        <v>13.289654163178685</v>
      </c>
      <c r="B7" s="441">
        <v>13.289654163178685</v>
      </c>
    </row>
    <row r="8" spans="1:2">
      <c r="A8" s="445">
        <v>14.592604497717979</v>
      </c>
      <c r="B8" s="441">
        <v>14.592604497717979</v>
      </c>
    </row>
    <row r="9" spans="1:2">
      <c r="A9" s="445">
        <v>15.440397768648152</v>
      </c>
      <c r="B9" s="441">
        <v>15.440397768648152</v>
      </c>
    </row>
    <row r="10" spans="1:2">
      <c r="A10" s="445">
        <v>17.096481235223614</v>
      </c>
      <c r="B10" s="441">
        <v>17.096481235223614</v>
      </c>
    </row>
    <row r="11" spans="1:2">
      <c r="A11" s="445">
        <v>17.102490139419505</v>
      </c>
      <c r="B11" s="441">
        <v>17.102490139419505</v>
      </c>
    </row>
    <row r="12" spans="1:2">
      <c r="A12" s="445">
        <v>17.994765304885775</v>
      </c>
      <c r="B12" s="441">
        <v>17.994765304885775</v>
      </c>
    </row>
    <row r="13" spans="1:2">
      <c r="A13" s="445">
        <v>18.559938859758326</v>
      </c>
      <c r="B13" s="441">
        <v>18.559938859758326</v>
      </c>
    </row>
    <row r="14" spans="1:2">
      <c r="A14" s="445">
        <v>18.853748379251662</v>
      </c>
      <c r="B14" s="441">
        <v>18.853748379251662</v>
      </c>
    </row>
    <row r="15" spans="1:2">
      <c r="A15" s="445">
        <v>19.815086087602829</v>
      </c>
      <c r="B15" s="441">
        <v>19.815086087602829</v>
      </c>
    </row>
    <row r="16" spans="1:2">
      <c r="A16" s="445">
        <v>19.982248905538977</v>
      </c>
      <c r="B16" s="441">
        <v>19.982248905538977</v>
      </c>
    </row>
    <row r="17" spans="1:2">
      <c r="A17" s="445">
        <v>21.51630249544818</v>
      </c>
      <c r="B17" s="441">
        <v>21.51630249544818</v>
      </c>
    </row>
    <row r="18" spans="1:2">
      <c r="A18" s="445">
        <v>22.904861403709418</v>
      </c>
      <c r="B18" s="441">
        <v>22.904861403709418</v>
      </c>
    </row>
    <row r="19" spans="1:2">
      <c r="A19" s="445">
        <v>22.940980113502114</v>
      </c>
      <c r="B19" s="441">
        <v>22.940980113502114</v>
      </c>
    </row>
    <row r="20" spans="1:2">
      <c r="A20" s="445">
        <v>23.192757042841055</v>
      </c>
      <c r="B20" s="441">
        <v>23.192757042841055</v>
      </c>
    </row>
    <row r="21" spans="1:2">
      <c r="A21" s="445">
        <v>23.229188695892638</v>
      </c>
      <c r="B21" s="441">
        <v>23.229188695892638</v>
      </c>
    </row>
    <row r="22" spans="1:2">
      <c r="A22" s="445">
        <v>23.806126323070991</v>
      </c>
      <c r="B22" s="441">
        <v>23.806126323070991</v>
      </c>
    </row>
    <row r="23" spans="1:2">
      <c r="A23" s="445">
        <v>24.374197250301791</v>
      </c>
      <c r="B23" s="441">
        <v>24.374197250301791</v>
      </c>
    </row>
    <row r="24" spans="1:2">
      <c r="A24" s="445">
        <v>24.933282743893276</v>
      </c>
      <c r="B24" s="441">
        <v>24.933282743893276</v>
      </c>
    </row>
    <row r="25" spans="1:2">
      <c r="A25" s="445">
        <v>25.136873963523289</v>
      </c>
      <c r="B25" s="441">
        <v>25.136873963523289</v>
      </c>
    </row>
    <row r="26" spans="1:2">
      <c r="A26" s="445">
        <v>25.868016745860295</v>
      </c>
      <c r="B26" s="441">
        <v>25.868016745860295</v>
      </c>
    </row>
    <row r="27" spans="1:2">
      <c r="A27" s="445">
        <v>26.132843217271578</v>
      </c>
      <c r="B27" s="441">
        <v>26.132843217271578</v>
      </c>
    </row>
    <row r="28" spans="1:2">
      <c r="A28" s="445">
        <v>27.897322912883013</v>
      </c>
      <c r="B28" s="441">
        <v>27.897322912883013</v>
      </c>
    </row>
    <row r="29" spans="1:2">
      <c r="A29" s="445">
        <v>28.065951231648629</v>
      </c>
      <c r="B29" s="441">
        <v>28.065951231648629</v>
      </c>
    </row>
    <row r="30" spans="1:2">
      <c r="A30" s="445">
        <v>29.039061951017537</v>
      </c>
      <c r="B30" s="441">
        <v>29.039061951017537</v>
      </c>
    </row>
    <row r="31" spans="1:2">
      <c r="A31" s="445">
        <v>29.071231422077016</v>
      </c>
      <c r="B31" s="441">
        <v>29.071231422077016</v>
      </c>
    </row>
    <row r="32" spans="1:2">
      <c r="A32" s="445">
        <v>29.78556323171879</v>
      </c>
      <c r="B32" s="441">
        <v>29.78556323171879</v>
      </c>
    </row>
    <row r="33" spans="1:2">
      <c r="A33" s="445">
        <v>29.83060434710324</v>
      </c>
      <c r="B33" s="441">
        <v>29.83060434710324</v>
      </c>
    </row>
    <row r="34" spans="1:2">
      <c r="A34" s="445">
        <v>29.842996777194976</v>
      </c>
      <c r="B34" s="441">
        <v>29.842996777194976</v>
      </c>
    </row>
    <row r="35" spans="1:2">
      <c r="A35" s="445">
        <v>30.16005424096759</v>
      </c>
      <c r="B35" s="441">
        <v>30.16005424096759</v>
      </c>
    </row>
    <row r="36" spans="1:2">
      <c r="A36" s="445">
        <v>30.457316428757334</v>
      </c>
      <c r="B36" s="441">
        <v>30.457316428757334</v>
      </c>
    </row>
    <row r="37" spans="1:2">
      <c r="A37" s="445">
        <v>30.768102219183451</v>
      </c>
      <c r="B37" s="441">
        <v>30.768102219183451</v>
      </c>
    </row>
    <row r="38" spans="1:2">
      <c r="A38" s="445">
        <v>30.967413181831983</v>
      </c>
      <c r="B38" s="441">
        <v>30.967413181831983</v>
      </c>
    </row>
    <row r="39" spans="1:2">
      <c r="A39" s="445">
        <v>31.234990591351004</v>
      </c>
      <c r="B39" s="441">
        <v>31.234990591351004</v>
      </c>
    </row>
    <row r="40" spans="1:2">
      <c r="A40" s="445">
        <v>31.241244405490534</v>
      </c>
      <c r="B40" s="441">
        <v>31.241244405490534</v>
      </c>
    </row>
    <row r="41" spans="1:2">
      <c r="A41" s="445">
        <v>31.256088496487653</v>
      </c>
      <c r="B41" s="441">
        <v>31.256088496487653</v>
      </c>
    </row>
    <row r="42" spans="1:2">
      <c r="A42" s="445">
        <v>31.287483810725782</v>
      </c>
      <c r="B42" s="441">
        <v>31.287483810725782</v>
      </c>
    </row>
    <row r="43" spans="1:2">
      <c r="A43" s="445">
        <v>31.472792769437117</v>
      </c>
      <c r="B43" s="441">
        <v>31.472792769437117</v>
      </c>
    </row>
    <row r="44" spans="1:2">
      <c r="A44" s="445">
        <v>31.650955251204088</v>
      </c>
      <c r="B44" s="441">
        <v>31.650955251204088</v>
      </c>
    </row>
    <row r="45" spans="1:2">
      <c r="A45" s="445">
        <v>32.352556688819547</v>
      </c>
      <c r="B45" s="441">
        <v>32.352556688819547</v>
      </c>
    </row>
    <row r="46" spans="1:2">
      <c r="A46" s="445">
        <v>32.573113277773388</v>
      </c>
      <c r="B46" s="441">
        <v>32.573113277773388</v>
      </c>
    </row>
    <row r="47" spans="1:2">
      <c r="A47" s="445">
        <v>32.990990502843772</v>
      </c>
      <c r="B47" s="441">
        <v>32.990990502843772</v>
      </c>
    </row>
    <row r="48" spans="1:2">
      <c r="A48" s="445">
        <v>33.169791740422916</v>
      </c>
      <c r="B48" s="441">
        <v>33.169791740422916</v>
      </c>
    </row>
    <row r="49" spans="1:2">
      <c r="A49" s="445">
        <v>33.220677661967386</v>
      </c>
      <c r="B49" s="441">
        <v>33.220677661967386</v>
      </c>
    </row>
    <row r="50" spans="1:2">
      <c r="A50" s="445">
        <v>33.670320868810741</v>
      </c>
      <c r="B50" s="441">
        <v>33.670320868810741</v>
      </c>
    </row>
    <row r="51" spans="1:2">
      <c r="A51" s="445">
        <v>33.790539333361671</v>
      </c>
      <c r="B51" s="441">
        <v>33.790539333361671</v>
      </c>
    </row>
    <row r="52" spans="1:2">
      <c r="A52" s="445">
        <v>34.073036117459637</v>
      </c>
      <c r="B52" s="441">
        <v>34.073036117459637</v>
      </c>
    </row>
    <row r="53" spans="1:2">
      <c r="A53" s="445">
        <v>34.641114162233748</v>
      </c>
      <c r="B53" s="441">
        <v>34.641114162233748</v>
      </c>
    </row>
    <row r="54" spans="1:2">
      <c r="A54" s="445">
        <v>34.738775669518773</v>
      </c>
      <c r="B54" s="441">
        <v>34.738775669518773</v>
      </c>
    </row>
    <row r="55" spans="1:2">
      <c r="A55" s="445">
        <v>34.897842595690292</v>
      </c>
      <c r="B55" s="441">
        <v>34.897842595690292</v>
      </c>
    </row>
    <row r="56" spans="1:2">
      <c r="A56" s="445">
        <v>35.097650645281718</v>
      </c>
      <c r="B56" s="441">
        <v>35.097650645281718</v>
      </c>
    </row>
    <row r="57" spans="1:2">
      <c r="A57" s="445">
        <v>35.154368789647926</v>
      </c>
      <c r="B57" s="441">
        <v>35.154368789647926</v>
      </c>
    </row>
    <row r="58" spans="1:2">
      <c r="A58" s="445">
        <v>35.156222608909111</v>
      </c>
      <c r="B58" s="441">
        <v>35.156222608909111</v>
      </c>
    </row>
    <row r="59" spans="1:2">
      <c r="A59" s="445">
        <v>35.251629505333362</v>
      </c>
      <c r="B59" s="441">
        <v>35.251629505333362</v>
      </c>
    </row>
    <row r="60" spans="1:2">
      <c r="A60" s="445">
        <v>35.42043564736403</v>
      </c>
      <c r="B60" s="441">
        <v>35.42043564736403</v>
      </c>
    </row>
    <row r="61" spans="1:2">
      <c r="A61" s="445">
        <v>35.796711088947447</v>
      </c>
      <c r="B61" s="441">
        <v>35.796711088947447</v>
      </c>
    </row>
    <row r="62" spans="1:2">
      <c r="A62" s="445">
        <v>36.137534131451048</v>
      </c>
      <c r="B62" s="441">
        <v>36.137534131451048</v>
      </c>
    </row>
    <row r="63" spans="1:2">
      <c r="A63" s="445">
        <v>36.157764184188757</v>
      </c>
      <c r="B63" s="441">
        <v>36.157764184188757</v>
      </c>
    </row>
    <row r="64" spans="1:2">
      <c r="A64" s="445">
        <v>36.177832592104394</v>
      </c>
      <c r="B64" s="441">
        <v>36.177832592104394</v>
      </c>
    </row>
    <row r="65" spans="1:2">
      <c r="A65" s="445">
        <v>36.358461334280356</v>
      </c>
      <c r="B65" s="441">
        <v>36.358461334280356</v>
      </c>
    </row>
    <row r="66" spans="1:2">
      <c r="A66" s="445">
        <v>36.408288118133548</v>
      </c>
      <c r="B66" s="441">
        <v>36.408288118133548</v>
      </c>
    </row>
    <row r="67" spans="1:2">
      <c r="A67" s="445">
        <v>36.523220679503858</v>
      </c>
      <c r="B67" s="441">
        <v>36.523220679503858</v>
      </c>
    </row>
    <row r="68" spans="1:2">
      <c r="A68" s="445">
        <v>36.769175678765286</v>
      </c>
      <c r="B68" s="441">
        <v>36.769175678765286</v>
      </c>
    </row>
    <row r="69" spans="1:2">
      <c r="A69" s="445">
        <v>37.132227923509234</v>
      </c>
      <c r="B69" s="441">
        <v>37.132227923509234</v>
      </c>
    </row>
    <row r="70" spans="1:2">
      <c r="A70" s="445">
        <v>37.229759557847949</v>
      </c>
      <c r="B70" s="441">
        <v>37.229759557847949</v>
      </c>
    </row>
    <row r="71" spans="1:2">
      <c r="A71" s="445">
        <v>37.423331306757454</v>
      </c>
      <c r="B71" s="441">
        <v>37.423331306757454</v>
      </c>
    </row>
    <row r="72" spans="1:2">
      <c r="A72" s="445">
        <v>37.475260089488827</v>
      </c>
      <c r="B72" s="441">
        <v>37.475260089488827</v>
      </c>
    </row>
    <row r="73" spans="1:2">
      <c r="A73" s="445">
        <v>37.52035634246311</v>
      </c>
      <c r="B73" s="441">
        <v>37.52035634246311</v>
      </c>
    </row>
    <row r="74" spans="1:2">
      <c r="A74" s="445">
        <v>37.559079671280152</v>
      </c>
      <c r="B74" s="441">
        <v>37.559079671280152</v>
      </c>
    </row>
    <row r="75" spans="1:2">
      <c r="A75" s="445">
        <v>37.632986556520663</v>
      </c>
      <c r="B75" s="441">
        <v>37.632986556520663</v>
      </c>
    </row>
    <row r="76" spans="1:2">
      <c r="A76" s="445">
        <v>37.85896830790972</v>
      </c>
      <c r="B76" s="441">
        <v>37.85896830790972</v>
      </c>
    </row>
    <row r="77" spans="1:2">
      <c r="A77" s="445">
        <v>38.107363666762055</v>
      </c>
      <c r="B77" s="441">
        <v>38.107363666762055</v>
      </c>
    </row>
    <row r="78" spans="1:2">
      <c r="A78" s="445">
        <v>38.180107117066591</v>
      </c>
      <c r="B78" s="441">
        <v>38.180107117066591</v>
      </c>
    </row>
    <row r="79" spans="1:2">
      <c r="A79" s="445">
        <v>38.233765800317066</v>
      </c>
      <c r="B79" s="441">
        <v>38.233765800317066</v>
      </c>
    </row>
    <row r="80" spans="1:2">
      <c r="A80" s="445">
        <v>38.25327339991729</v>
      </c>
      <c r="B80" s="441">
        <v>38.25327339991729</v>
      </c>
    </row>
    <row r="81" spans="1:2">
      <c r="A81" s="445">
        <v>38.344900103020073</v>
      </c>
      <c r="B81" s="441">
        <v>38.344900103020073</v>
      </c>
    </row>
    <row r="82" spans="1:2">
      <c r="A82" s="445">
        <v>38.37989877936851</v>
      </c>
      <c r="B82" s="441">
        <v>38.37989877936851</v>
      </c>
    </row>
    <row r="83" spans="1:2">
      <c r="A83" s="445">
        <v>38.454721498721248</v>
      </c>
      <c r="B83" s="441">
        <v>38.454721498721248</v>
      </c>
    </row>
    <row r="84" spans="1:2">
      <c r="A84" s="445">
        <v>38.990440865822229</v>
      </c>
      <c r="B84" s="441">
        <v>38.990440865822229</v>
      </c>
    </row>
    <row r="85" spans="1:2">
      <c r="A85" s="445">
        <v>39.065454857427468</v>
      </c>
      <c r="B85" s="441">
        <v>39.065454857427468</v>
      </c>
    </row>
    <row r="86" spans="1:2">
      <c r="A86" s="445">
        <v>39.119627888073516</v>
      </c>
      <c r="B86" s="441">
        <v>39.119627888073516</v>
      </c>
    </row>
    <row r="87" spans="1:2">
      <c r="A87" s="445">
        <v>39.31204752903664</v>
      </c>
      <c r="B87" s="441">
        <v>39.31204752903664</v>
      </c>
    </row>
    <row r="88" spans="1:2">
      <c r="A88" s="445">
        <v>39.461149152319017</v>
      </c>
      <c r="B88" s="441">
        <v>39.461149152319017</v>
      </c>
    </row>
    <row r="89" spans="1:2">
      <c r="A89" s="445">
        <v>39.534313509738453</v>
      </c>
      <c r="B89" s="441">
        <v>39.534313509738453</v>
      </c>
    </row>
    <row r="90" spans="1:2">
      <c r="A90" s="445">
        <v>39.707737714970655</v>
      </c>
      <c r="B90" s="441">
        <v>39.707737714970655</v>
      </c>
    </row>
    <row r="91" spans="1:2">
      <c r="A91" s="445">
        <v>39.735980973954213</v>
      </c>
      <c r="B91" s="441">
        <v>39.735980973954213</v>
      </c>
    </row>
    <row r="92" spans="1:2">
      <c r="A92" s="445">
        <v>39.90152472251075</v>
      </c>
      <c r="B92" s="441">
        <v>39.90152472251075</v>
      </c>
    </row>
    <row r="93" spans="1:2">
      <c r="A93" s="445">
        <v>40.019313382658183</v>
      </c>
      <c r="B93" s="441">
        <v>40.019313382658183</v>
      </c>
    </row>
    <row r="94" spans="1:2">
      <c r="A94" s="445">
        <v>40.055372342862007</v>
      </c>
      <c r="B94" s="441">
        <v>40.055372342862007</v>
      </c>
    </row>
    <row r="95" spans="1:2">
      <c r="A95" s="445">
        <v>40.165604142274589</v>
      </c>
      <c r="B95" s="441">
        <v>40.165604142274589</v>
      </c>
    </row>
    <row r="96" spans="1:2">
      <c r="A96" s="445">
        <v>40.202464473045509</v>
      </c>
      <c r="B96" s="441">
        <v>40.202464473045509</v>
      </c>
    </row>
    <row r="97" spans="1:2">
      <c r="A97" s="445">
        <v>40.275214014318983</v>
      </c>
      <c r="B97" s="441">
        <v>40.275214014318983</v>
      </c>
    </row>
    <row r="98" spans="1:2">
      <c r="A98" s="445">
        <v>40.695183153532824</v>
      </c>
      <c r="B98" s="441">
        <v>40.695183153532824</v>
      </c>
    </row>
    <row r="99" spans="1:2">
      <c r="A99" s="445">
        <v>40.910817112192625</v>
      </c>
      <c r="B99" s="441">
        <v>40.910817112192625</v>
      </c>
    </row>
    <row r="100" spans="1:2">
      <c r="A100" s="445">
        <v>41.033839438229009</v>
      </c>
      <c r="B100" s="441">
        <v>41.033839438229009</v>
      </c>
    </row>
    <row r="101" spans="1:2">
      <c r="A101" s="445">
        <v>41.102902687730257</v>
      </c>
      <c r="B101" s="441">
        <v>41.102902687730257</v>
      </c>
    </row>
    <row r="102" spans="1:2">
      <c r="A102" s="445">
        <v>41.107270795835966</v>
      </c>
      <c r="B102" s="441">
        <v>41.107270795835966</v>
      </c>
    </row>
    <row r="103" spans="1:2">
      <c r="A103" s="445">
        <v>41.356815649989741</v>
      </c>
      <c r="B103" s="441">
        <v>41.356815649989741</v>
      </c>
    </row>
    <row r="104" spans="1:2">
      <c r="A104" s="445">
        <v>41.658510249714894</v>
      </c>
      <c r="B104" s="441">
        <v>41.658510249714894</v>
      </c>
    </row>
    <row r="105" spans="1:2">
      <c r="A105" s="445">
        <v>42.476477473064762</v>
      </c>
      <c r="B105" s="441">
        <v>42.476477473064762</v>
      </c>
    </row>
    <row r="106" spans="1:2">
      <c r="A106" s="445">
        <v>42.54639831652198</v>
      </c>
      <c r="B106" s="441">
        <v>42.54639831652198</v>
      </c>
    </row>
    <row r="107" spans="1:2">
      <c r="A107" s="445">
        <v>42.700041927283678</v>
      </c>
      <c r="B107" s="441">
        <v>42.700041927283678</v>
      </c>
    </row>
    <row r="108" spans="1:2">
      <c r="A108" s="445">
        <v>42.735206380478132</v>
      </c>
      <c r="B108" s="441">
        <v>42.735206380478132</v>
      </c>
    </row>
    <row r="109" spans="1:2">
      <c r="A109" s="445">
        <v>42.768066731960744</v>
      </c>
      <c r="B109" s="441">
        <v>42.768066731960744</v>
      </c>
    </row>
    <row r="110" spans="1:2">
      <c r="A110" s="445">
        <v>42.798437847180978</v>
      </c>
      <c r="B110" s="441">
        <v>42.798437847180978</v>
      </c>
    </row>
    <row r="111" spans="1:2">
      <c r="A111" s="445">
        <v>42.907943821106457</v>
      </c>
      <c r="B111" s="441">
        <v>42.907943821106457</v>
      </c>
    </row>
    <row r="112" spans="1:2">
      <c r="A112" s="445">
        <v>42.916670833610567</v>
      </c>
      <c r="B112" s="441">
        <v>42.916670833610567</v>
      </c>
    </row>
    <row r="113" spans="1:2">
      <c r="A113" s="445">
        <v>43.017881605218868</v>
      </c>
      <c r="B113" s="441">
        <v>43.017881605218868</v>
      </c>
    </row>
    <row r="114" spans="1:2">
      <c r="A114" s="445">
        <v>43.44868801597304</v>
      </c>
      <c r="B114" s="441">
        <v>43.44868801597304</v>
      </c>
    </row>
    <row r="115" spans="1:2">
      <c r="A115" s="445">
        <v>43.889277171893347</v>
      </c>
      <c r="B115" s="441">
        <v>43.889277171893347</v>
      </c>
    </row>
    <row r="116" spans="1:2">
      <c r="A116" s="445">
        <v>43.938026365723523</v>
      </c>
      <c r="B116" s="441">
        <v>43.938026365723523</v>
      </c>
    </row>
    <row r="117" spans="1:2">
      <c r="A117" s="445">
        <v>44.016150671428989</v>
      </c>
      <c r="B117" s="441">
        <v>44.016150671428989</v>
      </c>
    </row>
    <row r="118" spans="1:2">
      <c r="A118" s="445">
        <v>44.171777963307548</v>
      </c>
      <c r="B118" s="441">
        <v>44.171777963307548</v>
      </c>
    </row>
    <row r="119" spans="1:2">
      <c r="A119" s="445">
        <v>44.300235412198333</v>
      </c>
      <c r="B119" s="441">
        <v>44.300235412198333</v>
      </c>
    </row>
    <row r="120" spans="1:2">
      <c r="A120" s="445">
        <v>44.770823992727806</v>
      </c>
      <c r="B120" s="441">
        <v>44.770823992727806</v>
      </c>
    </row>
    <row r="121" spans="1:2">
      <c r="A121" s="445">
        <v>44.86761014930444</v>
      </c>
      <c r="B121" s="441">
        <v>44.86761014930444</v>
      </c>
    </row>
    <row r="122" spans="1:2">
      <c r="A122" s="445">
        <v>44.88639168858834</v>
      </c>
      <c r="B122" s="441">
        <v>44.88639168858834</v>
      </c>
    </row>
    <row r="123" spans="1:2">
      <c r="A123" s="445">
        <v>45.185509051998082</v>
      </c>
      <c r="B123" s="441">
        <v>45.185509051998082</v>
      </c>
    </row>
    <row r="124" spans="1:2">
      <c r="A124" s="445">
        <v>45.28387835580061</v>
      </c>
      <c r="B124" s="441">
        <v>45.28387835580061</v>
      </c>
    </row>
    <row r="125" spans="1:2">
      <c r="A125" s="445">
        <v>45.317976600856312</v>
      </c>
      <c r="B125" s="441">
        <v>45.317976600856312</v>
      </c>
    </row>
    <row r="126" spans="1:2">
      <c r="A126" s="445">
        <v>45.34358661584929</v>
      </c>
      <c r="B126" s="441">
        <v>45.34358661584929</v>
      </c>
    </row>
    <row r="127" spans="1:2">
      <c r="A127" s="445">
        <v>45.543678555308865</v>
      </c>
      <c r="B127" s="441">
        <v>45.543678555308865</v>
      </c>
    </row>
    <row r="128" spans="1:2">
      <c r="A128" s="445">
        <v>45.655415390451957</v>
      </c>
      <c r="B128" s="441">
        <v>45.655415390451957</v>
      </c>
    </row>
    <row r="129" spans="1:2">
      <c r="A129" s="445">
        <v>45.732219156662808</v>
      </c>
      <c r="B129" s="441">
        <v>45.732219156662808</v>
      </c>
    </row>
    <row r="130" spans="1:2">
      <c r="A130" s="445">
        <v>45.774447431114446</v>
      </c>
      <c r="B130" s="441">
        <v>45.774447431114446</v>
      </c>
    </row>
    <row r="131" spans="1:2">
      <c r="A131" s="445">
        <v>45.899747643925032</v>
      </c>
      <c r="B131" s="441">
        <v>45.899747643925032</v>
      </c>
    </row>
    <row r="132" spans="1:2">
      <c r="A132" s="445">
        <v>45.921906783753663</v>
      </c>
      <c r="B132" s="441">
        <v>45.921906783753663</v>
      </c>
    </row>
    <row r="133" spans="1:2">
      <c r="A133" s="445">
        <v>46.032886648355934</v>
      </c>
      <c r="B133" s="441">
        <v>46.032886648355934</v>
      </c>
    </row>
    <row r="134" spans="1:2">
      <c r="A134" s="445">
        <v>46.523443308698219</v>
      </c>
      <c r="B134" s="441">
        <v>46.523443308698219</v>
      </c>
    </row>
    <row r="135" spans="1:2">
      <c r="A135" s="445">
        <v>46.525415431652398</v>
      </c>
      <c r="B135" s="441">
        <v>46.525415431652398</v>
      </c>
    </row>
    <row r="136" spans="1:2">
      <c r="A136" s="445">
        <v>46.543699595030212</v>
      </c>
      <c r="B136" s="441">
        <v>46.543699595030212</v>
      </c>
    </row>
    <row r="137" spans="1:2">
      <c r="A137" s="445">
        <v>46.548533470738214</v>
      </c>
      <c r="B137" s="441">
        <v>46.548533470738214</v>
      </c>
    </row>
    <row r="138" spans="1:2">
      <c r="A138" s="445">
        <v>46.862139829981949</v>
      </c>
      <c r="B138" s="441">
        <v>46.862139829981949</v>
      </c>
    </row>
    <row r="139" spans="1:2">
      <c r="A139" s="445">
        <v>47.141417251573472</v>
      </c>
      <c r="B139" s="441">
        <v>47.141417251573472</v>
      </c>
    </row>
    <row r="140" spans="1:2">
      <c r="A140" s="445">
        <v>47.161167956935905</v>
      </c>
      <c r="B140" s="441">
        <v>47.161167956935905</v>
      </c>
    </row>
    <row r="141" spans="1:2">
      <c r="A141" s="445">
        <v>47.234616233044576</v>
      </c>
      <c r="B141" s="441">
        <v>47.234616233044576</v>
      </c>
    </row>
    <row r="142" spans="1:2">
      <c r="A142" s="445">
        <v>47.241575503026688</v>
      </c>
      <c r="B142" s="441">
        <v>47.241575503026688</v>
      </c>
    </row>
    <row r="143" spans="1:2">
      <c r="A143" s="445">
        <v>47.347553530281651</v>
      </c>
      <c r="B143" s="441">
        <v>47.347553530281651</v>
      </c>
    </row>
    <row r="144" spans="1:2">
      <c r="A144" s="445">
        <v>47.361266180731391</v>
      </c>
      <c r="B144" s="441">
        <v>47.361266180731391</v>
      </c>
    </row>
    <row r="145" spans="1:2">
      <c r="A145" s="445">
        <v>47.375644968689819</v>
      </c>
      <c r="B145" s="441">
        <v>47.375644968689819</v>
      </c>
    </row>
    <row r="146" spans="1:2">
      <c r="A146" s="445">
        <v>47.593860305925929</v>
      </c>
      <c r="B146" s="441">
        <v>47.593860305925929</v>
      </c>
    </row>
    <row r="147" spans="1:2">
      <c r="A147" s="445">
        <v>47.605735391989846</v>
      </c>
      <c r="B147" s="441">
        <v>47.605735391989846</v>
      </c>
    </row>
    <row r="148" spans="1:2">
      <c r="A148" s="445">
        <v>47.852408484425787</v>
      </c>
      <c r="B148" s="441">
        <v>47.852408484425787</v>
      </c>
    </row>
    <row r="149" spans="1:2">
      <c r="A149" s="445">
        <v>48.237028852779893</v>
      </c>
      <c r="B149" s="441">
        <v>48.237028852779893</v>
      </c>
    </row>
    <row r="150" spans="1:2">
      <c r="A150" s="445">
        <v>48.346289353761385</v>
      </c>
      <c r="B150" s="441">
        <v>48.346289353761385</v>
      </c>
    </row>
    <row r="151" spans="1:2">
      <c r="A151" s="445">
        <v>48.642385086736589</v>
      </c>
      <c r="B151" s="441">
        <v>48.642385086736589</v>
      </c>
    </row>
    <row r="152" spans="1:2">
      <c r="A152" s="445">
        <v>48.702407136243096</v>
      </c>
      <c r="B152" s="441">
        <v>48.702407136243096</v>
      </c>
    </row>
    <row r="153" spans="1:2">
      <c r="A153" s="445">
        <v>49.535697529161794</v>
      </c>
      <c r="B153" s="441">
        <v>49.535697529161794</v>
      </c>
    </row>
    <row r="154" spans="1:2">
      <c r="A154" s="445">
        <v>49.622106886410947</v>
      </c>
      <c r="B154" s="441">
        <v>49.622106886410947</v>
      </c>
    </row>
    <row r="155" spans="1:2">
      <c r="A155" s="445">
        <v>49.67387525530539</v>
      </c>
      <c r="B155" s="441">
        <v>49.67387525530539</v>
      </c>
    </row>
    <row r="156" spans="1:2">
      <c r="A156" s="445">
        <v>49.833607509481091</v>
      </c>
      <c r="B156" s="441">
        <v>49.833607509481091</v>
      </c>
    </row>
    <row r="157" spans="1:2">
      <c r="A157" s="445">
        <v>50.113520710420538</v>
      </c>
      <c r="B157" s="441">
        <v>50.113520710420538</v>
      </c>
    </row>
    <row r="158" spans="1:2">
      <c r="A158" s="445">
        <v>50.805583235133668</v>
      </c>
      <c r="B158" s="441">
        <v>50.805583235133668</v>
      </c>
    </row>
    <row r="159" spans="1:2">
      <c r="A159" s="445">
        <v>50.882704826958822</v>
      </c>
      <c r="B159" s="441">
        <v>50.882704826958822</v>
      </c>
    </row>
    <row r="160" spans="1:2">
      <c r="A160" s="445">
        <v>50.938237896669435</v>
      </c>
      <c r="B160" s="441">
        <v>50.938237896669435</v>
      </c>
    </row>
    <row r="161" spans="1:2">
      <c r="A161" s="445">
        <v>50.945887798396917</v>
      </c>
      <c r="B161" s="441">
        <v>50.945887798396917</v>
      </c>
    </row>
    <row r="162" spans="1:2">
      <c r="A162" s="445">
        <v>51.242529400103976</v>
      </c>
      <c r="B162" s="441">
        <v>51.242529400103976</v>
      </c>
    </row>
    <row r="163" spans="1:2">
      <c r="A163" s="445">
        <v>51.954146706423245</v>
      </c>
      <c r="B163" s="441">
        <v>51.954146706423245</v>
      </c>
    </row>
    <row r="164" spans="1:2">
      <c r="A164" s="445">
        <v>52.10185442552033</v>
      </c>
      <c r="B164" s="441">
        <v>52.10185442552033</v>
      </c>
    </row>
    <row r="165" spans="1:2">
      <c r="A165" s="445">
        <v>52.750529852991832</v>
      </c>
      <c r="B165" s="441">
        <v>52.750529852991832</v>
      </c>
    </row>
    <row r="166" spans="1:2">
      <c r="A166" s="445">
        <v>52.813145449669577</v>
      </c>
      <c r="B166" s="441">
        <v>52.813145449669577</v>
      </c>
    </row>
    <row r="167" spans="1:2">
      <c r="A167" s="445">
        <v>52.924302467725454</v>
      </c>
      <c r="B167" s="441">
        <v>52.924302467725454</v>
      </c>
    </row>
    <row r="168" spans="1:2">
      <c r="A168" s="445">
        <v>53.53745908955004</v>
      </c>
      <c r="B168" s="441">
        <v>53.53745908955004</v>
      </c>
    </row>
    <row r="169" spans="1:2">
      <c r="A169" s="445">
        <v>53.782287303601343</v>
      </c>
      <c r="B169" s="441">
        <v>53.782287303601343</v>
      </c>
    </row>
    <row r="170" spans="1:2">
      <c r="A170" s="445">
        <v>53.844054597330242</v>
      </c>
      <c r="B170" s="441">
        <v>53.844054597330242</v>
      </c>
    </row>
    <row r="171" spans="1:2">
      <c r="A171" s="445">
        <v>54.459517006930938</v>
      </c>
      <c r="B171" s="441">
        <v>54.459517006930938</v>
      </c>
    </row>
    <row r="172" spans="1:2">
      <c r="A172" s="445">
        <v>54.77724698089105</v>
      </c>
      <c r="B172" s="441">
        <v>54.77724698089105</v>
      </c>
    </row>
    <row r="173" spans="1:2">
      <c r="A173" s="445">
        <v>54.894433913472952</v>
      </c>
      <c r="B173" s="441">
        <v>54.894433913472952</v>
      </c>
    </row>
    <row r="174" spans="1:2">
      <c r="A174" s="445">
        <v>54.974016684570223</v>
      </c>
      <c r="B174" s="441">
        <v>54.974016684570223</v>
      </c>
    </row>
    <row r="175" spans="1:2">
      <c r="A175" s="445">
        <v>55.013292769613585</v>
      </c>
      <c r="B175" s="441">
        <v>55.013292769613585</v>
      </c>
    </row>
    <row r="176" spans="1:2">
      <c r="A176" s="445">
        <v>55.025693738316818</v>
      </c>
      <c r="B176" s="441">
        <v>55.025693738316818</v>
      </c>
    </row>
    <row r="177" spans="1:2">
      <c r="A177" s="445">
        <v>55.141329205081298</v>
      </c>
      <c r="B177" s="441">
        <v>55.141329205081298</v>
      </c>
    </row>
    <row r="178" spans="1:2">
      <c r="A178" s="445">
        <v>55.184584595392714</v>
      </c>
      <c r="B178" s="441">
        <v>55.184584595392714</v>
      </c>
    </row>
    <row r="179" spans="1:2">
      <c r="A179" s="445">
        <v>55.455557278251028</v>
      </c>
      <c r="B179" s="441">
        <v>55.455557278251028</v>
      </c>
    </row>
    <row r="180" spans="1:2">
      <c r="A180" s="445">
        <v>55.814778895386183</v>
      </c>
      <c r="B180" s="441">
        <v>55.814778895386183</v>
      </c>
    </row>
    <row r="181" spans="1:2">
      <c r="A181" s="445">
        <v>55.891861687265802</v>
      </c>
      <c r="B181" s="441">
        <v>55.891861687265802</v>
      </c>
    </row>
    <row r="182" spans="1:2">
      <c r="A182" s="445">
        <v>56.157676240536468</v>
      </c>
      <c r="B182" s="441">
        <v>56.157676240536468</v>
      </c>
    </row>
    <row r="183" spans="1:2">
      <c r="A183" s="445">
        <v>56.446324040583256</v>
      </c>
      <c r="B183" s="441">
        <v>56.446324040583256</v>
      </c>
    </row>
    <row r="184" spans="1:2">
      <c r="A184" s="445">
        <v>56.567529236645093</v>
      </c>
      <c r="B184" s="441">
        <v>56.567529236645093</v>
      </c>
    </row>
    <row r="185" spans="1:2">
      <c r="A185" s="445">
        <v>56.893158494292912</v>
      </c>
      <c r="B185" s="441">
        <v>56.893158494292912</v>
      </c>
    </row>
    <row r="186" spans="1:2">
      <c r="A186" s="445">
        <v>57.965976085196679</v>
      </c>
      <c r="B186" s="441">
        <v>57.965976085196679</v>
      </c>
    </row>
    <row r="187" spans="1:2">
      <c r="A187" s="445">
        <v>57.970259156759873</v>
      </c>
      <c r="B187" s="441">
        <v>57.970259156759873</v>
      </c>
    </row>
    <row r="188" spans="1:2">
      <c r="A188" s="445">
        <v>58.317592950838424</v>
      </c>
      <c r="B188" s="441">
        <v>58.317592950838424</v>
      </c>
    </row>
    <row r="189" spans="1:2">
      <c r="A189" s="445">
        <v>59.097219152530187</v>
      </c>
      <c r="B189" s="441">
        <v>59.097219152530187</v>
      </c>
    </row>
    <row r="190" spans="1:2">
      <c r="A190" s="445">
        <v>59.145464670380122</v>
      </c>
      <c r="B190" s="441">
        <v>59.145464670380122</v>
      </c>
    </row>
    <row r="191" spans="1:2">
      <c r="A191" s="445">
        <v>59.223937889088198</v>
      </c>
      <c r="B191" s="441">
        <v>59.223937889088198</v>
      </c>
    </row>
    <row r="192" spans="1:2">
      <c r="A192" s="445">
        <v>59.340664920662917</v>
      </c>
      <c r="B192" s="441">
        <v>59.340664920662917</v>
      </c>
    </row>
    <row r="193" spans="1:2">
      <c r="A193" s="445">
        <v>59.375019890718576</v>
      </c>
      <c r="B193" s="441">
        <v>59.375019890718576</v>
      </c>
    </row>
    <row r="194" spans="1:2">
      <c r="A194" s="445">
        <v>59.681091186367887</v>
      </c>
      <c r="B194" s="441">
        <v>59.681091186367887</v>
      </c>
    </row>
    <row r="195" spans="1:2">
      <c r="A195" s="445">
        <v>59.937662312082097</v>
      </c>
      <c r="B195" s="441">
        <v>59.937662312082097</v>
      </c>
    </row>
    <row r="196" spans="1:2">
      <c r="A196" s="445">
        <v>60.178063269449552</v>
      </c>
      <c r="B196" s="441">
        <v>60.178063269449552</v>
      </c>
    </row>
    <row r="197" spans="1:2">
      <c r="A197" s="445">
        <v>61.139138927085277</v>
      </c>
      <c r="B197" s="441">
        <v>61.139138927085277</v>
      </c>
    </row>
    <row r="198" spans="1:2">
      <c r="A198" s="445">
        <v>61.170796808228445</v>
      </c>
      <c r="B198" s="441">
        <v>61.170796808228445</v>
      </c>
    </row>
    <row r="199" spans="1:2">
      <c r="A199" s="445">
        <v>61.406317100603403</v>
      </c>
      <c r="B199" s="441">
        <v>61.406317100603403</v>
      </c>
    </row>
    <row r="200" spans="1:2">
      <c r="A200" s="445">
        <v>61.889732651861657</v>
      </c>
      <c r="B200" s="441">
        <v>61.889732651861657</v>
      </c>
    </row>
    <row r="201" spans="1:2">
      <c r="A201" s="445">
        <v>61.961885099551338</v>
      </c>
      <c r="B201" s="441">
        <v>61.961885099551338</v>
      </c>
    </row>
    <row r="202" spans="1:2">
      <c r="A202" s="445">
        <v>62.04487003077675</v>
      </c>
      <c r="B202" s="441">
        <v>62.04487003077675</v>
      </c>
    </row>
    <row r="203" spans="1:2">
      <c r="A203" s="445">
        <v>62.237562671116223</v>
      </c>
      <c r="B203" s="441">
        <v>62.237562671116223</v>
      </c>
    </row>
    <row r="204" spans="1:2">
      <c r="A204" s="445">
        <v>62.274871956965981</v>
      </c>
      <c r="B204" s="441">
        <v>62.274871956965981</v>
      </c>
    </row>
    <row r="205" spans="1:2">
      <c r="A205" s="445">
        <v>62.588878040621339</v>
      </c>
      <c r="B205" s="441">
        <v>62.588878040621339</v>
      </c>
    </row>
    <row r="206" spans="1:2">
      <c r="A206" s="445">
        <v>62.599115800987683</v>
      </c>
      <c r="B206" s="441">
        <v>62.599115800987683</v>
      </c>
    </row>
    <row r="207" spans="1:2">
      <c r="A207" s="445">
        <v>62.613181944745982</v>
      </c>
      <c r="B207" s="441">
        <v>62.613181944745982</v>
      </c>
    </row>
    <row r="208" spans="1:2">
      <c r="A208" s="445">
        <v>62.674859187267856</v>
      </c>
      <c r="B208" s="441">
        <v>62.674859187267856</v>
      </c>
    </row>
    <row r="209" spans="1:2">
      <c r="A209" s="445">
        <v>62.877605185598554</v>
      </c>
      <c r="B209" s="441">
        <v>62.877605185598554</v>
      </c>
    </row>
    <row r="210" spans="1:2">
      <c r="A210" s="445">
        <v>63.447883067973407</v>
      </c>
      <c r="B210" s="441">
        <v>63.447883067973407</v>
      </c>
    </row>
    <row r="211" spans="1:2">
      <c r="A211" s="445">
        <v>63.843754812612147</v>
      </c>
      <c r="B211" s="441">
        <v>63.843754812612147</v>
      </c>
    </row>
    <row r="212" spans="1:2">
      <c r="A212" s="445">
        <v>63.96363113140184</v>
      </c>
      <c r="B212" s="441">
        <v>63.96363113140184</v>
      </c>
    </row>
    <row r="213" spans="1:2">
      <c r="A213" s="445">
        <v>64.164033972848003</v>
      </c>
      <c r="B213" s="441">
        <v>64.164033972848003</v>
      </c>
    </row>
    <row r="214" spans="1:2">
      <c r="A214" s="445">
        <v>64.612121699496271</v>
      </c>
      <c r="B214" s="441">
        <v>64.612121699496271</v>
      </c>
    </row>
    <row r="215" spans="1:2">
      <c r="A215" s="445">
        <v>64.777928429212665</v>
      </c>
      <c r="B215" s="441">
        <v>64.777928429212665</v>
      </c>
    </row>
    <row r="216" spans="1:2">
      <c r="A216" s="445">
        <v>65.500939859593728</v>
      </c>
      <c r="B216" s="441">
        <v>65.500939859593728</v>
      </c>
    </row>
    <row r="217" spans="1:2">
      <c r="A217" s="445">
        <v>66.100396905464805</v>
      </c>
      <c r="B217" s="441">
        <v>66.100396905464805</v>
      </c>
    </row>
    <row r="218" spans="1:2">
      <c r="A218" s="445">
        <v>66.180661277234535</v>
      </c>
      <c r="B218" s="441">
        <v>66.180661277234535</v>
      </c>
    </row>
    <row r="219" spans="1:2">
      <c r="A219" s="445">
        <v>66.507657547404406</v>
      </c>
      <c r="B219" s="441">
        <v>66.507657547404406</v>
      </c>
    </row>
    <row r="220" spans="1:2">
      <c r="A220" s="445">
        <v>66.591710745550273</v>
      </c>
      <c r="B220" s="441">
        <v>66.591710745550273</v>
      </c>
    </row>
    <row r="221" spans="1:2">
      <c r="A221" s="445">
        <v>66.727533586141789</v>
      </c>
      <c r="B221" s="441">
        <v>66.727533586141789</v>
      </c>
    </row>
    <row r="222" spans="1:2">
      <c r="A222" s="445">
        <v>66.927271744179592</v>
      </c>
      <c r="B222" s="441">
        <v>66.927271744179592</v>
      </c>
    </row>
    <row r="223" spans="1:2">
      <c r="A223" s="445">
        <v>67.369767511675875</v>
      </c>
      <c r="B223" s="441">
        <v>67.369767511675875</v>
      </c>
    </row>
    <row r="224" spans="1:2">
      <c r="A224" s="445">
        <v>67.68844554304593</v>
      </c>
      <c r="B224" s="441">
        <v>67.68844554304593</v>
      </c>
    </row>
    <row r="225" spans="1:2">
      <c r="A225" s="445">
        <v>67.746657514532743</v>
      </c>
      <c r="B225" s="441">
        <v>67.746657514532743</v>
      </c>
    </row>
    <row r="226" spans="1:2">
      <c r="A226" s="445">
        <v>68.169287923389504</v>
      </c>
      <c r="B226" s="441">
        <v>68.169287923389504</v>
      </c>
    </row>
    <row r="227" spans="1:2">
      <c r="A227" s="445">
        <v>68.369151849787428</v>
      </c>
      <c r="B227" s="441">
        <v>68.369151849787428</v>
      </c>
    </row>
    <row r="228" spans="1:2">
      <c r="A228" s="445">
        <v>68.941454674064545</v>
      </c>
      <c r="B228" s="441">
        <v>68.941454674064545</v>
      </c>
    </row>
    <row r="229" spans="1:2">
      <c r="A229" s="445">
        <v>69.039460831786627</v>
      </c>
      <c r="B229" s="441">
        <v>69.039460831786627</v>
      </c>
    </row>
    <row r="230" spans="1:2">
      <c r="A230" s="445">
        <v>69.899140482271847</v>
      </c>
      <c r="B230" s="441">
        <v>69.899140482271847</v>
      </c>
    </row>
    <row r="231" spans="1:2">
      <c r="A231" s="445">
        <v>71.061039630974292</v>
      </c>
      <c r="B231" s="441">
        <v>71.061039630974292</v>
      </c>
    </row>
    <row r="232" spans="1:2">
      <c r="A232" s="445">
        <v>74.084390373995745</v>
      </c>
      <c r="B232" s="441">
        <v>74.084390373995745</v>
      </c>
    </row>
    <row r="233" spans="1:2">
      <c r="A233" s="445">
        <v>74.143562565519659</v>
      </c>
      <c r="B233" s="441">
        <v>74.143562565519659</v>
      </c>
    </row>
    <row r="234" spans="1:2">
      <c r="A234" s="445">
        <v>74.21677063021383</v>
      </c>
      <c r="B234" s="441">
        <v>74.21677063021383</v>
      </c>
    </row>
    <row r="235" spans="1:2">
      <c r="A235" s="445">
        <v>76.134541374969587</v>
      </c>
      <c r="B235" s="441">
        <v>76.134541374969587</v>
      </c>
    </row>
    <row r="236" spans="1:2">
      <c r="A236" s="445">
        <v>76.818809114508355</v>
      </c>
      <c r="B236" s="441">
        <v>76.818809114508355</v>
      </c>
    </row>
    <row r="237" spans="1:2">
      <c r="A237" s="445">
        <v>76.993592980300775</v>
      </c>
      <c r="B237" s="441">
        <v>76.993592980300775</v>
      </c>
    </row>
    <row r="238" spans="1:2">
      <c r="A238" s="445">
        <v>77.200133116257547</v>
      </c>
      <c r="B238" s="441">
        <v>77.200133116257547</v>
      </c>
    </row>
    <row r="239" spans="1:2">
      <c r="A239" s="445">
        <v>78.205925442781904</v>
      </c>
      <c r="B239" s="441">
        <v>78.205925442781904</v>
      </c>
    </row>
    <row r="240" spans="1:2">
      <c r="A240" s="445">
        <v>78.952907082392016</v>
      </c>
      <c r="B240" s="441">
        <v>78.952907082392016</v>
      </c>
    </row>
    <row r="241" spans="1:2">
      <c r="A241" s="445">
        <v>79.921792706164339</v>
      </c>
      <c r="B241" s="441">
        <v>79.921792706164339</v>
      </c>
    </row>
    <row r="242" spans="1:2">
      <c r="A242" s="445">
        <v>80.236203779989296</v>
      </c>
      <c r="B242" s="441">
        <v>80.236203779989296</v>
      </c>
    </row>
    <row r="243" spans="1:2">
      <c r="A243" s="445">
        <v>80.747298301017352</v>
      </c>
      <c r="B243" s="441">
        <v>80.747298301017352</v>
      </c>
    </row>
    <row r="244" spans="1:2">
      <c r="A244" s="445">
        <v>81.45698990534251</v>
      </c>
      <c r="B244" s="441">
        <v>81.45698990534251</v>
      </c>
    </row>
    <row r="245" spans="1:2">
      <c r="A245" s="445">
        <v>81.821270646966042</v>
      </c>
      <c r="B245" s="441">
        <v>81.821270646966042</v>
      </c>
    </row>
    <row r="246" spans="1:2">
      <c r="A246" s="445">
        <v>82.208050482804296</v>
      </c>
      <c r="B246" s="441">
        <v>82.208050482804296</v>
      </c>
    </row>
    <row r="247" spans="1:2">
      <c r="A247" s="445">
        <v>82.44978176859955</v>
      </c>
      <c r="B247" s="441">
        <v>82.44978176859955</v>
      </c>
    </row>
    <row r="248" spans="1:2">
      <c r="A248" s="445">
        <v>88.227430239773696</v>
      </c>
      <c r="B248" s="441">
        <v>88.227430239773696</v>
      </c>
    </row>
    <row r="249" spans="1:2">
      <c r="A249" s="445">
        <v>88.464059873391264</v>
      </c>
      <c r="B249" s="441">
        <v>88.464059873391264</v>
      </c>
    </row>
    <row r="250" spans="1:2">
      <c r="A250" s="445">
        <v>89.360294922528837</v>
      </c>
      <c r="B250" s="441">
        <v>89.360294922528837</v>
      </c>
    </row>
    <row r="251" spans="1:2">
      <c r="A251" s="445">
        <v>90.670970635073218</v>
      </c>
      <c r="B251" s="441">
        <v>90.670970635073218</v>
      </c>
    </row>
    <row r="252" spans="1:2">
      <c r="A252" s="445">
        <v>90.824293125824539</v>
      </c>
      <c r="B252" s="441">
        <v>90.824293125824539</v>
      </c>
    </row>
    <row r="253" spans="1:2">
      <c r="A253" s="445">
        <v>92.453903413808533</v>
      </c>
      <c r="B253" s="441">
        <v>92.453903413808533</v>
      </c>
    </row>
    <row r="254" spans="1:2">
      <c r="A254" s="445">
        <v>92.555729568617039</v>
      </c>
      <c r="B254" s="441">
        <v>92.555729568617039</v>
      </c>
    </row>
    <row r="255" spans="1:2">
      <c r="A255" s="445">
        <v>97.038216984962162</v>
      </c>
      <c r="B255" s="441">
        <v>97.038216984962162</v>
      </c>
    </row>
    <row r="256" spans="1:2">
      <c r="A256" s="445">
        <v>98.754370525057993</v>
      </c>
      <c r="B256" s="441">
        <v>98.754370525057993</v>
      </c>
    </row>
    <row r="257" spans="1:2">
      <c r="A257" s="445">
        <v>99.652476948518739</v>
      </c>
      <c r="B257" s="441">
        <v>99.652476948518739</v>
      </c>
    </row>
    <row r="258" spans="1:2">
      <c r="A258" s="445">
        <v>101.36384533031769</v>
      </c>
      <c r="B258" s="441">
        <v>101.36384533031769</v>
      </c>
    </row>
    <row r="259" spans="1:2">
      <c r="A259" s="445">
        <v>101.67191704584887</v>
      </c>
      <c r="B259" s="441">
        <v>101.67191704584887</v>
      </c>
    </row>
    <row r="260" spans="1:2">
      <c r="A260" s="445">
        <v>102.20991383295329</v>
      </c>
      <c r="B260" s="441">
        <v>102.20991383295329</v>
      </c>
    </row>
    <row r="261" spans="1:2">
      <c r="A261" s="445">
        <v>104.10162660128422</v>
      </c>
      <c r="B261" s="441">
        <v>104.10162660128422</v>
      </c>
    </row>
    <row r="262" spans="1:2">
      <c r="A262" s="445">
        <v>105.23256080872579</v>
      </c>
      <c r="B262" s="441">
        <v>105.23256080872579</v>
      </c>
    </row>
    <row r="263" spans="1:2">
      <c r="A263" s="445">
        <v>105.25966344855547</v>
      </c>
      <c r="B263" s="441">
        <v>105.25966344855547</v>
      </c>
    </row>
    <row r="264" spans="1:2">
      <c r="A264" s="445">
        <v>105.53031533423498</v>
      </c>
      <c r="B264" s="441">
        <v>105.53031533423498</v>
      </c>
    </row>
    <row r="265" spans="1:2">
      <c r="A265" s="445">
        <v>105.72659047426934</v>
      </c>
      <c r="B265" s="441">
        <v>105.72659047426934</v>
      </c>
    </row>
    <row r="266" spans="1:2">
      <c r="A266" s="445">
        <v>106.54935249770735</v>
      </c>
      <c r="B266" s="441">
        <v>106.54935249770735</v>
      </c>
    </row>
    <row r="267" spans="1:2">
      <c r="A267" s="445">
        <v>110.48740591483788</v>
      </c>
      <c r="B267" s="441">
        <v>110.48740591483788</v>
      </c>
    </row>
    <row r="268" spans="1:2">
      <c r="A268" s="445">
        <v>110.52715004894846</v>
      </c>
      <c r="B268" s="441">
        <v>110.52715004894846</v>
      </c>
    </row>
    <row r="269" spans="1:2">
      <c r="A269" s="445">
        <v>111.45458271509686</v>
      </c>
      <c r="B269" s="441">
        <v>111.45458271509686</v>
      </c>
    </row>
    <row r="270" spans="1:2">
      <c r="A270" s="445">
        <v>112.09427181373167</v>
      </c>
      <c r="B270" s="441">
        <v>112.09427181373167</v>
      </c>
    </row>
    <row r="271" spans="1:2">
      <c r="A271" s="445">
        <v>114.63198263778233</v>
      </c>
      <c r="B271" s="441">
        <v>114.63198263778233</v>
      </c>
    </row>
    <row r="272" spans="1:2">
      <c r="A272" s="445">
        <v>115.73363529496699</v>
      </c>
      <c r="B272" s="441">
        <v>115.73363529496699</v>
      </c>
    </row>
    <row r="273" spans="1:2">
      <c r="A273" s="445">
        <v>116.50231467551096</v>
      </c>
      <c r="B273" s="441">
        <v>116.50231467551096</v>
      </c>
    </row>
    <row r="274" spans="1:2">
      <c r="A274" s="445">
        <v>117.97447563073585</v>
      </c>
      <c r="B274" s="441">
        <v>117.97447563073585</v>
      </c>
    </row>
    <row r="275" spans="1:2">
      <c r="A275" s="445">
        <v>120.04153490311876</v>
      </c>
      <c r="B275" s="441">
        <v>120.04153490311876</v>
      </c>
    </row>
    <row r="276" spans="1:2">
      <c r="A276" s="445">
        <v>128.59506325075336</v>
      </c>
      <c r="B276" s="441">
        <v>128.59506325075336</v>
      </c>
    </row>
    <row r="277" spans="1:2">
      <c r="A277" s="445">
        <v>137.01255459538399</v>
      </c>
      <c r="B277" s="441">
        <v>137.01255459538399</v>
      </c>
    </row>
    <row r="278" spans="1:2">
      <c r="A278" s="445">
        <v>138.00951664849833</v>
      </c>
      <c r="B278" s="441">
        <v>138.00951664849833</v>
      </c>
    </row>
    <row r="279" spans="1:2">
      <c r="A279" s="445">
        <v>142.62140636905664</v>
      </c>
      <c r="B279" s="441">
        <v>142.62140636905664</v>
      </c>
    </row>
    <row r="280" spans="1:2">
      <c r="A280" s="445">
        <v>143.9776600186903</v>
      </c>
      <c r="B280" s="441">
        <v>143.9776600186903</v>
      </c>
    </row>
    <row r="281" spans="1:2">
      <c r="A281" s="445">
        <v>144.64006427038208</v>
      </c>
      <c r="B281" s="441">
        <v>144.64006427038208</v>
      </c>
    </row>
    <row r="282" spans="1:2">
      <c r="A282" s="445">
        <v>153.51663869415114</v>
      </c>
      <c r="B282" s="441">
        <v>153.51663869415114</v>
      </c>
    </row>
    <row r="283" spans="1:2">
      <c r="A283" s="445">
        <v>159.62963545199335</v>
      </c>
      <c r="B283" s="441">
        <v>159.62963545199335</v>
      </c>
    </row>
    <row r="284" spans="1:2">
      <c r="A284" s="445">
        <v>164.88071725254068</v>
      </c>
      <c r="B284" s="441">
        <v>164.88071725254068</v>
      </c>
    </row>
    <row r="285" spans="1:2">
      <c r="A285" s="445">
        <v>165.4837608218125</v>
      </c>
      <c r="B285" s="441">
        <v>165.4837608218125</v>
      </c>
    </row>
    <row r="286" spans="1:2">
      <c r="A286" s="445">
        <v>165.77891612108243</v>
      </c>
      <c r="B286" s="441">
        <v>165.77891612108243</v>
      </c>
    </row>
    <row r="287" spans="1:2">
      <c r="A287" s="445">
        <v>180.44624635906501</v>
      </c>
      <c r="B287" s="441">
        <v>180.44624635906501</v>
      </c>
    </row>
    <row r="288" spans="1:2">
      <c r="A288" s="445">
        <v>189.25101721291804</v>
      </c>
      <c r="B288" s="441">
        <v>189.25101721291804</v>
      </c>
    </row>
    <row r="289" spans="1:2">
      <c r="A289" s="445">
        <v>208.17209966094066</v>
      </c>
      <c r="B289" s="441">
        <v>208.17209966094066</v>
      </c>
    </row>
    <row r="290" spans="1:2">
      <c r="A290" s="440">
        <v>1</v>
      </c>
      <c r="B290" s="441">
        <v>17155.794139179725</v>
      </c>
    </row>
    <row r="291" spans="1:2">
      <c r="A291" s="445">
        <v>5.0476310522581889</v>
      </c>
      <c r="B291" s="441">
        <v>5.0476310522581889</v>
      </c>
    </row>
    <row r="292" spans="1:2">
      <c r="A292" s="445">
        <v>15.028214802980539</v>
      </c>
      <c r="B292" s="441">
        <v>15.028214802980539</v>
      </c>
    </row>
    <row r="293" spans="1:2">
      <c r="A293" s="445">
        <v>17.313055004329968</v>
      </c>
      <c r="B293" s="441">
        <v>17.313055004329968</v>
      </c>
    </row>
    <row r="294" spans="1:2">
      <c r="A294" s="445">
        <v>17.923426716611328</v>
      </c>
      <c r="B294" s="441">
        <v>17.923426716611328</v>
      </c>
    </row>
    <row r="295" spans="1:2">
      <c r="A295" s="445">
        <v>17.997360133053633</v>
      </c>
      <c r="B295" s="441">
        <v>17.997360133053633</v>
      </c>
    </row>
    <row r="296" spans="1:2">
      <c r="A296" s="445">
        <v>18.017624986659182</v>
      </c>
      <c r="B296" s="441">
        <v>18.017624986659182</v>
      </c>
    </row>
    <row r="297" spans="1:2">
      <c r="A297" s="445">
        <v>18.107374410422192</v>
      </c>
      <c r="B297" s="441">
        <v>18.107374410422192</v>
      </c>
    </row>
    <row r="298" spans="1:2">
      <c r="A298" s="445">
        <v>18.218511509706989</v>
      </c>
      <c r="B298" s="441">
        <v>18.218511509706989</v>
      </c>
    </row>
    <row r="299" spans="1:2">
      <c r="A299" s="445">
        <v>18.322218866194643</v>
      </c>
      <c r="B299" s="441">
        <v>18.322218866194643</v>
      </c>
    </row>
    <row r="300" spans="1:2">
      <c r="A300" s="445">
        <v>19.754039554229507</v>
      </c>
      <c r="B300" s="441">
        <v>19.754039554229507</v>
      </c>
    </row>
    <row r="301" spans="1:2">
      <c r="A301" s="445">
        <v>20.509164851971942</v>
      </c>
      <c r="B301" s="441">
        <v>20.509164851971942</v>
      </c>
    </row>
    <row r="302" spans="1:2">
      <c r="A302" s="445">
        <v>21.046557822155357</v>
      </c>
      <c r="B302" s="441">
        <v>21.046557822155357</v>
      </c>
    </row>
    <row r="303" spans="1:2">
      <c r="A303" s="445">
        <v>21.317359042636479</v>
      </c>
      <c r="B303" s="441">
        <v>21.317359042636479</v>
      </c>
    </row>
    <row r="304" spans="1:2">
      <c r="A304" s="445">
        <v>21.882038946505929</v>
      </c>
      <c r="B304" s="441">
        <v>21.882038946505929</v>
      </c>
    </row>
    <row r="305" spans="1:2">
      <c r="A305" s="445">
        <v>22.312452660289999</v>
      </c>
      <c r="B305" s="441">
        <v>22.312452660289999</v>
      </c>
    </row>
    <row r="306" spans="1:2">
      <c r="A306" s="445">
        <v>22.70995329637018</v>
      </c>
      <c r="B306" s="441">
        <v>22.70995329637018</v>
      </c>
    </row>
    <row r="307" spans="1:2">
      <c r="A307" s="445">
        <v>22.825749229441112</v>
      </c>
      <c r="B307" s="441">
        <v>22.825749229441112</v>
      </c>
    </row>
    <row r="308" spans="1:2">
      <c r="A308" s="445">
        <v>22.870388252038801</v>
      </c>
      <c r="B308" s="441">
        <v>22.870388252038801</v>
      </c>
    </row>
    <row r="309" spans="1:2">
      <c r="A309" s="445">
        <v>25.023669333305225</v>
      </c>
      <c r="B309" s="441">
        <v>25.023669333305225</v>
      </c>
    </row>
    <row r="310" spans="1:2">
      <c r="A310" s="445">
        <v>25.108350649735009</v>
      </c>
      <c r="B310" s="441">
        <v>25.108350649735009</v>
      </c>
    </row>
    <row r="311" spans="1:2">
      <c r="A311" s="445">
        <v>25.781358598995329</v>
      </c>
      <c r="B311" s="441">
        <v>25.781358598995329</v>
      </c>
    </row>
    <row r="312" spans="1:2">
      <c r="A312" s="445">
        <v>26.103039434655834</v>
      </c>
      <c r="B312" s="441">
        <v>26.103039434655834</v>
      </c>
    </row>
    <row r="313" spans="1:2">
      <c r="A313" s="445">
        <v>26.501844118283454</v>
      </c>
      <c r="B313" s="441">
        <v>26.501844118283454</v>
      </c>
    </row>
    <row r="314" spans="1:2">
      <c r="A314" s="445">
        <v>29.120310033021561</v>
      </c>
      <c r="B314" s="441">
        <v>29.120310033021561</v>
      </c>
    </row>
    <row r="315" spans="1:2">
      <c r="A315" s="445">
        <v>29.233696075976187</v>
      </c>
      <c r="B315" s="441">
        <v>29.233696075976187</v>
      </c>
    </row>
    <row r="316" spans="1:2">
      <c r="A316" s="445">
        <v>29.272490196340463</v>
      </c>
      <c r="B316" s="441">
        <v>29.272490196340463</v>
      </c>
    </row>
    <row r="317" spans="1:2">
      <c r="A317" s="445">
        <v>29.376825309436157</v>
      </c>
      <c r="B317" s="441">
        <v>29.376825309436157</v>
      </c>
    </row>
    <row r="318" spans="1:2">
      <c r="A318" s="445">
        <v>29.502280506181322</v>
      </c>
      <c r="B318" s="441">
        <v>29.502280506181322</v>
      </c>
    </row>
    <row r="319" spans="1:2">
      <c r="A319" s="445">
        <v>30.120252531600261</v>
      </c>
      <c r="B319" s="441">
        <v>30.120252531600261</v>
      </c>
    </row>
    <row r="320" spans="1:2">
      <c r="A320" s="445">
        <v>30.436945502310941</v>
      </c>
      <c r="B320" s="441">
        <v>30.436945502310941</v>
      </c>
    </row>
    <row r="321" spans="1:2">
      <c r="A321" s="445">
        <v>30.883942792096029</v>
      </c>
      <c r="B321" s="441">
        <v>30.883942792096029</v>
      </c>
    </row>
    <row r="322" spans="1:2">
      <c r="A322" s="445">
        <v>31.183769901757866</v>
      </c>
      <c r="B322" s="441">
        <v>31.183769901757866</v>
      </c>
    </row>
    <row r="323" spans="1:2">
      <c r="A323" s="445">
        <v>31.329239519023609</v>
      </c>
      <c r="B323" s="441">
        <v>31.329239519023609</v>
      </c>
    </row>
    <row r="324" spans="1:2">
      <c r="A324" s="445">
        <v>31.43669535918507</v>
      </c>
      <c r="B324" s="441">
        <v>31.43669535918507</v>
      </c>
    </row>
    <row r="325" spans="1:2">
      <c r="A325" s="445">
        <v>31.577039586109983</v>
      </c>
      <c r="B325" s="441">
        <v>31.577039586109983</v>
      </c>
    </row>
    <row r="326" spans="1:2">
      <c r="A326" s="445">
        <v>32.301672763100889</v>
      </c>
      <c r="B326" s="441">
        <v>32.301672763100889</v>
      </c>
    </row>
    <row r="327" spans="1:2">
      <c r="A327" s="445">
        <v>32.395696334188862</v>
      </c>
      <c r="B327" s="441">
        <v>32.395696334188862</v>
      </c>
    </row>
    <row r="328" spans="1:2">
      <c r="A328" s="445">
        <v>32.601845679953826</v>
      </c>
      <c r="B328" s="441">
        <v>32.601845679953826</v>
      </c>
    </row>
    <row r="329" spans="1:2">
      <c r="A329" s="445">
        <v>32.975347438376538</v>
      </c>
      <c r="B329" s="441">
        <v>32.975347438376538</v>
      </c>
    </row>
    <row r="330" spans="1:2">
      <c r="A330" s="445">
        <v>33.022419980988623</v>
      </c>
      <c r="B330" s="441">
        <v>33.022419980988623</v>
      </c>
    </row>
    <row r="331" spans="1:2">
      <c r="A331" s="445">
        <v>33.337742150717034</v>
      </c>
      <c r="B331" s="441">
        <v>33.337742150717034</v>
      </c>
    </row>
    <row r="332" spans="1:2">
      <c r="A332" s="445">
        <v>33.955988233121751</v>
      </c>
      <c r="B332" s="441">
        <v>33.955988233121751</v>
      </c>
    </row>
    <row r="333" spans="1:2">
      <c r="A333" s="445">
        <v>34.224677492022124</v>
      </c>
      <c r="B333" s="441">
        <v>34.224677492022124</v>
      </c>
    </row>
    <row r="334" spans="1:2">
      <c r="A334" s="445">
        <v>34.319436764486483</v>
      </c>
      <c r="B334" s="441">
        <v>34.319436764486483</v>
      </c>
    </row>
    <row r="335" spans="1:2">
      <c r="A335" s="445">
        <v>34.388532268858043</v>
      </c>
      <c r="B335" s="441">
        <v>34.388532268858043</v>
      </c>
    </row>
    <row r="336" spans="1:2">
      <c r="A336" s="445">
        <v>34.50856071285849</v>
      </c>
      <c r="B336" s="441">
        <v>34.50856071285849</v>
      </c>
    </row>
    <row r="337" spans="1:2">
      <c r="A337" s="445">
        <v>34.638041598692368</v>
      </c>
      <c r="B337" s="441">
        <v>34.638041598692368</v>
      </c>
    </row>
    <row r="338" spans="1:2">
      <c r="A338" s="445">
        <v>34.729948706724741</v>
      </c>
      <c r="B338" s="441">
        <v>34.729948706724741</v>
      </c>
    </row>
    <row r="339" spans="1:2">
      <c r="A339" s="445">
        <v>34.789266493712624</v>
      </c>
      <c r="B339" s="441">
        <v>34.789266493712624</v>
      </c>
    </row>
    <row r="340" spans="1:2">
      <c r="A340" s="445">
        <v>35.204318059643711</v>
      </c>
      <c r="B340" s="441">
        <v>35.204318059643711</v>
      </c>
    </row>
    <row r="341" spans="1:2">
      <c r="A341" s="445">
        <v>35.377208507740662</v>
      </c>
      <c r="B341" s="441">
        <v>35.377208507740662</v>
      </c>
    </row>
    <row r="342" spans="1:2">
      <c r="A342" s="445">
        <v>35.473832208014656</v>
      </c>
      <c r="B342" s="441">
        <v>35.473832208014656</v>
      </c>
    </row>
    <row r="343" spans="1:2">
      <c r="A343" s="445">
        <v>35.63809705442894</v>
      </c>
      <c r="B343" s="441">
        <v>35.63809705442894</v>
      </c>
    </row>
    <row r="344" spans="1:2">
      <c r="A344" s="445">
        <v>35.856102617522836</v>
      </c>
      <c r="B344" s="441">
        <v>35.856102617522836</v>
      </c>
    </row>
    <row r="345" spans="1:2">
      <c r="A345" s="445">
        <v>35.997006359688747</v>
      </c>
      <c r="B345" s="441">
        <v>35.997006359688747</v>
      </c>
    </row>
    <row r="346" spans="1:2">
      <c r="A346" s="445">
        <v>36.091025238506127</v>
      </c>
      <c r="B346" s="441">
        <v>36.091025238506127</v>
      </c>
    </row>
    <row r="347" spans="1:2">
      <c r="A347" s="445">
        <v>36.447534739383464</v>
      </c>
      <c r="B347" s="441">
        <v>36.447534739383464</v>
      </c>
    </row>
    <row r="348" spans="1:2">
      <c r="A348" s="445">
        <v>36.658484001355049</v>
      </c>
      <c r="B348" s="441">
        <v>36.658484001355049</v>
      </c>
    </row>
    <row r="349" spans="1:2">
      <c r="A349" s="445">
        <v>36.942994177400116</v>
      </c>
      <c r="B349" s="441">
        <v>36.942994177400116</v>
      </c>
    </row>
    <row r="350" spans="1:2">
      <c r="A350" s="445">
        <v>37.085377347866626</v>
      </c>
      <c r="B350" s="441">
        <v>37.085377347866626</v>
      </c>
    </row>
    <row r="351" spans="1:2">
      <c r="A351" s="445">
        <v>37.105764521745783</v>
      </c>
      <c r="B351" s="441">
        <v>37.105764521745783</v>
      </c>
    </row>
    <row r="352" spans="1:2">
      <c r="A352" s="445">
        <v>37.243536415803916</v>
      </c>
      <c r="B352" s="441">
        <v>37.243536415803916</v>
      </c>
    </row>
    <row r="353" spans="1:2">
      <c r="A353" s="445">
        <v>37.351298661317436</v>
      </c>
      <c r="B353" s="441">
        <v>37.351298661317436</v>
      </c>
    </row>
    <row r="354" spans="1:2">
      <c r="A354" s="445">
        <v>37.956759159452972</v>
      </c>
      <c r="B354" s="441">
        <v>37.956759159452972</v>
      </c>
    </row>
    <row r="355" spans="1:2">
      <c r="A355" s="445">
        <v>38.020620392528755</v>
      </c>
      <c r="B355" s="441">
        <v>38.020620392528755</v>
      </c>
    </row>
    <row r="356" spans="1:2">
      <c r="A356" s="445">
        <v>38.202053296666911</v>
      </c>
      <c r="B356" s="441">
        <v>38.202053296666911</v>
      </c>
    </row>
    <row r="357" spans="1:2">
      <c r="A357" s="445">
        <v>38.259913863084343</v>
      </c>
      <c r="B357" s="441">
        <v>38.259913863084343</v>
      </c>
    </row>
    <row r="358" spans="1:2">
      <c r="A358" s="445">
        <v>38.271311028540524</v>
      </c>
      <c r="B358" s="441">
        <v>38.271311028540524</v>
      </c>
    </row>
    <row r="359" spans="1:2">
      <c r="A359" s="445">
        <v>38.440307047893633</v>
      </c>
      <c r="B359" s="441">
        <v>38.440307047893633</v>
      </c>
    </row>
    <row r="360" spans="1:2">
      <c r="A360" s="445">
        <v>38.567292189835982</v>
      </c>
      <c r="B360" s="441">
        <v>38.567292189835982</v>
      </c>
    </row>
    <row r="361" spans="1:2">
      <c r="A361" s="445">
        <v>38.69835010322803</v>
      </c>
      <c r="B361" s="441">
        <v>38.69835010322803</v>
      </c>
    </row>
    <row r="362" spans="1:2">
      <c r="A362" s="445">
        <v>38.791954849818971</v>
      </c>
      <c r="B362" s="441">
        <v>38.791954849818971</v>
      </c>
    </row>
    <row r="363" spans="1:2">
      <c r="A363" s="445">
        <v>38.86249328432568</v>
      </c>
      <c r="B363" s="441">
        <v>38.86249328432568</v>
      </c>
    </row>
    <row r="364" spans="1:2">
      <c r="A364" s="445">
        <v>38.968882364226332</v>
      </c>
      <c r="B364" s="441">
        <v>38.968882364226332</v>
      </c>
    </row>
    <row r="365" spans="1:2">
      <c r="A365" s="445">
        <v>39.045618114849958</v>
      </c>
      <c r="B365" s="441">
        <v>39.045618114849958</v>
      </c>
    </row>
    <row r="366" spans="1:2">
      <c r="A366" s="445">
        <v>39.234402434050317</v>
      </c>
      <c r="B366" s="441">
        <v>39.234402434050317</v>
      </c>
    </row>
    <row r="367" spans="1:2">
      <c r="A367" s="445">
        <v>39.352498823975814</v>
      </c>
      <c r="B367" s="441">
        <v>39.352498823975814</v>
      </c>
    </row>
    <row r="368" spans="1:2">
      <c r="A368" s="445">
        <v>39.406502710109336</v>
      </c>
      <c r="B368" s="441">
        <v>39.406502710109336</v>
      </c>
    </row>
    <row r="369" spans="1:2">
      <c r="A369" s="445">
        <v>39.469239069580908</v>
      </c>
      <c r="B369" s="441">
        <v>39.469239069580908</v>
      </c>
    </row>
    <row r="370" spans="1:2">
      <c r="A370" s="445">
        <v>39.474622018465787</v>
      </c>
      <c r="B370" s="441">
        <v>39.474622018465787</v>
      </c>
    </row>
    <row r="371" spans="1:2">
      <c r="A371" s="445">
        <v>39.72176918942958</v>
      </c>
      <c r="B371" s="441">
        <v>39.72176918942958</v>
      </c>
    </row>
    <row r="372" spans="1:2">
      <c r="A372" s="445">
        <v>39.860336902946884</v>
      </c>
      <c r="B372" s="441">
        <v>39.860336902946884</v>
      </c>
    </row>
    <row r="373" spans="1:2">
      <c r="A373" s="445">
        <v>40.094700949196373</v>
      </c>
      <c r="B373" s="441">
        <v>40.094700949196373</v>
      </c>
    </row>
    <row r="374" spans="1:2">
      <c r="A374" s="445">
        <v>40.327946854082754</v>
      </c>
      <c r="B374" s="441">
        <v>40.327946854082754</v>
      </c>
    </row>
    <row r="375" spans="1:2">
      <c r="A375" s="445">
        <v>40.428731006291123</v>
      </c>
      <c r="B375" s="441">
        <v>40.428731006291123</v>
      </c>
    </row>
    <row r="376" spans="1:2">
      <c r="A376" s="445">
        <v>40.534508280481859</v>
      </c>
      <c r="B376" s="441">
        <v>40.534508280481859</v>
      </c>
    </row>
    <row r="377" spans="1:2">
      <c r="A377" s="445">
        <v>40.580118577267442</v>
      </c>
      <c r="B377" s="441">
        <v>40.580118577267442</v>
      </c>
    </row>
    <row r="378" spans="1:2">
      <c r="A378" s="445">
        <v>40.667211938746732</v>
      </c>
      <c r="B378" s="441">
        <v>40.667211938746732</v>
      </c>
    </row>
    <row r="379" spans="1:2">
      <c r="A379" s="445">
        <v>40.814569556797089</v>
      </c>
      <c r="B379" s="441">
        <v>40.814569556797089</v>
      </c>
    </row>
    <row r="380" spans="1:2">
      <c r="A380" s="445">
        <v>40.824556950296255</v>
      </c>
      <c r="B380" s="441">
        <v>40.824556950296255</v>
      </c>
    </row>
    <row r="381" spans="1:2">
      <c r="A381" s="445">
        <v>41.043539626308792</v>
      </c>
      <c r="B381" s="441">
        <v>41.043539626308792</v>
      </c>
    </row>
    <row r="382" spans="1:2">
      <c r="A382" s="445">
        <v>41.292448468497021</v>
      </c>
      <c r="B382" s="441">
        <v>41.292448468497021</v>
      </c>
    </row>
    <row r="383" spans="1:2">
      <c r="A383" s="445">
        <v>41.388876138585907</v>
      </c>
      <c r="B383" s="441">
        <v>41.388876138585907</v>
      </c>
    </row>
    <row r="384" spans="1:2">
      <c r="A384" s="445">
        <v>41.394339855821663</v>
      </c>
      <c r="B384" s="441">
        <v>41.394339855821663</v>
      </c>
    </row>
    <row r="385" spans="1:2">
      <c r="A385" s="445">
        <v>41.477079342924299</v>
      </c>
      <c r="B385" s="441">
        <v>41.477079342924299</v>
      </c>
    </row>
    <row r="386" spans="1:2">
      <c r="A386" s="445">
        <v>41.574585471833679</v>
      </c>
      <c r="B386" s="441">
        <v>41.574585471833679</v>
      </c>
    </row>
    <row r="387" spans="1:2">
      <c r="A387" s="445">
        <v>41.655819294589485</v>
      </c>
      <c r="B387" s="441">
        <v>41.655819294589485</v>
      </c>
    </row>
    <row r="388" spans="1:2">
      <c r="A388" s="445">
        <v>41.802954129300709</v>
      </c>
      <c r="B388" s="441">
        <v>41.802954129300709</v>
      </c>
    </row>
    <row r="389" spans="1:2">
      <c r="A389" s="445">
        <v>41.827483522150835</v>
      </c>
      <c r="B389" s="441">
        <v>41.827483522150835</v>
      </c>
    </row>
    <row r="390" spans="1:2">
      <c r="A390" s="445">
        <v>42.0606632502259</v>
      </c>
      <c r="B390" s="441">
        <v>42.0606632502259</v>
      </c>
    </row>
    <row r="391" spans="1:2">
      <c r="A391" s="445">
        <v>42.273310491746471</v>
      </c>
      <c r="B391" s="441">
        <v>42.273310491746471</v>
      </c>
    </row>
    <row r="392" spans="1:2">
      <c r="A392" s="445">
        <v>42.523514255692206</v>
      </c>
      <c r="B392" s="441">
        <v>42.523514255692206</v>
      </c>
    </row>
    <row r="393" spans="1:2">
      <c r="A393" s="445">
        <v>42.587040493094833</v>
      </c>
      <c r="B393" s="441">
        <v>42.587040493094833</v>
      </c>
    </row>
    <row r="394" spans="1:2">
      <c r="A394" s="445">
        <v>42.588514284742473</v>
      </c>
      <c r="B394" s="441">
        <v>42.588514284742473</v>
      </c>
    </row>
    <row r="395" spans="1:2">
      <c r="A395" s="445">
        <v>42.687510847924436</v>
      </c>
      <c r="B395" s="441">
        <v>42.687510847924436</v>
      </c>
    </row>
    <row r="396" spans="1:2">
      <c r="A396" s="445">
        <v>42.78736710896073</v>
      </c>
      <c r="B396" s="441">
        <v>42.78736710896073</v>
      </c>
    </row>
    <row r="397" spans="1:2">
      <c r="A397" s="445">
        <v>43.209715702201116</v>
      </c>
      <c r="B397" s="441">
        <v>43.209715702201116</v>
      </c>
    </row>
    <row r="398" spans="1:2">
      <c r="A398" s="445">
        <v>43.297382973024355</v>
      </c>
      <c r="B398" s="441">
        <v>43.297382973024355</v>
      </c>
    </row>
    <row r="399" spans="1:2">
      <c r="A399" s="445">
        <v>43.509499507527117</v>
      </c>
      <c r="B399" s="441">
        <v>43.509499507527117</v>
      </c>
    </row>
    <row r="400" spans="1:2">
      <c r="A400" s="445">
        <v>43.531635776918677</v>
      </c>
      <c r="B400" s="441">
        <v>43.531635776918677</v>
      </c>
    </row>
    <row r="401" spans="1:2">
      <c r="A401" s="445">
        <v>43.549332689475676</v>
      </c>
      <c r="B401" s="441">
        <v>43.549332689475676</v>
      </c>
    </row>
    <row r="402" spans="1:2">
      <c r="A402" s="445">
        <v>43.858292193126154</v>
      </c>
      <c r="B402" s="441">
        <v>43.858292193126154</v>
      </c>
    </row>
    <row r="403" spans="1:2">
      <c r="A403" s="445">
        <v>44.323484958794872</v>
      </c>
      <c r="B403" s="441">
        <v>44.323484958794872</v>
      </c>
    </row>
    <row r="404" spans="1:2">
      <c r="A404" s="445">
        <v>44.52832250483354</v>
      </c>
      <c r="B404" s="441">
        <v>44.52832250483354</v>
      </c>
    </row>
    <row r="405" spans="1:2">
      <c r="A405" s="445">
        <v>44.687925039056395</v>
      </c>
      <c r="B405" s="441">
        <v>44.687925039056395</v>
      </c>
    </row>
    <row r="406" spans="1:2">
      <c r="A406" s="445">
        <v>44.856995444729591</v>
      </c>
      <c r="B406" s="441">
        <v>44.856995444729591</v>
      </c>
    </row>
    <row r="407" spans="1:2">
      <c r="A407" s="445">
        <v>44.939353985767426</v>
      </c>
      <c r="B407" s="441">
        <v>44.939353985767426</v>
      </c>
    </row>
    <row r="408" spans="1:2">
      <c r="A408" s="445">
        <v>45.395692205135816</v>
      </c>
      <c r="B408" s="441">
        <v>45.395692205135816</v>
      </c>
    </row>
    <row r="409" spans="1:2">
      <c r="A409" s="445">
        <v>45.446907401113322</v>
      </c>
      <c r="B409" s="441">
        <v>45.446907401113322</v>
      </c>
    </row>
    <row r="410" spans="1:2">
      <c r="A410" s="445">
        <v>45.525534172070977</v>
      </c>
      <c r="B410" s="441">
        <v>45.525534172070977</v>
      </c>
    </row>
    <row r="411" spans="1:2">
      <c r="A411" s="445">
        <v>45.54650197902027</v>
      </c>
      <c r="B411" s="441">
        <v>45.54650197902027</v>
      </c>
    </row>
    <row r="412" spans="1:2">
      <c r="A412" s="445">
        <v>45.591147560820225</v>
      </c>
      <c r="B412" s="441">
        <v>45.591147560820225</v>
      </c>
    </row>
    <row r="413" spans="1:2">
      <c r="A413" s="445">
        <v>45.871161947454056</v>
      </c>
      <c r="B413" s="441">
        <v>45.871161947454056</v>
      </c>
    </row>
    <row r="414" spans="1:2">
      <c r="A414" s="445">
        <v>45.946067410844506</v>
      </c>
      <c r="B414" s="441">
        <v>45.946067410844506</v>
      </c>
    </row>
    <row r="415" spans="1:2">
      <c r="A415" s="445">
        <v>46.088421878199313</v>
      </c>
      <c r="B415" s="441">
        <v>46.088421878199313</v>
      </c>
    </row>
    <row r="416" spans="1:2">
      <c r="A416" s="445">
        <v>46.270205807766615</v>
      </c>
      <c r="B416" s="441">
        <v>46.270205807766615</v>
      </c>
    </row>
    <row r="417" spans="1:2">
      <c r="A417" s="445">
        <v>47.184775311251016</v>
      </c>
      <c r="B417" s="441">
        <v>47.184775311251016</v>
      </c>
    </row>
    <row r="418" spans="1:2">
      <c r="A418" s="445">
        <v>47.382647399222762</v>
      </c>
      <c r="B418" s="441">
        <v>47.382647399222762</v>
      </c>
    </row>
    <row r="419" spans="1:2">
      <c r="A419" s="445">
        <v>47.895160379132385</v>
      </c>
      <c r="B419" s="441">
        <v>47.895160379132385</v>
      </c>
    </row>
    <row r="420" spans="1:2">
      <c r="A420" s="445">
        <v>47.951150391700097</v>
      </c>
      <c r="B420" s="441">
        <v>47.951150391700097</v>
      </c>
    </row>
    <row r="421" spans="1:2">
      <c r="A421" s="445">
        <v>48.002941662660078</v>
      </c>
      <c r="B421" s="441">
        <v>48.002941662660078</v>
      </c>
    </row>
    <row r="422" spans="1:2">
      <c r="A422" s="445">
        <v>48.168825766648141</v>
      </c>
      <c r="B422" s="441">
        <v>48.168825766648141</v>
      </c>
    </row>
    <row r="423" spans="1:2">
      <c r="A423" s="445">
        <v>48.283528402898732</v>
      </c>
      <c r="B423" s="441">
        <v>48.283528402898732</v>
      </c>
    </row>
    <row r="424" spans="1:2">
      <c r="A424" s="445">
        <v>48.452189726522889</v>
      </c>
      <c r="B424" s="441">
        <v>48.452189726522889</v>
      </c>
    </row>
    <row r="425" spans="1:2">
      <c r="A425" s="445">
        <v>48.4616205351102</v>
      </c>
      <c r="B425" s="441">
        <v>48.4616205351102</v>
      </c>
    </row>
    <row r="426" spans="1:2">
      <c r="A426" s="445">
        <v>48.73744746044035</v>
      </c>
      <c r="B426" s="441">
        <v>48.73744746044035</v>
      </c>
    </row>
    <row r="427" spans="1:2">
      <c r="A427" s="445">
        <v>48.846072344877136</v>
      </c>
      <c r="B427" s="441">
        <v>48.846072344877136</v>
      </c>
    </row>
    <row r="428" spans="1:2">
      <c r="A428" s="445">
        <v>48.980138025887101</v>
      </c>
      <c r="B428" s="441">
        <v>48.980138025887101</v>
      </c>
    </row>
    <row r="429" spans="1:2">
      <c r="A429" s="445">
        <v>49.292242215042357</v>
      </c>
      <c r="B429" s="441">
        <v>49.292242215042357</v>
      </c>
    </row>
    <row r="430" spans="1:2">
      <c r="A430" s="445">
        <v>49.327213963409882</v>
      </c>
      <c r="B430" s="441">
        <v>49.327213963409882</v>
      </c>
    </row>
    <row r="431" spans="1:2">
      <c r="A431" s="445">
        <v>49.810029615125906</v>
      </c>
      <c r="B431" s="441">
        <v>49.810029615125906</v>
      </c>
    </row>
    <row r="432" spans="1:2">
      <c r="A432" s="445">
        <v>49.815159680984955</v>
      </c>
      <c r="B432" s="441">
        <v>49.815159680984955</v>
      </c>
    </row>
    <row r="433" spans="1:2">
      <c r="A433" s="445">
        <v>49.846868506975525</v>
      </c>
      <c r="B433" s="441">
        <v>49.846868506975525</v>
      </c>
    </row>
    <row r="434" spans="1:2">
      <c r="A434" s="445">
        <v>49.976702631312747</v>
      </c>
      <c r="B434" s="441">
        <v>49.976702631312747</v>
      </c>
    </row>
    <row r="435" spans="1:2">
      <c r="A435" s="445">
        <v>49.989001984520549</v>
      </c>
      <c r="B435" s="441">
        <v>49.989001984520549</v>
      </c>
    </row>
    <row r="436" spans="1:2">
      <c r="A436" s="445">
        <v>50.191451505189619</v>
      </c>
      <c r="B436" s="441">
        <v>50.191451505189619</v>
      </c>
    </row>
    <row r="437" spans="1:2">
      <c r="A437" s="445">
        <v>50.340798937952442</v>
      </c>
      <c r="B437" s="441">
        <v>50.340798937952442</v>
      </c>
    </row>
    <row r="438" spans="1:2">
      <c r="A438" s="445">
        <v>50.449948867647386</v>
      </c>
      <c r="B438" s="441">
        <v>50.449948867647386</v>
      </c>
    </row>
    <row r="439" spans="1:2">
      <c r="A439" s="445">
        <v>50.48609332244876</v>
      </c>
      <c r="B439" s="441">
        <v>50.48609332244876</v>
      </c>
    </row>
    <row r="440" spans="1:2">
      <c r="A440" s="445">
        <v>50.53870130144297</v>
      </c>
      <c r="B440" s="441">
        <v>50.53870130144297</v>
      </c>
    </row>
    <row r="441" spans="1:2">
      <c r="A441" s="445">
        <v>50.734374679293879</v>
      </c>
      <c r="B441" s="441">
        <v>50.734374679293879</v>
      </c>
    </row>
    <row r="442" spans="1:2">
      <c r="A442" s="445">
        <v>50.779414523137341</v>
      </c>
      <c r="B442" s="441">
        <v>50.779414523137341</v>
      </c>
    </row>
    <row r="443" spans="1:2">
      <c r="A443" s="445">
        <v>50.917809378566162</v>
      </c>
      <c r="B443" s="441">
        <v>50.917809378566162</v>
      </c>
    </row>
    <row r="444" spans="1:2">
      <c r="A444" s="445">
        <v>50.977909970297247</v>
      </c>
      <c r="B444" s="441">
        <v>50.977909970297247</v>
      </c>
    </row>
    <row r="445" spans="1:2">
      <c r="A445" s="445">
        <v>51.106602534796501</v>
      </c>
      <c r="B445" s="441">
        <v>51.106602534796501</v>
      </c>
    </row>
    <row r="446" spans="1:2">
      <c r="A446" s="445">
        <v>51.336807287949661</v>
      </c>
      <c r="B446" s="441">
        <v>51.336807287949661</v>
      </c>
    </row>
    <row r="447" spans="1:2">
      <c r="A447" s="445">
        <v>51.469730457046715</v>
      </c>
      <c r="B447" s="441">
        <v>51.469730457046715</v>
      </c>
    </row>
    <row r="448" spans="1:2">
      <c r="A448" s="445">
        <v>52.072281190569221</v>
      </c>
      <c r="B448" s="441">
        <v>52.072281190569221</v>
      </c>
    </row>
    <row r="449" spans="1:2">
      <c r="A449" s="445">
        <v>52.384919506056832</v>
      </c>
      <c r="B449" s="441">
        <v>52.384919506056832</v>
      </c>
    </row>
    <row r="450" spans="1:2">
      <c r="A450" s="445">
        <v>52.768922194833877</v>
      </c>
      <c r="B450" s="441">
        <v>52.768922194833877</v>
      </c>
    </row>
    <row r="451" spans="1:2">
      <c r="A451" s="445">
        <v>52.805124364420678</v>
      </c>
      <c r="B451" s="441">
        <v>52.805124364420678</v>
      </c>
    </row>
    <row r="452" spans="1:2">
      <c r="A452" s="445">
        <v>53.228815811653831</v>
      </c>
      <c r="B452" s="441">
        <v>53.228815811653831</v>
      </c>
    </row>
    <row r="453" spans="1:2">
      <c r="A453" s="445">
        <v>53.600097029293728</v>
      </c>
      <c r="B453" s="441">
        <v>53.600097029293728</v>
      </c>
    </row>
    <row r="454" spans="1:2">
      <c r="A454" s="445">
        <v>53.65212148589714</v>
      </c>
      <c r="B454" s="441">
        <v>53.65212148589714</v>
      </c>
    </row>
    <row r="455" spans="1:2">
      <c r="A455" s="445">
        <v>53.797091856457548</v>
      </c>
      <c r="B455" s="441">
        <v>53.797091856457548</v>
      </c>
    </row>
    <row r="456" spans="1:2">
      <c r="A456" s="445">
        <v>54.537255297952321</v>
      </c>
      <c r="B456" s="441">
        <v>54.537255297952321</v>
      </c>
    </row>
    <row r="457" spans="1:2">
      <c r="A457" s="445">
        <v>54.733429962639597</v>
      </c>
      <c r="B457" s="441">
        <v>54.733429962639597</v>
      </c>
    </row>
    <row r="458" spans="1:2">
      <c r="A458" s="445">
        <v>55.055388799331737</v>
      </c>
      <c r="B458" s="441">
        <v>55.055388799331737</v>
      </c>
    </row>
    <row r="459" spans="1:2">
      <c r="A459" s="445">
        <v>55.317764805729517</v>
      </c>
      <c r="B459" s="441">
        <v>55.317764805729517</v>
      </c>
    </row>
    <row r="460" spans="1:2">
      <c r="A460" s="445">
        <v>55.637434880492187</v>
      </c>
      <c r="B460" s="441">
        <v>55.637434880492187</v>
      </c>
    </row>
    <row r="461" spans="1:2">
      <c r="A461" s="445">
        <v>55.694828381910646</v>
      </c>
      <c r="B461" s="441">
        <v>55.694828381910646</v>
      </c>
    </row>
    <row r="462" spans="1:2">
      <c r="A462" s="445">
        <v>55.738456610873428</v>
      </c>
      <c r="B462" s="441">
        <v>55.738456610873428</v>
      </c>
    </row>
    <row r="463" spans="1:2">
      <c r="A463" s="445">
        <v>56.205731786129647</v>
      </c>
      <c r="B463" s="441">
        <v>56.205731786129647</v>
      </c>
    </row>
    <row r="464" spans="1:2">
      <c r="A464" s="445">
        <v>56.357615232146415</v>
      </c>
      <c r="B464" s="441">
        <v>56.357615232146415</v>
      </c>
    </row>
    <row r="465" spans="1:2">
      <c r="A465" s="445">
        <v>56.522720300652125</v>
      </c>
      <c r="B465" s="441">
        <v>56.522720300652125</v>
      </c>
    </row>
    <row r="466" spans="1:2">
      <c r="A466" s="445">
        <v>56.989504319219016</v>
      </c>
      <c r="B466" s="441">
        <v>56.989504319219016</v>
      </c>
    </row>
    <row r="467" spans="1:2">
      <c r="A467" s="445">
        <v>57.149386238807146</v>
      </c>
      <c r="B467" s="441">
        <v>57.149386238807146</v>
      </c>
    </row>
    <row r="468" spans="1:2">
      <c r="A468" s="445">
        <v>57.21033781471651</v>
      </c>
      <c r="B468" s="441">
        <v>57.21033781471651</v>
      </c>
    </row>
    <row r="469" spans="1:2">
      <c r="A469" s="445">
        <v>57.44328085273964</v>
      </c>
      <c r="B469" s="441">
        <v>57.44328085273964</v>
      </c>
    </row>
    <row r="470" spans="1:2">
      <c r="A470" s="445">
        <v>57.462134202519138</v>
      </c>
      <c r="B470" s="441">
        <v>57.462134202519138</v>
      </c>
    </row>
    <row r="471" spans="1:2">
      <c r="A471" s="445">
        <v>57.7600831350927</v>
      </c>
      <c r="B471" s="441">
        <v>57.7600831350927</v>
      </c>
    </row>
    <row r="472" spans="1:2">
      <c r="A472" s="445">
        <v>58.138994096641618</v>
      </c>
      <c r="B472" s="441">
        <v>58.138994096641618</v>
      </c>
    </row>
    <row r="473" spans="1:2">
      <c r="A473" s="445">
        <v>58.249949252466664</v>
      </c>
      <c r="B473" s="441">
        <v>58.249949252466664</v>
      </c>
    </row>
    <row r="474" spans="1:2">
      <c r="A474" s="445">
        <v>58.409976045144624</v>
      </c>
      <c r="B474" s="441">
        <v>58.409976045144624</v>
      </c>
    </row>
    <row r="475" spans="1:2">
      <c r="A475" s="445">
        <v>59.161017723843791</v>
      </c>
      <c r="B475" s="441">
        <v>59.161017723843791</v>
      </c>
    </row>
    <row r="476" spans="1:2">
      <c r="A476" s="445">
        <v>59.302865032643517</v>
      </c>
      <c r="B476" s="441">
        <v>59.302865032643517</v>
      </c>
    </row>
    <row r="477" spans="1:2">
      <c r="A477" s="445">
        <v>59.394112114107294</v>
      </c>
      <c r="B477" s="441">
        <v>59.394112114107294</v>
      </c>
    </row>
    <row r="478" spans="1:2">
      <c r="A478" s="445">
        <v>60.138812942992153</v>
      </c>
      <c r="B478" s="441">
        <v>60.138812942992153</v>
      </c>
    </row>
    <row r="479" spans="1:2">
      <c r="A479" s="445">
        <v>60.189693307718862</v>
      </c>
      <c r="B479" s="441">
        <v>60.189693307718862</v>
      </c>
    </row>
    <row r="480" spans="1:2">
      <c r="A480" s="445">
        <v>60.742091357693958</v>
      </c>
      <c r="B480" s="441">
        <v>60.742091357693958</v>
      </c>
    </row>
    <row r="481" spans="1:2">
      <c r="A481" s="445">
        <v>61.032059585432549</v>
      </c>
      <c r="B481" s="441">
        <v>61.032059585432549</v>
      </c>
    </row>
    <row r="482" spans="1:2">
      <c r="A482" s="445">
        <v>61.237370298113881</v>
      </c>
      <c r="B482" s="441">
        <v>61.237370298113881</v>
      </c>
    </row>
    <row r="483" spans="1:2">
      <c r="A483" s="445">
        <v>61.462121689214307</v>
      </c>
      <c r="B483" s="441">
        <v>61.462121689214307</v>
      </c>
    </row>
    <row r="484" spans="1:2">
      <c r="A484" s="445">
        <v>61.772476507035989</v>
      </c>
      <c r="B484" s="441">
        <v>61.772476507035989</v>
      </c>
    </row>
    <row r="485" spans="1:2">
      <c r="A485" s="445">
        <v>61.970779646471186</v>
      </c>
      <c r="B485" s="441">
        <v>61.970779646471186</v>
      </c>
    </row>
    <row r="486" spans="1:2">
      <c r="A486" s="445">
        <v>62.150723530735206</v>
      </c>
      <c r="B486" s="441">
        <v>62.150723530735206</v>
      </c>
    </row>
    <row r="487" spans="1:2">
      <c r="A487" s="445">
        <v>62.198546787589478</v>
      </c>
      <c r="B487" s="441">
        <v>62.198546787589478</v>
      </c>
    </row>
    <row r="488" spans="1:2">
      <c r="A488" s="445">
        <v>62.212878201005196</v>
      </c>
      <c r="B488" s="441">
        <v>62.212878201005196</v>
      </c>
    </row>
    <row r="489" spans="1:2">
      <c r="A489" s="445">
        <v>62.265658027564228</v>
      </c>
      <c r="B489" s="441">
        <v>62.265658027564228</v>
      </c>
    </row>
    <row r="490" spans="1:2">
      <c r="A490" s="445">
        <v>62.404477519312749</v>
      </c>
      <c r="B490" s="441">
        <v>62.404477519312749</v>
      </c>
    </row>
    <row r="491" spans="1:2">
      <c r="A491" s="445">
        <v>62.588427158277305</v>
      </c>
      <c r="B491" s="441">
        <v>62.588427158277305</v>
      </c>
    </row>
    <row r="492" spans="1:2">
      <c r="A492" s="445">
        <v>62.828680035379328</v>
      </c>
      <c r="B492" s="441">
        <v>62.828680035379328</v>
      </c>
    </row>
    <row r="493" spans="1:2">
      <c r="A493" s="445">
        <v>63.534714402123186</v>
      </c>
      <c r="B493" s="441">
        <v>63.534714402123186</v>
      </c>
    </row>
    <row r="494" spans="1:2">
      <c r="A494" s="445">
        <v>64.076035998585525</v>
      </c>
      <c r="B494" s="441">
        <v>64.076035998585525</v>
      </c>
    </row>
    <row r="495" spans="1:2">
      <c r="A495" s="445">
        <v>64.73541652669627</v>
      </c>
      <c r="B495" s="441">
        <v>64.73541652669627</v>
      </c>
    </row>
    <row r="496" spans="1:2">
      <c r="A496" s="445">
        <v>64.971504354783818</v>
      </c>
      <c r="B496" s="441">
        <v>64.971504354783818</v>
      </c>
    </row>
    <row r="497" spans="1:2">
      <c r="A497" s="445">
        <v>66.84038996762888</v>
      </c>
      <c r="B497" s="441">
        <v>66.84038996762888</v>
      </c>
    </row>
    <row r="498" spans="1:2">
      <c r="A498" s="445">
        <v>67.588950169545114</v>
      </c>
      <c r="B498" s="441">
        <v>67.588950169545114</v>
      </c>
    </row>
    <row r="499" spans="1:2">
      <c r="A499" s="445">
        <v>67.84660297766473</v>
      </c>
      <c r="B499" s="441">
        <v>67.84660297766473</v>
      </c>
    </row>
    <row r="500" spans="1:2">
      <c r="A500" s="445">
        <v>67.985416406037288</v>
      </c>
      <c r="B500" s="441">
        <v>67.985416406037288</v>
      </c>
    </row>
    <row r="501" spans="1:2">
      <c r="A501" s="445">
        <v>68.614999513293441</v>
      </c>
      <c r="B501" s="441">
        <v>68.614999513293441</v>
      </c>
    </row>
    <row r="502" spans="1:2">
      <c r="A502" s="445">
        <v>69.0238568766664</v>
      </c>
      <c r="B502" s="441">
        <v>69.0238568766664</v>
      </c>
    </row>
    <row r="503" spans="1:2">
      <c r="A503" s="445">
        <v>69.361759697935</v>
      </c>
      <c r="B503" s="441">
        <v>69.361759697935</v>
      </c>
    </row>
    <row r="504" spans="1:2">
      <c r="A504" s="445">
        <v>69.818419678000225</v>
      </c>
      <c r="B504" s="441">
        <v>69.818419678000225</v>
      </c>
    </row>
    <row r="505" spans="1:2">
      <c r="A505" s="445">
        <v>69.973017514632573</v>
      </c>
      <c r="B505" s="441">
        <v>69.973017514632573</v>
      </c>
    </row>
    <row r="506" spans="1:2">
      <c r="A506" s="445">
        <v>70.327454032870449</v>
      </c>
      <c r="B506" s="441">
        <v>70.327454032870449</v>
      </c>
    </row>
    <row r="507" spans="1:2">
      <c r="A507" s="445">
        <v>70.553733025096207</v>
      </c>
      <c r="B507" s="441">
        <v>70.553733025096207</v>
      </c>
    </row>
    <row r="508" spans="1:2">
      <c r="A508" s="445">
        <v>71.987020586447187</v>
      </c>
      <c r="B508" s="441">
        <v>71.987020586447187</v>
      </c>
    </row>
    <row r="509" spans="1:2">
      <c r="A509" s="445">
        <v>72.310620496271397</v>
      </c>
      <c r="B509" s="441">
        <v>72.310620496271397</v>
      </c>
    </row>
    <row r="510" spans="1:2">
      <c r="A510" s="445">
        <v>72.706346853190283</v>
      </c>
      <c r="B510" s="441">
        <v>72.706346853190283</v>
      </c>
    </row>
    <row r="511" spans="1:2">
      <c r="A511" s="445">
        <v>72.964558939353964</v>
      </c>
      <c r="B511" s="441">
        <v>72.964558939353964</v>
      </c>
    </row>
    <row r="512" spans="1:2">
      <c r="A512" s="445">
        <v>73.074404418937064</v>
      </c>
      <c r="B512" s="441">
        <v>73.074404418937064</v>
      </c>
    </row>
    <row r="513" spans="1:2">
      <c r="A513" s="445">
        <v>73.808545553060355</v>
      </c>
      <c r="B513" s="441">
        <v>73.808545553060355</v>
      </c>
    </row>
    <row r="514" spans="1:2">
      <c r="A514" s="445">
        <v>74.824587910350616</v>
      </c>
      <c r="B514" s="441">
        <v>74.824587910350616</v>
      </c>
    </row>
    <row r="515" spans="1:2">
      <c r="A515" s="445">
        <v>74.939881570889924</v>
      </c>
      <c r="B515" s="441">
        <v>74.939881570889924</v>
      </c>
    </row>
    <row r="516" spans="1:2">
      <c r="A516" s="445">
        <v>75.034778629506846</v>
      </c>
      <c r="B516" s="441">
        <v>75.034778629506846</v>
      </c>
    </row>
    <row r="517" spans="1:2">
      <c r="A517" s="445">
        <v>75.149662170595093</v>
      </c>
      <c r="B517" s="441">
        <v>75.149662170595093</v>
      </c>
    </row>
    <row r="518" spans="1:2">
      <c r="A518" s="445">
        <v>75.915179845435105</v>
      </c>
      <c r="B518" s="441">
        <v>75.915179845435105</v>
      </c>
    </row>
    <row r="519" spans="1:2">
      <c r="A519" s="445">
        <v>76.165251889508539</v>
      </c>
      <c r="B519" s="441">
        <v>76.165251889508539</v>
      </c>
    </row>
    <row r="520" spans="1:2">
      <c r="A520" s="445">
        <v>77.590057345840421</v>
      </c>
      <c r="B520" s="441">
        <v>77.590057345840421</v>
      </c>
    </row>
    <row r="521" spans="1:2">
      <c r="A521" s="445">
        <v>77.86760611830762</v>
      </c>
      <c r="B521" s="441">
        <v>77.86760611830762</v>
      </c>
    </row>
    <row r="522" spans="1:2">
      <c r="A522" s="445">
        <v>78.553231393965689</v>
      </c>
      <c r="B522" s="441">
        <v>78.553231393965689</v>
      </c>
    </row>
    <row r="523" spans="1:2">
      <c r="A523" s="445">
        <v>78.737793614225012</v>
      </c>
      <c r="B523" s="441">
        <v>78.737793614225012</v>
      </c>
    </row>
    <row r="524" spans="1:2">
      <c r="A524" s="445">
        <v>78.859801328616513</v>
      </c>
      <c r="B524" s="441">
        <v>78.859801328616513</v>
      </c>
    </row>
    <row r="525" spans="1:2">
      <c r="A525" s="445">
        <v>79.079681676624176</v>
      </c>
      <c r="B525" s="441">
        <v>79.079681676624176</v>
      </c>
    </row>
    <row r="526" spans="1:2">
      <c r="A526" s="445">
        <v>81.103949140762197</v>
      </c>
      <c r="B526" s="441">
        <v>81.103949140762197</v>
      </c>
    </row>
    <row r="527" spans="1:2">
      <c r="A527" s="445">
        <v>82.842125690136413</v>
      </c>
      <c r="B527" s="441">
        <v>82.842125690136413</v>
      </c>
    </row>
    <row r="528" spans="1:2">
      <c r="A528" s="445">
        <v>82.948654118121311</v>
      </c>
      <c r="B528" s="441">
        <v>82.948654118121311</v>
      </c>
    </row>
    <row r="529" spans="1:2">
      <c r="A529" s="445">
        <v>85.639786526793102</v>
      </c>
      <c r="B529" s="441">
        <v>85.639786526793102</v>
      </c>
    </row>
    <row r="530" spans="1:2">
      <c r="A530" s="445">
        <v>85.725359249578418</v>
      </c>
      <c r="B530" s="441">
        <v>85.725359249578418</v>
      </c>
    </row>
    <row r="531" spans="1:2">
      <c r="A531" s="445">
        <v>86.227401201657187</v>
      </c>
      <c r="B531" s="441">
        <v>86.227401201657187</v>
      </c>
    </row>
    <row r="532" spans="1:2">
      <c r="A532" s="445">
        <v>86.480199886334191</v>
      </c>
      <c r="B532" s="441">
        <v>86.480199886334191</v>
      </c>
    </row>
    <row r="533" spans="1:2">
      <c r="A533" s="445">
        <v>89.625883985359295</v>
      </c>
      <c r="B533" s="441">
        <v>89.625883985359295</v>
      </c>
    </row>
    <row r="534" spans="1:2">
      <c r="A534" s="445">
        <v>90.767610576145302</v>
      </c>
      <c r="B534" s="441">
        <v>90.767610576145302</v>
      </c>
    </row>
    <row r="535" spans="1:2">
      <c r="A535" s="445">
        <v>91.271970631300917</v>
      </c>
      <c r="B535" s="441">
        <v>91.271970631300917</v>
      </c>
    </row>
    <row r="536" spans="1:2">
      <c r="A536" s="445">
        <v>91.586374651516181</v>
      </c>
      <c r="B536" s="441">
        <v>91.586374651516181</v>
      </c>
    </row>
    <row r="537" spans="1:2">
      <c r="A537" s="445">
        <v>92.388966279891363</v>
      </c>
      <c r="B537" s="441">
        <v>92.388966279891363</v>
      </c>
    </row>
    <row r="538" spans="1:2">
      <c r="A538" s="445">
        <v>92.906143727702812</v>
      </c>
      <c r="B538" s="441">
        <v>92.906143727702812</v>
      </c>
    </row>
    <row r="539" spans="1:2">
      <c r="A539" s="445">
        <v>93.585294634106688</v>
      </c>
      <c r="B539" s="441">
        <v>93.585294634106688</v>
      </c>
    </row>
    <row r="540" spans="1:2">
      <c r="A540" s="445">
        <v>93.883507546275723</v>
      </c>
      <c r="B540" s="441">
        <v>93.883507546275723</v>
      </c>
    </row>
    <row r="541" spans="1:2">
      <c r="A541" s="445">
        <v>97.549947482793826</v>
      </c>
      <c r="B541" s="441">
        <v>97.549947482793826</v>
      </c>
    </row>
    <row r="542" spans="1:2">
      <c r="A542" s="445">
        <v>99.253258643194997</v>
      </c>
      <c r="B542" s="441">
        <v>99.253258643194997</v>
      </c>
    </row>
    <row r="543" spans="1:2">
      <c r="A543" s="445">
        <v>101.30837965254486</v>
      </c>
      <c r="B543" s="441">
        <v>101.30837965254486</v>
      </c>
    </row>
    <row r="544" spans="1:2">
      <c r="A544" s="445">
        <v>102.57919722164981</v>
      </c>
      <c r="B544" s="441">
        <v>102.57919722164981</v>
      </c>
    </row>
    <row r="545" spans="1:2">
      <c r="A545" s="445">
        <v>103.5346516659787</v>
      </c>
      <c r="B545" s="441">
        <v>103.5346516659787</v>
      </c>
    </row>
    <row r="546" spans="1:2">
      <c r="A546" s="445">
        <v>103.77842219307169</v>
      </c>
      <c r="B546" s="441">
        <v>103.77842219307169</v>
      </c>
    </row>
    <row r="547" spans="1:2">
      <c r="A547" s="445">
        <v>105.95555136358038</v>
      </c>
      <c r="B547" s="441">
        <v>105.95555136358038</v>
      </c>
    </row>
    <row r="548" spans="1:2">
      <c r="A548" s="445">
        <v>108.88708903519132</v>
      </c>
      <c r="B548" s="441">
        <v>108.88708903519132</v>
      </c>
    </row>
    <row r="549" spans="1:2">
      <c r="A549" s="445">
        <v>109.4170824553442</v>
      </c>
      <c r="B549" s="441">
        <v>109.4170824553442</v>
      </c>
    </row>
    <row r="550" spans="1:2">
      <c r="A550" s="445">
        <v>110.29791224780618</v>
      </c>
      <c r="B550" s="441">
        <v>110.29791224780618</v>
      </c>
    </row>
    <row r="551" spans="1:2">
      <c r="A551" s="445">
        <v>111.877173641721</v>
      </c>
      <c r="B551" s="441">
        <v>111.877173641721</v>
      </c>
    </row>
    <row r="552" spans="1:2">
      <c r="A552" s="445">
        <v>112.57586788914567</v>
      </c>
      <c r="B552" s="441">
        <v>112.57586788914567</v>
      </c>
    </row>
    <row r="553" spans="1:2">
      <c r="A553" s="445">
        <v>114.42334342966382</v>
      </c>
      <c r="B553" s="441">
        <v>114.42334342966382</v>
      </c>
    </row>
    <row r="554" spans="1:2">
      <c r="A554" s="445">
        <v>115.6213808589993</v>
      </c>
      <c r="B554" s="441">
        <v>115.6213808589993</v>
      </c>
    </row>
    <row r="555" spans="1:2">
      <c r="A555" s="445">
        <v>116.043975174224</v>
      </c>
      <c r="B555" s="441">
        <v>116.043975174224</v>
      </c>
    </row>
    <row r="556" spans="1:2">
      <c r="A556" s="445">
        <v>116.04772509082554</v>
      </c>
      <c r="B556" s="441">
        <v>116.04772509082554</v>
      </c>
    </row>
    <row r="557" spans="1:2">
      <c r="A557" s="445">
        <v>119.62079063444286</v>
      </c>
      <c r="B557" s="441">
        <v>119.62079063444286</v>
      </c>
    </row>
    <row r="558" spans="1:2">
      <c r="A558" s="445">
        <v>119.96701656667824</v>
      </c>
      <c r="B558" s="441">
        <v>119.96701656667824</v>
      </c>
    </row>
    <row r="559" spans="1:2">
      <c r="A559" s="445">
        <v>120.74211028275188</v>
      </c>
      <c r="B559" s="441">
        <v>120.74211028275188</v>
      </c>
    </row>
    <row r="560" spans="1:2">
      <c r="A560" s="445">
        <v>121.41468717296662</v>
      </c>
      <c r="B560" s="441">
        <v>121.41468717296662</v>
      </c>
    </row>
    <row r="561" spans="1:2">
      <c r="A561" s="445">
        <v>125.8643792945356</v>
      </c>
      <c r="B561" s="441">
        <v>125.8643792945356</v>
      </c>
    </row>
    <row r="562" spans="1:2">
      <c r="A562" s="445">
        <v>143.96593459243965</v>
      </c>
      <c r="B562" s="441">
        <v>143.96593459243965</v>
      </c>
    </row>
    <row r="563" spans="1:2">
      <c r="A563" s="445">
        <v>144.26593737793849</v>
      </c>
      <c r="B563" s="441">
        <v>144.26593737793849</v>
      </c>
    </row>
    <row r="564" spans="1:2">
      <c r="A564" s="445">
        <v>145.20077760827053</v>
      </c>
      <c r="B564" s="441">
        <v>145.20077760827053</v>
      </c>
    </row>
    <row r="565" spans="1:2">
      <c r="A565" s="445">
        <v>145.83405976021041</v>
      </c>
      <c r="B565" s="441">
        <v>145.83405976021041</v>
      </c>
    </row>
    <row r="566" spans="1:2">
      <c r="A566" s="445">
        <v>149.52190972361973</v>
      </c>
      <c r="B566" s="441">
        <v>149.52190972361973</v>
      </c>
    </row>
    <row r="567" spans="1:2">
      <c r="A567" s="445">
        <v>150.91969882688707</v>
      </c>
      <c r="B567" s="441">
        <v>150.91969882688707</v>
      </c>
    </row>
    <row r="568" spans="1:2">
      <c r="A568" s="445">
        <v>152.34925541197529</v>
      </c>
      <c r="B568" s="441">
        <v>152.34925541197529</v>
      </c>
    </row>
    <row r="569" spans="1:2">
      <c r="A569" s="445">
        <v>152.96804686710465</v>
      </c>
      <c r="B569" s="441">
        <v>152.96804686710465</v>
      </c>
    </row>
    <row r="570" spans="1:2">
      <c r="A570" s="445">
        <v>162.76344278771509</v>
      </c>
      <c r="B570" s="441">
        <v>162.76344278771509</v>
      </c>
    </row>
    <row r="571" spans="1:2">
      <c r="A571" s="445">
        <v>169.23383447816033</v>
      </c>
      <c r="B571" s="441">
        <v>169.23383447816033</v>
      </c>
    </row>
    <row r="572" spans="1:2">
      <c r="A572" s="445">
        <v>177.98353647100146</v>
      </c>
      <c r="B572" s="441">
        <v>177.98353647100146</v>
      </c>
    </row>
    <row r="573" spans="1:2">
      <c r="A573" s="445">
        <v>193.67325648297944</v>
      </c>
      <c r="B573" s="441">
        <v>193.67325648297944</v>
      </c>
    </row>
    <row r="574" spans="1:2">
      <c r="A574" s="445">
        <v>194.60403178284318</v>
      </c>
      <c r="B574" s="441">
        <v>194.60403178284318</v>
      </c>
    </row>
    <row r="575" spans="1:2">
      <c r="A575" s="445">
        <v>452.56364420354748</v>
      </c>
      <c r="B575" s="441">
        <v>452.56364420354748</v>
      </c>
    </row>
    <row r="576" spans="1:2">
      <c r="A576" s="440">
        <v>2</v>
      </c>
      <c r="B576" s="441">
        <v>16667.542301373091</v>
      </c>
    </row>
    <row r="577" spans="1:2">
      <c r="A577" s="445">
        <v>8.1290556455170915</v>
      </c>
      <c r="B577" s="441">
        <v>8.1290556455170915</v>
      </c>
    </row>
    <row r="578" spans="1:2">
      <c r="A578" s="445">
        <v>10.537874034269374</v>
      </c>
      <c r="B578" s="441">
        <v>10.537874034269374</v>
      </c>
    </row>
    <row r="579" spans="1:2">
      <c r="A579" s="445">
        <v>11.410955970732473</v>
      </c>
      <c r="B579" s="441">
        <v>11.410955970732473</v>
      </c>
    </row>
    <row r="580" spans="1:2">
      <c r="A580" s="445">
        <v>11.553359031584527</v>
      </c>
      <c r="B580" s="441">
        <v>11.553359031584527</v>
      </c>
    </row>
    <row r="581" spans="1:2">
      <c r="A581" s="445">
        <v>11.639809374421079</v>
      </c>
      <c r="B581" s="441">
        <v>11.639809374421079</v>
      </c>
    </row>
    <row r="582" spans="1:2">
      <c r="A582" s="445">
        <v>11.759888249098195</v>
      </c>
      <c r="B582" s="441">
        <v>11.759888249098195</v>
      </c>
    </row>
    <row r="583" spans="1:2">
      <c r="A583" s="445">
        <v>14.510052207443616</v>
      </c>
      <c r="B583" s="441">
        <v>14.510052207443616</v>
      </c>
    </row>
    <row r="584" spans="1:2">
      <c r="A584" s="445">
        <v>15.746195849921881</v>
      </c>
      <c r="B584" s="441">
        <v>15.746195849921881</v>
      </c>
    </row>
    <row r="585" spans="1:2">
      <c r="A585" s="445">
        <v>15.916469965897958</v>
      </c>
      <c r="B585" s="441">
        <v>15.916469965897958</v>
      </c>
    </row>
    <row r="586" spans="1:2">
      <c r="A586" s="445">
        <v>17.29568146561143</v>
      </c>
      <c r="B586" s="441">
        <v>17.29568146561143</v>
      </c>
    </row>
    <row r="587" spans="1:2">
      <c r="A587" s="445">
        <v>17.705975584264948</v>
      </c>
      <c r="B587" s="441">
        <v>17.705975584264948</v>
      </c>
    </row>
    <row r="588" spans="1:2">
      <c r="A588" s="445">
        <v>18.178444945869177</v>
      </c>
      <c r="B588" s="441">
        <v>18.178444945869177</v>
      </c>
    </row>
    <row r="589" spans="1:2">
      <c r="A589" s="445">
        <v>19.194770311333819</v>
      </c>
      <c r="B589" s="441">
        <v>19.194770311333819</v>
      </c>
    </row>
    <row r="590" spans="1:2">
      <c r="A590" s="445">
        <v>21.149497836585272</v>
      </c>
      <c r="B590" s="441">
        <v>21.149497836585272</v>
      </c>
    </row>
    <row r="591" spans="1:2">
      <c r="A591" s="445">
        <v>21.343186610162512</v>
      </c>
      <c r="B591" s="441">
        <v>21.343186610162512</v>
      </c>
    </row>
    <row r="592" spans="1:2">
      <c r="A592" s="445">
        <v>21.950935278867266</v>
      </c>
      <c r="B592" s="441">
        <v>21.950935278867266</v>
      </c>
    </row>
    <row r="593" spans="1:2">
      <c r="A593" s="445">
        <v>22.144890163967993</v>
      </c>
      <c r="B593" s="441">
        <v>22.144890163967993</v>
      </c>
    </row>
    <row r="594" spans="1:2">
      <c r="A594" s="445">
        <v>22.361884060708999</v>
      </c>
      <c r="B594" s="441">
        <v>22.361884060708999</v>
      </c>
    </row>
    <row r="595" spans="1:2">
      <c r="A595" s="445">
        <v>23.819761777669225</v>
      </c>
      <c r="B595" s="441">
        <v>23.819761777669225</v>
      </c>
    </row>
    <row r="596" spans="1:2">
      <c r="A596" s="445">
        <v>24.102891676845033</v>
      </c>
      <c r="B596" s="441">
        <v>24.102891676845033</v>
      </c>
    </row>
    <row r="597" spans="1:2">
      <c r="A597" s="445">
        <v>24.822165271701785</v>
      </c>
      <c r="B597" s="441">
        <v>24.822165271701785</v>
      </c>
    </row>
    <row r="598" spans="1:2">
      <c r="A598" s="445">
        <v>25.689339911650084</v>
      </c>
      <c r="B598" s="441">
        <v>25.689339911650084</v>
      </c>
    </row>
    <row r="599" spans="1:2">
      <c r="A599" s="445">
        <v>26.45305659758807</v>
      </c>
      <c r="B599" s="441">
        <v>26.45305659758807</v>
      </c>
    </row>
    <row r="600" spans="1:2">
      <c r="A600" s="445">
        <v>27.449719690699585</v>
      </c>
      <c r="B600" s="441">
        <v>27.449719690699585</v>
      </c>
    </row>
    <row r="601" spans="1:2">
      <c r="A601" s="445">
        <v>27.967768335526717</v>
      </c>
      <c r="B601" s="441">
        <v>27.967768335526717</v>
      </c>
    </row>
    <row r="602" spans="1:2">
      <c r="A602" s="445">
        <v>28.998620605686121</v>
      </c>
      <c r="B602" s="441">
        <v>28.998620605686121</v>
      </c>
    </row>
    <row r="603" spans="1:2">
      <c r="A603" s="445">
        <v>29.14295336433057</v>
      </c>
      <c r="B603" s="441">
        <v>29.14295336433057</v>
      </c>
    </row>
    <row r="604" spans="1:2">
      <c r="A604" s="445">
        <v>29.17856757836768</v>
      </c>
      <c r="B604" s="441">
        <v>29.17856757836768</v>
      </c>
    </row>
    <row r="605" spans="1:2">
      <c r="A605" s="445">
        <v>29.30319205665343</v>
      </c>
      <c r="B605" s="441">
        <v>29.30319205665343</v>
      </c>
    </row>
    <row r="606" spans="1:2">
      <c r="A606" s="445">
        <v>29.685978536513051</v>
      </c>
      <c r="B606" s="441">
        <v>29.685978536513051</v>
      </c>
    </row>
    <row r="607" spans="1:2">
      <c r="A607" s="445">
        <v>29.822997563843153</v>
      </c>
      <c r="B607" s="441">
        <v>29.822997563843153</v>
      </c>
    </row>
    <row r="608" spans="1:2">
      <c r="A608" s="445">
        <v>30.000529252685237</v>
      </c>
      <c r="B608" s="441">
        <v>30.000529252685237</v>
      </c>
    </row>
    <row r="609" spans="1:2">
      <c r="A609" s="445">
        <v>30.550024243134565</v>
      </c>
      <c r="B609" s="441">
        <v>30.550024243134565</v>
      </c>
    </row>
    <row r="610" spans="1:2">
      <c r="A610" s="445">
        <v>30.55573754354247</v>
      </c>
      <c r="B610" s="441">
        <v>30.55573754354247</v>
      </c>
    </row>
    <row r="611" spans="1:2">
      <c r="A611" s="445">
        <v>30.605914662110045</v>
      </c>
      <c r="B611" s="441">
        <v>30.605914662110045</v>
      </c>
    </row>
    <row r="612" spans="1:2">
      <c r="A612" s="445">
        <v>30.719014303328951</v>
      </c>
      <c r="B612" s="441">
        <v>30.719014303328951</v>
      </c>
    </row>
    <row r="613" spans="1:2">
      <c r="A613" s="445">
        <v>30.860199556943719</v>
      </c>
      <c r="B613" s="441">
        <v>30.860199556943719</v>
      </c>
    </row>
    <row r="614" spans="1:2">
      <c r="A614" s="445">
        <v>31.073496151826948</v>
      </c>
      <c r="B614" s="441">
        <v>31.073496151826948</v>
      </c>
    </row>
    <row r="615" spans="1:2">
      <c r="A615" s="445">
        <v>31.094619966995442</v>
      </c>
      <c r="B615" s="441">
        <v>31.094619966995442</v>
      </c>
    </row>
    <row r="616" spans="1:2">
      <c r="A616" s="445">
        <v>31.474978401184231</v>
      </c>
      <c r="B616" s="441">
        <v>31.474978401184231</v>
      </c>
    </row>
    <row r="617" spans="1:2">
      <c r="A617" s="445">
        <v>31.8625874910792</v>
      </c>
      <c r="B617" s="441">
        <v>31.8625874910792</v>
      </c>
    </row>
    <row r="618" spans="1:2">
      <c r="A618" s="445">
        <v>31.920423820265388</v>
      </c>
      <c r="B618" s="441">
        <v>31.920423820265388</v>
      </c>
    </row>
    <row r="619" spans="1:2">
      <c r="A619" s="445">
        <v>32.1509826210415</v>
      </c>
      <c r="B619" s="441">
        <v>32.1509826210415</v>
      </c>
    </row>
    <row r="620" spans="1:2">
      <c r="A620" s="445">
        <v>32.373637616854715</v>
      </c>
      <c r="B620" s="441">
        <v>32.373637616854715</v>
      </c>
    </row>
    <row r="621" spans="1:2">
      <c r="A621" s="445">
        <v>32.413870621408797</v>
      </c>
      <c r="B621" s="441">
        <v>32.413870621408797</v>
      </c>
    </row>
    <row r="622" spans="1:2">
      <c r="A622" s="445">
        <v>32.543089059332537</v>
      </c>
      <c r="B622" s="441">
        <v>32.543089059332537</v>
      </c>
    </row>
    <row r="623" spans="1:2">
      <c r="A623" s="445">
        <v>32.561781127181177</v>
      </c>
      <c r="B623" s="441">
        <v>32.561781127181177</v>
      </c>
    </row>
    <row r="624" spans="1:2">
      <c r="A624" s="445">
        <v>32.629319107405593</v>
      </c>
      <c r="B624" s="441">
        <v>32.629319107405593</v>
      </c>
    </row>
    <row r="625" spans="1:2">
      <c r="A625" s="445">
        <v>33.239317337483669</v>
      </c>
      <c r="B625" s="441">
        <v>33.239317337483669</v>
      </c>
    </row>
    <row r="626" spans="1:2">
      <c r="A626" s="445">
        <v>33.366543837016096</v>
      </c>
      <c r="B626" s="441">
        <v>33.366543837016096</v>
      </c>
    </row>
    <row r="627" spans="1:2">
      <c r="A627" s="445">
        <v>33.476509725543444</v>
      </c>
      <c r="B627" s="441">
        <v>33.476509725543444</v>
      </c>
    </row>
    <row r="628" spans="1:2">
      <c r="A628" s="445">
        <v>33.90770228827391</v>
      </c>
      <c r="B628" s="441">
        <v>33.90770228827391</v>
      </c>
    </row>
    <row r="629" spans="1:2">
      <c r="A629" s="445">
        <v>34.058433010228789</v>
      </c>
      <c r="B629" s="441">
        <v>34.058433010228789</v>
      </c>
    </row>
    <row r="630" spans="1:2">
      <c r="A630" s="445">
        <v>34.224092716602449</v>
      </c>
      <c r="B630" s="441">
        <v>34.224092716602449</v>
      </c>
    </row>
    <row r="631" spans="1:2">
      <c r="A631" s="445">
        <v>34.632426177187753</v>
      </c>
      <c r="B631" s="441">
        <v>34.632426177187753</v>
      </c>
    </row>
    <row r="632" spans="1:2">
      <c r="A632" s="445">
        <v>34.642538227353533</v>
      </c>
      <c r="B632" s="441">
        <v>34.642538227353533</v>
      </c>
    </row>
    <row r="633" spans="1:2">
      <c r="A633" s="445">
        <v>34.709617755011081</v>
      </c>
      <c r="B633" s="441">
        <v>34.709617755011081</v>
      </c>
    </row>
    <row r="634" spans="1:2">
      <c r="A634" s="445">
        <v>34.746373470862594</v>
      </c>
      <c r="B634" s="441">
        <v>34.746373470862594</v>
      </c>
    </row>
    <row r="635" spans="1:2">
      <c r="A635" s="445">
        <v>35.048794210833911</v>
      </c>
      <c r="B635" s="441">
        <v>35.048794210833911</v>
      </c>
    </row>
    <row r="636" spans="1:2">
      <c r="A636" s="445">
        <v>35.196569675613496</v>
      </c>
      <c r="B636" s="441">
        <v>35.196569675613496</v>
      </c>
    </row>
    <row r="637" spans="1:2">
      <c r="A637" s="445">
        <v>35.232280878222284</v>
      </c>
      <c r="B637" s="441">
        <v>35.232280878222284</v>
      </c>
    </row>
    <row r="638" spans="1:2">
      <c r="A638" s="445">
        <v>35.671799579875966</v>
      </c>
      <c r="B638" s="441">
        <v>35.671799579875966</v>
      </c>
    </row>
    <row r="639" spans="1:2">
      <c r="A639" s="445">
        <v>35.750104413282813</v>
      </c>
      <c r="B639" s="441">
        <v>35.750104413282813</v>
      </c>
    </row>
    <row r="640" spans="1:2">
      <c r="A640" s="445">
        <v>35.847322776529658</v>
      </c>
      <c r="B640" s="441">
        <v>35.847322776529658</v>
      </c>
    </row>
    <row r="641" spans="1:2">
      <c r="A641" s="445">
        <v>35.909116896330382</v>
      </c>
      <c r="B641" s="441">
        <v>35.909116896330382</v>
      </c>
    </row>
    <row r="642" spans="1:2">
      <c r="A642" s="445">
        <v>36.05952409823248</v>
      </c>
      <c r="B642" s="441">
        <v>36.05952409823248</v>
      </c>
    </row>
    <row r="643" spans="1:2">
      <c r="A643" s="445">
        <v>36.563980670537539</v>
      </c>
      <c r="B643" s="441">
        <v>36.563980670537539</v>
      </c>
    </row>
    <row r="644" spans="1:2">
      <c r="A644" s="445">
        <v>36.581164505244537</v>
      </c>
      <c r="B644" s="441">
        <v>36.581164505244537</v>
      </c>
    </row>
    <row r="645" spans="1:2">
      <c r="A645" s="445">
        <v>36.590101283579649</v>
      </c>
      <c r="B645" s="441">
        <v>36.590101283579649</v>
      </c>
    </row>
    <row r="646" spans="1:2">
      <c r="A646" s="445">
        <v>36.815862990923208</v>
      </c>
      <c r="B646" s="441">
        <v>36.815862990923208</v>
      </c>
    </row>
    <row r="647" spans="1:2">
      <c r="A647" s="445">
        <v>37.09039296172638</v>
      </c>
      <c r="B647" s="441">
        <v>37.09039296172638</v>
      </c>
    </row>
    <row r="648" spans="1:2">
      <c r="A648" s="445">
        <v>37.247326273984712</v>
      </c>
      <c r="B648" s="441">
        <v>37.247326273984712</v>
      </c>
    </row>
    <row r="649" spans="1:2">
      <c r="A649" s="445">
        <v>37.28093663185043</v>
      </c>
      <c r="B649" s="441">
        <v>37.28093663185043</v>
      </c>
    </row>
    <row r="650" spans="1:2">
      <c r="A650" s="445">
        <v>37.81864436725359</v>
      </c>
      <c r="B650" s="441">
        <v>37.81864436725359</v>
      </c>
    </row>
    <row r="651" spans="1:2">
      <c r="A651" s="445">
        <v>38.04664029478792</v>
      </c>
      <c r="B651" s="441">
        <v>38.04664029478792</v>
      </c>
    </row>
    <row r="652" spans="1:2">
      <c r="A652" s="445">
        <v>38.173633208295094</v>
      </c>
      <c r="B652" s="441">
        <v>38.173633208295094</v>
      </c>
    </row>
    <row r="653" spans="1:2">
      <c r="A653" s="445">
        <v>38.669601966945407</v>
      </c>
      <c r="B653" s="441">
        <v>38.669601966945407</v>
      </c>
    </row>
    <row r="654" spans="1:2">
      <c r="A654" s="445">
        <v>38.761203234504059</v>
      </c>
      <c r="B654" s="441">
        <v>38.761203234504059</v>
      </c>
    </row>
    <row r="655" spans="1:2">
      <c r="A655" s="445">
        <v>38.955497931441734</v>
      </c>
      <c r="B655" s="441">
        <v>38.955497931441734</v>
      </c>
    </row>
    <row r="656" spans="1:2">
      <c r="A656" s="445">
        <v>39.003054732759615</v>
      </c>
      <c r="B656" s="441">
        <v>39.003054732759615</v>
      </c>
    </row>
    <row r="657" spans="1:2">
      <c r="A657" s="445">
        <v>39.310802152570211</v>
      </c>
      <c r="B657" s="441">
        <v>39.310802152570211</v>
      </c>
    </row>
    <row r="658" spans="1:2">
      <c r="A658" s="445">
        <v>39.328965936090874</v>
      </c>
      <c r="B658" s="441">
        <v>39.328965936090874</v>
      </c>
    </row>
    <row r="659" spans="1:2">
      <c r="A659" s="445">
        <v>39.503235387325354</v>
      </c>
      <c r="B659" s="441">
        <v>39.503235387325354</v>
      </c>
    </row>
    <row r="660" spans="1:2">
      <c r="A660" s="445">
        <v>39.617455252339788</v>
      </c>
      <c r="B660" s="441">
        <v>39.617455252339788</v>
      </c>
    </row>
    <row r="661" spans="1:2">
      <c r="A661" s="445">
        <v>39.632745314065559</v>
      </c>
      <c r="B661" s="441">
        <v>39.632745314065559</v>
      </c>
    </row>
    <row r="662" spans="1:2">
      <c r="A662" s="445">
        <v>39.716905369058701</v>
      </c>
      <c r="B662" s="441">
        <v>39.716905369058701</v>
      </c>
    </row>
    <row r="663" spans="1:2">
      <c r="A663" s="445">
        <v>39.908613355668081</v>
      </c>
      <c r="B663" s="441">
        <v>39.908613355668081</v>
      </c>
    </row>
    <row r="664" spans="1:2">
      <c r="A664" s="445">
        <v>40.072706756703774</v>
      </c>
      <c r="B664" s="441">
        <v>40.072706756703774</v>
      </c>
    </row>
    <row r="665" spans="1:2">
      <c r="A665" s="445">
        <v>40.253287687186258</v>
      </c>
      <c r="B665" s="441">
        <v>40.253287687186258</v>
      </c>
    </row>
    <row r="666" spans="1:2">
      <c r="A666" s="445">
        <v>40.270306682635201</v>
      </c>
      <c r="B666" s="441">
        <v>40.270306682635201</v>
      </c>
    </row>
    <row r="667" spans="1:2">
      <c r="A667" s="445">
        <v>40.609361579048205</v>
      </c>
      <c r="B667" s="441">
        <v>40.609361579048205</v>
      </c>
    </row>
    <row r="668" spans="1:2">
      <c r="A668" s="445">
        <v>40.624210955214259</v>
      </c>
      <c r="B668" s="441">
        <v>40.624210955214259</v>
      </c>
    </row>
    <row r="669" spans="1:2">
      <c r="A669" s="445">
        <v>41.327204562601892</v>
      </c>
      <c r="B669" s="441">
        <v>41.327204562601892</v>
      </c>
    </row>
    <row r="670" spans="1:2">
      <c r="A670" s="445">
        <v>41.351345066695565</v>
      </c>
      <c r="B670" s="441">
        <v>41.351345066695565</v>
      </c>
    </row>
    <row r="671" spans="1:2">
      <c r="A671" s="445">
        <v>41.473596504099106</v>
      </c>
      <c r="B671" s="441">
        <v>41.473596504099106</v>
      </c>
    </row>
    <row r="672" spans="1:2">
      <c r="A672" s="445">
        <v>41.556388411766115</v>
      </c>
      <c r="B672" s="441">
        <v>41.556388411766115</v>
      </c>
    </row>
    <row r="673" spans="1:2">
      <c r="A673" s="445">
        <v>41.670775553233675</v>
      </c>
      <c r="B673" s="441">
        <v>41.670775553233675</v>
      </c>
    </row>
    <row r="674" spans="1:2">
      <c r="A674" s="445">
        <v>41.858860982402675</v>
      </c>
      <c r="B674" s="441">
        <v>41.858860982402675</v>
      </c>
    </row>
    <row r="675" spans="1:2">
      <c r="A675" s="445">
        <v>42.20850503031231</v>
      </c>
      <c r="B675" s="441">
        <v>42.20850503031231</v>
      </c>
    </row>
    <row r="676" spans="1:2">
      <c r="A676" s="445">
        <v>42.211480039693825</v>
      </c>
      <c r="B676" s="441">
        <v>42.211480039693825</v>
      </c>
    </row>
    <row r="677" spans="1:2">
      <c r="A677" s="445">
        <v>42.33221670730817</v>
      </c>
      <c r="B677" s="441">
        <v>42.33221670730817</v>
      </c>
    </row>
    <row r="678" spans="1:2">
      <c r="A678" s="445">
        <v>42.647026826005593</v>
      </c>
      <c r="B678" s="441">
        <v>42.647026826005593</v>
      </c>
    </row>
    <row r="679" spans="1:2">
      <c r="A679" s="445">
        <v>42.656252030279731</v>
      </c>
      <c r="B679" s="441">
        <v>42.656252030279731</v>
      </c>
    </row>
    <row r="680" spans="1:2">
      <c r="A680" s="445">
        <v>42.920604316122265</v>
      </c>
      <c r="B680" s="441">
        <v>42.920604316122265</v>
      </c>
    </row>
    <row r="681" spans="1:2">
      <c r="A681" s="445">
        <v>42.936892507116482</v>
      </c>
      <c r="B681" s="441">
        <v>42.936892507116482</v>
      </c>
    </row>
    <row r="682" spans="1:2">
      <c r="A682" s="445">
        <v>42.951422603286389</v>
      </c>
      <c r="B682" s="441">
        <v>42.951422603286389</v>
      </c>
    </row>
    <row r="683" spans="1:2">
      <c r="A683" s="445">
        <v>43.002902391023142</v>
      </c>
      <c r="B683" s="441">
        <v>43.002902391023142</v>
      </c>
    </row>
    <row r="684" spans="1:2">
      <c r="A684" s="445">
        <v>43.524271819189345</v>
      </c>
      <c r="B684" s="441">
        <v>43.524271819189345</v>
      </c>
    </row>
    <row r="685" spans="1:2">
      <c r="A685" s="445">
        <v>43.574629659971009</v>
      </c>
      <c r="B685" s="441">
        <v>43.574629659971009</v>
      </c>
    </row>
    <row r="686" spans="1:2">
      <c r="A686" s="445">
        <v>43.694584575344997</v>
      </c>
      <c r="B686" s="441">
        <v>43.694584575344997</v>
      </c>
    </row>
    <row r="687" spans="1:2">
      <c r="A687" s="445">
        <v>43.822269268901636</v>
      </c>
      <c r="B687" s="441">
        <v>43.822269268901636</v>
      </c>
    </row>
    <row r="688" spans="1:2">
      <c r="A688" s="445">
        <v>44.068199668659368</v>
      </c>
      <c r="B688" s="441">
        <v>44.068199668659368</v>
      </c>
    </row>
    <row r="689" spans="1:2">
      <c r="A689" s="445">
        <v>44.168009062395022</v>
      </c>
      <c r="B689" s="441">
        <v>44.168009062395022</v>
      </c>
    </row>
    <row r="690" spans="1:2">
      <c r="A690" s="445">
        <v>44.238829692464954</v>
      </c>
      <c r="B690" s="441">
        <v>44.238829692464954</v>
      </c>
    </row>
    <row r="691" spans="1:2">
      <c r="A691" s="445">
        <v>44.248915241765758</v>
      </c>
      <c r="B691" s="441">
        <v>44.248915241765758</v>
      </c>
    </row>
    <row r="692" spans="1:2">
      <c r="A692" s="445">
        <v>44.294739684037083</v>
      </c>
      <c r="B692" s="441">
        <v>44.294739684037083</v>
      </c>
    </row>
    <row r="693" spans="1:2">
      <c r="A693" s="445">
        <v>44.541838971842786</v>
      </c>
      <c r="B693" s="441">
        <v>44.541838971842786</v>
      </c>
    </row>
    <row r="694" spans="1:2">
      <c r="A694" s="445">
        <v>44.690209620125465</v>
      </c>
      <c r="B694" s="441">
        <v>44.690209620125465</v>
      </c>
    </row>
    <row r="695" spans="1:2">
      <c r="A695" s="445">
        <v>45.043019223698217</v>
      </c>
      <c r="B695" s="441">
        <v>45.043019223698217</v>
      </c>
    </row>
    <row r="696" spans="1:2">
      <c r="A696" s="445">
        <v>45.167266648645914</v>
      </c>
      <c r="B696" s="441">
        <v>45.167266648645914</v>
      </c>
    </row>
    <row r="697" spans="1:2">
      <c r="A697" s="445">
        <v>45.803463912171196</v>
      </c>
      <c r="B697" s="441">
        <v>45.803463912171196</v>
      </c>
    </row>
    <row r="698" spans="1:2">
      <c r="A698" s="445">
        <v>45.94527980285234</v>
      </c>
      <c r="B698" s="441">
        <v>45.94527980285234</v>
      </c>
    </row>
    <row r="699" spans="1:2">
      <c r="A699" s="445">
        <v>46.058465695133854</v>
      </c>
      <c r="B699" s="441">
        <v>46.058465695133854</v>
      </c>
    </row>
    <row r="700" spans="1:2">
      <c r="A700" s="445">
        <v>46.282668880994706</v>
      </c>
      <c r="B700" s="441">
        <v>46.282668880994706</v>
      </c>
    </row>
    <row r="701" spans="1:2">
      <c r="A701" s="445">
        <v>46.318432225130103</v>
      </c>
      <c r="B701" s="441">
        <v>46.318432225130103</v>
      </c>
    </row>
    <row r="702" spans="1:2">
      <c r="A702" s="445">
        <v>46.352485648044052</v>
      </c>
      <c r="B702" s="441">
        <v>46.352485648044052</v>
      </c>
    </row>
    <row r="703" spans="1:2">
      <c r="A703" s="445">
        <v>46.715293469774622</v>
      </c>
      <c r="B703" s="441">
        <v>46.715293469774622</v>
      </c>
    </row>
    <row r="704" spans="1:2">
      <c r="A704" s="445">
        <v>46.741360748192875</v>
      </c>
      <c r="B704" s="441">
        <v>46.741360748192875</v>
      </c>
    </row>
    <row r="705" spans="1:2">
      <c r="A705" s="445">
        <v>46.900722219591024</v>
      </c>
      <c r="B705" s="441">
        <v>46.900722219591024</v>
      </c>
    </row>
    <row r="706" spans="1:2">
      <c r="A706" s="445">
        <v>46.905156380272679</v>
      </c>
      <c r="B706" s="441">
        <v>46.905156380272679</v>
      </c>
    </row>
    <row r="707" spans="1:2">
      <c r="A707" s="445">
        <v>46.947583016316912</v>
      </c>
      <c r="B707" s="441">
        <v>46.947583016316912</v>
      </c>
    </row>
    <row r="708" spans="1:2">
      <c r="A708" s="445">
        <v>46.998430931470075</v>
      </c>
      <c r="B708" s="441">
        <v>46.998430931470075</v>
      </c>
    </row>
    <row r="709" spans="1:2">
      <c r="A709" s="445">
        <v>47.194845861124897</v>
      </c>
      <c r="B709" s="441">
        <v>47.194845861124897</v>
      </c>
    </row>
    <row r="710" spans="1:2">
      <c r="A710" s="445">
        <v>47.487613167459514</v>
      </c>
      <c r="B710" s="441">
        <v>47.487613167459514</v>
      </c>
    </row>
    <row r="711" spans="1:2">
      <c r="A711" s="445">
        <v>47.576483835369338</v>
      </c>
      <c r="B711" s="441">
        <v>47.576483835369338</v>
      </c>
    </row>
    <row r="712" spans="1:2">
      <c r="A712" s="445">
        <v>48.079778941164442</v>
      </c>
      <c r="B712" s="441">
        <v>48.079778941164442</v>
      </c>
    </row>
    <row r="713" spans="1:2">
      <c r="A713" s="445">
        <v>48.14007860051619</v>
      </c>
      <c r="B713" s="441">
        <v>48.14007860051619</v>
      </c>
    </row>
    <row r="714" spans="1:2">
      <c r="A714" s="445">
        <v>48.36338393993379</v>
      </c>
      <c r="B714" s="441">
        <v>48.36338393993379</v>
      </c>
    </row>
    <row r="715" spans="1:2">
      <c r="A715" s="445">
        <v>48.371518860232293</v>
      </c>
      <c r="B715" s="441">
        <v>48.371518860232293</v>
      </c>
    </row>
    <row r="716" spans="1:2">
      <c r="A716" s="445">
        <v>48.405683972802493</v>
      </c>
      <c r="B716" s="441">
        <v>48.405683972802493</v>
      </c>
    </row>
    <row r="717" spans="1:2">
      <c r="A717" s="445">
        <v>48.531453419627617</v>
      </c>
      <c r="B717" s="441">
        <v>48.531453419627617</v>
      </c>
    </row>
    <row r="718" spans="1:2">
      <c r="A718" s="445">
        <v>48.678611348732382</v>
      </c>
      <c r="B718" s="441">
        <v>48.678611348732382</v>
      </c>
    </row>
    <row r="719" spans="1:2">
      <c r="A719" s="445">
        <v>49.082661687565817</v>
      </c>
      <c r="B719" s="441">
        <v>49.082661687565817</v>
      </c>
    </row>
    <row r="720" spans="1:2">
      <c r="A720" s="445">
        <v>49.13743502047209</v>
      </c>
      <c r="B720" s="441">
        <v>49.13743502047209</v>
      </c>
    </row>
    <row r="721" spans="1:2">
      <c r="A721" s="445">
        <v>49.89609465056521</v>
      </c>
      <c r="B721" s="441">
        <v>49.89609465056521</v>
      </c>
    </row>
    <row r="722" spans="1:2">
      <c r="A722" s="445">
        <v>50.040254203613451</v>
      </c>
      <c r="B722" s="441">
        <v>50.040254203613451</v>
      </c>
    </row>
    <row r="723" spans="1:2">
      <c r="A723" s="445">
        <v>50.154741937933025</v>
      </c>
      <c r="B723" s="441">
        <v>50.154741937933025</v>
      </c>
    </row>
    <row r="724" spans="1:2">
      <c r="A724" s="445">
        <v>50.258265884869715</v>
      </c>
      <c r="B724" s="441">
        <v>50.258265884869715</v>
      </c>
    </row>
    <row r="725" spans="1:2">
      <c r="A725" s="445">
        <v>50.835903687839746</v>
      </c>
      <c r="B725" s="441">
        <v>50.835903687839746</v>
      </c>
    </row>
    <row r="726" spans="1:2">
      <c r="A726" s="445">
        <v>51.067031826886563</v>
      </c>
      <c r="B726" s="441">
        <v>51.067031826886563</v>
      </c>
    </row>
    <row r="727" spans="1:2">
      <c r="A727" s="445">
        <v>51.157403322463452</v>
      </c>
      <c r="B727" s="441">
        <v>51.157403322463452</v>
      </c>
    </row>
    <row r="728" spans="1:2">
      <c r="A728" s="445">
        <v>51.192947107529193</v>
      </c>
      <c r="B728" s="441">
        <v>51.192947107529193</v>
      </c>
    </row>
    <row r="729" spans="1:2">
      <c r="A729" s="445">
        <v>51.223489440799334</v>
      </c>
      <c r="B729" s="441">
        <v>51.223489440799334</v>
      </c>
    </row>
    <row r="730" spans="1:2">
      <c r="A730" s="445">
        <v>51.974232450213265</v>
      </c>
      <c r="B730" s="441">
        <v>51.974232450213265</v>
      </c>
    </row>
    <row r="731" spans="1:2">
      <c r="A731" s="445">
        <v>52.040452920679598</v>
      </c>
      <c r="B731" s="441">
        <v>52.040452920679598</v>
      </c>
    </row>
    <row r="732" spans="1:2">
      <c r="A732" s="445">
        <v>52.10428885725252</v>
      </c>
      <c r="B732" s="441">
        <v>52.10428885725252</v>
      </c>
    </row>
    <row r="733" spans="1:2">
      <c r="A733" s="445">
        <v>52.137113664468473</v>
      </c>
      <c r="B733" s="441">
        <v>52.137113664468473</v>
      </c>
    </row>
    <row r="734" spans="1:2">
      <c r="A734" s="445">
        <v>52.346997686855538</v>
      </c>
      <c r="B734" s="441">
        <v>52.346997686855538</v>
      </c>
    </row>
    <row r="735" spans="1:2">
      <c r="A735" s="445">
        <v>52.425622716527712</v>
      </c>
      <c r="B735" s="441">
        <v>52.425622716527712</v>
      </c>
    </row>
    <row r="736" spans="1:2">
      <c r="A736" s="445">
        <v>52.568969548718037</v>
      </c>
      <c r="B736" s="441">
        <v>52.568969548718037</v>
      </c>
    </row>
    <row r="737" spans="1:2">
      <c r="A737" s="445">
        <v>53.054047821856955</v>
      </c>
      <c r="B737" s="441">
        <v>53.054047821856955</v>
      </c>
    </row>
    <row r="738" spans="1:2">
      <c r="A738" s="445">
        <v>53.054417110098512</v>
      </c>
      <c r="B738" s="441">
        <v>53.054417110098512</v>
      </c>
    </row>
    <row r="739" spans="1:2">
      <c r="A739" s="445">
        <v>53.114829346318942</v>
      </c>
      <c r="B739" s="441">
        <v>53.114829346318942</v>
      </c>
    </row>
    <row r="740" spans="1:2">
      <c r="A740" s="445">
        <v>53.65642559093363</v>
      </c>
      <c r="B740" s="441">
        <v>53.65642559093363</v>
      </c>
    </row>
    <row r="741" spans="1:2">
      <c r="A741" s="445">
        <v>53.804367206652323</v>
      </c>
      <c r="B741" s="441">
        <v>53.804367206652323</v>
      </c>
    </row>
    <row r="742" spans="1:2">
      <c r="A742" s="445">
        <v>54.280804633543212</v>
      </c>
      <c r="B742" s="441">
        <v>54.280804633543212</v>
      </c>
    </row>
    <row r="743" spans="1:2">
      <c r="A743" s="445">
        <v>54.87619334584064</v>
      </c>
      <c r="B743" s="441">
        <v>54.87619334584064</v>
      </c>
    </row>
    <row r="744" spans="1:2">
      <c r="A744" s="445">
        <v>55.010888393229948</v>
      </c>
      <c r="B744" s="441">
        <v>55.010888393229948</v>
      </c>
    </row>
    <row r="745" spans="1:2">
      <c r="A745" s="445">
        <v>55.042462877114716</v>
      </c>
      <c r="B745" s="441">
        <v>55.042462877114716</v>
      </c>
    </row>
    <row r="746" spans="1:2">
      <c r="A746" s="445">
        <v>55.410956913577799</v>
      </c>
      <c r="B746" s="441">
        <v>55.410956913577799</v>
      </c>
    </row>
    <row r="747" spans="1:2">
      <c r="A747" s="445">
        <v>55.801745896996074</v>
      </c>
      <c r="B747" s="441">
        <v>55.801745896996074</v>
      </c>
    </row>
    <row r="748" spans="1:2">
      <c r="A748" s="445">
        <v>55.845212369889204</v>
      </c>
      <c r="B748" s="441">
        <v>55.845212369889204</v>
      </c>
    </row>
    <row r="749" spans="1:2">
      <c r="A749" s="445">
        <v>56.000608081270144</v>
      </c>
      <c r="B749" s="441">
        <v>56.000608081270144</v>
      </c>
    </row>
    <row r="750" spans="1:2">
      <c r="A750" s="445">
        <v>56.008639832087511</v>
      </c>
      <c r="B750" s="441">
        <v>56.008639832087511</v>
      </c>
    </row>
    <row r="751" spans="1:2">
      <c r="A751" s="445">
        <v>56.100711350818081</v>
      </c>
      <c r="B751" s="441">
        <v>56.100711350818081</v>
      </c>
    </row>
    <row r="752" spans="1:2">
      <c r="A752" s="445">
        <v>56.671955521944469</v>
      </c>
      <c r="B752" s="441">
        <v>56.671955521944469</v>
      </c>
    </row>
    <row r="753" spans="1:2">
      <c r="A753" s="445">
        <v>56.673508280288686</v>
      </c>
      <c r="B753" s="441">
        <v>56.673508280288686</v>
      </c>
    </row>
    <row r="754" spans="1:2">
      <c r="A754" s="445">
        <v>56.723894496499909</v>
      </c>
      <c r="B754" s="441">
        <v>56.723894496499909</v>
      </c>
    </row>
    <row r="755" spans="1:2">
      <c r="A755" s="445">
        <v>56.85624617518824</v>
      </c>
      <c r="B755" s="441">
        <v>56.85624617518824</v>
      </c>
    </row>
    <row r="756" spans="1:2">
      <c r="A756" s="445">
        <v>56.993667550758289</v>
      </c>
      <c r="B756" s="441">
        <v>56.993667550758289</v>
      </c>
    </row>
    <row r="757" spans="1:2">
      <c r="A757" s="445">
        <v>57.081293122952125</v>
      </c>
      <c r="B757" s="441">
        <v>57.081293122952125</v>
      </c>
    </row>
    <row r="758" spans="1:2">
      <c r="A758" s="445">
        <v>57.166699709362113</v>
      </c>
      <c r="B758" s="441">
        <v>57.166699709362113</v>
      </c>
    </row>
    <row r="759" spans="1:2">
      <c r="A759" s="445">
        <v>57.453446781735295</v>
      </c>
      <c r="B759" s="441">
        <v>57.453446781735295</v>
      </c>
    </row>
    <row r="760" spans="1:2">
      <c r="A760" s="445">
        <v>57.554897195384811</v>
      </c>
      <c r="B760" s="441">
        <v>57.554897195384811</v>
      </c>
    </row>
    <row r="761" spans="1:2">
      <c r="A761" s="445">
        <v>57.59351664565925</v>
      </c>
      <c r="B761" s="441">
        <v>57.59351664565925</v>
      </c>
    </row>
    <row r="762" spans="1:2">
      <c r="A762" s="445">
        <v>57.906459182207179</v>
      </c>
      <c r="B762" s="441">
        <v>57.906459182207179</v>
      </c>
    </row>
    <row r="763" spans="1:2">
      <c r="A763" s="445">
        <v>57.959326960152104</v>
      </c>
      <c r="B763" s="441">
        <v>57.959326960152104</v>
      </c>
    </row>
    <row r="764" spans="1:2">
      <c r="A764" s="445">
        <v>59.357659203838345</v>
      </c>
      <c r="B764" s="441">
        <v>59.357659203838345</v>
      </c>
    </row>
    <row r="765" spans="1:2">
      <c r="A765" s="445">
        <v>59.443554231719276</v>
      </c>
      <c r="B765" s="441">
        <v>59.443554231719276</v>
      </c>
    </row>
    <row r="766" spans="1:2">
      <c r="A766" s="445">
        <v>59.665207189782251</v>
      </c>
      <c r="B766" s="441">
        <v>59.665207189782251</v>
      </c>
    </row>
    <row r="767" spans="1:2">
      <c r="A767" s="445">
        <v>60.7327487159857</v>
      </c>
      <c r="B767" s="441">
        <v>60.7327487159857</v>
      </c>
    </row>
    <row r="768" spans="1:2">
      <c r="A768" s="445">
        <v>60.971762205695917</v>
      </c>
      <c r="B768" s="441">
        <v>60.971762205695917</v>
      </c>
    </row>
    <row r="769" spans="1:2">
      <c r="A769" s="445">
        <v>61.021356638835151</v>
      </c>
      <c r="B769" s="441">
        <v>61.021356638835151</v>
      </c>
    </row>
    <row r="770" spans="1:2">
      <c r="A770" s="445">
        <v>61.083854495633901</v>
      </c>
      <c r="B770" s="441">
        <v>61.083854495633901</v>
      </c>
    </row>
    <row r="771" spans="1:2">
      <c r="A771" s="445">
        <v>61.874700630107625</v>
      </c>
      <c r="B771" s="441">
        <v>61.874700630107625</v>
      </c>
    </row>
    <row r="772" spans="1:2">
      <c r="A772" s="445">
        <v>61.981829880407979</v>
      </c>
      <c r="B772" s="441">
        <v>61.981829880407979</v>
      </c>
    </row>
    <row r="773" spans="1:2">
      <c r="A773" s="445">
        <v>62.240426118312186</v>
      </c>
      <c r="B773" s="441">
        <v>62.240426118312186</v>
      </c>
    </row>
    <row r="774" spans="1:2">
      <c r="A774" s="445">
        <v>63.402114304803803</v>
      </c>
      <c r="B774" s="441">
        <v>63.402114304803803</v>
      </c>
    </row>
    <row r="775" spans="1:2">
      <c r="A775" s="445">
        <v>63.579476208047737</v>
      </c>
      <c r="B775" s="441">
        <v>63.579476208047737</v>
      </c>
    </row>
    <row r="776" spans="1:2">
      <c r="A776" s="445">
        <v>63.792041915664775</v>
      </c>
      <c r="B776" s="441">
        <v>63.792041915664775</v>
      </c>
    </row>
    <row r="777" spans="1:2">
      <c r="A777" s="445">
        <v>63.834774909598657</v>
      </c>
      <c r="B777" s="441">
        <v>63.834774909598657</v>
      </c>
    </row>
    <row r="778" spans="1:2">
      <c r="A778" s="445">
        <v>64.780063737753281</v>
      </c>
      <c r="B778" s="441">
        <v>64.780063737753281</v>
      </c>
    </row>
    <row r="779" spans="1:2">
      <c r="A779" s="445">
        <v>64.885492416846972</v>
      </c>
      <c r="B779" s="441">
        <v>64.885492416846972</v>
      </c>
    </row>
    <row r="780" spans="1:2">
      <c r="A780" s="445">
        <v>64.907148245986136</v>
      </c>
      <c r="B780" s="441">
        <v>64.907148245986136</v>
      </c>
    </row>
    <row r="781" spans="1:2">
      <c r="A781" s="445">
        <v>65.074960797778687</v>
      </c>
      <c r="B781" s="441">
        <v>65.074960797778687</v>
      </c>
    </row>
    <row r="782" spans="1:2">
      <c r="A782" s="445">
        <v>65.079150773238084</v>
      </c>
      <c r="B782" s="441">
        <v>65.079150773238084</v>
      </c>
    </row>
    <row r="783" spans="1:2">
      <c r="A783" s="445">
        <v>65.160321134932417</v>
      </c>
      <c r="B783" s="441">
        <v>65.160321134932417</v>
      </c>
    </row>
    <row r="784" spans="1:2">
      <c r="A784" s="445">
        <v>65.28936219122123</v>
      </c>
      <c r="B784" s="441">
        <v>65.28936219122123</v>
      </c>
    </row>
    <row r="785" spans="1:2">
      <c r="A785" s="445">
        <v>67.123416786577891</v>
      </c>
      <c r="B785" s="441">
        <v>67.123416786577891</v>
      </c>
    </row>
    <row r="786" spans="1:2">
      <c r="A786" s="445">
        <v>67.290999416847058</v>
      </c>
      <c r="B786" s="441">
        <v>67.290999416847058</v>
      </c>
    </row>
    <row r="787" spans="1:2">
      <c r="A787" s="445">
        <v>67.838430300919981</v>
      </c>
      <c r="B787" s="441">
        <v>67.838430300919981</v>
      </c>
    </row>
    <row r="788" spans="1:2">
      <c r="A788" s="445">
        <v>68.742960430185661</v>
      </c>
      <c r="B788" s="441">
        <v>68.742960430185661</v>
      </c>
    </row>
    <row r="789" spans="1:2">
      <c r="A789" s="445">
        <v>69.843076738986355</v>
      </c>
      <c r="B789" s="441">
        <v>69.843076738986355</v>
      </c>
    </row>
    <row r="790" spans="1:2">
      <c r="A790" s="445">
        <v>70.01215102258297</v>
      </c>
      <c r="B790" s="441">
        <v>70.01215102258297</v>
      </c>
    </row>
    <row r="791" spans="1:2">
      <c r="A791" s="445">
        <v>70.53226506955923</v>
      </c>
      <c r="B791" s="441">
        <v>70.53226506955923</v>
      </c>
    </row>
    <row r="792" spans="1:2">
      <c r="A792" s="445">
        <v>72.057397220223265</v>
      </c>
      <c r="B792" s="441">
        <v>72.057397220223265</v>
      </c>
    </row>
    <row r="793" spans="1:2">
      <c r="A793" s="445">
        <v>72.328430626891489</v>
      </c>
      <c r="B793" s="441">
        <v>72.328430626891489</v>
      </c>
    </row>
    <row r="794" spans="1:2">
      <c r="A794" s="445">
        <v>73.13097563944055</v>
      </c>
      <c r="B794" s="441">
        <v>73.13097563944055</v>
      </c>
    </row>
    <row r="795" spans="1:2">
      <c r="A795" s="445">
        <v>73.242641605780094</v>
      </c>
      <c r="B795" s="441">
        <v>73.242641605780094</v>
      </c>
    </row>
    <row r="796" spans="1:2">
      <c r="A796" s="445">
        <v>73.609603558632145</v>
      </c>
      <c r="B796" s="441">
        <v>73.609603558632145</v>
      </c>
    </row>
    <row r="797" spans="1:2">
      <c r="A797" s="445">
        <v>73.866988677361462</v>
      </c>
      <c r="B797" s="441">
        <v>73.866988677361462</v>
      </c>
    </row>
    <row r="798" spans="1:2">
      <c r="A798" s="445">
        <v>74.389465853059434</v>
      </c>
      <c r="B798" s="441">
        <v>74.389465853059434</v>
      </c>
    </row>
    <row r="799" spans="1:2">
      <c r="A799" s="445">
        <v>75.165053925900935</v>
      </c>
      <c r="B799" s="441">
        <v>75.165053925900935</v>
      </c>
    </row>
    <row r="800" spans="1:2">
      <c r="A800" s="445">
        <v>75.554770050987003</v>
      </c>
      <c r="B800" s="441">
        <v>75.554770050987003</v>
      </c>
    </row>
    <row r="801" spans="1:2">
      <c r="A801" s="445">
        <v>75.928648604501873</v>
      </c>
      <c r="B801" s="441">
        <v>75.928648604501873</v>
      </c>
    </row>
    <row r="802" spans="1:2">
      <c r="A802" s="445">
        <v>76.217322131890924</v>
      </c>
      <c r="B802" s="441">
        <v>76.217322131890924</v>
      </c>
    </row>
    <row r="803" spans="1:2">
      <c r="A803" s="445">
        <v>76.61352434234513</v>
      </c>
      <c r="B803" s="441">
        <v>76.61352434234513</v>
      </c>
    </row>
    <row r="804" spans="1:2">
      <c r="A804" s="445">
        <v>77.213859830103928</v>
      </c>
      <c r="B804" s="441">
        <v>77.213859830103928</v>
      </c>
    </row>
    <row r="805" spans="1:2">
      <c r="A805" s="445">
        <v>77.544343704859614</v>
      </c>
      <c r="B805" s="441">
        <v>77.544343704859614</v>
      </c>
    </row>
    <row r="806" spans="1:2">
      <c r="A806" s="445">
        <v>78.415297987740018</v>
      </c>
      <c r="B806" s="441">
        <v>78.415297987740018</v>
      </c>
    </row>
    <row r="807" spans="1:2">
      <c r="A807" s="445">
        <v>79.499374131050885</v>
      </c>
      <c r="B807" s="441">
        <v>79.499374131050885</v>
      </c>
    </row>
    <row r="808" spans="1:2">
      <c r="A808" s="445">
        <v>81.704982786439459</v>
      </c>
      <c r="B808" s="441">
        <v>81.704982786439459</v>
      </c>
    </row>
    <row r="809" spans="1:2">
      <c r="A809" s="445">
        <v>84.456011709101759</v>
      </c>
      <c r="B809" s="441">
        <v>84.456011709101759</v>
      </c>
    </row>
    <row r="810" spans="1:2">
      <c r="A810" s="445">
        <v>85.320556517358895</v>
      </c>
      <c r="B810" s="441">
        <v>85.320556517358895</v>
      </c>
    </row>
    <row r="811" spans="1:2">
      <c r="A811" s="445">
        <v>85.421087598838298</v>
      </c>
      <c r="B811" s="441">
        <v>85.421087598838298</v>
      </c>
    </row>
    <row r="812" spans="1:2">
      <c r="A812" s="445">
        <v>86.064361979706788</v>
      </c>
      <c r="B812" s="441">
        <v>86.064361979706788</v>
      </c>
    </row>
    <row r="813" spans="1:2">
      <c r="A813" s="445">
        <v>86.35479527532118</v>
      </c>
      <c r="B813" s="441">
        <v>86.35479527532118</v>
      </c>
    </row>
    <row r="814" spans="1:2">
      <c r="A814" s="445">
        <v>86.369417960535216</v>
      </c>
      <c r="B814" s="441">
        <v>86.369417960535216</v>
      </c>
    </row>
    <row r="815" spans="1:2">
      <c r="A815" s="445">
        <v>87.026809308433769</v>
      </c>
      <c r="B815" s="441">
        <v>87.026809308433769</v>
      </c>
    </row>
    <row r="816" spans="1:2">
      <c r="A816" s="445">
        <v>87.653183774131037</v>
      </c>
      <c r="B816" s="441">
        <v>87.653183774131037</v>
      </c>
    </row>
    <row r="817" spans="1:2">
      <c r="A817" s="445">
        <v>88.00658475626615</v>
      </c>
      <c r="B817" s="441">
        <v>88.00658475626615</v>
      </c>
    </row>
    <row r="818" spans="1:2">
      <c r="A818" s="445">
        <v>88.941939118811135</v>
      </c>
      <c r="B818" s="441">
        <v>88.941939118811135</v>
      </c>
    </row>
    <row r="819" spans="1:2">
      <c r="A819" s="445">
        <v>89.207630434563768</v>
      </c>
      <c r="B819" s="441">
        <v>89.207630434563768</v>
      </c>
    </row>
    <row r="820" spans="1:2">
      <c r="A820" s="445">
        <v>90.09791600404192</v>
      </c>
      <c r="B820" s="441">
        <v>90.09791600404192</v>
      </c>
    </row>
    <row r="821" spans="1:2">
      <c r="A821" s="445">
        <v>90.121845266077983</v>
      </c>
      <c r="B821" s="441">
        <v>90.121845266077983</v>
      </c>
    </row>
    <row r="822" spans="1:2">
      <c r="A822" s="445">
        <v>91.079026481036124</v>
      </c>
      <c r="B822" s="441">
        <v>91.079026481036124</v>
      </c>
    </row>
    <row r="823" spans="1:2">
      <c r="A823" s="445">
        <v>92.372111714027071</v>
      </c>
      <c r="B823" s="441">
        <v>92.372111714027071</v>
      </c>
    </row>
    <row r="824" spans="1:2">
      <c r="A824" s="445">
        <v>92.703535280996192</v>
      </c>
      <c r="B824" s="441">
        <v>92.703535280996192</v>
      </c>
    </row>
    <row r="825" spans="1:2">
      <c r="A825" s="445">
        <v>93.148385180362624</v>
      </c>
      <c r="B825" s="441">
        <v>93.148385180362624</v>
      </c>
    </row>
    <row r="826" spans="1:2">
      <c r="A826" s="445">
        <v>93.597787630149185</v>
      </c>
      <c r="B826" s="441">
        <v>93.597787630149185</v>
      </c>
    </row>
    <row r="827" spans="1:2">
      <c r="A827" s="445">
        <v>93.997356919854155</v>
      </c>
      <c r="B827" s="441">
        <v>93.997356919854155</v>
      </c>
    </row>
    <row r="828" spans="1:2">
      <c r="A828" s="445">
        <v>94.103579195759707</v>
      </c>
      <c r="B828" s="441">
        <v>94.103579195759707</v>
      </c>
    </row>
    <row r="829" spans="1:2">
      <c r="A829" s="445">
        <v>96.451101080329209</v>
      </c>
      <c r="B829" s="441">
        <v>96.451101080329209</v>
      </c>
    </row>
    <row r="830" spans="1:2">
      <c r="A830" s="445">
        <v>98.377717255469221</v>
      </c>
      <c r="B830" s="441">
        <v>98.377717255469221</v>
      </c>
    </row>
    <row r="831" spans="1:2">
      <c r="A831" s="445">
        <v>103.02596849257604</v>
      </c>
      <c r="B831" s="441">
        <v>103.02596849257604</v>
      </c>
    </row>
    <row r="832" spans="1:2">
      <c r="A832" s="445">
        <v>104.04153173655583</v>
      </c>
      <c r="B832" s="441">
        <v>104.04153173655583</v>
      </c>
    </row>
    <row r="833" spans="1:2">
      <c r="A833" s="445">
        <v>104.10659802184499</v>
      </c>
      <c r="B833" s="441">
        <v>104.10659802184499</v>
      </c>
    </row>
    <row r="834" spans="1:2">
      <c r="A834" s="445">
        <v>104.26735343999076</v>
      </c>
      <c r="B834" s="441">
        <v>104.26735343999076</v>
      </c>
    </row>
    <row r="835" spans="1:2">
      <c r="A835" s="445">
        <v>107.47464886271648</v>
      </c>
      <c r="B835" s="441">
        <v>107.47464886271648</v>
      </c>
    </row>
    <row r="836" spans="1:2">
      <c r="A836" s="445">
        <v>108.86950605632818</v>
      </c>
      <c r="B836" s="441">
        <v>108.86950605632818</v>
      </c>
    </row>
    <row r="837" spans="1:2">
      <c r="A837" s="445">
        <v>110.75584986016145</v>
      </c>
      <c r="B837" s="441">
        <v>110.75584986016145</v>
      </c>
    </row>
    <row r="838" spans="1:2">
      <c r="A838" s="445">
        <v>113.40181261722705</v>
      </c>
      <c r="B838" s="441">
        <v>113.40181261722705</v>
      </c>
    </row>
    <row r="839" spans="1:2">
      <c r="A839" s="445">
        <v>113.64898033113766</v>
      </c>
      <c r="B839" s="441">
        <v>113.64898033113766</v>
      </c>
    </row>
    <row r="840" spans="1:2">
      <c r="A840" s="445">
        <v>113.77248304827607</v>
      </c>
      <c r="B840" s="441">
        <v>113.77248304827607</v>
      </c>
    </row>
    <row r="841" spans="1:2">
      <c r="A841" s="445">
        <v>115.08507611445269</v>
      </c>
      <c r="B841" s="441">
        <v>115.08507611445269</v>
      </c>
    </row>
    <row r="842" spans="1:2">
      <c r="A842" s="445">
        <v>118.96115485152576</v>
      </c>
      <c r="B842" s="441">
        <v>118.96115485152576</v>
      </c>
    </row>
    <row r="843" spans="1:2">
      <c r="A843" s="445">
        <v>122.30205536271981</v>
      </c>
      <c r="B843" s="441">
        <v>122.30205536271981</v>
      </c>
    </row>
    <row r="844" spans="1:2">
      <c r="A844" s="445">
        <v>123.78108481088331</v>
      </c>
      <c r="B844" s="441">
        <v>123.78108481088331</v>
      </c>
    </row>
    <row r="845" spans="1:2">
      <c r="A845" s="445">
        <v>127.18482891446148</v>
      </c>
      <c r="B845" s="441">
        <v>127.18482891446148</v>
      </c>
    </row>
    <row r="846" spans="1:2">
      <c r="A846" s="445">
        <v>131.9510363037412</v>
      </c>
      <c r="B846" s="441">
        <v>131.9510363037412</v>
      </c>
    </row>
    <row r="847" spans="1:2">
      <c r="A847" s="445">
        <v>131.98977263677909</v>
      </c>
      <c r="B847" s="441">
        <v>131.98977263677909</v>
      </c>
    </row>
    <row r="848" spans="1:2">
      <c r="A848" s="445">
        <v>134.00437013946595</v>
      </c>
      <c r="B848" s="441">
        <v>134.00437013946595</v>
      </c>
    </row>
    <row r="849" spans="1:2">
      <c r="A849" s="445">
        <v>146.38069140844314</v>
      </c>
      <c r="B849" s="441">
        <v>146.38069140844314</v>
      </c>
    </row>
    <row r="850" spans="1:2">
      <c r="A850" s="445">
        <v>146.55698912982643</v>
      </c>
      <c r="B850" s="441">
        <v>146.55698912982643</v>
      </c>
    </row>
    <row r="851" spans="1:2">
      <c r="A851" s="445">
        <v>151.84059535908813</v>
      </c>
      <c r="B851" s="441">
        <v>151.84059535908813</v>
      </c>
    </row>
    <row r="852" spans="1:2">
      <c r="A852" s="445">
        <v>153.15777605472357</v>
      </c>
      <c r="B852" s="441">
        <v>153.15777605472357</v>
      </c>
    </row>
    <row r="853" spans="1:2">
      <c r="A853" s="445">
        <v>164.55648721592618</v>
      </c>
      <c r="B853" s="441">
        <v>164.55648721592618</v>
      </c>
    </row>
    <row r="854" spans="1:2">
      <c r="A854" s="445">
        <v>165.09644127753748</v>
      </c>
      <c r="B854" s="441">
        <v>165.09644127753748</v>
      </c>
    </row>
    <row r="855" spans="1:2">
      <c r="A855" s="445">
        <v>170.45411045782743</v>
      </c>
      <c r="B855" s="441">
        <v>170.45411045782743</v>
      </c>
    </row>
    <row r="856" spans="1:2">
      <c r="A856" s="445">
        <v>177.95808164092023</v>
      </c>
      <c r="B856" s="441">
        <v>177.95808164092023</v>
      </c>
    </row>
    <row r="857" spans="1:2">
      <c r="A857" s="445">
        <v>179.94838285087516</v>
      </c>
      <c r="B857" s="441">
        <v>179.94838285087516</v>
      </c>
    </row>
    <row r="858" spans="1:2">
      <c r="A858" s="445">
        <v>184.83505450281081</v>
      </c>
      <c r="B858" s="441">
        <v>184.83505450281081</v>
      </c>
    </row>
    <row r="859" spans="1:2">
      <c r="A859" s="445">
        <v>185.77697773529229</v>
      </c>
      <c r="B859" s="441">
        <v>185.77697773529229</v>
      </c>
    </row>
    <row r="860" spans="1:2">
      <c r="A860" s="445">
        <v>194.61584509935565</v>
      </c>
      <c r="B860" s="441">
        <v>194.61584509935565</v>
      </c>
    </row>
    <row r="861" spans="1:2">
      <c r="A861" s="445" t="s">
        <v>22</v>
      </c>
      <c r="B861" s="441"/>
    </row>
    <row r="862" spans="1:2">
      <c r="A862" s="440">
        <v>3</v>
      </c>
      <c r="B862" s="441">
        <v>16573.72779375541</v>
      </c>
    </row>
    <row r="863" spans="1:2">
      <c r="A863" s="445">
        <v>5.4472358186096024</v>
      </c>
      <c r="B863" s="441">
        <v>5.4472358186096024</v>
      </c>
    </row>
    <row r="864" spans="1:2">
      <c r="A864" s="445">
        <v>10.889683097317258</v>
      </c>
      <c r="B864" s="441">
        <v>10.889683097317258</v>
      </c>
    </row>
    <row r="865" spans="1:2">
      <c r="A865" s="445">
        <v>11.037316015736948</v>
      </c>
      <c r="B865" s="441">
        <v>11.037316015736948</v>
      </c>
    </row>
    <row r="866" spans="1:2">
      <c r="A866" s="445">
        <v>15.465305277668826</v>
      </c>
      <c r="B866" s="441">
        <v>15.465305277668826</v>
      </c>
    </row>
    <row r="867" spans="1:2">
      <c r="A867" s="445">
        <v>16.369855791107412</v>
      </c>
      <c r="B867" s="441">
        <v>16.369855791107412</v>
      </c>
    </row>
    <row r="868" spans="1:2">
      <c r="A868" s="445">
        <v>16.673578455540277</v>
      </c>
      <c r="B868" s="441">
        <v>16.673578455540277</v>
      </c>
    </row>
    <row r="869" spans="1:2">
      <c r="A869" s="445">
        <v>18.017369542979644</v>
      </c>
      <c r="B869" s="441">
        <v>18.017369542979644</v>
      </c>
    </row>
    <row r="870" spans="1:2">
      <c r="A870" s="445">
        <v>18.67349533284143</v>
      </c>
      <c r="B870" s="441">
        <v>18.67349533284143</v>
      </c>
    </row>
    <row r="871" spans="1:2">
      <c r="A871" s="445">
        <v>18.787586075572495</v>
      </c>
      <c r="B871" s="441">
        <v>18.787586075572495</v>
      </c>
    </row>
    <row r="872" spans="1:2">
      <c r="A872" s="445">
        <v>18.846658095761018</v>
      </c>
      <c r="B872" s="441">
        <v>18.846658095761018</v>
      </c>
    </row>
    <row r="873" spans="1:2">
      <c r="A873" s="445">
        <v>19.229894597926247</v>
      </c>
      <c r="B873" s="441">
        <v>19.229894597926247</v>
      </c>
    </row>
    <row r="874" spans="1:2">
      <c r="A874" s="445">
        <v>19.34740974855432</v>
      </c>
      <c r="B874" s="441">
        <v>19.34740974855432</v>
      </c>
    </row>
    <row r="875" spans="1:2">
      <c r="A875" s="445">
        <v>19.470431515327842</v>
      </c>
      <c r="B875" s="441">
        <v>19.470431515327842</v>
      </c>
    </row>
    <row r="876" spans="1:2">
      <c r="A876" s="445">
        <v>20.506062757488777</v>
      </c>
      <c r="B876" s="441">
        <v>20.506062757488777</v>
      </c>
    </row>
    <row r="877" spans="1:2">
      <c r="A877" s="445">
        <v>21.37790324127683</v>
      </c>
      <c r="B877" s="441">
        <v>21.37790324127683</v>
      </c>
    </row>
    <row r="878" spans="1:2">
      <c r="A878" s="445">
        <v>21.627634496291453</v>
      </c>
      <c r="B878" s="441">
        <v>21.627634496291453</v>
      </c>
    </row>
    <row r="879" spans="1:2">
      <c r="A879" s="445">
        <v>21.716776280161913</v>
      </c>
      <c r="B879" s="441">
        <v>21.716776280161913</v>
      </c>
    </row>
    <row r="880" spans="1:2">
      <c r="A880" s="445">
        <v>21.841404668506332</v>
      </c>
      <c r="B880" s="441">
        <v>21.841404668506332</v>
      </c>
    </row>
    <row r="881" spans="1:2">
      <c r="A881" s="445">
        <v>22.638372122936186</v>
      </c>
      <c r="B881" s="441">
        <v>22.638372122936186</v>
      </c>
    </row>
    <row r="882" spans="1:2">
      <c r="A882" s="445">
        <v>23.213570502169059</v>
      </c>
      <c r="B882" s="441">
        <v>23.213570502169059</v>
      </c>
    </row>
    <row r="883" spans="1:2">
      <c r="A883" s="445">
        <v>23.737002116338072</v>
      </c>
      <c r="B883" s="441">
        <v>23.737002116338072</v>
      </c>
    </row>
    <row r="884" spans="1:2">
      <c r="A884" s="445">
        <v>24.576109060976606</v>
      </c>
      <c r="B884" s="441">
        <v>24.576109060976606</v>
      </c>
    </row>
    <row r="885" spans="1:2">
      <c r="A885" s="445">
        <v>25.05755893391315</v>
      </c>
      <c r="B885" s="441">
        <v>25.05755893391315</v>
      </c>
    </row>
    <row r="886" spans="1:2">
      <c r="A886" s="445">
        <v>25.078633594011812</v>
      </c>
      <c r="B886" s="441">
        <v>25.078633594011812</v>
      </c>
    </row>
    <row r="887" spans="1:2">
      <c r="A887" s="445">
        <v>25.470070106342241</v>
      </c>
      <c r="B887" s="441">
        <v>25.470070106342241</v>
      </c>
    </row>
    <row r="888" spans="1:2">
      <c r="A888" s="445">
        <v>26.062051415999523</v>
      </c>
      <c r="B888" s="441">
        <v>26.062051415999523</v>
      </c>
    </row>
    <row r="889" spans="1:2">
      <c r="A889" s="445">
        <v>26.200098904164943</v>
      </c>
      <c r="B889" s="441">
        <v>26.200098904164943</v>
      </c>
    </row>
    <row r="890" spans="1:2">
      <c r="A890" s="445">
        <v>26.23676688751862</v>
      </c>
      <c r="B890" s="441">
        <v>26.23676688751862</v>
      </c>
    </row>
    <row r="891" spans="1:2">
      <c r="A891" s="445">
        <v>27.904481804672042</v>
      </c>
      <c r="B891" s="441">
        <v>27.904481804672042</v>
      </c>
    </row>
    <row r="892" spans="1:2">
      <c r="A892" s="445">
        <v>28.153511685014799</v>
      </c>
      <c r="B892" s="441">
        <v>28.153511685014799</v>
      </c>
    </row>
    <row r="893" spans="1:2">
      <c r="A893" s="445">
        <v>28.575987867164429</v>
      </c>
      <c r="B893" s="441">
        <v>28.575987867164429</v>
      </c>
    </row>
    <row r="894" spans="1:2">
      <c r="A894" s="445">
        <v>29.040819171278304</v>
      </c>
      <c r="B894" s="441">
        <v>29.040819171278304</v>
      </c>
    </row>
    <row r="895" spans="1:2">
      <c r="A895" s="445">
        <v>29.456059739427012</v>
      </c>
      <c r="B895" s="441">
        <v>29.456059739427012</v>
      </c>
    </row>
    <row r="896" spans="1:2">
      <c r="A896" s="445">
        <v>29.600425448777077</v>
      </c>
      <c r="B896" s="441">
        <v>29.600425448777077</v>
      </c>
    </row>
    <row r="897" spans="1:2">
      <c r="A897" s="445">
        <v>30.210903651790876</v>
      </c>
      <c r="B897" s="441">
        <v>30.210903651790876</v>
      </c>
    </row>
    <row r="898" spans="1:2">
      <c r="A898" s="445">
        <v>30.382845665742444</v>
      </c>
      <c r="B898" s="441">
        <v>30.382845665742444</v>
      </c>
    </row>
    <row r="899" spans="1:2">
      <c r="A899" s="445">
        <v>30.724271477290625</v>
      </c>
      <c r="B899" s="441">
        <v>30.724271477290625</v>
      </c>
    </row>
    <row r="900" spans="1:2">
      <c r="A900" s="445">
        <v>30.966764851593766</v>
      </c>
      <c r="B900" s="441">
        <v>30.966764851593766</v>
      </c>
    </row>
    <row r="901" spans="1:2">
      <c r="A901" s="445">
        <v>31.039688977198356</v>
      </c>
      <c r="B901" s="441">
        <v>31.039688977198356</v>
      </c>
    </row>
    <row r="902" spans="1:2">
      <c r="A902" s="445">
        <v>31.06003832829014</v>
      </c>
      <c r="B902" s="441">
        <v>31.06003832829014</v>
      </c>
    </row>
    <row r="903" spans="1:2">
      <c r="A903" s="445">
        <v>31.439411754828665</v>
      </c>
      <c r="B903" s="441">
        <v>31.439411754828665</v>
      </c>
    </row>
    <row r="904" spans="1:2">
      <c r="A904" s="445">
        <v>31.480907093475121</v>
      </c>
      <c r="B904" s="441">
        <v>31.480907093475121</v>
      </c>
    </row>
    <row r="905" spans="1:2">
      <c r="A905" s="445">
        <v>31.496490501625821</v>
      </c>
      <c r="B905" s="441">
        <v>31.496490501625821</v>
      </c>
    </row>
    <row r="906" spans="1:2">
      <c r="A906" s="445">
        <v>31.554578612394884</v>
      </c>
      <c r="B906" s="441">
        <v>31.554578612394884</v>
      </c>
    </row>
    <row r="907" spans="1:2">
      <c r="A907" s="445">
        <v>31.662882649889365</v>
      </c>
      <c r="B907" s="441">
        <v>31.662882649889365</v>
      </c>
    </row>
    <row r="908" spans="1:2">
      <c r="A908" s="445">
        <v>32.020313520981411</v>
      </c>
      <c r="B908" s="441">
        <v>32.020313520981411</v>
      </c>
    </row>
    <row r="909" spans="1:2">
      <c r="A909" s="445">
        <v>32.067583945437271</v>
      </c>
      <c r="B909" s="441">
        <v>32.067583945437271</v>
      </c>
    </row>
    <row r="910" spans="1:2">
      <c r="A910" s="445">
        <v>32.549547439684218</v>
      </c>
      <c r="B910" s="441">
        <v>32.549547439684218</v>
      </c>
    </row>
    <row r="911" spans="1:2">
      <c r="A911" s="445">
        <v>32.572943485718781</v>
      </c>
      <c r="B911" s="441">
        <v>32.572943485718781</v>
      </c>
    </row>
    <row r="912" spans="1:2">
      <c r="A912" s="445">
        <v>32.735358962551139</v>
      </c>
      <c r="B912" s="441">
        <v>32.735358962551139</v>
      </c>
    </row>
    <row r="913" spans="1:2">
      <c r="A913" s="445">
        <v>32.782896080901509</v>
      </c>
      <c r="B913" s="441">
        <v>32.782896080901509</v>
      </c>
    </row>
    <row r="914" spans="1:2">
      <c r="A914" s="445">
        <v>32.786698708559769</v>
      </c>
      <c r="B914" s="441">
        <v>32.786698708559769</v>
      </c>
    </row>
    <row r="915" spans="1:2">
      <c r="A915" s="445">
        <v>32.845653948203022</v>
      </c>
      <c r="B915" s="441">
        <v>32.845653948203022</v>
      </c>
    </row>
    <row r="916" spans="1:2">
      <c r="A916" s="445">
        <v>32.923664402978403</v>
      </c>
      <c r="B916" s="441">
        <v>32.923664402978403</v>
      </c>
    </row>
    <row r="917" spans="1:2">
      <c r="A917" s="445">
        <v>32.988902835926027</v>
      </c>
      <c r="B917" s="441">
        <v>32.988902835926027</v>
      </c>
    </row>
    <row r="918" spans="1:2">
      <c r="A918" s="445">
        <v>33.447862917311895</v>
      </c>
      <c r="B918" s="441">
        <v>33.447862917311895</v>
      </c>
    </row>
    <row r="919" spans="1:2">
      <c r="A919" s="445">
        <v>33.553331499748531</v>
      </c>
      <c r="B919" s="441">
        <v>33.553331499748531</v>
      </c>
    </row>
    <row r="920" spans="1:2">
      <c r="A920" s="445">
        <v>34.089003710762263</v>
      </c>
      <c r="B920" s="441">
        <v>34.089003710762263</v>
      </c>
    </row>
    <row r="921" spans="1:2">
      <c r="A921" s="445">
        <v>34.147712348455123</v>
      </c>
      <c r="B921" s="441">
        <v>34.147712348455123</v>
      </c>
    </row>
    <row r="922" spans="1:2">
      <c r="A922" s="445">
        <v>34.493420881193693</v>
      </c>
      <c r="B922" s="441">
        <v>34.493420881193693</v>
      </c>
    </row>
    <row r="923" spans="1:2">
      <c r="A923" s="445">
        <v>34.551834478181568</v>
      </c>
      <c r="B923" s="441">
        <v>34.551834478181568</v>
      </c>
    </row>
    <row r="924" spans="1:2">
      <c r="A924" s="445">
        <v>34.87356924674323</v>
      </c>
      <c r="B924" s="441">
        <v>34.87356924674323</v>
      </c>
    </row>
    <row r="925" spans="1:2">
      <c r="A925" s="445">
        <v>34.906616873517272</v>
      </c>
      <c r="B925" s="441">
        <v>34.906616873517272</v>
      </c>
    </row>
    <row r="926" spans="1:2">
      <c r="A926" s="445">
        <v>35.060869336010143</v>
      </c>
      <c r="B926" s="441">
        <v>35.060869336010143</v>
      </c>
    </row>
    <row r="927" spans="1:2">
      <c r="A927" s="445">
        <v>35.136587134054729</v>
      </c>
      <c r="B927" s="441">
        <v>35.136587134054729</v>
      </c>
    </row>
    <row r="928" spans="1:2">
      <c r="A928" s="445">
        <v>35.187034805844</v>
      </c>
      <c r="B928" s="441">
        <v>35.187034805844</v>
      </c>
    </row>
    <row r="929" spans="1:2">
      <c r="A929" s="445">
        <v>35.217807880496039</v>
      </c>
      <c r="B929" s="441">
        <v>35.217807880496039</v>
      </c>
    </row>
    <row r="930" spans="1:2">
      <c r="A930" s="445">
        <v>36.243857088053616</v>
      </c>
      <c r="B930" s="441">
        <v>36.243857088053616</v>
      </c>
    </row>
    <row r="931" spans="1:2">
      <c r="A931" s="445">
        <v>36.59778029573188</v>
      </c>
      <c r="B931" s="441">
        <v>36.59778029573188</v>
      </c>
    </row>
    <row r="932" spans="1:2">
      <c r="A932" s="445">
        <v>36.894352111300037</v>
      </c>
      <c r="B932" s="441">
        <v>36.894352111300037</v>
      </c>
    </row>
    <row r="933" spans="1:2">
      <c r="A933" s="445">
        <v>37.540571023905969</v>
      </c>
      <c r="B933" s="441">
        <v>37.540571023905969</v>
      </c>
    </row>
    <row r="934" spans="1:2">
      <c r="A934" s="445">
        <v>37.70898325874731</v>
      </c>
      <c r="B934" s="441">
        <v>37.70898325874731</v>
      </c>
    </row>
    <row r="935" spans="1:2">
      <c r="A935" s="445">
        <v>38.082452261463324</v>
      </c>
      <c r="B935" s="441">
        <v>38.082452261463324</v>
      </c>
    </row>
    <row r="936" spans="1:2">
      <c r="A936" s="445">
        <v>38.533177294657882</v>
      </c>
      <c r="B936" s="441">
        <v>38.533177294657882</v>
      </c>
    </row>
    <row r="937" spans="1:2">
      <c r="A937" s="445">
        <v>38.536379176234178</v>
      </c>
      <c r="B937" s="441">
        <v>38.536379176234178</v>
      </c>
    </row>
    <row r="938" spans="1:2">
      <c r="A938" s="445">
        <v>38.600763287425409</v>
      </c>
      <c r="B938" s="441">
        <v>38.600763287425409</v>
      </c>
    </row>
    <row r="939" spans="1:2">
      <c r="A939" s="445">
        <v>39.079943900796849</v>
      </c>
      <c r="B939" s="441">
        <v>39.079943900796849</v>
      </c>
    </row>
    <row r="940" spans="1:2">
      <c r="A940" s="445">
        <v>39.081292653455066</v>
      </c>
      <c r="B940" s="441">
        <v>39.081292653455066</v>
      </c>
    </row>
    <row r="941" spans="1:2">
      <c r="A941" s="445">
        <v>39.141428738493481</v>
      </c>
      <c r="B941" s="441">
        <v>39.141428738493481</v>
      </c>
    </row>
    <row r="942" spans="1:2">
      <c r="A942" s="445">
        <v>39.155176299463008</v>
      </c>
      <c r="B942" s="441">
        <v>39.155176299463008</v>
      </c>
    </row>
    <row r="943" spans="1:2">
      <c r="A943" s="445">
        <v>39.278548243994884</v>
      </c>
      <c r="B943" s="441">
        <v>39.278548243994884</v>
      </c>
    </row>
    <row r="944" spans="1:2">
      <c r="A944" s="445">
        <v>39.34824052601904</v>
      </c>
      <c r="B944" s="441">
        <v>39.34824052601904</v>
      </c>
    </row>
    <row r="945" spans="1:2">
      <c r="A945" s="445">
        <v>39.419293201607971</v>
      </c>
      <c r="B945" s="441">
        <v>39.419293201607971</v>
      </c>
    </row>
    <row r="946" spans="1:2">
      <c r="A946" s="445">
        <v>39.790585877201714</v>
      </c>
      <c r="B946" s="441">
        <v>39.790585877201714</v>
      </c>
    </row>
    <row r="947" spans="1:2">
      <c r="A947" s="445">
        <v>39.872562635813885</v>
      </c>
      <c r="B947" s="441">
        <v>39.872562635813885</v>
      </c>
    </row>
    <row r="948" spans="1:2">
      <c r="A948" s="445">
        <v>40.119721410400167</v>
      </c>
      <c r="B948" s="441">
        <v>40.119721410400167</v>
      </c>
    </row>
    <row r="949" spans="1:2">
      <c r="A949" s="445">
        <v>40.134126283596181</v>
      </c>
      <c r="B949" s="441">
        <v>40.134126283596181</v>
      </c>
    </row>
    <row r="950" spans="1:2">
      <c r="A950" s="445">
        <v>40.823599352868314</v>
      </c>
      <c r="B950" s="441">
        <v>40.823599352868314</v>
      </c>
    </row>
    <row r="951" spans="1:2">
      <c r="A951" s="445">
        <v>41.092705540792743</v>
      </c>
      <c r="B951" s="441">
        <v>41.092705540792743</v>
      </c>
    </row>
    <row r="952" spans="1:2">
      <c r="A952" s="445">
        <v>41.212373653318508</v>
      </c>
      <c r="B952" s="441">
        <v>41.212373653318508</v>
      </c>
    </row>
    <row r="953" spans="1:2">
      <c r="A953" s="445">
        <v>41.29495308365383</v>
      </c>
      <c r="B953" s="441">
        <v>41.29495308365383</v>
      </c>
    </row>
    <row r="954" spans="1:2">
      <c r="A954" s="445">
        <v>41.512808097440498</v>
      </c>
      <c r="B954" s="441">
        <v>41.512808097440498</v>
      </c>
    </row>
    <row r="955" spans="1:2">
      <c r="A955" s="445">
        <v>41.67117886428624</v>
      </c>
      <c r="B955" s="441">
        <v>41.67117886428624</v>
      </c>
    </row>
    <row r="956" spans="1:2">
      <c r="A956" s="445">
        <v>41.829400350241656</v>
      </c>
      <c r="B956" s="441">
        <v>41.829400350241656</v>
      </c>
    </row>
    <row r="957" spans="1:2">
      <c r="A957" s="445">
        <v>42.097991134186344</v>
      </c>
      <c r="B957" s="441">
        <v>42.097991134186344</v>
      </c>
    </row>
    <row r="958" spans="1:2">
      <c r="A958" s="445">
        <v>42.215266610518462</v>
      </c>
      <c r="B958" s="441">
        <v>42.215266610518462</v>
      </c>
    </row>
    <row r="959" spans="1:2">
      <c r="A959" s="445">
        <v>42.280471705623029</v>
      </c>
      <c r="B959" s="441">
        <v>42.280471705623029</v>
      </c>
    </row>
    <row r="960" spans="1:2">
      <c r="A960" s="445">
        <v>42.352175678955945</v>
      </c>
      <c r="B960" s="441">
        <v>42.352175678955945</v>
      </c>
    </row>
    <row r="961" spans="1:2">
      <c r="A961" s="445">
        <v>42.357780286896805</v>
      </c>
      <c r="B961" s="441">
        <v>42.357780286896805</v>
      </c>
    </row>
    <row r="962" spans="1:2">
      <c r="A962" s="445">
        <v>42.358816392911272</v>
      </c>
      <c r="B962" s="441">
        <v>42.358816392911272</v>
      </c>
    </row>
    <row r="963" spans="1:2">
      <c r="A963" s="445">
        <v>42.421654927890657</v>
      </c>
      <c r="B963" s="441">
        <v>42.421654927890657</v>
      </c>
    </row>
    <row r="964" spans="1:2">
      <c r="A964" s="445">
        <v>42.535377358193386</v>
      </c>
      <c r="B964" s="441">
        <v>42.535377358193386</v>
      </c>
    </row>
    <row r="965" spans="1:2">
      <c r="A965" s="445">
        <v>42.571887222293348</v>
      </c>
      <c r="B965" s="441">
        <v>42.571887222293348</v>
      </c>
    </row>
    <row r="966" spans="1:2">
      <c r="A966" s="445">
        <v>42.596487360450624</v>
      </c>
      <c r="B966" s="441">
        <v>42.596487360450624</v>
      </c>
    </row>
    <row r="967" spans="1:2">
      <c r="A967" s="445">
        <v>42.801633591089256</v>
      </c>
      <c r="B967" s="441">
        <v>42.801633591089256</v>
      </c>
    </row>
    <row r="968" spans="1:2">
      <c r="A968" s="445">
        <v>42.91209986822205</v>
      </c>
      <c r="B968" s="441">
        <v>42.91209986822205</v>
      </c>
    </row>
    <row r="969" spans="1:2">
      <c r="A969" s="445">
        <v>42.993895025040466</v>
      </c>
      <c r="B969" s="441">
        <v>42.993895025040466</v>
      </c>
    </row>
    <row r="970" spans="1:2">
      <c r="A970" s="445">
        <v>43.261201520878771</v>
      </c>
      <c r="B970" s="441">
        <v>43.261201520878771</v>
      </c>
    </row>
    <row r="971" spans="1:2">
      <c r="A971" s="445">
        <v>43.435652577440464</v>
      </c>
      <c r="B971" s="441">
        <v>43.435652577440464</v>
      </c>
    </row>
    <row r="972" spans="1:2">
      <c r="A972" s="445">
        <v>43.586271189308661</v>
      </c>
      <c r="B972" s="441">
        <v>43.586271189308661</v>
      </c>
    </row>
    <row r="973" spans="1:2">
      <c r="A973" s="445">
        <v>43.613681271842935</v>
      </c>
      <c r="B973" s="441">
        <v>43.613681271842935</v>
      </c>
    </row>
    <row r="974" spans="1:2">
      <c r="A974" s="445">
        <v>43.63112952942469</v>
      </c>
      <c r="B974" s="441">
        <v>43.63112952942469</v>
      </c>
    </row>
    <row r="975" spans="1:2">
      <c r="A975" s="445">
        <v>44.136072501505161</v>
      </c>
      <c r="B975" s="441">
        <v>44.136072501505161</v>
      </c>
    </row>
    <row r="976" spans="1:2">
      <c r="A976" s="445">
        <v>44.197861671098806</v>
      </c>
      <c r="B976" s="441">
        <v>44.197861671098806</v>
      </c>
    </row>
    <row r="977" spans="1:2">
      <c r="A977" s="445">
        <v>44.244622374194414</v>
      </c>
      <c r="B977" s="441">
        <v>44.244622374194414</v>
      </c>
    </row>
    <row r="978" spans="1:2">
      <c r="A978" s="445">
        <v>44.351454752949934</v>
      </c>
      <c r="B978" s="441">
        <v>44.351454752949934</v>
      </c>
    </row>
    <row r="979" spans="1:2">
      <c r="A979" s="445">
        <v>44.51408328726049</v>
      </c>
      <c r="B979" s="441">
        <v>44.51408328726049</v>
      </c>
    </row>
    <row r="980" spans="1:2">
      <c r="A980" s="445">
        <v>44.857949430181954</v>
      </c>
      <c r="B980" s="441">
        <v>44.857949430181954</v>
      </c>
    </row>
    <row r="981" spans="1:2">
      <c r="A981" s="445">
        <v>44.888973613360022</v>
      </c>
      <c r="B981" s="441">
        <v>44.888973613360022</v>
      </c>
    </row>
    <row r="982" spans="1:2">
      <c r="A982" s="445">
        <v>44.896910928136982</v>
      </c>
      <c r="B982" s="441">
        <v>44.896910928136982</v>
      </c>
    </row>
    <row r="983" spans="1:2">
      <c r="A983" s="445">
        <v>45.063714177247384</v>
      </c>
      <c r="B983" s="441">
        <v>45.063714177247384</v>
      </c>
    </row>
    <row r="984" spans="1:2">
      <c r="A984" s="445">
        <v>45.305878239351408</v>
      </c>
      <c r="B984" s="441">
        <v>45.305878239351408</v>
      </c>
    </row>
    <row r="985" spans="1:2">
      <c r="A985" s="445">
        <v>45.435034469160776</v>
      </c>
      <c r="B985" s="441">
        <v>45.435034469160776</v>
      </c>
    </row>
    <row r="986" spans="1:2">
      <c r="A986" s="445">
        <v>45.511106774647523</v>
      </c>
      <c r="B986" s="441">
        <v>45.511106774647523</v>
      </c>
    </row>
    <row r="987" spans="1:2">
      <c r="A987" s="445">
        <v>45.518390325817236</v>
      </c>
      <c r="B987" s="441">
        <v>45.518390325817236</v>
      </c>
    </row>
    <row r="988" spans="1:2">
      <c r="A988" s="445">
        <v>46.125509393615964</v>
      </c>
      <c r="B988" s="441">
        <v>46.125509393615964</v>
      </c>
    </row>
    <row r="989" spans="1:2">
      <c r="A989" s="445">
        <v>46.194574283447473</v>
      </c>
      <c r="B989" s="441">
        <v>46.194574283447473</v>
      </c>
    </row>
    <row r="990" spans="1:2">
      <c r="A990" s="445">
        <v>46.314533726391353</v>
      </c>
      <c r="B990" s="441">
        <v>46.314533726391353</v>
      </c>
    </row>
    <row r="991" spans="1:2">
      <c r="A991" s="445">
        <v>46.454217442255334</v>
      </c>
      <c r="B991" s="441">
        <v>46.454217442255334</v>
      </c>
    </row>
    <row r="992" spans="1:2">
      <c r="A992" s="445">
        <v>46.820302389918538</v>
      </c>
      <c r="B992" s="441">
        <v>46.820302389918538</v>
      </c>
    </row>
    <row r="993" spans="1:2">
      <c r="A993" s="445">
        <v>46.961811160740531</v>
      </c>
      <c r="B993" s="441">
        <v>46.961811160740531</v>
      </c>
    </row>
    <row r="994" spans="1:2">
      <c r="A994" s="445">
        <v>47.194472473938006</v>
      </c>
      <c r="B994" s="441">
        <v>47.194472473938006</v>
      </c>
    </row>
    <row r="995" spans="1:2">
      <c r="A995" s="445">
        <v>47.248231461183209</v>
      </c>
      <c r="B995" s="441">
        <v>47.248231461183209</v>
      </c>
    </row>
    <row r="996" spans="1:2">
      <c r="A996" s="445">
        <v>47.285333715108614</v>
      </c>
      <c r="B996" s="441">
        <v>47.285333715108614</v>
      </c>
    </row>
    <row r="997" spans="1:2">
      <c r="A997" s="445">
        <v>47.322846234557879</v>
      </c>
      <c r="B997" s="441">
        <v>47.322846234557879</v>
      </c>
    </row>
    <row r="998" spans="1:2">
      <c r="A998" s="445">
        <v>47.47115550259052</v>
      </c>
      <c r="B998" s="441">
        <v>47.47115550259052</v>
      </c>
    </row>
    <row r="999" spans="1:2">
      <c r="A999" s="445">
        <v>47.58756748611183</v>
      </c>
      <c r="B999" s="441">
        <v>47.58756748611183</v>
      </c>
    </row>
    <row r="1000" spans="1:2">
      <c r="A1000" s="445">
        <v>47.770022647496674</v>
      </c>
      <c r="B1000" s="441">
        <v>47.770022647496674</v>
      </c>
    </row>
    <row r="1001" spans="1:2">
      <c r="A1001" s="445">
        <v>47.772016036965923</v>
      </c>
      <c r="B1001" s="441">
        <v>47.772016036965923</v>
      </c>
    </row>
    <row r="1002" spans="1:2">
      <c r="A1002" s="445">
        <v>47.833020055500555</v>
      </c>
      <c r="B1002" s="441">
        <v>47.833020055500555</v>
      </c>
    </row>
    <row r="1003" spans="1:2">
      <c r="A1003" s="445">
        <v>48.076791856746318</v>
      </c>
      <c r="B1003" s="441">
        <v>48.076791856746318</v>
      </c>
    </row>
    <row r="1004" spans="1:2">
      <c r="A1004" s="445">
        <v>48.125078392304616</v>
      </c>
      <c r="B1004" s="441">
        <v>48.125078392304616</v>
      </c>
    </row>
    <row r="1005" spans="1:2">
      <c r="A1005" s="445">
        <v>48.362400003728659</v>
      </c>
      <c r="B1005" s="441">
        <v>48.362400003728659</v>
      </c>
    </row>
    <row r="1006" spans="1:2">
      <c r="A1006" s="445">
        <v>48.518238959131878</v>
      </c>
      <c r="B1006" s="441">
        <v>48.518238959131878</v>
      </c>
    </row>
    <row r="1007" spans="1:2">
      <c r="A1007" s="445">
        <v>48.711770014032957</v>
      </c>
      <c r="B1007" s="441">
        <v>48.711770014032957</v>
      </c>
    </row>
    <row r="1008" spans="1:2">
      <c r="A1008" s="445">
        <v>48.764964627159586</v>
      </c>
      <c r="B1008" s="441">
        <v>48.764964627159586</v>
      </c>
    </row>
    <row r="1009" spans="1:2">
      <c r="A1009" s="445">
        <v>49.185699508444131</v>
      </c>
      <c r="B1009" s="441">
        <v>49.185699508444131</v>
      </c>
    </row>
    <row r="1010" spans="1:2">
      <c r="A1010" s="445">
        <v>49.82766285094052</v>
      </c>
      <c r="B1010" s="441">
        <v>49.82766285094052</v>
      </c>
    </row>
    <row r="1011" spans="1:2">
      <c r="A1011" s="445">
        <v>49.857978946688867</v>
      </c>
      <c r="B1011" s="441">
        <v>49.857978946688867</v>
      </c>
    </row>
    <row r="1012" spans="1:2">
      <c r="A1012" s="445">
        <v>50.41905409480524</v>
      </c>
      <c r="B1012" s="441">
        <v>50.41905409480524</v>
      </c>
    </row>
    <row r="1013" spans="1:2">
      <c r="A1013" s="445">
        <v>50.686487900289741</v>
      </c>
      <c r="B1013" s="441">
        <v>50.686487900289741</v>
      </c>
    </row>
    <row r="1014" spans="1:2">
      <c r="A1014" s="445">
        <v>50.69856697589487</v>
      </c>
      <c r="B1014" s="441">
        <v>50.69856697589487</v>
      </c>
    </row>
    <row r="1015" spans="1:2">
      <c r="A1015" s="445">
        <v>51.366196994581308</v>
      </c>
      <c r="B1015" s="441">
        <v>51.366196994581308</v>
      </c>
    </row>
    <row r="1016" spans="1:2">
      <c r="A1016" s="445">
        <v>51.890880606637609</v>
      </c>
      <c r="B1016" s="441">
        <v>51.890880606637609</v>
      </c>
    </row>
    <row r="1017" spans="1:2">
      <c r="A1017" s="445">
        <v>51.933925113493551</v>
      </c>
      <c r="B1017" s="441">
        <v>51.933925113493551</v>
      </c>
    </row>
    <row r="1018" spans="1:2">
      <c r="A1018" s="445">
        <v>52.06064644233706</v>
      </c>
      <c r="B1018" s="441">
        <v>52.06064644233706</v>
      </c>
    </row>
    <row r="1019" spans="1:2">
      <c r="A1019" s="445">
        <v>52.092134687913195</v>
      </c>
      <c r="B1019" s="441">
        <v>52.092134687913195</v>
      </c>
    </row>
    <row r="1020" spans="1:2">
      <c r="A1020" s="445">
        <v>52.323573669984185</v>
      </c>
      <c r="B1020" s="441">
        <v>52.323573669984185</v>
      </c>
    </row>
    <row r="1021" spans="1:2">
      <c r="A1021" s="445">
        <v>52.378086906409024</v>
      </c>
      <c r="B1021" s="441">
        <v>52.378086906409024</v>
      </c>
    </row>
    <row r="1022" spans="1:2">
      <c r="A1022" s="445">
        <v>52.586167642658715</v>
      </c>
      <c r="B1022" s="441">
        <v>52.586167642658715</v>
      </c>
    </row>
    <row r="1023" spans="1:2">
      <c r="A1023" s="445">
        <v>52.723132621768571</v>
      </c>
      <c r="B1023" s="441">
        <v>52.723132621768571</v>
      </c>
    </row>
    <row r="1024" spans="1:2">
      <c r="A1024" s="445">
        <v>52.8710748044629</v>
      </c>
      <c r="B1024" s="441">
        <v>52.8710748044629</v>
      </c>
    </row>
    <row r="1025" spans="1:2">
      <c r="A1025" s="445">
        <v>53.440322988710534</v>
      </c>
      <c r="B1025" s="441">
        <v>53.440322988710534</v>
      </c>
    </row>
    <row r="1026" spans="1:2">
      <c r="A1026" s="445">
        <v>53.499507070912195</v>
      </c>
      <c r="B1026" s="441">
        <v>53.499507070912195</v>
      </c>
    </row>
    <row r="1027" spans="1:2">
      <c r="A1027" s="445">
        <v>53.611554698552197</v>
      </c>
      <c r="B1027" s="441">
        <v>53.611554698552197</v>
      </c>
    </row>
    <row r="1028" spans="1:2">
      <c r="A1028" s="445">
        <v>53.987081103264828</v>
      </c>
      <c r="B1028" s="441">
        <v>53.987081103264828</v>
      </c>
    </row>
    <row r="1029" spans="1:2">
      <c r="A1029" s="445">
        <v>54.030665413042193</v>
      </c>
      <c r="B1029" s="441">
        <v>54.030665413042193</v>
      </c>
    </row>
    <row r="1030" spans="1:2">
      <c r="A1030" s="445">
        <v>54.035900145767954</v>
      </c>
      <c r="B1030" s="441">
        <v>54.035900145767954</v>
      </c>
    </row>
    <row r="1031" spans="1:2">
      <c r="A1031" s="445">
        <v>54.055357618704008</v>
      </c>
      <c r="B1031" s="441">
        <v>54.055357618704008</v>
      </c>
    </row>
    <row r="1032" spans="1:2">
      <c r="A1032" s="445">
        <v>54.116366751314594</v>
      </c>
      <c r="B1032" s="441">
        <v>54.116366751314594</v>
      </c>
    </row>
    <row r="1033" spans="1:2">
      <c r="A1033" s="445">
        <v>54.884161343750584</v>
      </c>
      <c r="B1033" s="441">
        <v>54.884161343750584</v>
      </c>
    </row>
    <row r="1034" spans="1:2">
      <c r="A1034" s="445">
        <v>55.031605362759585</v>
      </c>
      <c r="B1034" s="441">
        <v>55.031605362759585</v>
      </c>
    </row>
    <row r="1035" spans="1:2">
      <c r="A1035" s="445">
        <v>55.298845172410786</v>
      </c>
      <c r="B1035" s="441">
        <v>55.298845172410786</v>
      </c>
    </row>
    <row r="1036" spans="1:2">
      <c r="A1036" s="445">
        <v>55.487521953414863</v>
      </c>
      <c r="B1036" s="441">
        <v>55.487521953414863</v>
      </c>
    </row>
    <row r="1037" spans="1:2">
      <c r="A1037" s="445">
        <v>56.436659093377138</v>
      </c>
      <c r="B1037" s="441">
        <v>56.436659093377138</v>
      </c>
    </row>
    <row r="1038" spans="1:2">
      <c r="A1038" s="445">
        <v>56.500781920080641</v>
      </c>
      <c r="B1038" s="441">
        <v>56.500781920080641</v>
      </c>
    </row>
    <row r="1039" spans="1:2">
      <c r="A1039" s="445">
        <v>56.735330825836222</v>
      </c>
      <c r="B1039" s="441">
        <v>56.735330825836222</v>
      </c>
    </row>
    <row r="1040" spans="1:2">
      <c r="A1040" s="445">
        <v>56.985507182908492</v>
      </c>
      <c r="B1040" s="441">
        <v>56.985507182908492</v>
      </c>
    </row>
    <row r="1041" spans="1:2">
      <c r="A1041" s="445">
        <v>57.217820135933735</v>
      </c>
      <c r="B1041" s="441">
        <v>57.217820135933735</v>
      </c>
    </row>
    <row r="1042" spans="1:2">
      <c r="A1042" s="445">
        <v>57.353472484634963</v>
      </c>
      <c r="B1042" s="441">
        <v>57.353472484634963</v>
      </c>
    </row>
    <row r="1043" spans="1:2">
      <c r="A1043" s="445">
        <v>57.426500980695103</v>
      </c>
      <c r="B1043" s="441">
        <v>57.426500980695103</v>
      </c>
    </row>
    <row r="1044" spans="1:2">
      <c r="A1044" s="445">
        <v>57.4885856794943</v>
      </c>
      <c r="B1044" s="441">
        <v>57.4885856794943</v>
      </c>
    </row>
    <row r="1045" spans="1:2">
      <c r="A1045" s="445">
        <v>57.509948645933463</v>
      </c>
      <c r="B1045" s="441">
        <v>57.509948645933463</v>
      </c>
    </row>
    <row r="1046" spans="1:2">
      <c r="A1046" s="445">
        <v>58.187827906158674</v>
      </c>
      <c r="B1046" s="441">
        <v>58.187827906158674</v>
      </c>
    </row>
    <row r="1047" spans="1:2">
      <c r="A1047" s="445">
        <v>58.603587434697367</v>
      </c>
      <c r="B1047" s="441">
        <v>58.603587434697367</v>
      </c>
    </row>
    <row r="1048" spans="1:2">
      <c r="A1048" s="445">
        <v>59.127265515391407</v>
      </c>
      <c r="B1048" s="441">
        <v>59.127265515391407</v>
      </c>
    </row>
    <row r="1049" spans="1:2">
      <c r="A1049" s="445">
        <v>59.684272678887432</v>
      </c>
      <c r="B1049" s="441">
        <v>59.684272678887432</v>
      </c>
    </row>
    <row r="1050" spans="1:2">
      <c r="A1050" s="445">
        <v>59.714619474819948</v>
      </c>
      <c r="B1050" s="441">
        <v>59.714619474819948</v>
      </c>
    </row>
    <row r="1051" spans="1:2">
      <c r="A1051" s="445">
        <v>60.611720547781992</v>
      </c>
      <c r="B1051" s="441">
        <v>60.611720547781992</v>
      </c>
    </row>
    <row r="1052" spans="1:2">
      <c r="A1052" s="445">
        <v>60.811468759876966</v>
      </c>
      <c r="B1052" s="441">
        <v>60.811468759876966</v>
      </c>
    </row>
    <row r="1053" spans="1:2">
      <c r="A1053" s="445">
        <v>61.451269285965786</v>
      </c>
      <c r="B1053" s="441">
        <v>61.451269285965786</v>
      </c>
    </row>
    <row r="1054" spans="1:2">
      <c r="A1054" s="445">
        <v>61.561940095253313</v>
      </c>
      <c r="B1054" s="441">
        <v>61.561940095253313</v>
      </c>
    </row>
    <row r="1055" spans="1:2">
      <c r="A1055" s="445">
        <v>62.232957643781631</v>
      </c>
      <c r="B1055" s="441">
        <v>62.232957643781631</v>
      </c>
    </row>
    <row r="1056" spans="1:2">
      <c r="A1056" s="445">
        <v>62.366226453826002</v>
      </c>
      <c r="B1056" s="441">
        <v>62.366226453826002</v>
      </c>
    </row>
    <row r="1057" spans="1:2">
      <c r="A1057" s="445">
        <v>62.941618143791153</v>
      </c>
      <c r="B1057" s="441">
        <v>62.941618143791153</v>
      </c>
    </row>
    <row r="1058" spans="1:2">
      <c r="A1058" s="445">
        <v>63.385053683564458</v>
      </c>
      <c r="B1058" s="441">
        <v>63.385053683564458</v>
      </c>
    </row>
    <row r="1059" spans="1:2">
      <c r="A1059" s="445">
        <v>63.509530072416545</v>
      </c>
      <c r="B1059" s="441">
        <v>63.509530072416545</v>
      </c>
    </row>
    <row r="1060" spans="1:2">
      <c r="A1060" s="445">
        <v>63.614479025670832</v>
      </c>
      <c r="B1060" s="441">
        <v>63.614479025670832</v>
      </c>
    </row>
    <row r="1061" spans="1:2">
      <c r="A1061" s="445">
        <v>63.732579784394638</v>
      </c>
      <c r="B1061" s="441">
        <v>63.732579784394638</v>
      </c>
    </row>
    <row r="1062" spans="1:2">
      <c r="A1062" s="445">
        <v>63.771108573093109</v>
      </c>
      <c r="B1062" s="441">
        <v>63.771108573093109</v>
      </c>
    </row>
    <row r="1063" spans="1:2">
      <c r="A1063" s="445">
        <v>64.699311834486963</v>
      </c>
      <c r="B1063" s="441">
        <v>64.699311834486963</v>
      </c>
    </row>
    <row r="1064" spans="1:2">
      <c r="A1064" s="445">
        <v>65.23625988289001</v>
      </c>
      <c r="B1064" s="441">
        <v>65.23625988289001</v>
      </c>
    </row>
    <row r="1065" spans="1:2">
      <c r="A1065" s="445">
        <v>65.51455851214142</v>
      </c>
      <c r="B1065" s="441">
        <v>65.51455851214142</v>
      </c>
    </row>
    <row r="1066" spans="1:2">
      <c r="A1066" s="445">
        <v>65.606666903405738</v>
      </c>
      <c r="B1066" s="441">
        <v>65.606666903405738</v>
      </c>
    </row>
    <row r="1067" spans="1:2">
      <c r="A1067" s="445">
        <v>66.652658811495584</v>
      </c>
      <c r="B1067" s="441">
        <v>66.652658811495584</v>
      </c>
    </row>
    <row r="1068" spans="1:2">
      <c r="A1068" s="445">
        <v>66.743535036910387</v>
      </c>
      <c r="B1068" s="441">
        <v>66.743535036910387</v>
      </c>
    </row>
    <row r="1069" spans="1:2">
      <c r="A1069" s="445">
        <v>67.150365499957886</v>
      </c>
      <c r="B1069" s="441">
        <v>67.150365499957886</v>
      </c>
    </row>
    <row r="1070" spans="1:2">
      <c r="A1070" s="445">
        <v>67.24401847594406</v>
      </c>
      <c r="B1070" s="441">
        <v>67.24401847594406</v>
      </c>
    </row>
    <row r="1071" spans="1:2">
      <c r="A1071" s="445">
        <v>67.42856966900861</v>
      </c>
      <c r="B1071" s="441">
        <v>67.42856966900861</v>
      </c>
    </row>
    <row r="1072" spans="1:2">
      <c r="A1072" s="445">
        <v>67.698768177734962</v>
      </c>
      <c r="B1072" s="441">
        <v>67.698768177734962</v>
      </c>
    </row>
    <row r="1073" spans="1:2">
      <c r="A1073" s="445">
        <v>68.510542316967857</v>
      </c>
      <c r="B1073" s="441">
        <v>68.510542316967857</v>
      </c>
    </row>
    <row r="1074" spans="1:2">
      <c r="A1074" s="445">
        <v>68.554666728359109</v>
      </c>
      <c r="B1074" s="441">
        <v>68.554666728359109</v>
      </c>
    </row>
    <row r="1075" spans="1:2">
      <c r="A1075" s="445">
        <v>68.823334793110988</v>
      </c>
      <c r="B1075" s="441">
        <v>68.823334793110988</v>
      </c>
    </row>
    <row r="1076" spans="1:2">
      <c r="A1076" s="445">
        <v>69.037065008810146</v>
      </c>
      <c r="B1076" s="441">
        <v>69.037065008810146</v>
      </c>
    </row>
    <row r="1077" spans="1:2">
      <c r="A1077" s="445">
        <v>69.818242450566657</v>
      </c>
      <c r="B1077" s="441">
        <v>69.818242450566657</v>
      </c>
    </row>
    <row r="1078" spans="1:2">
      <c r="A1078" s="445">
        <v>69.995097592544354</v>
      </c>
      <c r="B1078" s="441">
        <v>69.995097592544354</v>
      </c>
    </row>
    <row r="1079" spans="1:2">
      <c r="A1079" s="445">
        <v>70.236437299547546</v>
      </c>
      <c r="B1079" s="441">
        <v>70.236437299547546</v>
      </c>
    </row>
    <row r="1080" spans="1:2">
      <c r="A1080" s="445">
        <v>70.401510537633897</v>
      </c>
      <c r="B1080" s="441">
        <v>70.401510537633897</v>
      </c>
    </row>
    <row r="1081" spans="1:2">
      <c r="A1081" s="445">
        <v>70.786178156988825</v>
      </c>
      <c r="B1081" s="441">
        <v>70.786178156988825</v>
      </c>
    </row>
    <row r="1082" spans="1:2">
      <c r="A1082" s="445">
        <v>71.537002712171983</v>
      </c>
      <c r="B1082" s="441">
        <v>71.537002712171983</v>
      </c>
    </row>
    <row r="1083" spans="1:2">
      <c r="A1083" s="445">
        <v>72.026802833291924</v>
      </c>
      <c r="B1083" s="441">
        <v>72.026802833291924</v>
      </c>
    </row>
    <row r="1084" spans="1:2">
      <c r="A1084" s="445">
        <v>72.864843611104433</v>
      </c>
      <c r="B1084" s="441">
        <v>72.864843611104433</v>
      </c>
    </row>
    <row r="1085" spans="1:2">
      <c r="A1085" s="445">
        <v>73.328042928566603</v>
      </c>
      <c r="B1085" s="441">
        <v>73.328042928566603</v>
      </c>
    </row>
    <row r="1086" spans="1:2">
      <c r="A1086" s="445">
        <v>73.757317927856988</v>
      </c>
      <c r="B1086" s="441">
        <v>73.757317927856988</v>
      </c>
    </row>
    <row r="1087" spans="1:2">
      <c r="A1087" s="445">
        <v>74.199119385797445</v>
      </c>
      <c r="B1087" s="441">
        <v>74.199119385797445</v>
      </c>
    </row>
    <row r="1088" spans="1:2">
      <c r="A1088" s="445">
        <v>74.45556281626979</v>
      </c>
      <c r="B1088" s="441">
        <v>74.45556281626979</v>
      </c>
    </row>
    <row r="1089" spans="1:2">
      <c r="A1089" s="445">
        <v>75.185849657696622</v>
      </c>
      <c r="B1089" s="441">
        <v>75.185849657696622</v>
      </c>
    </row>
    <row r="1090" spans="1:2">
      <c r="A1090" s="445">
        <v>75.197203588316896</v>
      </c>
      <c r="B1090" s="441">
        <v>75.197203588316896</v>
      </c>
    </row>
    <row r="1091" spans="1:2">
      <c r="A1091" s="445">
        <v>76.417445661526841</v>
      </c>
      <c r="B1091" s="441">
        <v>76.417445661526841</v>
      </c>
    </row>
    <row r="1092" spans="1:2">
      <c r="A1092" s="445">
        <v>77.211198485017675</v>
      </c>
      <c r="B1092" s="441">
        <v>77.211198485017675</v>
      </c>
    </row>
    <row r="1093" spans="1:2">
      <c r="A1093" s="445">
        <v>77.825755315366507</v>
      </c>
      <c r="B1093" s="441">
        <v>77.825755315366507</v>
      </c>
    </row>
    <row r="1094" spans="1:2">
      <c r="A1094" s="445">
        <v>78.271995810894154</v>
      </c>
      <c r="B1094" s="441">
        <v>78.271995810894154</v>
      </c>
    </row>
    <row r="1095" spans="1:2">
      <c r="A1095" s="445">
        <v>79.213884617153838</v>
      </c>
      <c r="B1095" s="441">
        <v>79.213884617153838</v>
      </c>
    </row>
    <row r="1096" spans="1:2">
      <c r="A1096" s="445">
        <v>80.044865446390503</v>
      </c>
      <c r="B1096" s="441">
        <v>80.044865446390503</v>
      </c>
    </row>
    <row r="1097" spans="1:2">
      <c r="A1097" s="445">
        <v>80.102108072792944</v>
      </c>
      <c r="B1097" s="441">
        <v>80.102108072792944</v>
      </c>
    </row>
    <row r="1098" spans="1:2">
      <c r="A1098" s="445">
        <v>81.839787511423225</v>
      </c>
      <c r="B1098" s="441">
        <v>81.839787511423225</v>
      </c>
    </row>
    <row r="1099" spans="1:2">
      <c r="A1099" s="445">
        <v>82.158976381894192</v>
      </c>
      <c r="B1099" s="441">
        <v>82.158976381894192</v>
      </c>
    </row>
    <row r="1100" spans="1:2">
      <c r="A1100" s="445">
        <v>82.42885697962727</v>
      </c>
      <c r="B1100" s="441">
        <v>82.42885697962727</v>
      </c>
    </row>
    <row r="1101" spans="1:2">
      <c r="A1101" s="445">
        <v>84.369090210215631</v>
      </c>
      <c r="B1101" s="441">
        <v>84.369090210215631</v>
      </c>
    </row>
    <row r="1102" spans="1:2">
      <c r="A1102" s="445">
        <v>86.646461088079334</v>
      </c>
      <c r="B1102" s="441">
        <v>86.646461088079334</v>
      </c>
    </row>
    <row r="1103" spans="1:2">
      <c r="A1103" s="445">
        <v>87.592936236948646</v>
      </c>
      <c r="B1103" s="441">
        <v>87.592936236948646</v>
      </c>
    </row>
    <row r="1104" spans="1:2">
      <c r="A1104" s="445">
        <v>87.776255408992483</v>
      </c>
      <c r="B1104" s="441">
        <v>87.776255408992483</v>
      </c>
    </row>
    <row r="1105" spans="1:2">
      <c r="A1105" s="445">
        <v>88.452820377033007</v>
      </c>
      <c r="B1105" s="441">
        <v>88.452820377033007</v>
      </c>
    </row>
    <row r="1106" spans="1:2">
      <c r="A1106" s="445">
        <v>88.946765233241621</v>
      </c>
      <c r="B1106" s="441">
        <v>88.946765233241621</v>
      </c>
    </row>
    <row r="1107" spans="1:2">
      <c r="A1107" s="445">
        <v>88.987252231752393</v>
      </c>
      <c r="B1107" s="441">
        <v>88.987252231752393</v>
      </c>
    </row>
    <row r="1108" spans="1:2">
      <c r="A1108" s="445">
        <v>89.116237190676216</v>
      </c>
      <c r="B1108" s="441">
        <v>89.116237190676216</v>
      </c>
    </row>
    <row r="1109" spans="1:2">
      <c r="A1109" s="445">
        <v>91.470523427296939</v>
      </c>
      <c r="B1109" s="441">
        <v>91.470523427296939</v>
      </c>
    </row>
    <row r="1110" spans="1:2">
      <c r="A1110" s="445">
        <v>91.546886029600245</v>
      </c>
      <c r="B1110" s="441">
        <v>91.546886029600245</v>
      </c>
    </row>
    <row r="1111" spans="1:2">
      <c r="A1111" s="445">
        <v>92.600178882199074</v>
      </c>
      <c r="B1111" s="441">
        <v>92.600178882199074</v>
      </c>
    </row>
    <row r="1112" spans="1:2">
      <c r="A1112" s="445">
        <v>92.72494386635978</v>
      </c>
      <c r="B1112" s="441">
        <v>92.72494386635978</v>
      </c>
    </row>
    <row r="1113" spans="1:2">
      <c r="A1113" s="445">
        <v>93.611141036192407</v>
      </c>
      <c r="B1113" s="441">
        <v>93.611141036192407</v>
      </c>
    </row>
    <row r="1114" spans="1:2">
      <c r="A1114" s="445">
        <v>94.406168870797686</v>
      </c>
      <c r="B1114" s="441">
        <v>94.406168870797686</v>
      </c>
    </row>
    <row r="1115" spans="1:2">
      <c r="A1115" s="445">
        <v>94.84268213956328</v>
      </c>
      <c r="B1115" s="441">
        <v>94.84268213956328</v>
      </c>
    </row>
    <row r="1116" spans="1:2">
      <c r="A1116" s="445">
        <v>97.166263777035525</v>
      </c>
      <c r="B1116" s="441">
        <v>97.166263777035525</v>
      </c>
    </row>
    <row r="1117" spans="1:2">
      <c r="A1117" s="445">
        <v>98.261012913720165</v>
      </c>
      <c r="B1117" s="441">
        <v>98.261012913720165</v>
      </c>
    </row>
    <row r="1118" spans="1:2">
      <c r="A1118" s="445">
        <v>100.73805882205468</v>
      </c>
      <c r="B1118" s="441">
        <v>100.73805882205468</v>
      </c>
    </row>
    <row r="1119" spans="1:2">
      <c r="A1119" s="445">
        <v>101.94354198997961</v>
      </c>
      <c r="B1119" s="441">
        <v>101.94354198997961</v>
      </c>
    </row>
    <row r="1120" spans="1:2">
      <c r="A1120" s="445">
        <v>104.71849318092741</v>
      </c>
      <c r="B1120" s="441">
        <v>104.71849318092741</v>
      </c>
    </row>
    <row r="1121" spans="1:2">
      <c r="A1121" s="445">
        <v>104.74559194756618</v>
      </c>
      <c r="B1121" s="441">
        <v>104.74559194756618</v>
      </c>
    </row>
    <row r="1122" spans="1:2">
      <c r="A1122" s="445">
        <v>106.2310974810772</v>
      </c>
      <c r="B1122" s="441">
        <v>106.2310974810772</v>
      </c>
    </row>
    <row r="1123" spans="1:2">
      <c r="A1123" s="445">
        <v>108.17998176834514</v>
      </c>
      <c r="B1123" s="441">
        <v>108.17998176834514</v>
      </c>
    </row>
    <row r="1124" spans="1:2">
      <c r="A1124" s="445">
        <v>108.87185409136988</v>
      </c>
      <c r="B1124" s="441">
        <v>108.87185409136988</v>
      </c>
    </row>
    <row r="1125" spans="1:2">
      <c r="A1125" s="445">
        <v>109.88540734321265</v>
      </c>
      <c r="B1125" s="441">
        <v>109.88540734321265</v>
      </c>
    </row>
    <row r="1126" spans="1:2">
      <c r="A1126" s="445">
        <v>111.86521393332315</v>
      </c>
      <c r="B1126" s="441">
        <v>111.86521393332315</v>
      </c>
    </row>
    <row r="1127" spans="1:2">
      <c r="A1127" s="445">
        <v>120.35006578631287</v>
      </c>
      <c r="B1127" s="441">
        <v>120.35006578631287</v>
      </c>
    </row>
    <row r="1128" spans="1:2">
      <c r="A1128" s="445">
        <v>122.9599115939523</v>
      </c>
      <c r="B1128" s="441">
        <v>122.9599115939523</v>
      </c>
    </row>
    <row r="1129" spans="1:2">
      <c r="A1129" s="445">
        <v>127.88583203022213</v>
      </c>
      <c r="B1129" s="441">
        <v>127.88583203022213</v>
      </c>
    </row>
    <row r="1130" spans="1:2">
      <c r="A1130" s="445">
        <v>128.02307667646301</v>
      </c>
      <c r="B1130" s="441">
        <v>128.02307667646301</v>
      </c>
    </row>
    <row r="1131" spans="1:2">
      <c r="A1131" s="445">
        <v>129.6973806007548</v>
      </c>
      <c r="B1131" s="441">
        <v>129.6973806007548</v>
      </c>
    </row>
    <row r="1132" spans="1:2">
      <c r="A1132" s="445">
        <v>129.92073746963371</v>
      </c>
      <c r="B1132" s="441">
        <v>129.92073746963371</v>
      </c>
    </row>
    <row r="1133" spans="1:2">
      <c r="A1133" s="445">
        <v>130.0241869076871</v>
      </c>
      <c r="B1133" s="441">
        <v>130.0241869076871</v>
      </c>
    </row>
    <row r="1134" spans="1:2">
      <c r="A1134" s="445">
        <v>133.3393376992907</v>
      </c>
      <c r="B1134" s="441">
        <v>133.3393376992907</v>
      </c>
    </row>
    <row r="1135" spans="1:2">
      <c r="A1135" s="445">
        <v>138.21783050879881</v>
      </c>
      <c r="B1135" s="441">
        <v>138.21783050879881</v>
      </c>
    </row>
    <row r="1136" spans="1:2">
      <c r="A1136" s="445">
        <v>150.50136509693934</v>
      </c>
      <c r="B1136" s="441">
        <v>150.50136509693934</v>
      </c>
    </row>
    <row r="1137" spans="1:2">
      <c r="A1137" s="445">
        <v>150.5275005537911</v>
      </c>
      <c r="B1137" s="441">
        <v>150.5275005537911</v>
      </c>
    </row>
    <row r="1138" spans="1:2">
      <c r="A1138" s="445">
        <v>154.8288399599748</v>
      </c>
      <c r="B1138" s="441">
        <v>154.8288399599748</v>
      </c>
    </row>
    <row r="1139" spans="1:2">
      <c r="A1139" s="445">
        <v>154.98079586749947</v>
      </c>
      <c r="B1139" s="441">
        <v>154.98079586749947</v>
      </c>
    </row>
    <row r="1140" spans="1:2">
      <c r="A1140" s="445">
        <v>175.80621421500416</v>
      </c>
      <c r="B1140" s="441">
        <v>175.80621421500416</v>
      </c>
    </row>
    <row r="1141" spans="1:2">
      <c r="A1141" s="445">
        <v>177.04842693836059</v>
      </c>
      <c r="B1141" s="441">
        <v>177.04842693836059</v>
      </c>
    </row>
    <row r="1142" spans="1:2">
      <c r="A1142" s="445">
        <v>177.29442770580533</v>
      </c>
      <c r="B1142" s="441">
        <v>177.29442770580533</v>
      </c>
    </row>
    <row r="1143" spans="1:2">
      <c r="A1143" s="445">
        <v>181.49244084060393</v>
      </c>
      <c r="B1143" s="441">
        <v>181.49244084060393</v>
      </c>
    </row>
    <row r="1144" spans="1:2">
      <c r="A1144" s="445">
        <v>186.23520313705342</v>
      </c>
      <c r="B1144" s="441">
        <v>186.23520313705342</v>
      </c>
    </row>
    <row r="1145" spans="1:2">
      <c r="A1145" s="445">
        <v>188.54938431801256</v>
      </c>
      <c r="B1145" s="441">
        <v>188.54938431801256</v>
      </c>
    </row>
    <row r="1146" spans="1:2">
      <c r="A1146" s="445">
        <v>197.05952117511151</v>
      </c>
      <c r="B1146" s="441">
        <v>197.05952117511151</v>
      </c>
    </row>
    <row r="1147" spans="1:2">
      <c r="A1147" s="445" t="s">
        <v>22</v>
      </c>
      <c r="B1147" s="441"/>
    </row>
    <row r="1148" spans="1:2">
      <c r="A1148" s="440">
        <v>4</v>
      </c>
      <c r="B1148" s="441">
        <v>16852.224181036087</v>
      </c>
    </row>
    <row r="1149" spans="1:2">
      <c r="A1149" s="445">
        <v>9.6706973872663387</v>
      </c>
      <c r="B1149" s="441">
        <v>9.6706973872663387</v>
      </c>
    </row>
    <row r="1150" spans="1:2">
      <c r="A1150" s="445">
        <v>11.913796991315051</v>
      </c>
      <c r="B1150" s="441">
        <v>11.913796991315051</v>
      </c>
    </row>
    <row r="1151" spans="1:2">
      <c r="A1151" s="445">
        <v>12.435404310220971</v>
      </c>
      <c r="B1151" s="441">
        <v>12.435404310220971</v>
      </c>
    </row>
    <row r="1152" spans="1:2">
      <c r="A1152" s="445">
        <v>15.537786031710896</v>
      </c>
      <c r="B1152" s="441">
        <v>15.537786031710896</v>
      </c>
    </row>
    <row r="1153" spans="1:2">
      <c r="A1153" s="445">
        <v>15.672633275676604</v>
      </c>
      <c r="B1153" s="441">
        <v>15.672633275676604</v>
      </c>
    </row>
    <row r="1154" spans="1:2">
      <c r="A1154" s="445">
        <v>15.894548417092755</v>
      </c>
      <c r="B1154" s="441">
        <v>15.894548417092755</v>
      </c>
    </row>
    <row r="1155" spans="1:2">
      <c r="A1155" s="445">
        <v>16.2211345634175</v>
      </c>
      <c r="B1155" s="441">
        <v>16.2211345634175</v>
      </c>
    </row>
    <row r="1156" spans="1:2">
      <c r="A1156" s="445">
        <v>16.414648482533675</v>
      </c>
      <c r="B1156" s="441">
        <v>16.414648482533675</v>
      </c>
    </row>
    <row r="1157" spans="1:2">
      <c r="A1157" s="445">
        <v>16.990562958885967</v>
      </c>
      <c r="B1157" s="441">
        <v>16.990562958885967</v>
      </c>
    </row>
    <row r="1158" spans="1:2">
      <c r="A1158" s="445">
        <v>17.28257137670392</v>
      </c>
      <c r="B1158" s="441">
        <v>17.28257137670392</v>
      </c>
    </row>
    <row r="1159" spans="1:2">
      <c r="A1159" s="445">
        <v>17.444589655575339</v>
      </c>
      <c r="B1159" s="441">
        <v>17.444589655575339</v>
      </c>
    </row>
    <row r="1160" spans="1:2">
      <c r="A1160" s="445">
        <v>18.592544215215366</v>
      </c>
      <c r="B1160" s="441">
        <v>18.592544215215366</v>
      </c>
    </row>
    <row r="1161" spans="1:2">
      <c r="A1161" s="445">
        <v>18.784831251883531</v>
      </c>
      <c r="B1161" s="441">
        <v>18.784831251883531</v>
      </c>
    </row>
    <row r="1162" spans="1:2">
      <c r="A1162" s="445">
        <v>20.383367495385009</v>
      </c>
      <c r="B1162" s="441">
        <v>20.383367495385009</v>
      </c>
    </row>
    <row r="1163" spans="1:2">
      <c r="A1163" s="445">
        <v>21.122696562169502</v>
      </c>
      <c r="B1163" s="441">
        <v>21.122696562169502</v>
      </c>
    </row>
    <row r="1164" spans="1:2">
      <c r="A1164" s="445">
        <v>22.152177529407485</v>
      </c>
      <c r="B1164" s="441">
        <v>22.152177529407485</v>
      </c>
    </row>
    <row r="1165" spans="1:2">
      <c r="A1165" s="445">
        <v>22.316731650173008</v>
      </c>
      <c r="B1165" s="441">
        <v>22.316731650173008</v>
      </c>
    </row>
    <row r="1166" spans="1:2">
      <c r="A1166" s="445">
        <v>22.478249999896427</v>
      </c>
      <c r="B1166" s="441">
        <v>22.478249999896427</v>
      </c>
    </row>
    <row r="1167" spans="1:2">
      <c r="A1167" s="445">
        <v>22.556952738667878</v>
      </c>
      <c r="B1167" s="441">
        <v>22.556952738667878</v>
      </c>
    </row>
    <row r="1168" spans="1:2">
      <c r="A1168" s="445">
        <v>22.640011946741406</v>
      </c>
      <c r="B1168" s="441">
        <v>22.640011946741406</v>
      </c>
    </row>
    <row r="1169" spans="1:2">
      <c r="A1169" s="445">
        <v>23.630217955451478</v>
      </c>
      <c r="B1169" s="441">
        <v>23.630217955451478</v>
      </c>
    </row>
    <row r="1170" spans="1:2">
      <c r="A1170" s="445">
        <v>24.143632788625609</v>
      </c>
      <c r="B1170" s="441">
        <v>24.143632788625609</v>
      </c>
    </row>
    <row r="1171" spans="1:2">
      <c r="A1171" s="445">
        <v>24.165539535760161</v>
      </c>
      <c r="B1171" s="441">
        <v>24.165539535760161</v>
      </c>
    </row>
    <row r="1172" spans="1:2">
      <c r="A1172" s="445">
        <v>24.691054901973189</v>
      </c>
      <c r="B1172" s="441">
        <v>24.691054901973189</v>
      </c>
    </row>
    <row r="1173" spans="1:2">
      <c r="A1173" s="445">
        <v>25.125031332976253</v>
      </c>
      <c r="B1173" s="441">
        <v>25.125031332976253</v>
      </c>
    </row>
    <row r="1174" spans="1:2">
      <c r="A1174" s="445">
        <v>25.550951357881516</v>
      </c>
      <c r="B1174" s="441">
        <v>25.550951357881516</v>
      </c>
    </row>
    <row r="1175" spans="1:2">
      <c r="A1175" s="445">
        <v>25.630600693083291</v>
      </c>
      <c r="B1175" s="441">
        <v>25.630600693083291</v>
      </c>
    </row>
    <row r="1176" spans="1:2">
      <c r="A1176" s="445">
        <v>25.728592467116666</v>
      </c>
      <c r="B1176" s="441">
        <v>25.728592467116666</v>
      </c>
    </row>
    <row r="1177" spans="1:2">
      <c r="A1177" s="445">
        <v>26.126148084410723</v>
      </c>
      <c r="B1177" s="441">
        <v>26.126148084410723</v>
      </c>
    </row>
    <row r="1178" spans="1:2">
      <c r="A1178" s="445">
        <v>27.351985829043777</v>
      </c>
      <c r="B1178" s="441">
        <v>27.351985829043777</v>
      </c>
    </row>
    <row r="1179" spans="1:2">
      <c r="A1179" s="445">
        <v>27.642033254646414</v>
      </c>
      <c r="B1179" s="441">
        <v>27.642033254646414</v>
      </c>
    </row>
    <row r="1180" spans="1:2">
      <c r="A1180" s="445">
        <v>27.768263240059309</v>
      </c>
      <c r="B1180" s="441">
        <v>27.768263240059309</v>
      </c>
    </row>
    <row r="1181" spans="1:2">
      <c r="A1181" s="445">
        <v>27.889924407603978</v>
      </c>
      <c r="B1181" s="441">
        <v>27.889924407603978</v>
      </c>
    </row>
    <row r="1182" spans="1:2">
      <c r="A1182" s="445">
        <v>28.095005699588675</v>
      </c>
      <c r="B1182" s="441">
        <v>28.095005699588675</v>
      </c>
    </row>
    <row r="1183" spans="1:2">
      <c r="A1183" s="445">
        <v>28.139023816194175</v>
      </c>
      <c r="B1183" s="441">
        <v>28.139023816194175</v>
      </c>
    </row>
    <row r="1184" spans="1:2">
      <c r="A1184" s="445">
        <v>28.193663205272298</v>
      </c>
      <c r="B1184" s="441">
        <v>28.193663205272298</v>
      </c>
    </row>
    <row r="1185" spans="1:2">
      <c r="A1185" s="445">
        <v>28.819264984497128</v>
      </c>
      <c r="B1185" s="441">
        <v>28.819264984497128</v>
      </c>
    </row>
    <row r="1186" spans="1:2">
      <c r="A1186" s="445">
        <v>29.230200370512872</v>
      </c>
      <c r="B1186" s="441">
        <v>29.230200370512872</v>
      </c>
    </row>
    <row r="1187" spans="1:2">
      <c r="A1187" s="445">
        <v>29.262712510457416</v>
      </c>
      <c r="B1187" s="441">
        <v>29.262712510457416</v>
      </c>
    </row>
    <row r="1188" spans="1:2">
      <c r="A1188" s="445">
        <v>29.735989819711641</v>
      </c>
      <c r="B1188" s="441">
        <v>29.735989819711641</v>
      </c>
    </row>
    <row r="1189" spans="1:2">
      <c r="A1189" s="445">
        <v>30.348457853328775</v>
      </c>
      <c r="B1189" s="441">
        <v>30.348457853328775</v>
      </c>
    </row>
    <row r="1190" spans="1:2">
      <c r="A1190" s="445">
        <v>31.151096824677342</v>
      </c>
      <c r="B1190" s="441">
        <v>31.151096824677342</v>
      </c>
    </row>
    <row r="1191" spans="1:2">
      <c r="A1191" s="445">
        <v>31.166881089007404</v>
      </c>
      <c r="B1191" s="441">
        <v>31.166881089007404</v>
      </c>
    </row>
    <row r="1192" spans="1:2">
      <c r="A1192" s="445">
        <v>31.19113650090474</v>
      </c>
      <c r="B1192" s="441">
        <v>31.19113650090474</v>
      </c>
    </row>
    <row r="1193" spans="1:2">
      <c r="A1193" s="445">
        <v>31.47765585762901</v>
      </c>
      <c r="B1193" s="441">
        <v>31.47765585762901</v>
      </c>
    </row>
    <row r="1194" spans="1:2">
      <c r="A1194" s="445">
        <v>31.757656145649182</v>
      </c>
      <c r="B1194" s="441">
        <v>31.757656145649182</v>
      </c>
    </row>
    <row r="1195" spans="1:2">
      <c r="A1195" s="445">
        <v>32.541202148108617</v>
      </c>
      <c r="B1195" s="441">
        <v>32.541202148108617</v>
      </c>
    </row>
    <row r="1196" spans="1:2">
      <c r="A1196" s="445">
        <v>32.668975863175476</v>
      </c>
      <c r="B1196" s="441">
        <v>32.668975863175476</v>
      </c>
    </row>
    <row r="1197" spans="1:2">
      <c r="A1197" s="445">
        <v>32.750482506592029</v>
      </c>
      <c r="B1197" s="441">
        <v>32.750482506592029</v>
      </c>
    </row>
    <row r="1198" spans="1:2">
      <c r="A1198" s="445">
        <v>32.930126771746302</v>
      </c>
      <c r="B1198" s="441">
        <v>32.930126771746302</v>
      </c>
    </row>
    <row r="1199" spans="1:2">
      <c r="A1199" s="445">
        <v>33.296112006482801</v>
      </c>
      <c r="B1199" s="441">
        <v>33.296112006482801</v>
      </c>
    </row>
    <row r="1200" spans="1:2">
      <c r="A1200" s="445">
        <v>33.487491317354973</v>
      </c>
      <c r="B1200" s="441">
        <v>33.487491317354973</v>
      </c>
    </row>
    <row r="1201" spans="1:2">
      <c r="A1201" s="445">
        <v>33.630735480751142</v>
      </c>
      <c r="B1201" s="441">
        <v>33.630735480751142</v>
      </c>
    </row>
    <row r="1202" spans="1:2">
      <c r="A1202" s="445">
        <v>34.138753104753008</v>
      </c>
      <c r="B1202" s="441">
        <v>34.138753104753008</v>
      </c>
    </row>
    <row r="1203" spans="1:2">
      <c r="A1203" s="445">
        <v>34.199767017502616</v>
      </c>
      <c r="B1203" s="441">
        <v>34.199767017502616</v>
      </c>
    </row>
    <row r="1204" spans="1:2">
      <c r="A1204" s="445">
        <v>34.284334729214088</v>
      </c>
      <c r="B1204" s="441">
        <v>34.284334729214088</v>
      </c>
    </row>
    <row r="1205" spans="1:2">
      <c r="A1205" s="445">
        <v>34.412124888859275</v>
      </c>
      <c r="B1205" s="441">
        <v>34.412124888859275</v>
      </c>
    </row>
    <row r="1206" spans="1:2">
      <c r="A1206" s="445">
        <v>34.439905949487589</v>
      </c>
      <c r="B1206" s="441">
        <v>34.439905949487589</v>
      </c>
    </row>
    <row r="1207" spans="1:2">
      <c r="A1207" s="445">
        <v>34.793675817906717</v>
      </c>
      <c r="B1207" s="441">
        <v>34.793675817906717</v>
      </c>
    </row>
    <row r="1208" spans="1:2">
      <c r="A1208" s="445">
        <v>34.801975245162417</v>
      </c>
      <c r="B1208" s="441">
        <v>34.801975245162417</v>
      </c>
    </row>
    <row r="1209" spans="1:2">
      <c r="A1209" s="445">
        <v>34.855673931897535</v>
      </c>
      <c r="B1209" s="441">
        <v>34.855673931897535</v>
      </c>
    </row>
    <row r="1210" spans="1:2">
      <c r="A1210" s="445">
        <v>34.907211245510972</v>
      </c>
      <c r="B1210" s="441">
        <v>34.907211245510972</v>
      </c>
    </row>
    <row r="1211" spans="1:2">
      <c r="A1211" s="445">
        <v>34.932233418733553</v>
      </c>
      <c r="B1211" s="441">
        <v>34.932233418733553</v>
      </c>
    </row>
    <row r="1212" spans="1:2">
      <c r="A1212" s="445">
        <v>35.010522691378718</v>
      </c>
      <c r="B1212" s="441">
        <v>35.010522691378718</v>
      </c>
    </row>
    <row r="1213" spans="1:2">
      <c r="A1213" s="445">
        <v>35.191301384266644</v>
      </c>
      <c r="B1213" s="441">
        <v>35.191301384266644</v>
      </c>
    </row>
    <row r="1214" spans="1:2">
      <c r="A1214" s="445">
        <v>35.362904758513587</v>
      </c>
      <c r="B1214" s="441">
        <v>35.362904758513587</v>
      </c>
    </row>
    <row r="1215" spans="1:2">
      <c r="A1215" s="445">
        <v>35.431255049036103</v>
      </c>
      <c r="B1215" s="441">
        <v>35.431255049036103</v>
      </c>
    </row>
    <row r="1216" spans="1:2">
      <c r="A1216" s="445">
        <v>35.659734275334358</v>
      </c>
      <c r="B1216" s="441">
        <v>35.659734275334358</v>
      </c>
    </row>
    <row r="1217" spans="1:2">
      <c r="A1217" s="445">
        <v>36.134819791775868</v>
      </c>
      <c r="B1217" s="441">
        <v>36.134819791775868</v>
      </c>
    </row>
    <row r="1218" spans="1:2">
      <c r="A1218" s="445">
        <v>36.153897123706457</v>
      </c>
      <c r="B1218" s="441">
        <v>36.153897123706457</v>
      </c>
    </row>
    <row r="1219" spans="1:2">
      <c r="A1219" s="445">
        <v>36.660408591731361</v>
      </c>
      <c r="B1219" s="441">
        <v>36.660408591731361</v>
      </c>
    </row>
    <row r="1220" spans="1:2">
      <c r="A1220" s="445">
        <v>36.789518274492934</v>
      </c>
      <c r="B1220" s="441">
        <v>36.789518274492934</v>
      </c>
    </row>
    <row r="1221" spans="1:2">
      <c r="A1221" s="445">
        <v>37.179229243631255</v>
      </c>
      <c r="B1221" s="441">
        <v>37.179229243631255</v>
      </c>
    </row>
    <row r="1222" spans="1:2">
      <c r="A1222" s="445">
        <v>37.292132284126396</v>
      </c>
      <c r="B1222" s="441">
        <v>37.292132284126396</v>
      </c>
    </row>
    <row r="1223" spans="1:2">
      <c r="A1223" s="445">
        <v>37.299033568810607</v>
      </c>
      <c r="B1223" s="441">
        <v>37.299033568810607</v>
      </c>
    </row>
    <row r="1224" spans="1:2">
      <c r="A1224" s="445">
        <v>37.425092240240268</v>
      </c>
      <c r="B1224" s="441">
        <v>37.425092240240268</v>
      </c>
    </row>
    <row r="1225" spans="1:2">
      <c r="A1225" s="445">
        <v>37.604726675523708</v>
      </c>
      <c r="B1225" s="441">
        <v>37.604726675523708</v>
      </c>
    </row>
    <row r="1226" spans="1:2">
      <c r="A1226" s="445">
        <v>38.187173648066036</v>
      </c>
      <c r="B1226" s="441">
        <v>38.187173648066036</v>
      </c>
    </row>
    <row r="1227" spans="1:2">
      <c r="A1227" s="445">
        <v>38.615525128236555</v>
      </c>
      <c r="B1227" s="441">
        <v>38.615525128236555</v>
      </c>
    </row>
    <row r="1228" spans="1:2">
      <c r="A1228" s="445">
        <v>38.742517081672936</v>
      </c>
      <c r="B1228" s="441">
        <v>38.742517081672936</v>
      </c>
    </row>
    <row r="1229" spans="1:2">
      <c r="A1229" s="445">
        <v>38.818321190285232</v>
      </c>
      <c r="B1229" s="441">
        <v>38.818321190285232</v>
      </c>
    </row>
    <row r="1230" spans="1:2">
      <c r="A1230" s="445">
        <v>38.826046892982653</v>
      </c>
      <c r="B1230" s="441">
        <v>38.826046892982653</v>
      </c>
    </row>
    <row r="1231" spans="1:2">
      <c r="A1231" s="445">
        <v>38.94303352895637</v>
      </c>
      <c r="B1231" s="441">
        <v>38.94303352895637</v>
      </c>
    </row>
    <row r="1232" spans="1:2">
      <c r="A1232" s="445">
        <v>38.947283754675723</v>
      </c>
      <c r="B1232" s="441">
        <v>38.947283754675723</v>
      </c>
    </row>
    <row r="1233" spans="1:2">
      <c r="A1233" s="445">
        <v>39.382857888430941</v>
      </c>
      <c r="B1233" s="441">
        <v>39.382857888430941</v>
      </c>
    </row>
    <row r="1234" spans="1:2">
      <c r="A1234" s="445">
        <v>39.383721189415169</v>
      </c>
      <c r="B1234" s="441">
        <v>39.383721189415169</v>
      </c>
    </row>
    <row r="1235" spans="1:2">
      <c r="A1235" s="445">
        <v>39.404988008533266</v>
      </c>
      <c r="B1235" s="441">
        <v>39.404988008533266</v>
      </c>
    </row>
    <row r="1236" spans="1:2">
      <c r="A1236" s="445">
        <v>39.656488211118578</v>
      </c>
      <c r="B1236" s="441">
        <v>39.656488211118578</v>
      </c>
    </row>
    <row r="1237" spans="1:2">
      <c r="A1237" s="445">
        <v>40.375151105269758</v>
      </c>
      <c r="B1237" s="441">
        <v>40.375151105269758</v>
      </c>
    </row>
    <row r="1238" spans="1:2">
      <c r="A1238" s="445">
        <v>40.383410426837287</v>
      </c>
      <c r="B1238" s="441">
        <v>40.383410426837287</v>
      </c>
    </row>
    <row r="1239" spans="1:2">
      <c r="A1239" s="445">
        <v>40.556834172247228</v>
      </c>
      <c r="B1239" s="441">
        <v>40.556834172247228</v>
      </c>
    </row>
    <row r="1240" spans="1:2">
      <c r="A1240" s="445">
        <v>40.681025724103428</v>
      </c>
      <c r="B1240" s="441">
        <v>40.681025724103428</v>
      </c>
    </row>
    <row r="1241" spans="1:2">
      <c r="A1241" s="445">
        <v>40.843647175410545</v>
      </c>
      <c r="B1241" s="441">
        <v>40.843647175410545</v>
      </c>
    </row>
    <row r="1242" spans="1:2">
      <c r="A1242" s="445">
        <v>40.849318072071235</v>
      </c>
      <c r="B1242" s="441">
        <v>40.849318072071235</v>
      </c>
    </row>
    <row r="1243" spans="1:2">
      <c r="A1243" s="445">
        <v>40.853545317791834</v>
      </c>
      <c r="B1243" s="441">
        <v>40.853545317791834</v>
      </c>
    </row>
    <row r="1244" spans="1:2">
      <c r="A1244" s="445">
        <v>41.325161558426778</v>
      </c>
      <c r="B1244" s="441">
        <v>41.325161558426778</v>
      </c>
    </row>
    <row r="1245" spans="1:2">
      <c r="A1245" s="445">
        <v>41.440263557197341</v>
      </c>
      <c r="B1245" s="441">
        <v>41.440263557197341</v>
      </c>
    </row>
    <row r="1246" spans="1:2">
      <c r="A1246" s="445">
        <v>41.446878496057863</v>
      </c>
      <c r="B1246" s="441">
        <v>41.446878496057863</v>
      </c>
    </row>
    <row r="1247" spans="1:2">
      <c r="A1247" s="445">
        <v>41.849901152823385</v>
      </c>
      <c r="B1247" s="441">
        <v>41.849901152823385</v>
      </c>
    </row>
    <row r="1248" spans="1:2">
      <c r="A1248" s="445">
        <v>42.130067067777993</v>
      </c>
      <c r="B1248" s="441">
        <v>42.130067067777993</v>
      </c>
    </row>
    <row r="1249" spans="1:2">
      <c r="A1249" s="445">
        <v>42.151940376414792</v>
      </c>
      <c r="B1249" s="441">
        <v>42.151940376414792</v>
      </c>
    </row>
    <row r="1250" spans="1:2">
      <c r="A1250" s="445">
        <v>42.175506039145418</v>
      </c>
      <c r="B1250" s="441">
        <v>42.175506039145418</v>
      </c>
    </row>
    <row r="1251" spans="1:2">
      <c r="A1251" s="445">
        <v>42.267798177065309</v>
      </c>
      <c r="B1251" s="441">
        <v>42.267798177065309</v>
      </c>
    </row>
    <row r="1252" spans="1:2">
      <c r="A1252" s="445">
        <v>42.361421471283997</v>
      </c>
      <c r="B1252" s="441">
        <v>42.361421471283997</v>
      </c>
    </row>
    <row r="1253" spans="1:2">
      <c r="A1253" s="445">
        <v>42.657949608449869</v>
      </c>
      <c r="B1253" s="441">
        <v>42.657949608449869</v>
      </c>
    </row>
    <row r="1254" spans="1:2">
      <c r="A1254" s="445">
        <v>42.728239082265006</v>
      </c>
      <c r="B1254" s="441">
        <v>42.728239082265006</v>
      </c>
    </row>
    <row r="1255" spans="1:2">
      <c r="A1255" s="445">
        <v>44.003174004831791</v>
      </c>
      <c r="B1255" s="441">
        <v>44.003174004831791</v>
      </c>
    </row>
    <row r="1256" spans="1:2">
      <c r="A1256" s="445">
        <v>44.335125680316615</v>
      </c>
      <c r="B1256" s="441">
        <v>44.335125680316615</v>
      </c>
    </row>
    <row r="1257" spans="1:2">
      <c r="A1257" s="445">
        <v>44.348237292659654</v>
      </c>
      <c r="B1257" s="441">
        <v>44.348237292659654</v>
      </c>
    </row>
    <row r="1258" spans="1:2">
      <c r="A1258" s="445">
        <v>44.573110595180047</v>
      </c>
      <c r="B1258" s="441">
        <v>44.573110595180047</v>
      </c>
    </row>
    <row r="1259" spans="1:2">
      <c r="A1259" s="445">
        <v>44.888607621612351</v>
      </c>
      <c r="B1259" s="441">
        <v>44.888607621612351</v>
      </c>
    </row>
    <row r="1260" spans="1:2">
      <c r="A1260" s="445">
        <v>44.898765257390423</v>
      </c>
      <c r="B1260" s="441">
        <v>44.898765257390423</v>
      </c>
    </row>
    <row r="1261" spans="1:2">
      <c r="A1261" s="445">
        <v>45.013209724145</v>
      </c>
      <c r="B1261" s="441">
        <v>45.013209724145</v>
      </c>
    </row>
    <row r="1262" spans="1:2">
      <c r="A1262" s="445">
        <v>45.49121717920751</v>
      </c>
      <c r="B1262" s="441">
        <v>45.49121717920751</v>
      </c>
    </row>
    <row r="1263" spans="1:2">
      <c r="A1263" s="445">
        <v>45.595961046767769</v>
      </c>
      <c r="B1263" s="441">
        <v>45.595961046767769</v>
      </c>
    </row>
    <row r="1264" spans="1:2">
      <c r="A1264" s="445">
        <v>45.756288167904309</v>
      </c>
      <c r="B1264" s="441">
        <v>45.756288167904309</v>
      </c>
    </row>
    <row r="1265" spans="1:2">
      <c r="A1265" s="445">
        <v>45.926107504171178</v>
      </c>
      <c r="B1265" s="441">
        <v>45.926107504171178</v>
      </c>
    </row>
    <row r="1266" spans="1:2">
      <c r="A1266" s="445">
        <v>46.111543218923416</v>
      </c>
      <c r="B1266" s="441">
        <v>46.111543218923416</v>
      </c>
    </row>
    <row r="1267" spans="1:2">
      <c r="A1267" s="445">
        <v>46.394764129026093</v>
      </c>
      <c r="B1267" s="441">
        <v>46.394764129026093</v>
      </c>
    </row>
    <row r="1268" spans="1:2">
      <c r="A1268" s="445">
        <v>46.426710445100511</v>
      </c>
      <c r="B1268" s="441">
        <v>46.426710445100511</v>
      </c>
    </row>
    <row r="1269" spans="1:2">
      <c r="A1269" s="445">
        <v>46.521175578728226</v>
      </c>
      <c r="B1269" s="441">
        <v>46.521175578728226</v>
      </c>
    </row>
    <row r="1270" spans="1:2">
      <c r="A1270" s="445">
        <v>46.951523527814125</v>
      </c>
      <c r="B1270" s="441">
        <v>46.951523527814125</v>
      </c>
    </row>
    <row r="1271" spans="1:2">
      <c r="A1271" s="445">
        <v>47.134816916206844</v>
      </c>
      <c r="B1271" s="441">
        <v>47.134816916206844</v>
      </c>
    </row>
    <row r="1272" spans="1:2">
      <c r="A1272" s="445">
        <v>47.180862822065748</v>
      </c>
      <c r="B1272" s="441">
        <v>47.180862822065748</v>
      </c>
    </row>
    <row r="1273" spans="1:2">
      <c r="A1273" s="445">
        <v>47.228394382886947</v>
      </c>
      <c r="B1273" s="441">
        <v>47.228394382886947</v>
      </c>
    </row>
    <row r="1274" spans="1:2">
      <c r="A1274" s="445">
        <v>47.336229959911229</v>
      </c>
      <c r="B1274" s="441">
        <v>47.336229959911229</v>
      </c>
    </row>
    <row r="1275" spans="1:2">
      <c r="A1275" s="445">
        <v>47.373982555712956</v>
      </c>
      <c r="B1275" s="441">
        <v>47.373982555712956</v>
      </c>
    </row>
    <row r="1276" spans="1:2">
      <c r="A1276" s="445">
        <v>47.564894516359558</v>
      </c>
      <c r="B1276" s="441">
        <v>47.564894516359558</v>
      </c>
    </row>
    <row r="1277" spans="1:2">
      <c r="A1277" s="445">
        <v>47.684875085086766</v>
      </c>
      <c r="B1277" s="441">
        <v>47.684875085086766</v>
      </c>
    </row>
    <row r="1278" spans="1:2">
      <c r="A1278" s="445">
        <v>47.745008905953043</v>
      </c>
      <c r="B1278" s="441">
        <v>47.745008905953043</v>
      </c>
    </row>
    <row r="1279" spans="1:2">
      <c r="A1279" s="445">
        <v>47.915799876443323</v>
      </c>
      <c r="B1279" s="441">
        <v>47.915799876443323</v>
      </c>
    </row>
    <row r="1280" spans="1:2">
      <c r="A1280" s="445">
        <v>47.995075835421957</v>
      </c>
      <c r="B1280" s="441">
        <v>47.995075835421957</v>
      </c>
    </row>
    <row r="1281" spans="1:2">
      <c r="A1281" s="445">
        <v>48.030541144133217</v>
      </c>
      <c r="B1281" s="441">
        <v>48.030541144133217</v>
      </c>
    </row>
    <row r="1282" spans="1:2">
      <c r="A1282" s="445">
        <v>48.160399932124854</v>
      </c>
      <c r="B1282" s="441">
        <v>48.160399932124854</v>
      </c>
    </row>
    <row r="1283" spans="1:2">
      <c r="A1283" s="445">
        <v>48.33800323666879</v>
      </c>
      <c r="B1283" s="441">
        <v>48.33800323666879</v>
      </c>
    </row>
    <row r="1284" spans="1:2">
      <c r="A1284" s="445">
        <v>48.5780185427436</v>
      </c>
      <c r="B1284" s="441">
        <v>48.5780185427436</v>
      </c>
    </row>
    <row r="1285" spans="1:2">
      <c r="A1285" s="445">
        <v>48.736265913041031</v>
      </c>
      <c r="B1285" s="441">
        <v>48.736265913041031</v>
      </c>
    </row>
    <row r="1286" spans="1:2">
      <c r="A1286" s="445">
        <v>48.943264021511041</v>
      </c>
      <c r="B1286" s="441">
        <v>48.943264021511041</v>
      </c>
    </row>
    <row r="1287" spans="1:2">
      <c r="A1287" s="445">
        <v>49.074689344597445</v>
      </c>
      <c r="B1287" s="441">
        <v>49.074689344597445</v>
      </c>
    </row>
    <row r="1288" spans="1:2">
      <c r="A1288" s="445">
        <v>49.505481915272767</v>
      </c>
      <c r="B1288" s="441">
        <v>49.505481915272767</v>
      </c>
    </row>
    <row r="1289" spans="1:2">
      <c r="A1289" s="445">
        <v>49.68857513907939</v>
      </c>
      <c r="B1289" s="441">
        <v>49.68857513907939</v>
      </c>
    </row>
    <row r="1290" spans="1:2">
      <c r="A1290" s="445">
        <v>50.022225478307931</v>
      </c>
      <c r="B1290" s="441">
        <v>50.022225478307931</v>
      </c>
    </row>
    <row r="1291" spans="1:2">
      <c r="A1291" s="445">
        <v>50.177999689546979</v>
      </c>
      <c r="B1291" s="441">
        <v>50.177999689546979</v>
      </c>
    </row>
    <row r="1292" spans="1:2">
      <c r="A1292" s="445">
        <v>50.409891645765732</v>
      </c>
      <c r="B1292" s="441">
        <v>50.409891645765732</v>
      </c>
    </row>
    <row r="1293" spans="1:2">
      <c r="A1293" s="445">
        <v>50.418047268409438</v>
      </c>
      <c r="B1293" s="441">
        <v>50.418047268409438</v>
      </c>
    </row>
    <row r="1294" spans="1:2">
      <c r="A1294" s="445">
        <v>50.581136785991923</v>
      </c>
      <c r="B1294" s="441">
        <v>50.581136785991923</v>
      </c>
    </row>
    <row r="1295" spans="1:2">
      <c r="A1295" s="445">
        <v>50.689221767601587</v>
      </c>
      <c r="B1295" s="441">
        <v>50.689221767601587</v>
      </c>
    </row>
    <row r="1296" spans="1:2">
      <c r="A1296" s="445">
        <v>51.19845918277786</v>
      </c>
      <c r="B1296" s="441">
        <v>51.19845918277786</v>
      </c>
    </row>
    <row r="1297" spans="1:2">
      <c r="A1297" s="445">
        <v>51.27121591045109</v>
      </c>
      <c r="B1297" s="441">
        <v>51.27121591045109</v>
      </c>
    </row>
    <row r="1298" spans="1:2">
      <c r="A1298" s="445">
        <v>51.347434284896579</v>
      </c>
      <c r="B1298" s="441">
        <v>51.347434284896579</v>
      </c>
    </row>
    <row r="1299" spans="1:2">
      <c r="A1299" s="445">
        <v>51.505349056285297</v>
      </c>
      <c r="B1299" s="441">
        <v>51.505349056285297</v>
      </c>
    </row>
    <row r="1300" spans="1:2">
      <c r="A1300" s="445">
        <v>51.766385419606351</v>
      </c>
      <c r="B1300" s="441">
        <v>51.766385419606351</v>
      </c>
    </row>
    <row r="1301" spans="1:2">
      <c r="A1301" s="445">
        <v>52.000597033250777</v>
      </c>
      <c r="B1301" s="441">
        <v>52.000597033250777</v>
      </c>
    </row>
    <row r="1302" spans="1:2">
      <c r="A1302" s="445">
        <v>52.08803291678548</v>
      </c>
      <c r="B1302" s="441">
        <v>52.08803291678548</v>
      </c>
    </row>
    <row r="1303" spans="1:2">
      <c r="A1303" s="445">
        <v>52.097484911020878</v>
      </c>
      <c r="B1303" s="441">
        <v>52.097484911020878</v>
      </c>
    </row>
    <row r="1304" spans="1:2">
      <c r="A1304" s="445">
        <v>52.634198821814195</v>
      </c>
      <c r="B1304" s="441">
        <v>52.634198821814195</v>
      </c>
    </row>
    <row r="1305" spans="1:2">
      <c r="A1305" s="445">
        <v>53.235859616502275</v>
      </c>
      <c r="B1305" s="441">
        <v>53.235859616502275</v>
      </c>
    </row>
    <row r="1306" spans="1:2">
      <c r="A1306" s="445">
        <v>53.398154809796026</v>
      </c>
      <c r="B1306" s="441">
        <v>53.398154809796026</v>
      </c>
    </row>
    <row r="1307" spans="1:2">
      <c r="A1307" s="445">
        <v>53.865100595090659</v>
      </c>
      <c r="B1307" s="441">
        <v>53.865100595090659</v>
      </c>
    </row>
    <row r="1308" spans="1:2">
      <c r="A1308" s="445">
        <v>54.173702249804435</v>
      </c>
      <c r="B1308" s="441">
        <v>54.173702249804435</v>
      </c>
    </row>
    <row r="1309" spans="1:2">
      <c r="A1309" s="445">
        <v>54.458341751945227</v>
      </c>
      <c r="B1309" s="441">
        <v>54.458341751945227</v>
      </c>
    </row>
    <row r="1310" spans="1:2">
      <c r="A1310" s="445">
        <v>54.50147211566086</v>
      </c>
      <c r="B1310" s="441">
        <v>54.50147211566086</v>
      </c>
    </row>
    <row r="1311" spans="1:2">
      <c r="A1311" s="445">
        <v>54.911276019395778</v>
      </c>
      <c r="B1311" s="441">
        <v>54.911276019395778</v>
      </c>
    </row>
    <row r="1312" spans="1:2">
      <c r="A1312" s="445">
        <v>55.549589259210215</v>
      </c>
      <c r="B1312" s="441">
        <v>55.549589259210215</v>
      </c>
    </row>
    <row r="1313" spans="1:2">
      <c r="A1313" s="445">
        <v>55.688344633383892</v>
      </c>
      <c r="B1313" s="441">
        <v>55.688344633383892</v>
      </c>
    </row>
    <row r="1314" spans="1:2">
      <c r="A1314" s="445">
        <v>55.690675927743918</v>
      </c>
      <c r="B1314" s="441">
        <v>55.690675927743918</v>
      </c>
    </row>
    <row r="1315" spans="1:2">
      <c r="A1315" s="445">
        <v>55.933000474741881</v>
      </c>
      <c r="B1315" s="441">
        <v>55.933000474741881</v>
      </c>
    </row>
    <row r="1316" spans="1:2">
      <c r="A1316" s="445">
        <v>56.125180634991196</v>
      </c>
      <c r="B1316" s="441">
        <v>56.125180634991196</v>
      </c>
    </row>
    <row r="1317" spans="1:2">
      <c r="A1317" s="445">
        <v>56.236413282218898</v>
      </c>
      <c r="B1317" s="441">
        <v>56.236413282218898</v>
      </c>
    </row>
    <row r="1318" spans="1:2">
      <c r="A1318" s="445">
        <v>57.064382838434597</v>
      </c>
      <c r="B1318" s="441">
        <v>57.064382838434597</v>
      </c>
    </row>
    <row r="1319" spans="1:2">
      <c r="A1319" s="445">
        <v>57.079281610964166</v>
      </c>
      <c r="B1319" s="441">
        <v>57.079281610964166</v>
      </c>
    </row>
    <row r="1320" spans="1:2">
      <c r="A1320" s="445">
        <v>57.682802381155362</v>
      </c>
      <c r="B1320" s="441">
        <v>57.682802381155362</v>
      </c>
    </row>
    <row r="1321" spans="1:2">
      <c r="A1321" s="445">
        <v>57.850412578692925</v>
      </c>
      <c r="B1321" s="441">
        <v>57.850412578692925</v>
      </c>
    </row>
    <row r="1322" spans="1:2">
      <c r="A1322" s="445">
        <v>58.240706752112416</v>
      </c>
      <c r="B1322" s="441">
        <v>58.240706752112416</v>
      </c>
    </row>
    <row r="1323" spans="1:2">
      <c r="A1323" s="445">
        <v>58.64517418901427</v>
      </c>
      <c r="B1323" s="441">
        <v>58.64517418901427</v>
      </c>
    </row>
    <row r="1324" spans="1:2">
      <c r="A1324" s="445">
        <v>58.758432282323724</v>
      </c>
      <c r="B1324" s="441">
        <v>58.758432282323724</v>
      </c>
    </row>
    <row r="1325" spans="1:2">
      <c r="A1325" s="445">
        <v>58.787511446655174</v>
      </c>
      <c r="B1325" s="441">
        <v>58.787511446655174</v>
      </c>
    </row>
    <row r="1326" spans="1:2">
      <c r="A1326" s="445">
        <v>59.030626320564458</v>
      </c>
      <c r="B1326" s="441">
        <v>59.030626320564458</v>
      </c>
    </row>
    <row r="1327" spans="1:2">
      <c r="A1327" s="445">
        <v>59.37766029176683</v>
      </c>
      <c r="B1327" s="441">
        <v>59.37766029176683</v>
      </c>
    </row>
    <row r="1328" spans="1:2">
      <c r="A1328" s="445">
        <v>59.687984829765398</v>
      </c>
      <c r="B1328" s="441">
        <v>59.687984829765398</v>
      </c>
    </row>
    <row r="1329" spans="1:2">
      <c r="A1329" s="445">
        <v>60.149858399476109</v>
      </c>
      <c r="B1329" s="441">
        <v>60.149858399476109</v>
      </c>
    </row>
    <row r="1330" spans="1:2">
      <c r="A1330" s="445">
        <v>60.330842716754937</v>
      </c>
      <c r="B1330" s="441">
        <v>60.330842716754937</v>
      </c>
    </row>
    <row r="1331" spans="1:2">
      <c r="A1331" s="445">
        <v>60.643109441271328</v>
      </c>
      <c r="B1331" s="441">
        <v>60.643109441271328</v>
      </c>
    </row>
    <row r="1332" spans="1:2">
      <c r="A1332" s="445">
        <v>60.681977101359628</v>
      </c>
      <c r="B1332" s="441">
        <v>60.681977101359628</v>
      </c>
    </row>
    <row r="1333" spans="1:2">
      <c r="A1333" s="445">
        <v>61.312756729128395</v>
      </c>
      <c r="B1333" s="441">
        <v>61.312756729128395</v>
      </c>
    </row>
    <row r="1334" spans="1:2">
      <c r="A1334" s="445">
        <v>61.661055510117784</v>
      </c>
      <c r="B1334" s="441">
        <v>61.661055510117784</v>
      </c>
    </row>
    <row r="1335" spans="1:2">
      <c r="A1335" s="445">
        <v>61.868534872633312</v>
      </c>
      <c r="B1335" s="441">
        <v>61.868534872633312</v>
      </c>
    </row>
    <row r="1336" spans="1:2">
      <c r="A1336" s="445">
        <v>62.002099967612239</v>
      </c>
      <c r="B1336" s="441">
        <v>62.002099967612239</v>
      </c>
    </row>
    <row r="1337" spans="1:2">
      <c r="A1337" s="445">
        <v>62.103672786336467</v>
      </c>
      <c r="B1337" s="441">
        <v>62.103672786336467</v>
      </c>
    </row>
    <row r="1338" spans="1:2">
      <c r="A1338" s="445">
        <v>62.755019096535285</v>
      </c>
      <c r="B1338" s="441">
        <v>62.755019096535285</v>
      </c>
    </row>
    <row r="1339" spans="1:2">
      <c r="A1339" s="445">
        <v>63.300823662615016</v>
      </c>
      <c r="B1339" s="441">
        <v>63.300823662615016</v>
      </c>
    </row>
    <row r="1340" spans="1:2">
      <c r="A1340" s="445">
        <v>63.76666810947227</v>
      </c>
      <c r="B1340" s="441">
        <v>63.76666810947227</v>
      </c>
    </row>
    <row r="1341" spans="1:2">
      <c r="A1341" s="445">
        <v>63.770614274944045</v>
      </c>
      <c r="B1341" s="441">
        <v>63.770614274944045</v>
      </c>
    </row>
    <row r="1342" spans="1:2">
      <c r="A1342" s="445">
        <v>64.091198720317962</v>
      </c>
      <c r="B1342" s="441">
        <v>64.091198720317962</v>
      </c>
    </row>
    <row r="1343" spans="1:2">
      <c r="A1343" s="445">
        <v>64.183811831554934</v>
      </c>
      <c r="B1343" s="441">
        <v>64.183811831554934</v>
      </c>
    </row>
    <row r="1344" spans="1:2">
      <c r="A1344" s="445">
        <v>64.461953155370892</v>
      </c>
      <c r="B1344" s="441">
        <v>64.461953155370892</v>
      </c>
    </row>
    <row r="1345" spans="1:2">
      <c r="A1345" s="445">
        <v>64.535505404716034</v>
      </c>
      <c r="B1345" s="441">
        <v>64.535505404716034</v>
      </c>
    </row>
    <row r="1346" spans="1:2">
      <c r="A1346" s="445">
        <v>64.629390769988973</v>
      </c>
      <c r="B1346" s="441">
        <v>64.629390769988973</v>
      </c>
    </row>
    <row r="1347" spans="1:2">
      <c r="A1347" s="445">
        <v>64.872952841251106</v>
      </c>
      <c r="B1347" s="441">
        <v>64.872952841251106</v>
      </c>
    </row>
    <row r="1348" spans="1:2">
      <c r="A1348" s="445">
        <v>65.336059384392598</v>
      </c>
      <c r="B1348" s="441">
        <v>65.336059384392598</v>
      </c>
    </row>
    <row r="1349" spans="1:2">
      <c r="A1349" s="445">
        <v>65.383388432443866</v>
      </c>
      <c r="B1349" s="441">
        <v>65.383388432443866</v>
      </c>
    </row>
    <row r="1350" spans="1:2">
      <c r="A1350" s="445">
        <v>67.232048327601206</v>
      </c>
      <c r="B1350" s="441">
        <v>67.232048327601206</v>
      </c>
    </row>
    <row r="1351" spans="1:2">
      <c r="A1351" s="445">
        <v>67.539885461722008</v>
      </c>
      <c r="B1351" s="441">
        <v>67.539885461722008</v>
      </c>
    </row>
    <row r="1352" spans="1:2">
      <c r="A1352" s="445">
        <v>67.646685661357509</v>
      </c>
      <c r="B1352" s="441">
        <v>67.646685661357509</v>
      </c>
    </row>
    <row r="1353" spans="1:2">
      <c r="A1353" s="445">
        <v>67.923879126932576</v>
      </c>
      <c r="B1353" s="441">
        <v>67.923879126932576</v>
      </c>
    </row>
    <row r="1354" spans="1:2">
      <c r="A1354" s="445">
        <v>68.108007681533053</v>
      </c>
      <c r="B1354" s="441">
        <v>68.108007681533053</v>
      </c>
    </row>
    <row r="1355" spans="1:2">
      <c r="A1355" s="445">
        <v>69.316586450471917</v>
      </c>
      <c r="B1355" s="441">
        <v>69.316586450471917</v>
      </c>
    </row>
    <row r="1356" spans="1:2">
      <c r="A1356" s="445">
        <v>69.34455214710718</v>
      </c>
      <c r="B1356" s="441">
        <v>69.34455214710718</v>
      </c>
    </row>
    <row r="1357" spans="1:2">
      <c r="A1357" s="445">
        <v>69.350273428588906</v>
      </c>
      <c r="B1357" s="441">
        <v>69.350273428588906</v>
      </c>
    </row>
    <row r="1358" spans="1:2">
      <c r="A1358" s="445">
        <v>70.239189977047118</v>
      </c>
      <c r="B1358" s="441">
        <v>70.239189977047118</v>
      </c>
    </row>
    <row r="1359" spans="1:2">
      <c r="A1359" s="445">
        <v>70.265880958517016</v>
      </c>
      <c r="B1359" s="441">
        <v>70.265880958517016</v>
      </c>
    </row>
    <row r="1360" spans="1:2">
      <c r="A1360" s="445">
        <v>70.778730387197641</v>
      </c>
      <c r="B1360" s="441">
        <v>70.778730387197641</v>
      </c>
    </row>
    <row r="1361" spans="1:2">
      <c r="A1361" s="445">
        <v>71.219928035304306</v>
      </c>
      <c r="B1361" s="441">
        <v>71.219928035304306</v>
      </c>
    </row>
    <row r="1362" spans="1:2">
      <c r="A1362" s="445">
        <v>72.435310146770291</v>
      </c>
      <c r="B1362" s="441">
        <v>72.435310146770291</v>
      </c>
    </row>
    <row r="1363" spans="1:2">
      <c r="A1363" s="445">
        <v>72.464006258804361</v>
      </c>
      <c r="B1363" s="441">
        <v>72.464006258804361</v>
      </c>
    </row>
    <row r="1364" spans="1:2">
      <c r="A1364" s="445">
        <v>72.959670539672089</v>
      </c>
      <c r="B1364" s="441">
        <v>72.959670539672089</v>
      </c>
    </row>
    <row r="1365" spans="1:2">
      <c r="A1365" s="445">
        <v>73.298229958389115</v>
      </c>
      <c r="B1365" s="441">
        <v>73.298229958389115</v>
      </c>
    </row>
    <row r="1366" spans="1:2">
      <c r="A1366" s="445">
        <v>73.511628406805244</v>
      </c>
      <c r="B1366" s="441">
        <v>73.511628406805244</v>
      </c>
    </row>
    <row r="1367" spans="1:2">
      <c r="A1367" s="445">
        <v>73.571098507695112</v>
      </c>
      <c r="B1367" s="441">
        <v>73.571098507695112</v>
      </c>
    </row>
    <row r="1368" spans="1:2">
      <c r="A1368" s="445">
        <v>75.081295256818962</v>
      </c>
      <c r="B1368" s="441">
        <v>75.081295256818962</v>
      </c>
    </row>
    <row r="1369" spans="1:2">
      <c r="A1369" s="445">
        <v>75.540748189957938</v>
      </c>
      <c r="B1369" s="441">
        <v>75.540748189957938</v>
      </c>
    </row>
    <row r="1370" spans="1:2">
      <c r="A1370" s="445">
        <v>75.981833283570893</v>
      </c>
      <c r="B1370" s="441">
        <v>75.981833283570893</v>
      </c>
    </row>
    <row r="1371" spans="1:2">
      <c r="A1371" s="445">
        <v>76.061275555906406</v>
      </c>
      <c r="B1371" s="441">
        <v>76.061275555906406</v>
      </c>
    </row>
    <row r="1372" spans="1:2">
      <c r="A1372" s="445">
        <v>76.532436071050967</v>
      </c>
      <c r="B1372" s="441">
        <v>76.532436071050967</v>
      </c>
    </row>
    <row r="1373" spans="1:2">
      <c r="A1373" s="445">
        <v>76.779380702840783</v>
      </c>
      <c r="B1373" s="441">
        <v>76.779380702840783</v>
      </c>
    </row>
    <row r="1374" spans="1:2">
      <c r="A1374" s="445">
        <v>76.966835597398926</v>
      </c>
      <c r="B1374" s="441">
        <v>76.966835597398926</v>
      </c>
    </row>
    <row r="1375" spans="1:2">
      <c r="A1375" s="445">
        <v>77.985284814008168</v>
      </c>
      <c r="B1375" s="441">
        <v>77.985284814008168</v>
      </c>
    </row>
    <row r="1376" spans="1:2">
      <c r="A1376" s="445">
        <v>78.89923864955189</v>
      </c>
      <c r="B1376" s="441">
        <v>78.89923864955189</v>
      </c>
    </row>
    <row r="1377" spans="1:2">
      <c r="A1377" s="445">
        <v>79.027720914733365</v>
      </c>
      <c r="B1377" s="441">
        <v>79.027720914733365</v>
      </c>
    </row>
    <row r="1378" spans="1:2">
      <c r="A1378" s="445">
        <v>79.151763617430348</v>
      </c>
      <c r="B1378" s="441">
        <v>79.151763617430348</v>
      </c>
    </row>
    <row r="1379" spans="1:2">
      <c r="A1379" s="445">
        <v>79.373097566561611</v>
      </c>
      <c r="B1379" s="441">
        <v>79.373097566561611</v>
      </c>
    </row>
    <row r="1380" spans="1:2">
      <c r="A1380" s="445">
        <v>80.231723290198104</v>
      </c>
      <c r="B1380" s="441">
        <v>80.231723290198104</v>
      </c>
    </row>
    <row r="1381" spans="1:2">
      <c r="A1381" s="445">
        <v>81.537037844095224</v>
      </c>
      <c r="B1381" s="441">
        <v>81.537037844095224</v>
      </c>
    </row>
    <row r="1382" spans="1:2">
      <c r="A1382" s="445">
        <v>81.789195005845997</v>
      </c>
      <c r="B1382" s="441">
        <v>81.789195005845997</v>
      </c>
    </row>
    <row r="1383" spans="1:2">
      <c r="A1383" s="445">
        <v>81.901461409369247</v>
      </c>
      <c r="B1383" s="441">
        <v>81.901461409369247</v>
      </c>
    </row>
    <row r="1384" spans="1:2">
      <c r="A1384" s="445">
        <v>82.112200981752252</v>
      </c>
      <c r="B1384" s="441">
        <v>82.112200981752252</v>
      </c>
    </row>
    <row r="1385" spans="1:2">
      <c r="A1385" s="445">
        <v>86.01703153511798</v>
      </c>
      <c r="B1385" s="441">
        <v>86.01703153511798</v>
      </c>
    </row>
    <row r="1386" spans="1:2">
      <c r="A1386" s="445">
        <v>86.312994667657009</v>
      </c>
      <c r="B1386" s="441">
        <v>86.312994667657009</v>
      </c>
    </row>
    <row r="1387" spans="1:2">
      <c r="A1387" s="445">
        <v>86.442350016194098</v>
      </c>
      <c r="B1387" s="441">
        <v>86.442350016194098</v>
      </c>
    </row>
    <row r="1388" spans="1:2">
      <c r="A1388" s="445">
        <v>86.48287336322359</v>
      </c>
      <c r="B1388" s="441">
        <v>86.48287336322359</v>
      </c>
    </row>
    <row r="1389" spans="1:2">
      <c r="A1389" s="445">
        <v>86.65451371179941</v>
      </c>
      <c r="B1389" s="441">
        <v>86.65451371179941</v>
      </c>
    </row>
    <row r="1390" spans="1:2">
      <c r="A1390" s="445">
        <v>86.655041497195072</v>
      </c>
      <c r="B1390" s="441">
        <v>86.655041497195072</v>
      </c>
    </row>
    <row r="1391" spans="1:2">
      <c r="A1391" s="445">
        <v>88.715360789232321</v>
      </c>
      <c r="B1391" s="441">
        <v>88.715360789232321</v>
      </c>
    </row>
    <row r="1392" spans="1:2">
      <c r="A1392" s="445">
        <v>88.989595557627595</v>
      </c>
      <c r="B1392" s="441">
        <v>88.989595557627595</v>
      </c>
    </row>
    <row r="1393" spans="1:2">
      <c r="A1393" s="445">
        <v>89.392565315124642</v>
      </c>
      <c r="B1393" s="441">
        <v>89.392565315124642</v>
      </c>
    </row>
    <row r="1394" spans="1:2">
      <c r="A1394" s="445">
        <v>90.163057251042005</v>
      </c>
      <c r="B1394" s="441">
        <v>90.163057251042005</v>
      </c>
    </row>
    <row r="1395" spans="1:2">
      <c r="A1395" s="445">
        <v>90.330683442551603</v>
      </c>
      <c r="B1395" s="441">
        <v>90.330683442551603</v>
      </c>
    </row>
    <row r="1396" spans="1:2">
      <c r="A1396" s="445">
        <v>96.080475994018983</v>
      </c>
      <c r="B1396" s="441">
        <v>96.080475994018983</v>
      </c>
    </row>
    <row r="1397" spans="1:2">
      <c r="A1397" s="445">
        <v>96.26461069896439</v>
      </c>
      <c r="B1397" s="441">
        <v>96.26461069896439</v>
      </c>
    </row>
    <row r="1398" spans="1:2">
      <c r="A1398" s="445">
        <v>96.724819050937356</v>
      </c>
      <c r="B1398" s="441">
        <v>96.724819050937356</v>
      </c>
    </row>
    <row r="1399" spans="1:2">
      <c r="A1399" s="445">
        <v>99.060548262153944</v>
      </c>
      <c r="B1399" s="441">
        <v>99.060548262153944</v>
      </c>
    </row>
    <row r="1400" spans="1:2">
      <c r="A1400" s="445">
        <v>100.27239320646959</v>
      </c>
      <c r="B1400" s="441">
        <v>100.27239320646959</v>
      </c>
    </row>
    <row r="1401" spans="1:2">
      <c r="A1401" s="445">
        <v>102.28457149800504</v>
      </c>
      <c r="B1401" s="441">
        <v>102.28457149800504</v>
      </c>
    </row>
    <row r="1402" spans="1:2">
      <c r="A1402" s="445">
        <v>103.59991236945358</v>
      </c>
      <c r="B1402" s="441">
        <v>103.59991236945358</v>
      </c>
    </row>
    <row r="1403" spans="1:2">
      <c r="A1403" s="445">
        <v>104.91135933110586</v>
      </c>
      <c r="B1403" s="441">
        <v>104.91135933110586</v>
      </c>
    </row>
    <row r="1404" spans="1:2">
      <c r="A1404" s="445">
        <v>105.54308498000346</v>
      </c>
      <c r="B1404" s="441">
        <v>105.54308498000346</v>
      </c>
    </row>
    <row r="1405" spans="1:2">
      <c r="A1405" s="445">
        <v>105.58693286821281</v>
      </c>
      <c r="B1405" s="441">
        <v>105.58693286821281</v>
      </c>
    </row>
    <row r="1406" spans="1:2">
      <c r="A1406" s="445">
        <v>105.81763361881153</v>
      </c>
      <c r="B1406" s="441">
        <v>105.81763361881153</v>
      </c>
    </row>
    <row r="1407" spans="1:2">
      <c r="A1407" s="445">
        <v>105.95550369378617</v>
      </c>
      <c r="B1407" s="441">
        <v>105.95550369378617</v>
      </c>
    </row>
    <row r="1408" spans="1:2">
      <c r="A1408" s="445">
        <v>108.22745469129427</v>
      </c>
      <c r="B1408" s="441">
        <v>108.22745469129427</v>
      </c>
    </row>
    <row r="1409" spans="1:2">
      <c r="A1409" s="445">
        <v>111.49281418197586</v>
      </c>
      <c r="B1409" s="441">
        <v>111.49281418197586</v>
      </c>
    </row>
    <row r="1410" spans="1:2">
      <c r="A1410" s="445">
        <v>112.03428451981358</v>
      </c>
      <c r="B1410" s="441">
        <v>112.03428451981358</v>
      </c>
    </row>
    <row r="1411" spans="1:2">
      <c r="A1411" s="445">
        <v>113.82794177020683</v>
      </c>
      <c r="B1411" s="441">
        <v>113.82794177020683</v>
      </c>
    </row>
    <row r="1412" spans="1:2">
      <c r="A1412" s="445">
        <v>114.84848086716073</v>
      </c>
      <c r="B1412" s="441">
        <v>114.84848086716073</v>
      </c>
    </row>
    <row r="1413" spans="1:2">
      <c r="A1413" s="445">
        <v>119.5793129224281</v>
      </c>
      <c r="B1413" s="441">
        <v>119.5793129224281</v>
      </c>
    </row>
    <row r="1414" spans="1:2">
      <c r="A1414" s="445">
        <v>121.51508678596664</v>
      </c>
      <c r="B1414" s="441">
        <v>121.51508678596664</v>
      </c>
    </row>
    <row r="1415" spans="1:2">
      <c r="A1415" s="445">
        <v>125.16679513413069</v>
      </c>
      <c r="B1415" s="441">
        <v>125.16679513413069</v>
      </c>
    </row>
    <row r="1416" spans="1:2">
      <c r="A1416" s="445">
        <v>125.68778389281576</v>
      </c>
      <c r="B1416" s="441">
        <v>125.68778389281576</v>
      </c>
    </row>
    <row r="1417" spans="1:2">
      <c r="A1417" s="445">
        <v>127.90144008881454</v>
      </c>
      <c r="B1417" s="441">
        <v>127.90144008881454</v>
      </c>
    </row>
    <row r="1418" spans="1:2">
      <c r="A1418" s="445">
        <v>130.19276030556262</v>
      </c>
      <c r="B1418" s="441">
        <v>130.19276030556262</v>
      </c>
    </row>
    <row r="1419" spans="1:2">
      <c r="A1419" s="445">
        <v>130.92471014852103</v>
      </c>
      <c r="B1419" s="441">
        <v>130.92471014852103</v>
      </c>
    </row>
    <row r="1420" spans="1:2">
      <c r="A1420" s="445">
        <v>135.14362015384745</v>
      </c>
      <c r="B1420" s="441">
        <v>135.14362015384745</v>
      </c>
    </row>
    <row r="1421" spans="1:2">
      <c r="A1421" s="445">
        <v>135.58057972612636</v>
      </c>
      <c r="B1421" s="441">
        <v>135.58057972612636</v>
      </c>
    </row>
    <row r="1422" spans="1:2">
      <c r="A1422" s="445">
        <v>135.78726957378819</v>
      </c>
      <c r="B1422" s="441">
        <v>135.78726957378819</v>
      </c>
    </row>
    <row r="1423" spans="1:2">
      <c r="A1423" s="445">
        <v>138.32294393032359</v>
      </c>
      <c r="B1423" s="441">
        <v>138.32294393032359</v>
      </c>
    </row>
    <row r="1424" spans="1:2">
      <c r="A1424" s="445">
        <v>140.73157216607225</v>
      </c>
      <c r="B1424" s="441">
        <v>140.73157216607225</v>
      </c>
    </row>
    <row r="1425" spans="1:2">
      <c r="A1425" s="445">
        <v>153.19699518165456</v>
      </c>
      <c r="B1425" s="441">
        <v>153.19699518165456</v>
      </c>
    </row>
    <row r="1426" spans="1:2">
      <c r="A1426" s="445">
        <v>172.96044501747423</v>
      </c>
      <c r="B1426" s="441">
        <v>172.96044501747423</v>
      </c>
    </row>
    <row r="1427" spans="1:2">
      <c r="A1427" s="445">
        <v>175.16646171772243</v>
      </c>
      <c r="B1427" s="441">
        <v>175.16646171772243</v>
      </c>
    </row>
    <row r="1428" spans="1:2">
      <c r="A1428" s="445">
        <v>184.03449555115239</v>
      </c>
      <c r="B1428" s="441">
        <v>184.03449555115239</v>
      </c>
    </row>
    <row r="1429" spans="1:2">
      <c r="A1429" s="445">
        <v>193.93810120125377</v>
      </c>
      <c r="B1429" s="441">
        <v>193.93810120125377</v>
      </c>
    </row>
    <row r="1430" spans="1:2">
      <c r="A1430" s="445">
        <v>206.72587385765101</v>
      </c>
      <c r="B1430" s="441">
        <v>206.72587385765101</v>
      </c>
    </row>
    <row r="1431" spans="1:2">
      <c r="A1431" s="445">
        <v>207.15766108697937</v>
      </c>
      <c r="B1431" s="441">
        <v>207.15766108697937</v>
      </c>
    </row>
    <row r="1432" spans="1:2">
      <c r="A1432" s="445">
        <v>211.42147247549997</v>
      </c>
      <c r="B1432" s="441">
        <v>211.42147247549997</v>
      </c>
    </row>
    <row r="1433" spans="1:2">
      <c r="A1433" s="445" t="s">
        <v>22</v>
      </c>
      <c r="B1433" s="441"/>
    </row>
    <row r="1434" spans="1:2">
      <c r="A1434" s="440">
        <v>5</v>
      </c>
      <c r="B1434" s="441">
        <v>17025.785054281001</v>
      </c>
    </row>
    <row r="1435" spans="1:2">
      <c r="A1435" s="445">
        <v>0.47862675336283428</v>
      </c>
      <c r="B1435" s="441">
        <v>0.47862675336283428</v>
      </c>
    </row>
    <row r="1436" spans="1:2">
      <c r="A1436" s="445">
        <v>2.9740917469185</v>
      </c>
      <c r="B1436" s="441">
        <v>2.9740917469185</v>
      </c>
    </row>
    <row r="1437" spans="1:2">
      <c r="A1437" s="445">
        <v>6.0577570161253407</v>
      </c>
      <c r="B1437" s="441">
        <v>6.0577570161253407</v>
      </c>
    </row>
    <row r="1438" spans="1:2">
      <c r="A1438" s="445">
        <v>6.9145539157279545</v>
      </c>
      <c r="B1438" s="441">
        <v>6.9145539157279545</v>
      </c>
    </row>
    <row r="1439" spans="1:2">
      <c r="A1439" s="445">
        <v>8.3812552139502952</v>
      </c>
      <c r="B1439" s="441">
        <v>8.3812552139502952</v>
      </c>
    </row>
    <row r="1440" spans="1:2">
      <c r="A1440" s="445">
        <v>10.154600264978697</v>
      </c>
      <c r="B1440" s="441">
        <v>10.154600264978697</v>
      </c>
    </row>
    <row r="1441" spans="1:2">
      <c r="A1441" s="445">
        <v>10.279339959403647</v>
      </c>
      <c r="B1441" s="441">
        <v>10.279339959403647</v>
      </c>
    </row>
    <row r="1442" spans="1:2">
      <c r="A1442" s="445">
        <v>12.387880125347008</v>
      </c>
      <c r="B1442" s="441">
        <v>12.387880125347008</v>
      </c>
    </row>
    <row r="1443" spans="1:2">
      <c r="A1443" s="445">
        <v>12.773932490959563</v>
      </c>
      <c r="B1443" s="441">
        <v>12.773932490959563</v>
      </c>
    </row>
    <row r="1444" spans="1:2">
      <c r="A1444" s="445">
        <v>14.010175055078877</v>
      </c>
      <c r="B1444" s="441">
        <v>14.010175055078877</v>
      </c>
    </row>
    <row r="1445" spans="1:2">
      <c r="A1445" s="445">
        <v>18.030867034190074</v>
      </c>
      <c r="B1445" s="441">
        <v>18.030867034190074</v>
      </c>
    </row>
    <row r="1446" spans="1:2">
      <c r="A1446" s="445">
        <v>18.583615274727215</v>
      </c>
      <c r="B1446" s="441">
        <v>18.583615274727215</v>
      </c>
    </row>
    <row r="1447" spans="1:2">
      <c r="A1447" s="445">
        <v>19.357465915124337</v>
      </c>
      <c r="B1447" s="441">
        <v>19.357465915124337</v>
      </c>
    </row>
    <row r="1448" spans="1:2">
      <c r="A1448" s="445">
        <v>19.757777857193879</v>
      </c>
      <c r="B1448" s="441">
        <v>19.757777857193879</v>
      </c>
    </row>
    <row r="1449" spans="1:2">
      <c r="A1449" s="445">
        <v>20.44361809515371</v>
      </c>
      <c r="B1449" s="441">
        <v>20.44361809515371</v>
      </c>
    </row>
    <row r="1450" spans="1:2">
      <c r="A1450" s="445">
        <v>21.625869005116563</v>
      </c>
      <c r="B1450" s="441">
        <v>21.625869005116563</v>
      </c>
    </row>
    <row r="1451" spans="1:2">
      <c r="A1451" s="445">
        <v>21.626620951176367</v>
      </c>
      <c r="B1451" s="441">
        <v>21.626620951176367</v>
      </c>
    </row>
    <row r="1452" spans="1:2">
      <c r="A1452" s="445">
        <v>21.832370391708391</v>
      </c>
      <c r="B1452" s="441">
        <v>21.832370391708391</v>
      </c>
    </row>
    <row r="1453" spans="1:2">
      <c r="A1453" s="445">
        <v>22.00065597193009</v>
      </c>
      <c r="B1453" s="441">
        <v>22.00065597193009</v>
      </c>
    </row>
    <row r="1454" spans="1:2">
      <c r="A1454" s="445">
        <v>22.399302870862538</v>
      </c>
      <c r="B1454" s="441">
        <v>22.399302870862538</v>
      </c>
    </row>
    <row r="1455" spans="1:2">
      <c r="A1455" s="445">
        <v>23.67484608200381</v>
      </c>
      <c r="B1455" s="441">
        <v>23.67484608200381</v>
      </c>
    </row>
    <row r="1456" spans="1:2">
      <c r="A1456" s="445">
        <v>23.979366226667249</v>
      </c>
      <c r="B1456" s="441">
        <v>23.979366226667249</v>
      </c>
    </row>
    <row r="1457" spans="1:2">
      <c r="A1457" s="445">
        <v>24.422490399512025</v>
      </c>
      <c r="B1457" s="441">
        <v>24.422490399512025</v>
      </c>
    </row>
    <row r="1458" spans="1:2">
      <c r="A1458" s="445">
        <v>24.965290900780001</v>
      </c>
      <c r="B1458" s="441">
        <v>24.965290900780001</v>
      </c>
    </row>
    <row r="1459" spans="1:2">
      <c r="A1459" s="445">
        <v>25.005623238244802</v>
      </c>
      <c r="B1459" s="441">
        <v>25.005623238244802</v>
      </c>
    </row>
    <row r="1460" spans="1:2">
      <c r="A1460" s="445">
        <v>25.100095435880359</v>
      </c>
      <c r="B1460" s="441">
        <v>25.100095435880359</v>
      </c>
    </row>
    <row r="1461" spans="1:2">
      <c r="A1461" s="445">
        <v>25.304133609260457</v>
      </c>
      <c r="B1461" s="441">
        <v>25.304133609260457</v>
      </c>
    </row>
    <row r="1462" spans="1:2">
      <c r="A1462" s="445">
        <v>25.426227484049072</v>
      </c>
      <c r="B1462" s="441">
        <v>25.426227484049072</v>
      </c>
    </row>
    <row r="1463" spans="1:2">
      <c r="A1463" s="445">
        <v>25.820764685409461</v>
      </c>
      <c r="B1463" s="441">
        <v>25.820764685409461</v>
      </c>
    </row>
    <row r="1464" spans="1:2">
      <c r="A1464" s="445">
        <v>26.50936932085478</v>
      </c>
      <c r="B1464" s="441">
        <v>26.50936932085478</v>
      </c>
    </row>
    <row r="1465" spans="1:2">
      <c r="A1465" s="445">
        <v>27.184536160547044</v>
      </c>
      <c r="B1465" s="441">
        <v>27.184536160547044</v>
      </c>
    </row>
    <row r="1466" spans="1:2">
      <c r="A1466" s="445">
        <v>27.275488813049208</v>
      </c>
      <c r="B1466" s="441">
        <v>27.275488813049208</v>
      </c>
    </row>
    <row r="1467" spans="1:2">
      <c r="A1467" s="445">
        <v>28.106026615919674</v>
      </c>
      <c r="B1467" s="441">
        <v>28.106026615919674</v>
      </c>
    </row>
    <row r="1468" spans="1:2">
      <c r="A1468" s="445">
        <v>28.14811626589281</v>
      </c>
      <c r="B1468" s="441">
        <v>28.14811626589281</v>
      </c>
    </row>
    <row r="1469" spans="1:2">
      <c r="A1469" s="445">
        <v>28.398606501494289</v>
      </c>
      <c r="B1469" s="441">
        <v>28.398606501494289</v>
      </c>
    </row>
    <row r="1470" spans="1:2">
      <c r="A1470" s="445">
        <v>28.50266274936185</v>
      </c>
      <c r="B1470" s="441">
        <v>28.50266274936185</v>
      </c>
    </row>
    <row r="1471" spans="1:2">
      <c r="A1471" s="445">
        <v>28.63564791110926</v>
      </c>
      <c r="B1471" s="441">
        <v>28.63564791110926</v>
      </c>
    </row>
    <row r="1472" spans="1:2">
      <c r="A1472" s="445">
        <v>29.914735793343159</v>
      </c>
      <c r="B1472" s="441">
        <v>29.914735793343159</v>
      </c>
    </row>
    <row r="1473" spans="1:2">
      <c r="A1473" s="445">
        <v>30.487497468901886</v>
      </c>
      <c r="B1473" s="441">
        <v>30.487497468901886</v>
      </c>
    </row>
    <row r="1474" spans="1:2">
      <c r="A1474" s="445">
        <v>30.668635759841791</v>
      </c>
      <c r="B1474" s="441">
        <v>30.668635759841791</v>
      </c>
    </row>
    <row r="1475" spans="1:2">
      <c r="A1475" s="445">
        <v>30.859447047311338</v>
      </c>
      <c r="B1475" s="441">
        <v>30.859447047311338</v>
      </c>
    </row>
    <row r="1476" spans="1:2">
      <c r="A1476" s="445">
        <v>31.235067944259292</v>
      </c>
      <c r="B1476" s="441">
        <v>31.235067944259292</v>
      </c>
    </row>
    <row r="1477" spans="1:2">
      <c r="A1477" s="445">
        <v>32.181901183139203</v>
      </c>
      <c r="B1477" s="441">
        <v>32.181901183139203</v>
      </c>
    </row>
    <row r="1478" spans="1:2">
      <c r="A1478" s="445">
        <v>32.419773456153891</v>
      </c>
      <c r="B1478" s="441">
        <v>32.419773456153891</v>
      </c>
    </row>
    <row r="1479" spans="1:2">
      <c r="A1479" s="445">
        <v>32.730714726543084</v>
      </c>
      <c r="B1479" s="441">
        <v>32.730714726543084</v>
      </c>
    </row>
    <row r="1480" spans="1:2">
      <c r="A1480" s="445">
        <v>32.731955178346617</v>
      </c>
      <c r="B1480" s="441">
        <v>32.731955178346617</v>
      </c>
    </row>
    <row r="1481" spans="1:2">
      <c r="A1481" s="445">
        <v>32.734760617090906</v>
      </c>
      <c r="B1481" s="441">
        <v>32.734760617090906</v>
      </c>
    </row>
    <row r="1482" spans="1:2">
      <c r="A1482" s="445">
        <v>33.016776999156249</v>
      </c>
      <c r="B1482" s="441">
        <v>33.016776999156249</v>
      </c>
    </row>
    <row r="1483" spans="1:2">
      <c r="A1483" s="445">
        <v>33.041151735026517</v>
      </c>
      <c r="B1483" s="441">
        <v>33.041151735026517</v>
      </c>
    </row>
    <row r="1484" spans="1:2">
      <c r="A1484" s="445">
        <v>33.159810983932196</v>
      </c>
      <c r="B1484" s="441">
        <v>33.159810983932196</v>
      </c>
    </row>
    <row r="1485" spans="1:2">
      <c r="A1485" s="445">
        <v>33.550561196789474</v>
      </c>
      <c r="B1485" s="441">
        <v>33.550561196789474</v>
      </c>
    </row>
    <row r="1486" spans="1:2">
      <c r="A1486" s="445">
        <v>34.177630313077202</v>
      </c>
      <c r="B1486" s="441">
        <v>34.177630313077202</v>
      </c>
    </row>
    <row r="1487" spans="1:2">
      <c r="A1487" s="445">
        <v>34.296777321175881</v>
      </c>
      <c r="B1487" s="441">
        <v>34.296777321175881</v>
      </c>
    </row>
    <row r="1488" spans="1:2">
      <c r="A1488" s="445">
        <v>34.429629235537384</v>
      </c>
      <c r="B1488" s="441">
        <v>34.429629235537384</v>
      </c>
    </row>
    <row r="1489" spans="1:2">
      <c r="A1489" s="445">
        <v>35.019764729627035</v>
      </c>
      <c r="B1489" s="441">
        <v>35.019764729627035</v>
      </c>
    </row>
    <row r="1490" spans="1:2">
      <c r="A1490" s="445">
        <v>35.403402593170291</v>
      </c>
      <c r="B1490" s="441">
        <v>35.403402593170291</v>
      </c>
    </row>
    <row r="1491" spans="1:2">
      <c r="A1491" s="445">
        <v>35.533843214274484</v>
      </c>
      <c r="B1491" s="441">
        <v>35.533843214274484</v>
      </c>
    </row>
    <row r="1492" spans="1:2">
      <c r="A1492" s="445">
        <v>35.601505244742718</v>
      </c>
      <c r="B1492" s="441">
        <v>35.601505244742718</v>
      </c>
    </row>
    <row r="1493" spans="1:2">
      <c r="A1493" s="445">
        <v>35.638063520729176</v>
      </c>
      <c r="B1493" s="441">
        <v>35.638063520729176</v>
      </c>
    </row>
    <row r="1494" spans="1:2">
      <c r="A1494" s="445">
        <v>36.109903534821179</v>
      </c>
      <c r="B1494" s="441">
        <v>36.109903534821179</v>
      </c>
    </row>
    <row r="1495" spans="1:2">
      <c r="A1495" s="445">
        <v>36.161549438805707</v>
      </c>
      <c r="B1495" s="441">
        <v>36.161549438805707</v>
      </c>
    </row>
    <row r="1496" spans="1:2">
      <c r="A1496" s="445">
        <v>36.197536021227229</v>
      </c>
      <c r="B1496" s="441">
        <v>36.197536021227229</v>
      </c>
    </row>
    <row r="1497" spans="1:2">
      <c r="A1497" s="445">
        <v>36.550321349962317</v>
      </c>
      <c r="B1497" s="441">
        <v>36.550321349962317</v>
      </c>
    </row>
    <row r="1498" spans="1:2">
      <c r="A1498" s="445">
        <v>36.824243974899623</v>
      </c>
      <c r="B1498" s="441">
        <v>36.824243974899623</v>
      </c>
    </row>
    <row r="1499" spans="1:2">
      <c r="A1499" s="445">
        <v>36.904190347153758</v>
      </c>
      <c r="B1499" s="441">
        <v>36.904190347153758</v>
      </c>
    </row>
    <row r="1500" spans="1:2">
      <c r="A1500" s="445">
        <v>37.124734827536209</v>
      </c>
      <c r="B1500" s="441">
        <v>37.124734827536209</v>
      </c>
    </row>
    <row r="1501" spans="1:2">
      <c r="A1501" s="445">
        <v>37.39008202051334</v>
      </c>
      <c r="B1501" s="441">
        <v>37.39008202051334</v>
      </c>
    </row>
    <row r="1502" spans="1:2">
      <c r="A1502" s="445">
        <v>37.444192027386066</v>
      </c>
      <c r="B1502" s="441">
        <v>37.444192027386066</v>
      </c>
    </row>
    <row r="1503" spans="1:2">
      <c r="A1503" s="445">
        <v>37.594546425776755</v>
      </c>
      <c r="B1503" s="441">
        <v>37.594546425776755</v>
      </c>
    </row>
    <row r="1504" spans="1:2">
      <c r="A1504" s="445">
        <v>37.660095245589098</v>
      </c>
      <c r="B1504" s="441">
        <v>37.660095245589098</v>
      </c>
    </row>
    <row r="1505" spans="1:2">
      <c r="A1505" s="445">
        <v>37.679736585892385</v>
      </c>
      <c r="B1505" s="441">
        <v>37.679736585892385</v>
      </c>
    </row>
    <row r="1506" spans="1:2">
      <c r="A1506" s="445">
        <v>37.992335168610531</v>
      </c>
      <c r="B1506" s="441">
        <v>37.992335168610531</v>
      </c>
    </row>
    <row r="1507" spans="1:2">
      <c r="A1507" s="445">
        <v>38.127512879615679</v>
      </c>
      <c r="B1507" s="441">
        <v>38.127512879615679</v>
      </c>
    </row>
    <row r="1508" spans="1:2">
      <c r="A1508" s="445">
        <v>38.313655600486079</v>
      </c>
      <c r="B1508" s="441">
        <v>38.313655600486079</v>
      </c>
    </row>
    <row r="1509" spans="1:2">
      <c r="A1509" s="445">
        <v>38.355646407875426</v>
      </c>
      <c r="B1509" s="441">
        <v>38.355646407875426</v>
      </c>
    </row>
    <row r="1510" spans="1:2">
      <c r="A1510" s="445">
        <v>38.583947760717905</v>
      </c>
      <c r="B1510" s="441">
        <v>38.583947760717905</v>
      </c>
    </row>
    <row r="1511" spans="1:2">
      <c r="A1511" s="445">
        <v>39.228831831602754</v>
      </c>
      <c r="B1511" s="441">
        <v>39.228831831602754</v>
      </c>
    </row>
    <row r="1512" spans="1:2">
      <c r="A1512" s="445">
        <v>39.328203076825289</v>
      </c>
      <c r="B1512" s="441">
        <v>39.328203076825289</v>
      </c>
    </row>
    <row r="1513" spans="1:2">
      <c r="A1513" s="445">
        <v>39.395623254485734</v>
      </c>
      <c r="B1513" s="441">
        <v>39.395623254485734</v>
      </c>
    </row>
    <row r="1514" spans="1:2">
      <c r="A1514" s="445">
        <v>39.428177055556922</v>
      </c>
      <c r="B1514" s="441">
        <v>39.428177055556922</v>
      </c>
    </row>
    <row r="1515" spans="1:2">
      <c r="A1515" s="445">
        <v>39.806305828330075</v>
      </c>
      <c r="B1515" s="441">
        <v>39.806305828330075</v>
      </c>
    </row>
    <row r="1516" spans="1:2">
      <c r="A1516" s="445">
        <v>40.000191964632407</v>
      </c>
      <c r="B1516" s="441">
        <v>40.000191964632407</v>
      </c>
    </row>
    <row r="1517" spans="1:2">
      <c r="A1517" s="445">
        <v>40.149053855137829</v>
      </c>
      <c r="B1517" s="441">
        <v>40.149053855137829</v>
      </c>
    </row>
    <row r="1518" spans="1:2">
      <c r="A1518" s="445">
        <v>40.287202296550191</v>
      </c>
      <c r="B1518" s="441">
        <v>40.287202296550191</v>
      </c>
    </row>
    <row r="1519" spans="1:2">
      <c r="A1519" s="445">
        <v>40.415061295524687</v>
      </c>
      <c r="B1519" s="441">
        <v>40.415061295524687</v>
      </c>
    </row>
    <row r="1520" spans="1:2">
      <c r="A1520" s="445">
        <v>40.488809731660126</v>
      </c>
      <c r="B1520" s="441">
        <v>40.488809731660126</v>
      </c>
    </row>
    <row r="1521" spans="1:2">
      <c r="A1521" s="445">
        <v>40.663826562987509</v>
      </c>
      <c r="B1521" s="441">
        <v>40.663826562987509</v>
      </c>
    </row>
    <row r="1522" spans="1:2">
      <c r="A1522" s="445">
        <v>40.816025741768883</v>
      </c>
      <c r="B1522" s="441">
        <v>40.816025741768883</v>
      </c>
    </row>
    <row r="1523" spans="1:2">
      <c r="A1523" s="445">
        <v>41.175322616915928</v>
      </c>
      <c r="B1523" s="441">
        <v>41.175322616915928</v>
      </c>
    </row>
    <row r="1524" spans="1:2">
      <c r="A1524" s="445">
        <v>41.21831580842489</v>
      </c>
      <c r="B1524" s="441">
        <v>41.21831580842489</v>
      </c>
    </row>
    <row r="1525" spans="1:2">
      <c r="A1525" s="445">
        <v>41.614224495547191</v>
      </c>
      <c r="B1525" s="441">
        <v>41.614224495547191</v>
      </c>
    </row>
    <row r="1526" spans="1:2">
      <c r="A1526" s="445">
        <v>41.802671472424528</v>
      </c>
      <c r="B1526" s="441">
        <v>41.802671472424528</v>
      </c>
    </row>
    <row r="1527" spans="1:2">
      <c r="A1527" s="445">
        <v>41.858373788508864</v>
      </c>
      <c r="B1527" s="441">
        <v>41.858373788508864</v>
      </c>
    </row>
    <row r="1528" spans="1:2">
      <c r="A1528" s="445">
        <v>42.452290032956221</v>
      </c>
      <c r="B1528" s="441">
        <v>42.452290032956221</v>
      </c>
    </row>
    <row r="1529" spans="1:2">
      <c r="A1529" s="445">
        <v>42.486537211396914</v>
      </c>
      <c r="B1529" s="441">
        <v>42.486537211396914</v>
      </c>
    </row>
    <row r="1530" spans="1:2">
      <c r="A1530" s="445">
        <v>42.54937557173244</v>
      </c>
      <c r="B1530" s="441">
        <v>42.54937557173244</v>
      </c>
    </row>
    <row r="1531" spans="1:2">
      <c r="A1531" s="445">
        <v>42.773239198279803</v>
      </c>
      <c r="B1531" s="441">
        <v>42.773239198279803</v>
      </c>
    </row>
    <row r="1532" spans="1:2">
      <c r="A1532" s="445">
        <v>42.880444571945795</v>
      </c>
      <c r="B1532" s="441">
        <v>42.880444571945795</v>
      </c>
    </row>
    <row r="1533" spans="1:2">
      <c r="A1533" s="445">
        <v>42.962428068031222</v>
      </c>
      <c r="B1533" s="441">
        <v>42.962428068031222</v>
      </c>
    </row>
    <row r="1534" spans="1:2">
      <c r="A1534" s="445">
        <v>43.052736105171817</v>
      </c>
      <c r="B1534" s="441">
        <v>43.052736105171817</v>
      </c>
    </row>
    <row r="1535" spans="1:2">
      <c r="A1535" s="445">
        <v>43.238141942124912</v>
      </c>
      <c r="B1535" s="441">
        <v>43.238141942124912</v>
      </c>
    </row>
    <row r="1536" spans="1:2">
      <c r="A1536" s="445">
        <v>43.242827976824188</v>
      </c>
      <c r="B1536" s="441">
        <v>43.242827976824188</v>
      </c>
    </row>
    <row r="1537" spans="1:2">
      <c r="A1537" s="445">
        <v>43.359193104280223</v>
      </c>
      <c r="B1537" s="441">
        <v>43.359193104280223</v>
      </c>
    </row>
    <row r="1538" spans="1:2">
      <c r="A1538" s="445">
        <v>43.378339911680165</v>
      </c>
      <c r="B1538" s="441">
        <v>43.378339911680165</v>
      </c>
    </row>
    <row r="1539" spans="1:2">
      <c r="A1539" s="445">
        <v>43.767189106670415</v>
      </c>
      <c r="B1539" s="441">
        <v>43.767189106670415</v>
      </c>
    </row>
    <row r="1540" spans="1:2">
      <c r="A1540" s="445">
        <v>44.110406211481866</v>
      </c>
      <c r="B1540" s="441">
        <v>44.110406211481866</v>
      </c>
    </row>
    <row r="1541" spans="1:2">
      <c r="A1541" s="445">
        <v>44.388033902628941</v>
      </c>
      <c r="B1541" s="441">
        <v>44.388033902628941</v>
      </c>
    </row>
    <row r="1542" spans="1:2">
      <c r="A1542" s="445">
        <v>44.440863972617493</v>
      </c>
      <c r="B1542" s="441">
        <v>44.440863972617493</v>
      </c>
    </row>
    <row r="1543" spans="1:2">
      <c r="A1543" s="445">
        <v>44.502959608842282</v>
      </c>
      <c r="B1543" s="441">
        <v>44.502959608842282</v>
      </c>
    </row>
    <row r="1544" spans="1:2">
      <c r="A1544" s="445">
        <v>44.745836194605829</v>
      </c>
      <c r="B1544" s="441">
        <v>44.745836194605829</v>
      </c>
    </row>
    <row r="1545" spans="1:2">
      <c r="A1545" s="445">
        <v>44.853546144362859</v>
      </c>
      <c r="B1545" s="441">
        <v>44.853546144362859</v>
      </c>
    </row>
    <row r="1546" spans="1:2">
      <c r="A1546" s="445">
        <v>44.886073937567289</v>
      </c>
      <c r="B1546" s="441">
        <v>44.886073937567289</v>
      </c>
    </row>
    <row r="1547" spans="1:2">
      <c r="A1547" s="445">
        <v>44.927465732296447</v>
      </c>
      <c r="B1547" s="441">
        <v>44.927465732296447</v>
      </c>
    </row>
    <row r="1548" spans="1:2">
      <c r="A1548" s="445">
        <v>44.997964086490583</v>
      </c>
      <c r="B1548" s="441">
        <v>44.997964086490583</v>
      </c>
    </row>
    <row r="1549" spans="1:2">
      <c r="A1549" s="445">
        <v>45.02758857848832</v>
      </c>
      <c r="B1549" s="441">
        <v>45.02758857848832</v>
      </c>
    </row>
    <row r="1550" spans="1:2">
      <c r="A1550" s="445">
        <v>45.470007337268875</v>
      </c>
      <c r="B1550" s="441">
        <v>45.470007337268875</v>
      </c>
    </row>
    <row r="1551" spans="1:2">
      <c r="A1551" s="445">
        <v>45.487569850763023</v>
      </c>
      <c r="B1551" s="441">
        <v>45.487569850763023</v>
      </c>
    </row>
    <row r="1552" spans="1:2">
      <c r="A1552" s="445">
        <v>45.876480665322944</v>
      </c>
      <c r="B1552" s="441">
        <v>45.876480665322944</v>
      </c>
    </row>
    <row r="1553" spans="1:2">
      <c r="A1553" s="445">
        <v>45.891450849048397</v>
      </c>
      <c r="B1553" s="441">
        <v>45.891450849048397</v>
      </c>
    </row>
    <row r="1554" spans="1:2">
      <c r="A1554" s="445">
        <v>46.048483741868544</v>
      </c>
      <c r="B1554" s="441">
        <v>46.048483741868544</v>
      </c>
    </row>
    <row r="1555" spans="1:2">
      <c r="A1555" s="445">
        <v>46.075563747531724</v>
      </c>
      <c r="B1555" s="441">
        <v>46.075563747531724</v>
      </c>
    </row>
    <row r="1556" spans="1:2">
      <c r="A1556" s="445">
        <v>46.242773668253193</v>
      </c>
      <c r="B1556" s="441">
        <v>46.242773668253193</v>
      </c>
    </row>
    <row r="1557" spans="1:2">
      <c r="A1557" s="445">
        <v>46.39815730147042</v>
      </c>
      <c r="B1557" s="441">
        <v>46.39815730147042</v>
      </c>
    </row>
    <row r="1558" spans="1:2">
      <c r="A1558" s="445">
        <v>46.714289370184424</v>
      </c>
      <c r="B1558" s="441">
        <v>46.714289370184424</v>
      </c>
    </row>
    <row r="1559" spans="1:2">
      <c r="A1559" s="445">
        <v>47.073849235282928</v>
      </c>
      <c r="B1559" s="441">
        <v>47.073849235282928</v>
      </c>
    </row>
    <row r="1560" spans="1:2">
      <c r="A1560" s="445">
        <v>47.380866045807863</v>
      </c>
      <c r="B1560" s="441">
        <v>47.380866045807863</v>
      </c>
    </row>
    <row r="1561" spans="1:2">
      <c r="A1561" s="445">
        <v>47.417896239026248</v>
      </c>
      <c r="B1561" s="441">
        <v>47.417896239026248</v>
      </c>
    </row>
    <row r="1562" spans="1:2">
      <c r="A1562" s="445">
        <v>47.447492627460313</v>
      </c>
      <c r="B1562" s="441">
        <v>47.447492627460313</v>
      </c>
    </row>
    <row r="1563" spans="1:2">
      <c r="A1563" s="445">
        <v>47.643551102036881</v>
      </c>
      <c r="B1563" s="441">
        <v>47.643551102036881</v>
      </c>
    </row>
    <row r="1564" spans="1:2">
      <c r="A1564" s="445">
        <v>47.678424075937862</v>
      </c>
      <c r="B1564" s="441">
        <v>47.678424075937862</v>
      </c>
    </row>
    <row r="1565" spans="1:2">
      <c r="A1565" s="445">
        <v>47.711209865407838</v>
      </c>
      <c r="B1565" s="441">
        <v>47.711209865407838</v>
      </c>
    </row>
    <row r="1566" spans="1:2">
      <c r="A1566" s="445">
        <v>48.033918234333051</v>
      </c>
      <c r="B1566" s="441">
        <v>48.033918234333051</v>
      </c>
    </row>
    <row r="1567" spans="1:2">
      <c r="A1567" s="445">
        <v>48.831979079307104</v>
      </c>
      <c r="B1567" s="441">
        <v>48.831979079307104</v>
      </c>
    </row>
    <row r="1568" spans="1:2">
      <c r="A1568" s="445">
        <v>49.02322226682022</v>
      </c>
      <c r="B1568" s="441">
        <v>49.02322226682022</v>
      </c>
    </row>
    <row r="1569" spans="1:2">
      <c r="A1569" s="445">
        <v>49.459748976780006</v>
      </c>
      <c r="B1569" s="441">
        <v>49.459748976780006</v>
      </c>
    </row>
    <row r="1570" spans="1:2">
      <c r="A1570" s="445">
        <v>49.481303917038645</v>
      </c>
      <c r="B1570" s="441">
        <v>49.481303917038645</v>
      </c>
    </row>
    <row r="1571" spans="1:2">
      <c r="A1571" s="445">
        <v>49.501757031883045</v>
      </c>
      <c r="B1571" s="441">
        <v>49.501757031883045</v>
      </c>
    </row>
    <row r="1572" spans="1:2">
      <c r="A1572" s="445">
        <v>49.981681679999895</v>
      </c>
      <c r="B1572" s="441">
        <v>49.981681679999895</v>
      </c>
    </row>
    <row r="1573" spans="1:2">
      <c r="A1573" s="445">
        <v>50.40683126551901</v>
      </c>
      <c r="B1573" s="441">
        <v>50.40683126551901</v>
      </c>
    </row>
    <row r="1574" spans="1:2">
      <c r="A1574" s="445">
        <v>50.673809653672834</v>
      </c>
      <c r="B1574" s="441">
        <v>50.673809653672834</v>
      </c>
    </row>
    <row r="1575" spans="1:2">
      <c r="A1575" s="445">
        <v>50.743487778427927</v>
      </c>
      <c r="B1575" s="441">
        <v>50.743487778427927</v>
      </c>
    </row>
    <row r="1576" spans="1:2">
      <c r="A1576" s="445">
        <v>50.997107967975545</v>
      </c>
      <c r="B1576" s="441">
        <v>50.997107967975545</v>
      </c>
    </row>
    <row r="1577" spans="1:2">
      <c r="A1577" s="445">
        <v>51.228297975225423</v>
      </c>
      <c r="B1577" s="441">
        <v>51.228297975225423</v>
      </c>
    </row>
    <row r="1578" spans="1:2">
      <c r="A1578" s="445">
        <v>51.253513654199033</v>
      </c>
      <c r="B1578" s="441">
        <v>51.253513654199033</v>
      </c>
    </row>
    <row r="1579" spans="1:2">
      <c r="A1579" s="445">
        <v>51.344469266650925</v>
      </c>
      <c r="B1579" s="441">
        <v>51.344469266650925</v>
      </c>
    </row>
    <row r="1580" spans="1:2">
      <c r="A1580" s="445">
        <v>51.637621251153668</v>
      </c>
      <c r="B1580" s="441">
        <v>51.637621251153668</v>
      </c>
    </row>
    <row r="1581" spans="1:2">
      <c r="A1581" s="445">
        <v>51.690875534438646</v>
      </c>
      <c r="B1581" s="441">
        <v>51.690875534438646</v>
      </c>
    </row>
    <row r="1582" spans="1:2">
      <c r="A1582" s="445">
        <v>52.035865415791768</v>
      </c>
      <c r="B1582" s="441">
        <v>52.035865415791768</v>
      </c>
    </row>
    <row r="1583" spans="1:2">
      <c r="A1583" s="445">
        <v>52.771814799016873</v>
      </c>
      <c r="B1583" s="441">
        <v>52.771814799016873</v>
      </c>
    </row>
    <row r="1584" spans="1:2">
      <c r="A1584" s="445">
        <v>52.826773388152667</v>
      </c>
      <c r="B1584" s="441">
        <v>52.826773388152667</v>
      </c>
    </row>
    <row r="1585" spans="1:2">
      <c r="A1585" s="445">
        <v>53.878918897288308</v>
      </c>
      <c r="B1585" s="441">
        <v>53.878918897288308</v>
      </c>
    </row>
    <row r="1586" spans="1:2">
      <c r="A1586" s="445">
        <v>54.246275953901566</v>
      </c>
      <c r="B1586" s="441">
        <v>54.246275953901566</v>
      </c>
    </row>
    <row r="1587" spans="1:2">
      <c r="A1587" s="445">
        <v>54.903803633763083</v>
      </c>
      <c r="B1587" s="441">
        <v>54.903803633763083</v>
      </c>
    </row>
    <row r="1588" spans="1:2">
      <c r="A1588" s="445">
        <v>55.157956379143137</v>
      </c>
      <c r="B1588" s="441">
        <v>55.157956379143137</v>
      </c>
    </row>
    <row r="1589" spans="1:2">
      <c r="A1589" s="445">
        <v>55.255551653351695</v>
      </c>
      <c r="B1589" s="441">
        <v>55.255551653351695</v>
      </c>
    </row>
    <row r="1590" spans="1:2">
      <c r="A1590" s="445">
        <v>55.76985009984547</v>
      </c>
      <c r="B1590" s="441">
        <v>55.76985009984547</v>
      </c>
    </row>
    <row r="1591" spans="1:2">
      <c r="A1591" s="445">
        <v>55.999108474363709</v>
      </c>
      <c r="B1591" s="441">
        <v>55.999108474363709</v>
      </c>
    </row>
    <row r="1592" spans="1:2">
      <c r="A1592" s="445">
        <v>56.042525087433901</v>
      </c>
      <c r="B1592" s="441">
        <v>56.042525087433901</v>
      </c>
    </row>
    <row r="1593" spans="1:2">
      <c r="A1593" s="445">
        <v>56.127768464606866</v>
      </c>
      <c r="B1593" s="441">
        <v>56.127768464606866</v>
      </c>
    </row>
    <row r="1594" spans="1:2">
      <c r="A1594" s="445">
        <v>56.172463309475056</v>
      </c>
      <c r="B1594" s="441">
        <v>56.172463309475056</v>
      </c>
    </row>
    <row r="1595" spans="1:2">
      <c r="A1595" s="445">
        <v>56.69419317294205</v>
      </c>
      <c r="B1595" s="441">
        <v>56.69419317294205</v>
      </c>
    </row>
    <row r="1596" spans="1:2">
      <c r="A1596" s="445">
        <v>56.950841263211167</v>
      </c>
      <c r="B1596" s="441">
        <v>56.950841263211167</v>
      </c>
    </row>
    <row r="1597" spans="1:2">
      <c r="A1597" s="445">
        <v>57.118184743155922</v>
      </c>
      <c r="B1597" s="441">
        <v>57.118184743155922</v>
      </c>
    </row>
    <row r="1598" spans="1:2">
      <c r="A1598" s="445">
        <v>57.548986519660325</v>
      </c>
      <c r="B1598" s="441">
        <v>57.548986519660325</v>
      </c>
    </row>
    <row r="1599" spans="1:2">
      <c r="A1599" s="445">
        <v>57.646114512716835</v>
      </c>
      <c r="B1599" s="441">
        <v>57.646114512716835</v>
      </c>
    </row>
    <row r="1600" spans="1:2">
      <c r="A1600" s="445">
        <v>57.891224552890122</v>
      </c>
      <c r="B1600" s="441">
        <v>57.891224552890122</v>
      </c>
    </row>
    <row r="1601" spans="1:2">
      <c r="A1601" s="445">
        <v>57.914290682606961</v>
      </c>
      <c r="B1601" s="441">
        <v>57.914290682606961</v>
      </c>
    </row>
    <row r="1602" spans="1:2">
      <c r="A1602" s="445">
        <v>59.036859077977148</v>
      </c>
      <c r="B1602" s="441">
        <v>59.036859077977148</v>
      </c>
    </row>
    <row r="1603" spans="1:2">
      <c r="A1603" s="445">
        <v>59.058255958544507</v>
      </c>
      <c r="B1603" s="441">
        <v>59.058255958544507</v>
      </c>
    </row>
    <row r="1604" spans="1:2">
      <c r="A1604" s="445">
        <v>59.184865702127254</v>
      </c>
      <c r="B1604" s="441">
        <v>59.184865702127254</v>
      </c>
    </row>
    <row r="1605" spans="1:2">
      <c r="A1605" s="445">
        <v>59.21378956459214</v>
      </c>
      <c r="B1605" s="441">
        <v>59.21378956459214</v>
      </c>
    </row>
    <row r="1606" spans="1:2">
      <c r="A1606" s="445">
        <v>59.679693720420183</v>
      </c>
      <c r="B1606" s="441">
        <v>59.679693720420183</v>
      </c>
    </row>
    <row r="1607" spans="1:2">
      <c r="A1607" s="445">
        <v>60.603732458074518</v>
      </c>
      <c r="B1607" s="441">
        <v>60.603732458074518</v>
      </c>
    </row>
    <row r="1608" spans="1:2">
      <c r="A1608" s="445">
        <v>61.287884753322579</v>
      </c>
      <c r="B1608" s="441">
        <v>61.287884753322579</v>
      </c>
    </row>
    <row r="1609" spans="1:2">
      <c r="A1609" s="445">
        <v>61.417710578902643</v>
      </c>
      <c r="B1609" s="441">
        <v>61.417710578902643</v>
      </c>
    </row>
    <row r="1610" spans="1:2">
      <c r="A1610" s="445">
        <v>61.521216382003544</v>
      </c>
      <c r="B1610" s="441">
        <v>61.521216382003544</v>
      </c>
    </row>
    <row r="1611" spans="1:2">
      <c r="A1611" s="445">
        <v>61.559381826699145</v>
      </c>
      <c r="B1611" s="441">
        <v>61.559381826699145</v>
      </c>
    </row>
    <row r="1612" spans="1:2">
      <c r="A1612" s="445">
        <v>61.996350378602997</v>
      </c>
      <c r="B1612" s="441">
        <v>61.996350378602997</v>
      </c>
    </row>
    <row r="1613" spans="1:2">
      <c r="A1613" s="445">
        <v>62.087993048143403</v>
      </c>
      <c r="B1613" s="441">
        <v>62.087993048143403</v>
      </c>
    </row>
    <row r="1614" spans="1:2">
      <c r="A1614" s="445">
        <v>62.28548637457429</v>
      </c>
      <c r="B1614" s="441">
        <v>62.28548637457429</v>
      </c>
    </row>
    <row r="1615" spans="1:2">
      <c r="A1615" s="445">
        <v>62.337662917824552</v>
      </c>
      <c r="B1615" s="441">
        <v>62.337662917824552</v>
      </c>
    </row>
    <row r="1616" spans="1:2">
      <c r="A1616" s="445">
        <v>63.024325354624267</v>
      </c>
      <c r="B1616" s="441">
        <v>63.024325354624267</v>
      </c>
    </row>
    <row r="1617" spans="1:2">
      <c r="A1617" s="445">
        <v>63.107022651930947</v>
      </c>
      <c r="B1617" s="441">
        <v>63.107022651930947</v>
      </c>
    </row>
    <row r="1618" spans="1:2">
      <c r="A1618" s="445">
        <v>63.449605684448152</v>
      </c>
      <c r="B1618" s="441">
        <v>63.449605684448152</v>
      </c>
    </row>
    <row r="1619" spans="1:2">
      <c r="A1619" s="445">
        <v>63.691004286532468</v>
      </c>
      <c r="B1619" s="441">
        <v>63.691004286532468</v>
      </c>
    </row>
    <row r="1620" spans="1:2">
      <c r="A1620" s="445">
        <v>63.705454406135054</v>
      </c>
      <c r="B1620" s="441">
        <v>63.705454406135054</v>
      </c>
    </row>
    <row r="1621" spans="1:2">
      <c r="A1621" s="445">
        <v>63.740214682252692</v>
      </c>
      <c r="B1621" s="441">
        <v>63.740214682252692</v>
      </c>
    </row>
    <row r="1622" spans="1:2">
      <c r="A1622" s="445">
        <v>64.140423173753817</v>
      </c>
      <c r="B1622" s="441">
        <v>64.140423173753817</v>
      </c>
    </row>
    <row r="1623" spans="1:2">
      <c r="A1623" s="445">
        <v>64.256252240664622</v>
      </c>
      <c r="B1623" s="441">
        <v>64.256252240664622</v>
      </c>
    </row>
    <row r="1624" spans="1:2">
      <c r="A1624" s="445">
        <v>64.365340753806322</v>
      </c>
      <c r="B1624" s="441">
        <v>64.365340753806322</v>
      </c>
    </row>
    <row r="1625" spans="1:2">
      <c r="A1625" s="445">
        <v>64.846253493752954</v>
      </c>
      <c r="B1625" s="441">
        <v>64.846253493752954</v>
      </c>
    </row>
    <row r="1626" spans="1:2">
      <c r="A1626" s="445">
        <v>64.930949703933933</v>
      </c>
      <c r="B1626" s="441">
        <v>64.930949703933933</v>
      </c>
    </row>
    <row r="1627" spans="1:2">
      <c r="A1627" s="445">
        <v>65.46728412118533</v>
      </c>
      <c r="B1627" s="441">
        <v>65.46728412118533</v>
      </c>
    </row>
    <row r="1628" spans="1:2">
      <c r="A1628" s="445">
        <v>65.818818845070794</v>
      </c>
      <c r="B1628" s="441">
        <v>65.818818845070794</v>
      </c>
    </row>
    <row r="1629" spans="1:2">
      <c r="A1629" s="445">
        <v>65.988761557321695</v>
      </c>
      <c r="B1629" s="441">
        <v>65.988761557321695</v>
      </c>
    </row>
    <row r="1630" spans="1:2">
      <c r="A1630" s="445">
        <v>66.218614620282622</v>
      </c>
      <c r="B1630" s="441">
        <v>66.218614620282622</v>
      </c>
    </row>
    <row r="1631" spans="1:2">
      <c r="A1631" s="445">
        <v>66.257928750373694</v>
      </c>
      <c r="B1631" s="441">
        <v>66.257928750373694</v>
      </c>
    </row>
    <row r="1632" spans="1:2">
      <c r="A1632" s="445">
        <v>66.469810915235129</v>
      </c>
      <c r="B1632" s="441">
        <v>66.469810915235129</v>
      </c>
    </row>
    <row r="1633" spans="1:2">
      <c r="A1633" s="445">
        <v>66.518487263282253</v>
      </c>
      <c r="B1633" s="441">
        <v>66.518487263282253</v>
      </c>
    </row>
    <row r="1634" spans="1:2">
      <c r="A1634" s="445">
        <v>66.825112700861013</v>
      </c>
      <c r="B1634" s="441">
        <v>66.825112700861013</v>
      </c>
    </row>
    <row r="1635" spans="1:2">
      <c r="A1635" s="445">
        <v>67.343358844743349</v>
      </c>
      <c r="B1635" s="441">
        <v>67.343358844743349</v>
      </c>
    </row>
    <row r="1636" spans="1:2">
      <c r="A1636" s="445">
        <v>67.72149866541001</v>
      </c>
      <c r="B1636" s="441">
        <v>67.72149866541001</v>
      </c>
    </row>
    <row r="1637" spans="1:2">
      <c r="A1637" s="445">
        <v>68.036628996035233</v>
      </c>
      <c r="B1637" s="441">
        <v>68.036628996035233</v>
      </c>
    </row>
    <row r="1638" spans="1:2">
      <c r="A1638" s="445">
        <v>69.019962595144591</v>
      </c>
      <c r="B1638" s="441">
        <v>69.019962595144591</v>
      </c>
    </row>
    <row r="1639" spans="1:2">
      <c r="A1639" s="445">
        <v>69.089713867799816</v>
      </c>
      <c r="B1639" s="441">
        <v>69.089713867799816</v>
      </c>
    </row>
    <row r="1640" spans="1:2">
      <c r="A1640" s="445">
        <v>69.190748759207054</v>
      </c>
      <c r="B1640" s="441">
        <v>69.190748759207054</v>
      </c>
    </row>
    <row r="1641" spans="1:2">
      <c r="A1641" s="445">
        <v>69.946612189583377</v>
      </c>
      <c r="B1641" s="441">
        <v>69.946612189583377</v>
      </c>
    </row>
    <row r="1642" spans="1:2">
      <c r="A1642" s="445">
        <v>70.0120780069972</v>
      </c>
      <c r="B1642" s="441">
        <v>70.0120780069972</v>
      </c>
    </row>
    <row r="1643" spans="1:2">
      <c r="A1643" s="445">
        <v>70.170692328453029</v>
      </c>
      <c r="B1643" s="441">
        <v>70.170692328453029</v>
      </c>
    </row>
    <row r="1644" spans="1:2">
      <c r="A1644" s="445">
        <v>70.198746103650464</v>
      </c>
      <c r="B1644" s="441">
        <v>70.198746103650464</v>
      </c>
    </row>
    <row r="1645" spans="1:2">
      <c r="A1645" s="445">
        <v>70.271280209846182</v>
      </c>
      <c r="B1645" s="441">
        <v>70.271280209846182</v>
      </c>
    </row>
    <row r="1646" spans="1:2">
      <c r="A1646" s="445">
        <v>70.391725806570307</v>
      </c>
      <c r="B1646" s="441">
        <v>70.391725806570307</v>
      </c>
    </row>
    <row r="1647" spans="1:2">
      <c r="A1647" s="445">
        <v>70.402904500362951</v>
      </c>
      <c r="B1647" s="441">
        <v>70.402904500362951</v>
      </c>
    </row>
    <row r="1648" spans="1:2">
      <c r="A1648" s="445">
        <v>70.768644540990636</v>
      </c>
      <c r="B1648" s="441">
        <v>70.768644540990636</v>
      </c>
    </row>
    <row r="1649" spans="1:2">
      <c r="A1649" s="445">
        <v>71.083786920789009</v>
      </c>
      <c r="B1649" s="441">
        <v>71.083786920789009</v>
      </c>
    </row>
    <row r="1650" spans="1:2">
      <c r="A1650" s="445">
        <v>71.21776580687748</v>
      </c>
      <c r="B1650" s="441">
        <v>71.21776580687748</v>
      </c>
    </row>
    <row r="1651" spans="1:2">
      <c r="A1651" s="445">
        <v>71.322262796316693</v>
      </c>
      <c r="B1651" s="441">
        <v>71.322262796316693</v>
      </c>
    </row>
    <row r="1652" spans="1:2">
      <c r="A1652" s="445">
        <v>72.232281470956991</v>
      </c>
      <c r="B1652" s="441">
        <v>72.232281470956991</v>
      </c>
    </row>
    <row r="1653" spans="1:2">
      <c r="A1653" s="445">
        <v>73.837113842879361</v>
      </c>
      <c r="B1653" s="441">
        <v>73.837113842879361</v>
      </c>
    </row>
    <row r="1654" spans="1:2">
      <c r="A1654" s="445">
        <v>74.431366441078865</v>
      </c>
      <c r="B1654" s="441">
        <v>74.431366441078865</v>
      </c>
    </row>
    <row r="1655" spans="1:2">
      <c r="A1655" s="445">
        <v>74.627596331346297</v>
      </c>
      <c r="B1655" s="441">
        <v>74.627596331346297</v>
      </c>
    </row>
    <row r="1656" spans="1:2">
      <c r="A1656" s="445">
        <v>74.803548321395084</v>
      </c>
      <c r="B1656" s="441">
        <v>74.803548321395084</v>
      </c>
    </row>
    <row r="1657" spans="1:2">
      <c r="A1657" s="445">
        <v>75.315676114644688</v>
      </c>
      <c r="B1657" s="441">
        <v>75.315676114644688</v>
      </c>
    </row>
    <row r="1658" spans="1:2">
      <c r="A1658" s="445">
        <v>75.334744460138722</v>
      </c>
      <c r="B1658" s="441">
        <v>75.334744460138722</v>
      </c>
    </row>
    <row r="1659" spans="1:2">
      <c r="A1659" s="445">
        <v>75.544918552353323</v>
      </c>
      <c r="B1659" s="441">
        <v>75.544918552353323</v>
      </c>
    </row>
    <row r="1660" spans="1:2">
      <c r="A1660" s="445">
        <v>76.759925076737986</v>
      </c>
      <c r="B1660" s="441">
        <v>76.759925076737986</v>
      </c>
    </row>
    <row r="1661" spans="1:2">
      <c r="A1661" s="445">
        <v>77.822783025482892</v>
      </c>
      <c r="B1661" s="441">
        <v>77.822783025482892</v>
      </c>
    </row>
    <row r="1662" spans="1:2">
      <c r="A1662" s="445">
        <v>78.169329980320896</v>
      </c>
      <c r="B1662" s="441">
        <v>78.169329980320896</v>
      </c>
    </row>
    <row r="1663" spans="1:2">
      <c r="A1663" s="445">
        <v>78.93539409215073</v>
      </c>
      <c r="B1663" s="441">
        <v>78.93539409215073</v>
      </c>
    </row>
    <row r="1664" spans="1:2">
      <c r="A1664" s="445">
        <v>79.876808929215613</v>
      </c>
      <c r="B1664" s="441">
        <v>79.876808929215613</v>
      </c>
    </row>
    <row r="1665" spans="1:2">
      <c r="A1665" s="445">
        <v>80.176706285608134</v>
      </c>
      <c r="B1665" s="441">
        <v>80.176706285608134</v>
      </c>
    </row>
    <row r="1666" spans="1:2">
      <c r="A1666" s="445">
        <v>83.668982474815465</v>
      </c>
      <c r="B1666" s="441">
        <v>83.668982474815465</v>
      </c>
    </row>
    <row r="1667" spans="1:2">
      <c r="A1667" s="445">
        <v>86.229674715388398</v>
      </c>
      <c r="B1667" s="441">
        <v>86.229674715388398</v>
      </c>
    </row>
    <row r="1668" spans="1:2">
      <c r="A1668" s="445">
        <v>86.408579463193675</v>
      </c>
      <c r="B1668" s="441">
        <v>86.408579463193675</v>
      </c>
    </row>
    <row r="1669" spans="1:2">
      <c r="A1669" s="445">
        <v>86.72700749108887</v>
      </c>
      <c r="B1669" s="441">
        <v>86.72700749108887</v>
      </c>
    </row>
    <row r="1670" spans="1:2">
      <c r="A1670" s="445">
        <v>86.952090417477422</v>
      </c>
      <c r="B1670" s="441">
        <v>86.952090417477422</v>
      </c>
    </row>
    <row r="1671" spans="1:2">
      <c r="A1671" s="445">
        <v>87.112315189345722</v>
      </c>
      <c r="B1671" s="441">
        <v>87.112315189345722</v>
      </c>
    </row>
    <row r="1672" spans="1:2">
      <c r="A1672" s="445">
        <v>87.132734899884255</v>
      </c>
      <c r="B1672" s="441">
        <v>87.132734899884255</v>
      </c>
    </row>
    <row r="1673" spans="1:2">
      <c r="A1673" s="445">
        <v>88.31393655332738</v>
      </c>
      <c r="B1673" s="441">
        <v>88.31393655332738</v>
      </c>
    </row>
    <row r="1674" spans="1:2">
      <c r="A1674" s="445">
        <v>89.344477622279669</v>
      </c>
      <c r="B1674" s="441">
        <v>89.344477622279669</v>
      </c>
    </row>
    <row r="1675" spans="1:2">
      <c r="A1675" s="445">
        <v>89.589124954064815</v>
      </c>
      <c r="B1675" s="441">
        <v>89.589124954064815</v>
      </c>
    </row>
    <row r="1676" spans="1:2">
      <c r="A1676" s="445">
        <v>90.095935049406776</v>
      </c>
      <c r="B1676" s="441">
        <v>90.095935049406776</v>
      </c>
    </row>
    <row r="1677" spans="1:2">
      <c r="A1677" s="445">
        <v>90.400038137730476</v>
      </c>
      <c r="B1677" s="441">
        <v>90.400038137730476</v>
      </c>
    </row>
    <row r="1678" spans="1:2">
      <c r="A1678" s="445">
        <v>90.598623947125063</v>
      </c>
      <c r="B1678" s="441">
        <v>90.598623947125063</v>
      </c>
    </row>
    <row r="1679" spans="1:2">
      <c r="A1679" s="445">
        <v>90.84516167701733</v>
      </c>
      <c r="B1679" s="441">
        <v>90.84516167701733</v>
      </c>
    </row>
    <row r="1680" spans="1:2">
      <c r="A1680" s="445">
        <v>91.217436739599606</v>
      </c>
      <c r="B1680" s="441">
        <v>91.217436739599606</v>
      </c>
    </row>
    <row r="1681" spans="1:2">
      <c r="A1681" s="445">
        <v>93.006419118472081</v>
      </c>
      <c r="B1681" s="441">
        <v>93.006419118472081</v>
      </c>
    </row>
    <row r="1682" spans="1:2">
      <c r="A1682" s="445">
        <v>95.583050627194339</v>
      </c>
      <c r="B1682" s="441">
        <v>95.583050627194339</v>
      </c>
    </row>
    <row r="1683" spans="1:2">
      <c r="A1683" s="445">
        <v>96.431118395419304</v>
      </c>
      <c r="B1683" s="441">
        <v>96.431118395419304</v>
      </c>
    </row>
    <row r="1684" spans="1:2">
      <c r="A1684" s="445">
        <v>96.480743026684834</v>
      </c>
      <c r="B1684" s="441">
        <v>96.480743026684834</v>
      </c>
    </row>
    <row r="1685" spans="1:2">
      <c r="A1685" s="445">
        <v>97.882740875152223</v>
      </c>
      <c r="B1685" s="441">
        <v>97.882740875152223</v>
      </c>
    </row>
    <row r="1686" spans="1:2">
      <c r="A1686" s="445">
        <v>103.25451046845527</v>
      </c>
      <c r="B1686" s="441">
        <v>103.25451046845527</v>
      </c>
    </row>
    <row r="1687" spans="1:2">
      <c r="A1687" s="445">
        <v>103.59740871060706</v>
      </c>
      <c r="B1687" s="441">
        <v>103.59740871060706</v>
      </c>
    </row>
    <row r="1688" spans="1:2">
      <c r="A1688" s="445">
        <v>103.9902701093685</v>
      </c>
      <c r="B1688" s="441">
        <v>103.9902701093685</v>
      </c>
    </row>
    <row r="1689" spans="1:2">
      <c r="A1689" s="445">
        <v>104.55254730901339</v>
      </c>
      <c r="B1689" s="441">
        <v>104.55254730901339</v>
      </c>
    </row>
    <row r="1690" spans="1:2">
      <c r="A1690" s="445">
        <v>104.92644905086489</v>
      </c>
      <c r="B1690" s="441">
        <v>104.92644905086489</v>
      </c>
    </row>
    <row r="1691" spans="1:2">
      <c r="A1691" s="445">
        <v>105.0555750568244</v>
      </c>
      <c r="B1691" s="441">
        <v>105.0555750568244</v>
      </c>
    </row>
    <row r="1692" spans="1:2">
      <c r="A1692" s="445">
        <v>106.05241587419872</v>
      </c>
      <c r="B1692" s="441">
        <v>106.05241587419872</v>
      </c>
    </row>
    <row r="1693" spans="1:2">
      <c r="A1693" s="445">
        <v>106.62190801668064</v>
      </c>
      <c r="B1693" s="441">
        <v>106.62190801668064</v>
      </c>
    </row>
    <row r="1694" spans="1:2">
      <c r="A1694" s="445">
        <v>108.66681518897978</v>
      </c>
      <c r="B1694" s="441">
        <v>108.66681518897978</v>
      </c>
    </row>
    <row r="1695" spans="1:2">
      <c r="A1695" s="445">
        <v>109.61663802283415</v>
      </c>
      <c r="B1695" s="441">
        <v>109.61663802283415</v>
      </c>
    </row>
    <row r="1696" spans="1:2">
      <c r="A1696" s="445">
        <v>109.74911693822706</v>
      </c>
      <c r="B1696" s="441">
        <v>109.74911693822706</v>
      </c>
    </row>
    <row r="1697" spans="1:2">
      <c r="A1697" s="445">
        <v>118.36557238580926</v>
      </c>
      <c r="B1697" s="441">
        <v>118.36557238580926</v>
      </c>
    </row>
    <row r="1698" spans="1:2">
      <c r="A1698" s="445">
        <v>120.37409926506716</v>
      </c>
      <c r="B1698" s="441">
        <v>120.37409926506716</v>
      </c>
    </row>
    <row r="1699" spans="1:2">
      <c r="A1699" s="445">
        <v>121.6677963415234</v>
      </c>
      <c r="B1699" s="441">
        <v>121.6677963415234</v>
      </c>
    </row>
    <row r="1700" spans="1:2">
      <c r="A1700" s="445">
        <v>121.90170836195202</v>
      </c>
      <c r="B1700" s="441">
        <v>121.90170836195202</v>
      </c>
    </row>
    <row r="1701" spans="1:2">
      <c r="A1701" s="445">
        <v>122.84157913941242</v>
      </c>
      <c r="B1701" s="441">
        <v>122.84157913941242</v>
      </c>
    </row>
    <row r="1702" spans="1:2">
      <c r="A1702" s="445">
        <v>124.0171877673348</v>
      </c>
      <c r="B1702" s="441">
        <v>124.0171877673348</v>
      </c>
    </row>
    <row r="1703" spans="1:2">
      <c r="A1703" s="445">
        <v>125.36802617651736</v>
      </c>
      <c r="B1703" s="441">
        <v>125.36802617651736</v>
      </c>
    </row>
    <row r="1704" spans="1:2">
      <c r="A1704" s="445">
        <v>125.51669531984633</v>
      </c>
      <c r="B1704" s="441">
        <v>125.51669531984633</v>
      </c>
    </row>
    <row r="1705" spans="1:2">
      <c r="A1705" s="445">
        <v>131.8289244144861</v>
      </c>
      <c r="B1705" s="441">
        <v>131.8289244144861</v>
      </c>
    </row>
    <row r="1706" spans="1:2">
      <c r="A1706" s="445">
        <v>136.17883606627865</v>
      </c>
      <c r="B1706" s="441">
        <v>136.17883606627865</v>
      </c>
    </row>
    <row r="1707" spans="1:2">
      <c r="A1707" s="445">
        <v>136.81887955805735</v>
      </c>
      <c r="B1707" s="441">
        <v>136.81887955805735</v>
      </c>
    </row>
    <row r="1708" spans="1:2">
      <c r="A1708" s="445">
        <v>142.77290793405635</v>
      </c>
      <c r="B1708" s="441">
        <v>142.77290793405635</v>
      </c>
    </row>
    <row r="1709" spans="1:2">
      <c r="A1709" s="445">
        <v>148.00418413388886</v>
      </c>
      <c r="B1709" s="441">
        <v>148.00418413388886</v>
      </c>
    </row>
    <row r="1710" spans="1:2">
      <c r="A1710" s="445">
        <v>157.48497768477418</v>
      </c>
      <c r="B1710" s="441">
        <v>157.48497768477418</v>
      </c>
    </row>
    <row r="1711" spans="1:2">
      <c r="A1711" s="445">
        <v>159.969635587602</v>
      </c>
      <c r="B1711" s="441">
        <v>159.969635587602</v>
      </c>
    </row>
    <row r="1712" spans="1:2">
      <c r="A1712" s="445">
        <v>163.1821606399599</v>
      </c>
      <c r="B1712" s="441">
        <v>163.1821606399599</v>
      </c>
    </row>
    <row r="1713" spans="1:2">
      <c r="A1713" s="445">
        <v>171.65132223940108</v>
      </c>
      <c r="B1713" s="441">
        <v>171.65132223940108</v>
      </c>
    </row>
    <row r="1714" spans="1:2">
      <c r="A1714" s="445">
        <v>181.30381818208991</v>
      </c>
      <c r="B1714" s="441">
        <v>181.30381818208991</v>
      </c>
    </row>
    <row r="1715" spans="1:2">
      <c r="A1715" s="445">
        <v>185.48331297020536</v>
      </c>
      <c r="B1715" s="441">
        <v>185.48331297020536</v>
      </c>
    </row>
    <row r="1716" spans="1:2">
      <c r="A1716" s="445">
        <v>200.52207221565237</v>
      </c>
      <c r="B1716" s="441">
        <v>200.52207221565237</v>
      </c>
    </row>
    <row r="1717" spans="1:2">
      <c r="A1717" s="445">
        <v>200.85695096515846</v>
      </c>
      <c r="B1717" s="441">
        <v>200.85695096515846</v>
      </c>
    </row>
    <row r="1718" spans="1:2">
      <c r="A1718" s="445">
        <v>206.54420070596899</v>
      </c>
      <c r="B1718" s="441">
        <v>206.54420070596899</v>
      </c>
    </row>
    <row r="1719" spans="1:2">
      <c r="A1719" s="445" t="s">
        <v>22</v>
      </c>
      <c r="B1719" s="441"/>
    </row>
    <row r="1720" spans="1:2">
      <c r="A1720" s="440">
        <v>6</v>
      </c>
      <c r="B1720" s="441">
        <v>17196.621788467241</v>
      </c>
    </row>
    <row r="1721" spans="1:2">
      <c r="A1721" s="445">
        <v>3.502361626192346</v>
      </c>
      <c r="B1721" s="441">
        <v>3.502361626192346</v>
      </c>
    </row>
    <row r="1722" spans="1:2">
      <c r="A1722" s="445">
        <v>7.5016558461428167</v>
      </c>
      <c r="B1722" s="441">
        <v>7.5016558461428167</v>
      </c>
    </row>
    <row r="1723" spans="1:2">
      <c r="A1723" s="445">
        <v>9.9938533916532162</v>
      </c>
      <c r="B1723" s="441">
        <v>9.9938533916532162</v>
      </c>
    </row>
    <row r="1724" spans="1:2">
      <c r="A1724" s="445">
        <v>10.537631389523586</v>
      </c>
      <c r="B1724" s="441">
        <v>10.537631389523586</v>
      </c>
    </row>
    <row r="1725" spans="1:2">
      <c r="A1725" s="445">
        <v>12.603205290049434</v>
      </c>
      <c r="B1725" s="441">
        <v>12.603205290049434</v>
      </c>
    </row>
    <row r="1726" spans="1:2">
      <c r="A1726" s="445">
        <v>13.939746985535795</v>
      </c>
      <c r="B1726" s="441">
        <v>13.939746985535795</v>
      </c>
    </row>
    <row r="1727" spans="1:2">
      <c r="A1727" s="445">
        <v>14.196126147838944</v>
      </c>
      <c r="B1727" s="441">
        <v>14.196126147838944</v>
      </c>
    </row>
    <row r="1728" spans="1:2">
      <c r="A1728" s="445">
        <v>15.913806659254595</v>
      </c>
      <c r="B1728" s="441">
        <v>15.913806659254595</v>
      </c>
    </row>
    <row r="1729" spans="1:2">
      <c r="A1729" s="445">
        <v>17.175716052993376</v>
      </c>
      <c r="B1729" s="441">
        <v>17.175716052993376</v>
      </c>
    </row>
    <row r="1730" spans="1:2">
      <c r="A1730" s="445">
        <v>18.759015949834652</v>
      </c>
      <c r="B1730" s="441">
        <v>18.759015949834652</v>
      </c>
    </row>
    <row r="1731" spans="1:2">
      <c r="A1731" s="445">
        <v>20.150240072392794</v>
      </c>
      <c r="B1731" s="441">
        <v>20.150240072392794</v>
      </c>
    </row>
    <row r="1732" spans="1:2">
      <c r="A1732" s="445">
        <v>20.321486027384367</v>
      </c>
      <c r="B1732" s="441">
        <v>20.321486027384367</v>
      </c>
    </row>
    <row r="1733" spans="1:2">
      <c r="A1733" s="445">
        <v>20.533232736910424</v>
      </c>
      <c r="B1733" s="441">
        <v>20.533232736910424</v>
      </c>
    </row>
    <row r="1734" spans="1:2">
      <c r="A1734" s="445">
        <v>20.720426703531928</v>
      </c>
      <c r="B1734" s="441">
        <v>20.720426703531928</v>
      </c>
    </row>
    <row r="1735" spans="1:2">
      <c r="A1735" s="445">
        <v>22.638708937146887</v>
      </c>
      <c r="B1735" s="441">
        <v>22.638708937146887</v>
      </c>
    </row>
    <row r="1736" spans="1:2">
      <c r="A1736" s="445">
        <v>22.779720572363711</v>
      </c>
      <c r="B1736" s="441">
        <v>22.779720572363711</v>
      </c>
    </row>
    <row r="1737" spans="1:2">
      <c r="A1737" s="445">
        <v>23.245098824359445</v>
      </c>
      <c r="B1737" s="441">
        <v>23.245098824359445</v>
      </c>
    </row>
    <row r="1738" spans="1:2">
      <c r="A1738" s="445">
        <v>23.451602455984521</v>
      </c>
      <c r="B1738" s="441">
        <v>23.451602455984521</v>
      </c>
    </row>
    <row r="1739" spans="1:2">
      <c r="A1739" s="445">
        <v>24.019017688015808</v>
      </c>
      <c r="B1739" s="441">
        <v>24.019017688015808</v>
      </c>
    </row>
    <row r="1740" spans="1:2">
      <c r="A1740" s="445">
        <v>25.119835305294963</v>
      </c>
      <c r="B1740" s="441">
        <v>25.119835305294963</v>
      </c>
    </row>
    <row r="1741" spans="1:2">
      <c r="A1741" s="445">
        <v>25.540032204881502</v>
      </c>
      <c r="B1741" s="441">
        <v>25.540032204881502</v>
      </c>
    </row>
    <row r="1742" spans="1:2">
      <c r="A1742" s="445">
        <v>25.552184118464613</v>
      </c>
      <c r="B1742" s="441">
        <v>25.552184118464613</v>
      </c>
    </row>
    <row r="1743" spans="1:2">
      <c r="A1743" s="445">
        <v>25.752452806024792</v>
      </c>
      <c r="B1743" s="441">
        <v>25.752452806024792</v>
      </c>
    </row>
    <row r="1744" spans="1:2">
      <c r="A1744" s="445">
        <v>25.994457109790435</v>
      </c>
      <c r="B1744" s="441">
        <v>25.994457109790435</v>
      </c>
    </row>
    <row r="1745" spans="1:2">
      <c r="A1745" s="445">
        <v>26.036360089528564</v>
      </c>
      <c r="B1745" s="441">
        <v>26.036360089528564</v>
      </c>
    </row>
    <row r="1746" spans="1:2">
      <c r="A1746" s="445">
        <v>26.106328956690501</v>
      </c>
      <c r="B1746" s="441">
        <v>26.106328956690501</v>
      </c>
    </row>
    <row r="1747" spans="1:2">
      <c r="A1747" s="445">
        <v>26.489100153058686</v>
      </c>
      <c r="B1747" s="441">
        <v>26.489100153058686</v>
      </c>
    </row>
    <row r="1748" spans="1:2">
      <c r="A1748" s="445">
        <v>26.622104188973246</v>
      </c>
      <c r="B1748" s="441">
        <v>26.622104188973246</v>
      </c>
    </row>
    <row r="1749" spans="1:2">
      <c r="A1749" s="445">
        <v>26.690820424167949</v>
      </c>
      <c r="B1749" s="441">
        <v>26.690820424167949</v>
      </c>
    </row>
    <row r="1750" spans="1:2">
      <c r="A1750" s="445">
        <v>26.921662725132112</v>
      </c>
      <c r="B1750" s="441">
        <v>26.921662725132112</v>
      </c>
    </row>
    <row r="1751" spans="1:2">
      <c r="A1751" s="445">
        <v>27.266712842859199</v>
      </c>
      <c r="B1751" s="441">
        <v>27.266712842859199</v>
      </c>
    </row>
    <row r="1752" spans="1:2">
      <c r="A1752" s="445">
        <v>27.648059579172635</v>
      </c>
      <c r="B1752" s="441">
        <v>27.648059579172635</v>
      </c>
    </row>
    <row r="1753" spans="1:2">
      <c r="A1753" s="445">
        <v>27.721644520362016</v>
      </c>
      <c r="B1753" s="441">
        <v>27.721644520362016</v>
      </c>
    </row>
    <row r="1754" spans="1:2">
      <c r="A1754" s="445">
        <v>28.283814940422896</v>
      </c>
      <c r="B1754" s="441">
        <v>28.283814940422896</v>
      </c>
    </row>
    <row r="1755" spans="1:2">
      <c r="A1755" s="445">
        <v>28.393606016753274</v>
      </c>
      <c r="B1755" s="441">
        <v>28.393606016753274</v>
      </c>
    </row>
    <row r="1756" spans="1:2">
      <c r="A1756" s="445">
        <v>28.507913192318451</v>
      </c>
      <c r="B1756" s="441">
        <v>28.507913192318451</v>
      </c>
    </row>
    <row r="1757" spans="1:2">
      <c r="A1757" s="445">
        <v>28.891978507379442</v>
      </c>
      <c r="B1757" s="441">
        <v>28.891978507379442</v>
      </c>
    </row>
    <row r="1758" spans="1:2">
      <c r="A1758" s="445">
        <v>29.283559234261823</v>
      </c>
      <c r="B1758" s="441">
        <v>29.283559234261823</v>
      </c>
    </row>
    <row r="1759" spans="1:2">
      <c r="A1759" s="445">
        <v>29.310926897836048</v>
      </c>
      <c r="B1759" s="441">
        <v>29.310926897836048</v>
      </c>
    </row>
    <row r="1760" spans="1:2">
      <c r="A1760" s="445">
        <v>29.880629748778276</v>
      </c>
      <c r="B1760" s="441">
        <v>29.880629748778276</v>
      </c>
    </row>
    <row r="1761" spans="1:2">
      <c r="A1761" s="445">
        <v>29.890734917723186</v>
      </c>
      <c r="B1761" s="441">
        <v>29.890734917723186</v>
      </c>
    </row>
    <row r="1762" spans="1:2">
      <c r="A1762" s="445">
        <v>29.894015535443216</v>
      </c>
      <c r="B1762" s="441">
        <v>29.894015535443216</v>
      </c>
    </row>
    <row r="1763" spans="1:2">
      <c r="A1763" s="445">
        <v>30.181580442768961</v>
      </c>
      <c r="B1763" s="441">
        <v>30.181580442768961</v>
      </c>
    </row>
    <row r="1764" spans="1:2">
      <c r="A1764" s="445">
        <v>30.309773414632623</v>
      </c>
      <c r="B1764" s="441">
        <v>30.309773414632623</v>
      </c>
    </row>
    <row r="1765" spans="1:2">
      <c r="A1765" s="445">
        <v>30.776128688703533</v>
      </c>
      <c r="B1765" s="441">
        <v>30.776128688703533</v>
      </c>
    </row>
    <row r="1766" spans="1:2">
      <c r="A1766" s="445">
        <v>31.028221070378162</v>
      </c>
      <c r="B1766" s="441">
        <v>31.028221070378162</v>
      </c>
    </row>
    <row r="1767" spans="1:2">
      <c r="A1767" s="445">
        <v>31.394702785338733</v>
      </c>
      <c r="B1767" s="441">
        <v>31.394702785338733</v>
      </c>
    </row>
    <row r="1768" spans="1:2">
      <c r="A1768" s="445">
        <v>31.435025237186636</v>
      </c>
      <c r="B1768" s="441">
        <v>31.435025237186636</v>
      </c>
    </row>
    <row r="1769" spans="1:2">
      <c r="A1769" s="445">
        <v>31.58054236732783</v>
      </c>
      <c r="B1769" s="441">
        <v>31.58054236732783</v>
      </c>
    </row>
    <row r="1770" spans="1:2">
      <c r="A1770" s="445">
        <v>31.854734049237265</v>
      </c>
      <c r="B1770" s="441">
        <v>31.854734049237265</v>
      </c>
    </row>
    <row r="1771" spans="1:2">
      <c r="A1771" s="445">
        <v>32.181809412504712</v>
      </c>
      <c r="B1771" s="441">
        <v>32.181809412504712</v>
      </c>
    </row>
    <row r="1772" spans="1:2">
      <c r="A1772" s="445">
        <v>32.551760979320733</v>
      </c>
      <c r="B1772" s="441">
        <v>32.551760979320733</v>
      </c>
    </row>
    <row r="1773" spans="1:2">
      <c r="A1773" s="445">
        <v>33.689237390926365</v>
      </c>
      <c r="B1773" s="441">
        <v>33.689237390926365</v>
      </c>
    </row>
    <row r="1774" spans="1:2">
      <c r="A1774" s="445">
        <v>33.898496231134843</v>
      </c>
      <c r="B1774" s="441">
        <v>33.898496231134843</v>
      </c>
    </row>
    <row r="1775" spans="1:2">
      <c r="A1775" s="445">
        <v>33.904218108110314</v>
      </c>
      <c r="B1775" s="441">
        <v>33.904218108110314</v>
      </c>
    </row>
    <row r="1776" spans="1:2">
      <c r="A1776" s="445">
        <v>33.970291956753684</v>
      </c>
      <c r="B1776" s="441">
        <v>33.970291956753684</v>
      </c>
    </row>
    <row r="1777" spans="1:2">
      <c r="A1777" s="445">
        <v>34.216084962971642</v>
      </c>
      <c r="B1777" s="441">
        <v>34.216084962971642</v>
      </c>
    </row>
    <row r="1778" spans="1:2">
      <c r="A1778" s="445">
        <v>34.692490275213814</v>
      </c>
      <c r="B1778" s="441">
        <v>34.692490275213814</v>
      </c>
    </row>
    <row r="1779" spans="1:2">
      <c r="A1779" s="445">
        <v>35.207641960030479</v>
      </c>
      <c r="B1779" s="441">
        <v>35.207641960030479</v>
      </c>
    </row>
    <row r="1780" spans="1:2">
      <c r="A1780" s="445">
        <v>35.367808766904368</v>
      </c>
      <c r="B1780" s="441">
        <v>35.367808766904368</v>
      </c>
    </row>
    <row r="1781" spans="1:2">
      <c r="A1781" s="445">
        <v>35.396598545300961</v>
      </c>
      <c r="B1781" s="441">
        <v>35.396598545300961</v>
      </c>
    </row>
    <row r="1782" spans="1:2">
      <c r="A1782" s="445">
        <v>35.48215567789542</v>
      </c>
      <c r="B1782" s="441">
        <v>35.48215567789542</v>
      </c>
    </row>
    <row r="1783" spans="1:2">
      <c r="A1783" s="445">
        <v>35.526241847063879</v>
      </c>
      <c r="B1783" s="441">
        <v>35.526241847063879</v>
      </c>
    </row>
    <row r="1784" spans="1:2">
      <c r="A1784" s="445">
        <v>35.553467354626861</v>
      </c>
      <c r="B1784" s="441">
        <v>35.553467354626861</v>
      </c>
    </row>
    <row r="1785" spans="1:2">
      <c r="A1785" s="445">
        <v>35.709172397626965</v>
      </c>
      <c r="B1785" s="441">
        <v>35.709172397626965</v>
      </c>
    </row>
    <row r="1786" spans="1:2">
      <c r="A1786" s="445">
        <v>36.022739426344572</v>
      </c>
      <c r="B1786" s="441">
        <v>36.022739426344572</v>
      </c>
    </row>
    <row r="1787" spans="1:2">
      <c r="A1787" s="445">
        <v>36.098126356689292</v>
      </c>
      <c r="B1787" s="441">
        <v>36.098126356689292</v>
      </c>
    </row>
    <row r="1788" spans="1:2">
      <c r="A1788" s="445">
        <v>36.149183336532204</v>
      </c>
      <c r="B1788" s="441">
        <v>36.149183336532204</v>
      </c>
    </row>
    <row r="1789" spans="1:2">
      <c r="A1789" s="445">
        <v>36.158249334534254</v>
      </c>
      <c r="B1789" s="441">
        <v>36.158249334534254</v>
      </c>
    </row>
    <row r="1790" spans="1:2">
      <c r="A1790" s="445">
        <v>37.165386875253013</v>
      </c>
      <c r="B1790" s="441">
        <v>37.165386875253013</v>
      </c>
    </row>
    <row r="1791" spans="1:2">
      <c r="A1791" s="445">
        <v>37.543151064498382</v>
      </c>
      <c r="B1791" s="441">
        <v>37.543151064498382</v>
      </c>
    </row>
    <row r="1792" spans="1:2">
      <c r="A1792" s="445">
        <v>37.866663601536942</v>
      </c>
      <c r="B1792" s="441">
        <v>37.866663601536942</v>
      </c>
    </row>
    <row r="1793" spans="1:2">
      <c r="A1793" s="445">
        <v>37.887200043572093</v>
      </c>
      <c r="B1793" s="441">
        <v>37.887200043572093</v>
      </c>
    </row>
    <row r="1794" spans="1:2">
      <c r="A1794" s="445">
        <v>38.100926199618243</v>
      </c>
      <c r="B1794" s="441">
        <v>38.100926199618243</v>
      </c>
    </row>
    <row r="1795" spans="1:2">
      <c r="A1795" s="445">
        <v>38.119992460341642</v>
      </c>
      <c r="B1795" s="441">
        <v>38.119992460341642</v>
      </c>
    </row>
    <row r="1796" spans="1:2">
      <c r="A1796" s="445">
        <v>38.531123449210654</v>
      </c>
      <c r="B1796" s="441">
        <v>38.531123449210654</v>
      </c>
    </row>
    <row r="1797" spans="1:2">
      <c r="A1797" s="445">
        <v>38.645164755727095</v>
      </c>
      <c r="B1797" s="441">
        <v>38.645164755727095</v>
      </c>
    </row>
    <row r="1798" spans="1:2">
      <c r="A1798" s="445">
        <v>38.821131878579969</v>
      </c>
      <c r="B1798" s="441">
        <v>38.821131878579969</v>
      </c>
    </row>
    <row r="1799" spans="1:2">
      <c r="A1799" s="445">
        <v>39.322694674663765</v>
      </c>
      <c r="B1799" s="441">
        <v>39.322694674663765</v>
      </c>
    </row>
    <row r="1800" spans="1:2">
      <c r="A1800" s="445">
        <v>39.378498169833847</v>
      </c>
      <c r="B1800" s="441">
        <v>39.378498169833847</v>
      </c>
    </row>
    <row r="1801" spans="1:2">
      <c r="A1801" s="445">
        <v>39.482957900278251</v>
      </c>
      <c r="B1801" s="441">
        <v>39.482957900278251</v>
      </c>
    </row>
    <row r="1802" spans="1:2">
      <c r="A1802" s="445">
        <v>39.764575753599267</v>
      </c>
      <c r="B1802" s="441">
        <v>39.764575753599267</v>
      </c>
    </row>
    <row r="1803" spans="1:2">
      <c r="A1803" s="445">
        <v>39.981385026823183</v>
      </c>
      <c r="B1803" s="441">
        <v>39.981385026823183</v>
      </c>
    </row>
    <row r="1804" spans="1:2">
      <c r="A1804" s="445">
        <v>40.484544564682523</v>
      </c>
      <c r="B1804" s="441">
        <v>40.484544564682523</v>
      </c>
    </row>
    <row r="1805" spans="1:2">
      <c r="A1805" s="445">
        <v>40.547106001093404</v>
      </c>
      <c r="B1805" s="441">
        <v>40.547106001093404</v>
      </c>
    </row>
    <row r="1806" spans="1:2">
      <c r="A1806" s="445">
        <v>40.858933051472654</v>
      </c>
      <c r="B1806" s="441">
        <v>40.858933051472654</v>
      </c>
    </row>
    <row r="1807" spans="1:2">
      <c r="A1807" s="445">
        <v>40.865475235396943</v>
      </c>
      <c r="B1807" s="441">
        <v>40.865475235396943</v>
      </c>
    </row>
    <row r="1808" spans="1:2">
      <c r="A1808" s="445">
        <v>41.107576166336642</v>
      </c>
      <c r="B1808" s="441">
        <v>41.107576166336642</v>
      </c>
    </row>
    <row r="1809" spans="1:2">
      <c r="A1809" s="445">
        <v>41.323766515343316</v>
      </c>
      <c r="B1809" s="441">
        <v>41.323766515343316</v>
      </c>
    </row>
    <row r="1810" spans="1:2">
      <c r="A1810" s="445">
        <v>41.486355642760373</v>
      </c>
      <c r="B1810" s="441">
        <v>41.486355642760373</v>
      </c>
    </row>
    <row r="1811" spans="1:2">
      <c r="A1811" s="445">
        <v>41.835860237320965</v>
      </c>
      <c r="B1811" s="441">
        <v>41.835860237320965</v>
      </c>
    </row>
    <row r="1812" spans="1:2">
      <c r="A1812" s="445">
        <v>41.873222784806977</v>
      </c>
      <c r="B1812" s="441">
        <v>41.873222784806977</v>
      </c>
    </row>
    <row r="1813" spans="1:2">
      <c r="A1813" s="445">
        <v>42.316120846653412</v>
      </c>
      <c r="B1813" s="441">
        <v>42.316120846653412</v>
      </c>
    </row>
    <row r="1814" spans="1:2">
      <c r="A1814" s="445">
        <v>42.629429986691996</v>
      </c>
      <c r="B1814" s="441">
        <v>42.629429986691996</v>
      </c>
    </row>
    <row r="1815" spans="1:2">
      <c r="A1815" s="445">
        <v>42.819503153152766</v>
      </c>
      <c r="B1815" s="441">
        <v>42.819503153152766</v>
      </c>
    </row>
    <row r="1816" spans="1:2">
      <c r="A1816" s="445">
        <v>42.914351701778308</v>
      </c>
      <c r="B1816" s="441">
        <v>42.914351701778308</v>
      </c>
    </row>
    <row r="1817" spans="1:2">
      <c r="A1817" s="445">
        <v>43.265372931290706</v>
      </c>
      <c r="B1817" s="441">
        <v>43.265372931290706</v>
      </c>
    </row>
    <row r="1818" spans="1:2">
      <c r="A1818" s="445">
        <v>43.446310440354722</v>
      </c>
      <c r="B1818" s="441">
        <v>43.446310440354722</v>
      </c>
    </row>
    <row r="1819" spans="1:2">
      <c r="A1819" s="445">
        <v>43.490086972242118</v>
      </c>
      <c r="B1819" s="441">
        <v>43.490086972242118</v>
      </c>
    </row>
    <row r="1820" spans="1:2">
      <c r="A1820" s="445">
        <v>43.543061466839418</v>
      </c>
      <c r="B1820" s="441">
        <v>43.543061466839418</v>
      </c>
    </row>
    <row r="1821" spans="1:2">
      <c r="A1821" s="445">
        <v>44.087329945969017</v>
      </c>
      <c r="B1821" s="441">
        <v>44.087329945969017</v>
      </c>
    </row>
    <row r="1822" spans="1:2">
      <c r="A1822" s="445">
        <v>44.320173892967603</v>
      </c>
      <c r="B1822" s="441">
        <v>44.320173892967603</v>
      </c>
    </row>
    <row r="1823" spans="1:2">
      <c r="A1823" s="445">
        <v>44.603152580210697</v>
      </c>
      <c r="B1823" s="441">
        <v>44.603152580210697</v>
      </c>
    </row>
    <row r="1824" spans="1:2">
      <c r="A1824" s="445">
        <v>44.793066941974828</v>
      </c>
      <c r="B1824" s="441">
        <v>44.793066941974828</v>
      </c>
    </row>
    <row r="1825" spans="1:2">
      <c r="A1825" s="445">
        <v>44.89168030537865</v>
      </c>
      <c r="B1825" s="441">
        <v>44.89168030537865</v>
      </c>
    </row>
    <row r="1826" spans="1:2">
      <c r="A1826" s="445">
        <v>44.969688350067948</v>
      </c>
      <c r="B1826" s="441">
        <v>44.969688350067948</v>
      </c>
    </row>
    <row r="1827" spans="1:2">
      <c r="A1827" s="445">
        <v>45.252274137984223</v>
      </c>
      <c r="B1827" s="441">
        <v>45.252274137984223</v>
      </c>
    </row>
    <row r="1828" spans="1:2">
      <c r="A1828" s="445">
        <v>45.327189048126527</v>
      </c>
      <c r="B1828" s="441">
        <v>45.327189048126527</v>
      </c>
    </row>
    <row r="1829" spans="1:2">
      <c r="A1829" s="445">
        <v>45.357415427337628</v>
      </c>
      <c r="B1829" s="441">
        <v>45.357415427337628</v>
      </c>
    </row>
    <row r="1830" spans="1:2">
      <c r="A1830" s="445">
        <v>45.77973505032184</v>
      </c>
      <c r="B1830" s="441">
        <v>45.77973505032184</v>
      </c>
    </row>
    <row r="1831" spans="1:2">
      <c r="A1831" s="445">
        <v>45.812440884718896</v>
      </c>
      <c r="B1831" s="441">
        <v>45.812440884718896</v>
      </c>
    </row>
    <row r="1832" spans="1:2">
      <c r="A1832" s="445">
        <v>45.894977509263008</v>
      </c>
      <c r="B1832" s="441">
        <v>45.894977509263008</v>
      </c>
    </row>
    <row r="1833" spans="1:2">
      <c r="A1833" s="445">
        <v>46.123012094410136</v>
      </c>
      <c r="B1833" s="441">
        <v>46.123012094410136</v>
      </c>
    </row>
    <row r="1834" spans="1:2">
      <c r="A1834" s="445">
        <v>46.504794602332517</v>
      </c>
      <c r="B1834" s="441">
        <v>46.504794602332517</v>
      </c>
    </row>
    <row r="1835" spans="1:2">
      <c r="A1835" s="445">
        <v>46.508036807069885</v>
      </c>
      <c r="B1835" s="441">
        <v>46.508036807069885</v>
      </c>
    </row>
    <row r="1836" spans="1:2">
      <c r="A1836" s="445">
        <v>47.058694496192629</v>
      </c>
      <c r="B1836" s="441">
        <v>47.058694496192629</v>
      </c>
    </row>
    <row r="1837" spans="1:2">
      <c r="A1837" s="445">
        <v>47.36394022422769</v>
      </c>
      <c r="B1837" s="441">
        <v>47.36394022422769</v>
      </c>
    </row>
    <row r="1838" spans="1:2">
      <c r="A1838" s="445">
        <v>47.483279869826212</v>
      </c>
      <c r="B1838" s="441">
        <v>47.483279869826212</v>
      </c>
    </row>
    <row r="1839" spans="1:2">
      <c r="A1839" s="445">
        <v>47.690627626186412</v>
      </c>
      <c r="B1839" s="441">
        <v>47.690627626186412</v>
      </c>
    </row>
    <row r="1840" spans="1:2">
      <c r="A1840" s="445">
        <v>47.76690553972459</v>
      </c>
      <c r="B1840" s="441">
        <v>47.76690553972459</v>
      </c>
    </row>
    <row r="1841" spans="1:2">
      <c r="A1841" s="445">
        <v>47.828265648553078</v>
      </c>
      <c r="B1841" s="441">
        <v>47.828265648553078</v>
      </c>
    </row>
    <row r="1842" spans="1:2">
      <c r="A1842" s="445">
        <v>47.927883819016536</v>
      </c>
      <c r="B1842" s="441">
        <v>47.927883819016536</v>
      </c>
    </row>
    <row r="1843" spans="1:2">
      <c r="A1843" s="445">
        <v>48.000239457881747</v>
      </c>
      <c r="B1843" s="441">
        <v>48.000239457881747</v>
      </c>
    </row>
    <row r="1844" spans="1:2">
      <c r="A1844" s="445">
        <v>48.294240762153002</v>
      </c>
      <c r="B1844" s="441">
        <v>48.294240762153002</v>
      </c>
    </row>
    <row r="1845" spans="1:2">
      <c r="A1845" s="445">
        <v>48.383460342708744</v>
      </c>
      <c r="B1845" s="441">
        <v>48.383460342708744</v>
      </c>
    </row>
    <row r="1846" spans="1:2">
      <c r="A1846" s="445">
        <v>48.435185665053467</v>
      </c>
      <c r="B1846" s="441">
        <v>48.435185665053467</v>
      </c>
    </row>
    <row r="1847" spans="1:2">
      <c r="A1847" s="445">
        <v>48.906152116881373</v>
      </c>
      <c r="B1847" s="441">
        <v>48.906152116881373</v>
      </c>
    </row>
    <row r="1848" spans="1:2">
      <c r="A1848" s="445">
        <v>48.924070329513107</v>
      </c>
      <c r="B1848" s="441">
        <v>48.924070329513107</v>
      </c>
    </row>
    <row r="1849" spans="1:2">
      <c r="A1849" s="445">
        <v>49.216814484643393</v>
      </c>
      <c r="B1849" s="441">
        <v>49.216814484643393</v>
      </c>
    </row>
    <row r="1850" spans="1:2">
      <c r="A1850" s="445">
        <v>49.239062800663561</v>
      </c>
      <c r="B1850" s="441">
        <v>49.239062800663561</v>
      </c>
    </row>
    <row r="1851" spans="1:2">
      <c r="A1851" s="445">
        <v>49.337629582641128</v>
      </c>
      <c r="B1851" s="441">
        <v>49.337629582641128</v>
      </c>
    </row>
    <row r="1852" spans="1:2">
      <c r="A1852" s="445">
        <v>49.556151884012621</v>
      </c>
      <c r="B1852" s="441">
        <v>49.556151884012621</v>
      </c>
    </row>
    <row r="1853" spans="1:2">
      <c r="A1853" s="445">
        <v>49.635607565397308</v>
      </c>
      <c r="B1853" s="441">
        <v>49.635607565397308</v>
      </c>
    </row>
    <row r="1854" spans="1:2">
      <c r="A1854" s="445">
        <v>49.797763952477425</v>
      </c>
      <c r="B1854" s="441">
        <v>49.797763952477425</v>
      </c>
    </row>
    <row r="1855" spans="1:2">
      <c r="A1855" s="445">
        <v>49.977786230868119</v>
      </c>
      <c r="B1855" s="441">
        <v>49.977786230868119</v>
      </c>
    </row>
    <row r="1856" spans="1:2">
      <c r="A1856" s="445">
        <v>50.183485308876399</v>
      </c>
      <c r="B1856" s="441">
        <v>50.183485308876399</v>
      </c>
    </row>
    <row r="1857" spans="1:2">
      <c r="A1857" s="445">
        <v>50.29054120221798</v>
      </c>
      <c r="B1857" s="441">
        <v>50.29054120221798</v>
      </c>
    </row>
    <row r="1858" spans="1:2">
      <c r="A1858" s="445">
        <v>50.458302030617283</v>
      </c>
      <c r="B1858" s="441">
        <v>50.458302030617283</v>
      </c>
    </row>
    <row r="1859" spans="1:2">
      <c r="A1859" s="445">
        <v>50.757590370043346</v>
      </c>
      <c r="B1859" s="441">
        <v>50.757590370043346</v>
      </c>
    </row>
    <row r="1860" spans="1:2">
      <c r="A1860" s="445">
        <v>51.112970402089069</v>
      </c>
      <c r="B1860" s="441">
        <v>51.112970402089069</v>
      </c>
    </row>
    <row r="1861" spans="1:2">
      <c r="A1861" s="445">
        <v>51.351771269030152</v>
      </c>
      <c r="B1861" s="441">
        <v>51.351771269030152</v>
      </c>
    </row>
    <row r="1862" spans="1:2">
      <c r="A1862" s="445">
        <v>51.363952179255008</v>
      </c>
      <c r="B1862" s="441">
        <v>51.363952179255008</v>
      </c>
    </row>
    <row r="1863" spans="1:2">
      <c r="A1863" s="445">
        <v>51.632491628271183</v>
      </c>
      <c r="B1863" s="441">
        <v>51.632491628271183</v>
      </c>
    </row>
    <row r="1864" spans="1:2">
      <c r="A1864" s="445">
        <v>51.869711971512899</v>
      </c>
      <c r="B1864" s="441">
        <v>51.869711971512899</v>
      </c>
    </row>
    <row r="1865" spans="1:2">
      <c r="A1865" s="445">
        <v>51.985370707567128</v>
      </c>
      <c r="B1865" s="441">
        <v>51.985370707567128</v>
      </c>
    </row>
    <row r="1866" spans="1:2">
      <c r="A1866" s="445">
        <v>52.042438812221391</v>
      </c>
      <c r="B1866" s="441">
        <v>52.042438812221391</v>
      </c>
    </row>
    <row r="1867" spans="1:2">
      <c r="A1867" s="445">
        <v>52.072638784220985</v>
      </c>
      <c r="B1867" s="441">
        <v>52.072638784220985</v>
      </c>
    </row>
    <row r="1868" spans="1:2">
      <c r="A1868" s="445">
        <v>52.609258274348008</v>
      </c>
      <c r="B1868" s="441">
        <v>52.609258274348008</v>
      </c>
    </row>
    <row r="1869" spans="1:2">
      <c r="A1869" s="445">
        <v>52.76912420939324</v>
      </c>
      <c r="B1869" s="441">
        <v>52.76912420939324</v>
      </c>
    </row>
    <row r="1870" spans="1:2">
      <c r="A1870" s="445">
        <v>53.4236646118514</v>
      </c>
      <c r="B1870" s="441">
        <v>53.4236646118514</v>
      </c>
    </row>
    <row r="1871" spans="1:2">
      <c r="A1871" s="445">
        <v>53.424965989558522</v>
      </c>
      <c r="B1871" s="441">
        <v>53.424965989558522</v>
      </c>
    </row>
    <row r="1872" spans="1:2">
      <c r="A1872" s="445">
        <v>53.711426467630993</v>
      </c>
      <c r="B1872" s="441">
        <v>53.711426467630993</v>
      </c>
    </row>
    <row r="1873" spans="1:2">
      <c r="A1873" s="445">
        <v>53.853286973587586</v>
      </c>
      <c r="B1873" s="441">
        <v>53.853286973587586</v>
      </c>
    </row>
    <row r="1874" spans="1:2">
      <c r="A1874" s="445">
        <v>54.548990275207473</v>
      </c>
      <c r="B1874" s="441">
        <v>54.548990275207473</v>
      </c>
    </row>
    <row r="1875" spans="1:2">
      <c r="A1875" s="445">
        <v>55.06238219582368</v>
      </c>
      <c r="B1875" s="441">
        <v>55.06238219582368</v>
      </c>
    </row>
    <row r="1876" spans="1:2">
      <c r="A1876" s="445">
        <v>55.350457128885289</v>
      </c>
      <c r="B1876" s="441">
        <v>55.350457128885289</v>
      </c>
    </row>
    <row r="1877" spans="1:2">
      <c r="A1877" s="445">
        <v>56.037234104764835</v>
      </c>
      <c r="B1877" s="441">
        <v>56.037234104764835</v>
      </c>
    </row>
    <row r="1878" spans="1:2">
      <c r="A1878" s="445">
        <v>56.084787855658732</v>
      </c>
      <c r="B1878" s="441">
        <v>56.084787855658732</v>
      </c>
    </row>
    <row r="1879" spans="1:2">
      <c r="A1879" s="445">
        <v>56.127899822895039</v>
      </c>
      <c r="B1879" s="441">
        <v>56.127899822895039</v>
      </c>
    </row>
    <row r="1880" spans="1:2">
      <c r="A1880" s="445">
        <v>56.397834100067499</v>
      </c>
      <c r="B1880" s="441">
        <v>56.397834100067499</v>
      </c>
    </row>
    <row r="1881" spans="1:2">
      <c r="A1881" s="445">
        <v>56.890566605386432</v>
      </c>
      <c r="B1881" s="441">
        <v>56.890566605386432</v>
      </c>
    </row>
    <row r="1882" spans="1:2">
      <c r="A1882" s="445">
        <v>57.355145092926257</v>
      </c>
      <c r="B1882" s="441">
        <v>57.355145092926257</v>
      </c>
    </row>
    <row r="1883" spans="1:2">
      <c r="A1883" s="445">
        <v>57.452758282051335</v>
      </c>
      <c r="B1883" s="441">
        <v>57.452758282051335</v>
      </c>
    </row>
    <row r="1884" spans="1:2">
      <c r="A1884" s="445">
        <v>57.528055679219896</v>
      </c>
      <c r="B1884" s="441">
        <v>57.528055679219896</v>
      </c>
    </row>
    <row r="1885" spans="1:2">
      <c r="A1885" s="445">
        <v>57.978369319755465</v>
      </c>
      <c r="B1885" s="441">
        <v>57.978369319755465</v>
      </c>
    </row>
    <row r="1886" spans="1:2">
      <c r="A1886" s="445">
        <v>58.27429765822837</v>
      </c>
      <c r="B1886" s="441">
        <v>58.27429765822837</v>
      </c>
    </row>
    <row r="1887" spans="1:2">
      <c r="A1887" s="445">
        <v>58.579351765337996</v>
      </c>
      <c r="B1887" s="441">
        <v>58.579351765337996</v>
      </c>
    </row>
    <row r="1888" spans="1:2">
      <c r="A1888" s="445">
        <v>59.299771709586381</v>
      </c>
      <c r="B1888" s="441">
        <v>59.299771709586381</v>
      </c>
    </row>
    <row r="1889" spans="1:2">
      <c r="A1889" s="445">
        <v>59.455724527057399</v>
      </c>
      <c r="B1889" s="441">
        <v>59.455724527057399</v>
      </c>
    </row>
    <row r="1890" spans="1:2">
      <c r="A1890" s="445">
        <v>59.623434263685368</v>
      </c>
      <c r="B1890" s="441">
        <v>59.623434263685368</v>
      </c>
    </row>
    <row r="1891" spans="1:2">
      <c r="A1891" s="445">
        <v>59.825027487533404</v>
      </c>
      <c r="B1891" s="441">
        <v>59.825027487533404</v>
      </c>
    </row>
    <row r="1892" spans="1:2">
      <c r="A1892" s="445">
        <v>59.876508237428162</v>
      </c>
      <c r="B1892" s="441">
        <v>59.876508237428162</v>
      </c>
    </row>
    <row r="1893" spans="1:2">
      <c r="A1893" s="445">
        <v>59.940446418346383</v>
      </c>
      <c r="B1893" s="441">
        <v>59.940446418346383</v>
      </c>
    </row>
    <row r="1894" spans="1:2">
      <c r="A1894" s="445">
        <v>59.960859323804478</v>
      </c>
      <c r="B1894" s="441">
        <v>59.960859323804478</v>
      </c>
    </row>
    <row r="1895" spans="1:2">
      <c r="A1895" s="445">
        <v>60.468454760386024</v>
      </c>
      <c r="B1895" s="441">
        <v>60.468454760386024</v>
      </c>
    </row>
    <row r="1896" spans="1:2">
      <c r="A1896" s="445">
        <v>60.809066365069292</v>
      </c>
      <c r="B1896" s="441">
        <v>60.809066365069292</v>
      </c>
    </row>
    <row r="1897" spans="1:2">
      <c r="A1897" s="445">
        <v>60.87172142539368</v>
      </c>
      <c r="B1897" s="441">
        <v>60.87172142539368</v>
      </c>
    </row>
    <row r="1898" spans="1:2">
      <c r="A1898" s="445">
        <v>60.92363323192405</v>
      </c>
      <c r="B1898" s="441">
        <v>60.92363323192405</v>
      </c>
    </row>
    <row r="1899" spans="1:2">
      <c r="A1899" s="445">
        <v>61.102181022155172</v>
      </c>
      <c r="B1899" s="441">
        <v>61.102181022155172</v>
      </c>
    </row>
    <row r="1900" spans="1:2">
      <c r="A1900" s="445">
        <v>61.190847656131368</v>
      </c>
      <c r="B1900" s="441">
        <v>61.190847656131368</v>
      </c>
    </row>
    <row r="1901" spans="1:2">
      <c r="A1901" s="445">
        <v>61.224085953937418</v>
      </c>
      <c r="B1901" s="441">
        <v>61.224085953937418</v>
      </c>
    </row>
    <row r="1902" spans="1:2">
      <c r="A1902" s="445">
        <v>61.637649093143082</v>
      </c>
      <c r="B1902" s="441">
        <v>61.637649093143082</v>
      </c>
    </row>
    <row r="1903" spans="1:2">
      <c r="A1903" s="445">
        <v>62.188580968626589</v>
      </c>
      <c r="B1903" s="441">
        <v>62.188580968626589</v>
      </c>
    </row>
    <row r="1904" spans="1:2">
      <c r="A1904" s="445">
        <v>62.248203073693347</v>
      </c>
      <c r="B1904" s="441">
        <v>62.248203073693347</v>
      </c>
    </row>
    <row r="1905" spans="1:2">
      <c r="A1905" s="445">
        <v>62.59157699284912</v>
      </c>
      <c r="B1905" s="441">
        <v>62.59157699284912</v>
      </c>
    </row>
    <row r="1906" spans="1:2">
      <c r="A1906" s="445">
        <v>62.98885846481997</v>
      </c>
      <c r="B1906" s="441">
        <v>62.98885846481997</v>
      </c>
    </row>
    <row r="1907" spans="1:2">
      <c r="A1907" s="445">
        <v>63.068804160185159</v>
      </c>
      <c r="B1907" s="441">
        <v>63.068804160185159</v>
      </c>
    </row>
    <row r="1908" spans="1:2">
      <c r="A1908" s="445">
        <v>63.216050932017481</v>
      </c>
      <c r="B1908" s="441">
        <v>63.216050932017481</v>
      </c>
    </row>
    <row r="1909" spans="1:2">
      <c r="A1909" s="445">
        <v>63.480577932881374</v>
      </c>
      <c r="B1909" s="441">
        <v>63.480577932881374</v>
      </c>
    </row>
    <row r="1910" spans="1:2">
      <c r="A1910" s="445">
        <v>63.503109900140331</v>
      </c>
      <c r="B1910" s="441">
        <v>63.503109900140331</v>
      </c>
    </row>
    <row r="1911" spans="1:2">
      <c r="A1911" s="445">
        <v>64.429562493278979</v>
      </c>
      <c r="B1911" s="441">
        <v>64.429562493278979</v>
      </c>
    </row>
    <row r="1912" spans="1:2">
      <c r="A1912" s="445">
        <v>64.594201672555556</v>
      </c>
      <c r="B1912" s="441">
        <v>64.594201672555556</v>
      </c>
    </row>
    <row r="1913" spans="1:2">
      <c r="A1913" s="445">
        <v>64.712774002604817</v>
      </c>
      <c r="B1913" s="441">
        <v>64.712774002604817</v>
      </c>
    </row>
    <row r="1914" spans="1:2">
      <c r="A1914" s="445">
        <v>65.43238310608379</v>
      </c>
      <c r="B1914" s="441">
        <v>65.43238310608379</v>
      </c>
    </row>
    <row r="1915" spans="1:2">
      <c r="A1915" s="445">
        <v>65.89917042541947</v>
      </c>
      <c r="B1915" s="441">
        <v>65.89917042541947</v>
      </c>
    </row>
    <row r="1916" spans="1:2">
      <c r="A1916" s="445">
        <v>65.939363966503862</v>
      </c>
      <c r="B1916" s="441">
        <v>65.939363966503862</v>
      </c>
    </row>
    <row r="1917" spans="1:2">
      <c r="A1917" s="445">
        <v>66.331415887948893</v>
      </c>
      <c r="B1917" s="441">
        <v>66.331415887948893</v>
      </c>
    </row>
    <row r="1918" spans="1:2">
      <c r="A1918" s="445">
        <v>66.48716257830749</v>
      </c>
      <c r="B1918" s="441">
        <v>66.48716257830749</v>
      </c>
    </row>
    <row r="1919" spans="1:2">
      <c r="A1919" s="445">
        <v>66.573550330756731</v>
      </c>
      <c r="B1919" s="441">
        <v>66.573550330756731</v>
      </c>
    </row>
    <row r="1920" spans="1:2">
      <c r="A1920" s="445">
        <v>67.49705979014665</v>
      </c>
      <c r="B1920" s="441">
        <v>67.49705979014665</v>
      </c>
    </row>
    <row r="1921" spans="1:2">
      <c r="A1921" s="445">
        <v>67.988387322477607</v>
      </c>
      <c r="B1921" s="441">
        <v>67.988387322477607</v>
      </c>
    </row>
    <row r="1922" spans="1:2">
      <c r="A1922" s="445">
        <v>68.076086266036967</v>
      </c>
      <c r="B1922" s="441">
        <v>68.076086266036967</v>
      </c>
    </row>
    <row r="1923" spans="1:2">
      <c r="A1923" s="445">
        <v>68.803934181251719</v>
      </c>
      <c r="B1923" s="441">
        <v>68.803934181251719</v>
      </c>
    </row>
    <row r="1924" spans="1:2">
      <c r="A1924" s="445">
        <v>69.609365014683306</v>
      </c>
      <c r="B1924" s="441">
        <v>69.609365014683306</v>
      </c>
    </row>
    <row r="1925" spans="1:2">
      <c r="A1925" s="445">
        <v>69.633554840700512</v>
      </c>
      <c r="B1925" s="441">
        <v>69.633554840700512</v>
      </c>
    </row>
    <row r="1926" spans="1:2">
      <c r="A1926" s="445">
        <v>69.638285491655324</v>
      </c>
      <c r="B1926" s="441">
        <v>69.638285491655324</v>
      </c>
    </row>
    <row r="1927" spans="1:2">
      <c r="A1927" s="445">
        <v>70.052577903831704</v>
      </c>
      <c r="B1927" s="441">
        <v>70.052577903831704</v>
      </c>
    </row>
    <row r="1928" spans="1:2">
      <c r="A1928" s="445">
        <v>70.228663627110961</v>
      </c>
      <c r="B1928" s="441">
        <v>70.228663627110961</v>
      </c>
    </row>
    <row r="1929" spans="1:2">
      <c r="A1929" s="445">
        <v>71.184580111327961</v>
      </c>
      <c r="B1929" s="441">
        <v>71.184580111327961</v>
      </c>
    </row>
    <row r="1930" spans="1:2">
      <c r="A1930" s="445">
        <v>71.404372989356972</v>
      </c>
      <c r="B1930" s="441">
        <v>71.404372989356972</v>
      </c>
    </row>
    <row r="1931" spans="1:2">
      <c r="A1931" s="445">
        <v>71.710613525008313</v>
      </c>
      <c r="B1931" s="441">
        <v>71.710613525008313</v>
      </c>
    </row>
    <row r="1932" spans="1:2">
      <c r="A1932" s="445">
        <v>71.906532398133166</v>
      </c>
      <c r="B1932" s="441">
        <v>71.906532398133166</v>
      </c>
    </row>
    <row r="1933" spans="1:2">
      <c r="A1933" s="445">
        <v>72.018164428463322</v>
      </c>
      <c r="B1933" s="441">
        <v>72.018164428463322</v>
      </c>
    </row>
    <row r="1934" spans="1:2">
      <c r="A1934" s="445">
        <v>72.773510546076864</v>
      </c>
      <c r="B1934" s="441">
        <v>72.773510546076864</v>
      </c>
    </row>
    <row r="1935" spans="1:2">
      <c r="A1935" s="445">
        <v>73.130873647882666</v>
      </c>
      <c r="B1935" s="441">
        <v>73.130873647882666</v>
      </c>
    </row>
    <row r="1936" spans="1:2">
      <c r="A1936" s="445">
        <v>73.867647703807251</v>
      </c>
      <c r="B1936" s="441">
        <v>73.867647703807251</v>
      </c>
    </row>
    <row r="1937" spans="1:2">
      <c r="A1937" s="445">
        <v>74.197663461388373</v>
      </c>
      <c r="B1937" s="441">
        <v>74.197663461388373</v>
      </c>
    </row>
    <row r="1938" spans="1:2">
      <c r="A1938" s="445">
        <v>74.268074616204188</v>
      </c>
      <c r="B1938" s="441">
        <v>74.268074616204188</v>
      </c>
    </row>
    <row r="1939" spans="1:2">
      <c r="A1939" s="445">
        <v>74.794152437755201</v>
      </c>
      <c r="B1939" s="441">
        <v>74.794152437755201</v>
      </c>
    </row>
    <row r="1940" spans="1:2">
      <c r="A1940" s="445">
        <v>76.253476770678844</v>
      </c>
      <c r="B1940" s="441">
        <v>76.253476770678844</v>
      </c>
    </row>
    <row r="1941" spans="1:2">
      <c r="A1941" s="445">
        <v>77.101687488758429</v>
      </c>
      <c r="B1941" s="441">
        <v>77.101687488758429</v>
      </c>
    </row>
    <row r="1942" spans="1:2">
      <c r="A1942" s="445">
        <v>77.182993443178233</v>
      </c>
      <c r="B1942" s="441">
        <v>77.182993443178233</v>
      </c>
    </row>
    <row r="1943" spans="1:2">
      <c r="A1943" s="445">
        <v>78.030493592812306</v>
      </c>
      <c r="B1943" s="441">
        <v>78.030493592812306</v>
      </c>
    </row>
    <row r="1944" spans="1:2">
      <c r="A1944" s="445">
        <v>78.040487867140413</v>
      </c>
      <c r="B1944" s="441">
        <v>78.040487867140413</v>
      </c>
    </row>
    <row r="1945" spans="1:2">
      <c r="A1945" s="445">
        <v>79.14152172811464</v>
      </c>
      <c r="B1945" s="441">
        <v>79.14152172811464</v>
      </c>
    </row>
    <row r="1946" spans="1:2">
      <c r="A1946" s="445">
        <v>79.724574093672928</v>
      </c>
      <c r="B1946" s="441">
        <v>79.724574093672928</v>
      </c>
    </row>
    <row r="1947" spans="1:2">
      <c r="A1947" s="445">
        <v>80.047448536927561</v>
      </c>
      <c r="B1947" s="441">
        <v>80.047448536927561</v>
      </c>
    </row>
    <row r="1948" spans="1:2">
      <c r="A1948" s="445">
        <v>80.098714115842029</v>
      </c>
      <c r="B1948" s="441">
        <v>80.098714115842029</v>
      </c>
    </row>
    <row r="1949" spans="1:2">
      <c r="A1949" s="445">
        <v>80.144917602317051</v>
      </c>
      <c r="B1949" s="441">
        <v>80.144917602317051</v>
      </c>
    </row>
    <row r="1950" spans="1:2">
      <c r="A1950" s="445">
        <v>81.891923250275909</v>
      </c>
      <c r="B1950" s="441">
        <v>81.891923250275909</v>
      </c>
    </row>
    <row r="1951" spans="1:2">
      <c r="A1951" s="445">
        <v>82.980492918470077</v>
      </c>
      <c r="B1951" s="441">
        <v>82.980492918470077</v>
      </c>
    </row>
    <row r="1952" spans="1:2">
      <c r="A1952" s="445">
        <v>83.144944162836168</v>
      </c>
      <c r="B1952" s="441">
        <v>83.144944162836168</v>
      </c>
    </row>
    <row r="1953" spans="1:2">
      <c r="A1953" s="445">
        <v>83.93287166316351</v>
      </c>
      <c r="B1953" s="441">
        <v>83.93287166316351</v>
      </c>
    </row>
    <row r="1954" spans="1:2">
      <c r="A1954" s="445">
        <v>84.648566296758005</v>
      </c>
      <c r="B1954" s="441">
        <v>84.648566296758005</v>
      </c>
    </row>
    <row r="1955" spans="1:2">
      <c r="A1955" s="445">
        <v>84.895898951933887</v>
      </c>
      <c r="B1955" s="441">
        <v>84.895898951933887</v>
      </c>
    </row>
    <row r="1956" spans="1:2">
      <c r="A1956" s="445">
        <v>86.357182956760028</v>
      </c>
      <c r="B1956" s="441">
        <v>86.357182956760028</v>
      </c>
    </row>
    <row r="1957" spans="1:2">
      <c r="A1957" s="445">
        <v>86.419491508552198</v>
      </c>
      <c r="B1957" s="441">
        <v>86.419491508552198</v>
      </c>
    </row>
    <row r="1958" spans="1:2">
      <c r="A1958" s="445">
        <v>87.290979154401128</v>
      </c>
      <c r="B1958" s="441">
        <v>87.290979154401128</v>
      </c>
    </row>
    <row r="1959" spans="1:2">
      <c r="A1959" s="445">
        <v>89.413243868478943</v>
      </c>
      <c r="B1959" s="441">
        <v>89.413243868478943</v>
      </c>
    </row>
    <row r="1960" spans="1:2">
      <c r="A1960" s="445">
        <v>90.368281119149913</v>
      </c>
      <c r="B1960" s="441">
        <v>90.368281119149913</v>
      </c>
    </row>
    <row r="1961" spans="1:2">
      <c r="A1961" s="445">
        <v>90.451250435423361</v>
      </c>
      <c r="B1961" s="441">
        <v>90.451250435423361</v>
      </c>
    </row>
    <row r="1962" spans="1:2">
      <c r="A1962" s="445">
        <v>91.580497978871634</v>
      </c>
      <c r="B1962" s="441">
        <v>91.580497978871634</v>
      </c>
    </row>
    <row r="1963" spans="1:2">
      <c r="A1963" s="445">
        <v>91.981439585065701</v>
      </c>
      <c r="B1963" s="441">
        <v>91.981439585065701</v>
      </c>
    </row>
    <row r="1964" spans="1:2">
      <c r="A1964" s="445">
        <v>92.755049868631048</v>
      </c>
      <c r="B1964" s="441">
        <v>92.755049868631048</v>
      </c>
    </row>
    <row r="1965" spans="1:2">
      <c r="A1965" s="445">
        <v>93.082159718895142</v>
      </c>
      <c r="B1965" s="441">
        <v>93.082159718895142</v>
      </c>
    </row>
    <row r="1966" spans="1:2">
      <c r="A1966" s="445">
        <v>93.92972259949326</v>
      </c>
      <c r="B1966" s="441">
        <v>93.92972259949326</v>
      </c>
    </row>
    <row r="1967" spans="1:2">
      <c r="A1967" s="445">
        <v>94.476213557014447</v>
      </c>
      <c r="B1967" s="441">
        <v>94.476213557014447</v>
      </c>
    </row>
    <row r="1968" spans="1:2">
      <c r="A1968" s="445">
        <v>97.476841921833909</v>
      </c>
      <c r="B1968" s="441">
        <v>97.476841921833909</v>
      </c>
    </row>
    <row r="1969" spans="1:2">
      <c r="A1969" s="445">
        <v>97.935448779828363</v>
      </c>
      <c r="B1969" s="441">
        <v>97.935448779828363</v>
      </c>
    </row>
    <row r="1970" spans="1:2">
      <c r="A1970" s="445">
        <v>98.086690561427602</v>
      </c>
      <c r="B1970" s="441">
        <v>98.086690561427602</v>
      </c>
    </row>
    <row r="1971" spans="1:2">
      <c r="A1971" s="445">
        <v>99.392631753458588</v>
      </c>
      <c r="B1971" s="441">
        <v>99.392631753458588</v>
      </c>
    </row>
    <row r="1972" spans="1:2">
      <c r="A1972" s="445">
        <v>101.4963484960238</v>
      </c>
      <c r="B1972" s="441">
        <v>101.4963484960238</v>
      </c>
    </row>
    <row r="1973" spans="1:2">
      <c r="A1973" s="445">
        <v>103.8595859490386</v>
      </c>
      <c r="B1973" s="441">
        <v>103.8595859490386</v>
      </c>
    </row>
    <row r="1974" spans="1:2">
      <c r="A1974" s="445">
        <v>103.9227834455944</v>
      </c>
      <c r="B1974" s="441">
        <v>103.9227834455944</v>
      </c>
    </row>
    <row r="1975" spans="1:2">
      <c r="A1975" s="445">
        <v>104.98431721770099</v>
      </c>
      <c r="B1975" s="441">
        <v>104.98431721770099</v>
      </c>
    </row>
    <row r="1976" spans="1:2">
      <c r="A1976" s="445">
        <v>105.5322648855374</v>
      </c>
      <c r="B1976" s="441">
        <v>105.5322648855374</v>
      </c>
    </row>
    <row r="1977" spans="1:2">
      <c r="A1977" s="445">
        <v>106.11158039645078</v>
      </c>
      <c r="B1977" s="441">
        <v>106.11158039645078</v>
      </c>
    </row>
    <row r="1978" spans="1:2">
      <c r="A1978" s="445">
        <v>109.45804761927428</v>
      </c>
      <c r="B1978" s="441">
        <v>109.45804761927428</v>
      </c>
    </row>
    <row r="1979" spans="1:2">
      <c r="A1979" s="445">
        <v>109.48291469658845</v>
      </c>
      <c r="B1979" s="441">
        <v>109.48291469658845</v>
      </c>
    </row>
    <row r="1980" spans="1:2">
      <c r="A1980" s="445">
        <v>110.07384199852076</v>
      </c>
      <c r="B1980" s="441">
        <v>110.07384199852076</v>
      </c>
    </row>
    <row r="1981" spans="1:2">
      <c r="A1981" s="445">
        <v>110.6633268886636</v>
      </c>
      <c r="B1981" s="441">
        <v>110.6633268886636</v>
      </c>
    </row>
    <row r="1982" spans="1:2">
      <c r="A1982" s="445">
        <v>110.78219198679169</v>
      </c>
      <c r="B1982" s="441">
        <v>110.78219198679169</v>
      </c>
    </row>
    <row r="1983" spans="1:2">
      <c r="A1983" s="445">
        <v>111.35176292902641</v>
      </c>
      <c r="B1983" s="441">
        <v>111.35176292902641</v>
      </c>
    </row>
    <row r="1984" spans="1:2">
      <c r="A1984" s="445">
        <v>111.45138493218971</v>
      </c>
      <c r="B1984" s="441">
        <v>111.45138493218971</v>
      </c>
    </row>
    <row r="1985" spans="1:2">
      <c r="A1985" s="445">
        <v>114.24799658372019</v>
      </c>
      <c r="B1985" s="441">
        <v>114.24799658372019</v>
      </c>
    </row>
    <row r="1986" spans="1:2">
      <c r="A1986" s="445">
        <v>114.96165129832704</v>
      </c>
      <c r="B1986" s="441">
        <v>114.96165129832704</v>
      </c>
    </row>
    <row r="1987" spans="1:2">
      <c r="A1987" s="445">
        <v>122.91173716364207</v>
      </c>
      <c r="B1987" s="441">
        <v>122.91173716364207</v>
      </c>
    </row>
    <row r="1988" spans="1:2">
      <c r="A1988" s="445">
        <v>123.75256675906186</v>
      </c>
      <c r="B1988" s="441">
        <v>123.75256675906186</v>
      </c>
    </row>
    <row r="1989" spans="1:2">
      <c r="A1989" s="445">
        <v>129.75911196848145</v>
      </c>
      <c r="B1989" s="441">
        <v>129.75911196848145</v>
      </c>
    </row>
    <row r="1990" spans="1:2">
      <c r="A1990" s="445">
        <v>133.86955882605758</v>
      </c>
      <c r="B1990" s="441">
        <v>133.86955882605758</v>
      </c>
    </row>
    <row r="1991" spans="1:2">
      <c r="A1991" s="445">
        <v>140.30339393950612</v>
      </c>
      <c r="B1991" s="441">
        <v>140.30339393950612</v>
      </c>
    </row>
    <row r="1992" spans="1:2">
      <c r="A1992" s="445">
        <v>144.99672998369155</v>
      </c>
      <c r="B1992" s="441">
        <v>144.99672998369155</v>
      </c>
    </row>
    <row r="1993" spans="1:2">
      <c r="A1993" s="445">
        <v>145.44376962970679</v>
      </c>
      <c r="B1993" s="441">
        <v>145.44376962970679</v>
      </c>
    </row>
    <row r="1994" spans="1:2">
      <c r="A1994" s="445">
        <v>145.52656114787558</v>
      </c>
      <c r="B1994" s="441">
        <v>145.52656114787558</v>
      </c>
    </row>
    <row r="1995" spans="1:2">
      <c r="A1995" s="445">
        <v>149.64473224190738</v>
      </c>
      <c r="B1995" s="441">
        <v>149.64473224190738</v>
      </c>
    </row>
    <row r="1996" spans="1:2">
      <c r="A1996" s="445">
        <v>150.86041385475806</v>
      </c>
      <c r="B1996" s="441">
        <v>150.86041385475806</v>
      </c>
    </row>
    <row r="1997" spans="1:2">
      <c r="A1997" s="445">
        <v>164.0366218629741</v>
      </c>
      <c r="B1997" s="441">
        <v>164.0366218629741</v>
      </c>
    </row>
    <row r="1998" spans="1:2">
      <c r="A1998" s="445">
        <v>165.65744448658023</v>
      </c>
      <c r="B1998" s="441">
        <v>165.65744448658023</v>
      </c>
    </row>
    <row r="1999" spans="1:2">
      <c r="A1999" s="445">
        <v>169.61656518213701</v>
      </c>
      <c r="B1999" s="441">
        <v>169.61656518213701</v>
      </c>
    </row>
    <row r="2000" spans="1:2">
      <c r="A2000" s="445">
        <v>174.35467795911546</v>
      </c>
      <c r="B2000" s="441">
        <v>174.35467795911546</v>
      </c>
    </row>
    <row r="2001" spans="1:2">
      <c r="A2001" s="445">
        <v>187.11901246487704</v>
      </c>
      <c r="B2001" s="441">
        <v>187.11901246487704</v>
      </c>
    </row>
    <row r="2002" spans="1:2">
      <c r="A2002" s="445">
        <v>208.75954645424983</v>
      </c>
      <c r="B2002" s="441">
        <v>208.75954645424983</v>
      </c>
    </row>
    <row r="2003" spans="1:2">
      <c r="A2003" s="445">
        <v>210.3255703048236</v>
      </c>
      <c r="B2003" s="441">
        <v>210.3255703048236</v>
      </c>
    </row>
    <row r="2004" spans="1:2">
      <c r="A2004" s="445">
        <v>211.20092804113455</v>
      </c>
      <c r="B2004" s="441">
        <v>211.20092804113455</v>
      </c>
    </row>
    <row r="2005" spans="1:2">
      <c r="A2005" s="445" t="s">
        <v>22</v>
      </c>
      <c r="B2005" s="441"/>
    </row>
    <row r="2006" spans="1:2">
      <c r="A2006" s="440">
        <v>7</v>
      </c>
      <c r="B2006" s="441">
        <v>17305.186799825184</v>
      </c>
    </row>
    <row r="2007" spans="1:2">
      <c r="A2007" s="445">
        <v>1.3757065703329676</v>
      </c>
      <c r="B2007" s="441">
        <v>1.3757065703329676</v>
      </c>
    </row>
    <row r="2008" spans="1:2">
      <c r="A2008" s="445">
        <v>2.4282982587801594</v>
      </c>
      <c r="B2008" s="441">
        <v>2.4282982587801594</v>
      </c>
    </row>
    <row r="2009" spans="1:2">
      <c r="A2009" s="445">
        <v>5.1175082731342396</v>
      </c>
      <c r="B2009" s="441">
        <v>5.1175082731342396</v>
      </c>
    </row>
    <row r="2010" spans="1:2">
      <c r="A2010" s="445">
        <v>6.4976927664097746</v>
      </c>
      <c r="B2010" s="441">
        <v>6.4976927664097746</v>
      </c>
    </row>
    <row r="2011" spans="1:2">
      <c r="A2011" s="445">
        <v>11.627223500793013</v>
      </c>
      <c r="B2011" s="441">
        <v>11.627223500793013</v>
      </c>
    </row>
    <row r="2012" spans="1:2">
      <c r="A2012" s="445">
        <v>12.514730106206668</v>
      </c>
      <c r="B2012" s="441">
        <v>12.514730106206668</v>
      </c>
    </row>
    <row r="2013" spans="1:2">
      <c r="A2013" s="445">
        <v>12.874691855872745</v>
      </c>
      <c r="B2013" s="441">
        <v>12.874691855872745</v>
      </c>
    </row>
    <row r="2014" spans="1:2">
      <c r="A2014" s="445">
        <v>12.988678986677519</v>
      </c>
      <c r="B2014" s="441">
        <v>12.988678986677519</v>
      </c>
    </row>
    <row r="2015" spans="1:2">
      <c r="A2015" s="445">
        <v>13.707840951439424</v>
      </c>
      <c r="B2015" s="441">
        <v>13.707840951439424</v>
      </c>
    </row>
    <row r="2016" spans="1:2">
      <c r="A2016" s="445">
        <v>16.05599472265666</v>
      </c>
      <c r="B2016" s="441">
        <v>16.05599472265666</v>
      </c>
    </row>
    <row r="2017" spans="1:2">
      <c r="A2017" s="445">
        <v>16.986669632316669</v>
      </c>
      <c r="B2017" s="441">
        <v>16.986669632316669</v>
      </c>
    </row>
    <row r="2018" spans="1:2">
      <c r="A2018" s="445">
        <v>17.229909101266763</v>
      </c>
      <c r="B2018" s="441">
        <v>17.229909101266763</v>
      </c>
    </row>
    <row r="2019" spans="1:2">
      <c r="A2019" s="445">
        <v>17.400006382117741</v>
      </c>
      <c r="B2019" s="441">
        <v>17.400006382117741</v>
      </c>
    </row>
    <row r="2020" spans="1:2">
      <c r="A2020" s="445">
        <v>19.808281432858529</v>
      </c>
      <c r="B2020" s="441">
        <v>19.808281432858529</v>
      </c>
    </row>
    <row r="2021" spans="1:2">
      <c r="A2021" s="445">
        <v>19.87067556024347</v>
      </c>
      <c r="B2021" s="441">
        <v>19.87067556024347</v>
      </c>
    </row>
    <row r="2022" spans="1:2">
      <c r="A2022" s="445">
        <v>20.383474578109869</v>
      </c>
      <c r="B2022" s="441">
        <v>20.383474578109869</v>
      </c>
    </row>
    <row r="2023" spans="1:2">
      <c r="A2023" s="445">
        <v>21.840828184078823</v>
      </c>
      <c r="B2023" s="441">
        <v>21.840828184078823</v>
      </c>
    </row>
    <row r="2024" spans="1:2">
      <c r="A2024" s="445">
        <v>22.74514276411287</v>
      </c>
      <c r="B2024" s="441">
        <v>22.74514276411287</v>
      </c>
    </row>
    <row r="2025" spans="1:2">
      <c r="A2025" s="445">
        <v>22.907939876517002</v>
      </c>
      <c r="B2025" s="441">
        <v>22.907939876517002</v>
      </c>
    </row>
    <row r="2026" spans="1:2">
      <c r="A2026" s="445">
        <v>22.930468364425405</v>
      </c>
      <c r="B2026" s="441">
        <v>22.930468364425405</v>
      </c>
    </row>
    <row r="2027" spans="1:2">
      <c r="A2027" s="445">
        <v>23.087234950740449</v>
      </c>
      <c r="B2027" s="441">
        <v>23.087234950740449</v>
      </c>
    </row>
    <row r="2028" spans="1:2">
      <c r="A2028" s="445">
        <v>23.215039040593354</v>
      </c>
      <c r="B2028" s="441">
        <v>23.215039040593354</v>
      </c>
    </row>
    <row r="2029" spans="1:2">
      <c r="A2029" s="445">
        <v>23.422099390129347</v>
      </c>
      <c r="B2029" s="441">
        <v>23.422099390129347</v>
      </c>
    </row>
    <row r="2030" spans="1:2">
      <c r="A2030" s="445">
        <v>23.439306219525363</v>
      </c>
      <c r="B2030" s="441">
        <v>23.439306219525363</v>
      </c>
    </row>
    <row r="2031" spans="1:2">
      <c r="A2031" s="445">
        <v>23.448992748340824</v>
      </c>
      <c r="B2031" s="441">
        <v>23.448992748340824</v>
      </c>
    </row>
    <row r="2032" spans="1:2">
      <c r="A2032" s="445">
        <v>23.700886645104713</v>
      </c>
      <c r="B2032" s="441">
        <v>23.700886645104713</v>
      </c>
    </row>
    <row r="2033" spans="1:2">
      <c r="A2033" s="445">
        <v>24.00962231836635</v>
      </c>
      <c r="B2033" s="441">
        <v>24.00962231836635</v>
      </c>
    </row>
    <row r="2034" spans="1:2">
      <c r="A2034" s="445">
        <v>24.130069449730406</v>
      </c>
      <c r="B2034" s="441">
        <v>24.130069449730406</v>
      </c>
    </row>
    <row r="2035" spans="1:2">
      <c r="A2035" s="445">
        <v>24.150529597511088</v>
      </c>
      <c r="B2035" s="441">
        <v>24.150529597511088</v>
      </c>
    </row>
    <row r="2036" spans="1:2">
      <c r="A2036" s="445">
        <v>25.312943340289532</v>
      </c>
      <c r="B2036" s="441">
        <v>25.312943340289532</v>
      </c>
    </row>
    <row r="2037" spans="1:2">
      <c r="A2037" s="445">
        <v>25.853883516469438</v>
      </c>
      <c r="B2037" s="441">
        <v>25.853883516469438</v>
      </c>
    </row>
    <row r="2038" spans="1:2">
      <c r="A2038" s="445">
        <v>26.657271558866562</v>
      </c>
      <c r="B2038" s="441">
        <v>26.657271558866562</v>
      </c>
    </row>
    <row r="2039" spans="1:2">
      <c r="A2039" s="445">
        <v>26.94911355072594</v>
      </c>
      <c r="B2039" s="441">
        <v>26.94911355072594</v>
      </c>
    </row>
    <row r="2040" spans="1:2">
      <c r="A2040" s="445">
        <v>27.007055707505689</v>
      </c>
      <c r="B2040" s="441">
        <v>27.007055707505689</v>
      </c>
    </row>
    <row r="2041" spans="1:2">
      <c r="A2041" s="445">
        <v>27.481176669285698</v>
      </c>
      <c r="B2041" s="441">
        <v>27.481176669285698</v>
      </c>
    </row>
    <row r="2042" spans="1:2">
      <c r="A2042" s="445">
        <v>27.494731693217883</v>
      </c>
      <c r="B2042" s="441">
        <v>27.494731693217883</v>
      </c>
    </row>
    <row r="2043" spans="1:2">
      <c r="A2043" s="445">
        <v>27.602090550713449</v>
      </c>
      <c r="B2043" s="441">
        <v>27.602090550713449</v>
      </c>
    </row>
    <row r="2044" spans="1:2">
      <c r="A2044" s="445">
        <v>29.023197557790574</v>
      </c>
      <c r="B2044" s="441">
        <v>29.023197557790574</v>
      </c>
    </row>
    <row r="2045" spans="1:2">
      <c r="A2045" s="445">
        <v>30.037546805638776</v>
      </c>
      <c r="B2045" s="441">
        <v>30.037546805638776</v>
      </c>
    </row>
    <row r="2046" spans="1:2">
      <c r="A2046" s="445">
        <v>30.691796050820404</v>
      </c>
      <c r="B2046" s="441">
        <v>30.691796050820404</v>
      </c>
    </row>
    <row r="2047" spans="1:2">
      <c r="A2047" s="445">
        <v>30.882445716197349</v>
      </c>
      <c r="B2047" s="441">
        <v>30.882445716197349</v>
      </c>
    </row>
    <row r="2048" spans="1:2">
      <c r="A2048" s="445">
        <v>31.074351323729857</v>
      </c>
      <c r="B2048" s="441">
        <v>31.074351323729857</v>
      </c>
    </row>
    <row r="2049" spans="1:2">
      <c r="A2049" s="445">
        <v>31.100744227435033</v>
      </c>
      <c r="B2049" s="441">
        <v>31.100744227435033</v>
      </c>
    </row>
    <row r="2050" spans="1:2">
      <c r="A2050" s="445">
        <v>31.530526615661717</v>
      </c>
      <c r="B2050" s="441">
        <v>31.530526615661717</v>
      </c>
    </row>
    <row r="2051" spans="1:2">
      <c r="A2051" s="445">
        <v>32.396957545517132</v>
      </c>
      <c r="B2051" s="441">
        <v>32.396957545517132</v>
      </c>
    </row>
    <row r="2052" spans="1:2">
      <c r="A2052" s="445">
        <v>32.452532119099537</v>
      </c>
      <c r="B2052" s="441">
        <v>32.452532119099537</v>
      </c>
    </row>
    <row r="2053" spans="1:2">
      <c r="A2053" s="445">
        <v>32.520806440109148</v>
      </c>
      <c r="B2053" s="441">
        <v>32.520806440109148</v>
      </c>
    </row>
    <row r="2054" spans="1:2">
      <c r="A2054" s="445">
        <v>32.744614761678207</v>
      </c>
      <c r="B2054" s="441">
        <v>32.744614761678207</v>
      </c>
    </row>
    <row r="2055" spans="1:2">
      <c r="A2055" s="445">
        <v>33.143954522559348</v>
      </c>
      <c r="B2055" s="441">
        <v>33.143954522559348</v>
      </c>
    </row>
    <row r="2056" spans="1:2">
      <c r="A2056" s="445">
        <v>33.315235906928237</v>
      </c>
      <c r="B2056" s="441">
        <v>33.315235906928237</v>
      </c>
    </row>
    <row r="2057" spans="1:2">
      <c r="A2057" s="445">
        <v>33.393772842669364</v>
      </c>
      <c r="B2057" s="441">
        <v>33.393772842669364</v>
      </c>
    </row>
    <row r="2058" spans="1:2">
      <c r="A2058" s="445">
        <v>33.45617885520133</v>
      </c>
      <c r="B2058" s="441">
        <v>33.45617885520133</v>
      </c>
    </row>
    <row r="2059" spans="1:2">
      <c r="A2059" s="445">
        <v>33.551396408220349</v>
      </c>
      <c r="B2059" s="441">
        <v>33.551396408220349</v>
      </c>
    </row>
    <row r="2060" spans="1:2">
      <c r="A2060" s="445">
        <v>33.625356299692918</v>
      </c>
      <c r="B2060" s="441">
        <v>33.625356299692918</v>
      </c>
    </row>
    <row r="2061" spans="1:2">
      <c r="A2061" s="445">
        <v>33.988555973996014</v>
      </c>
      <c r="B2061" s="441">
        <v>33.988555973996014</v>
      </c>
    </row>
    <row r="2062" spans="1:2">
      <c r="A2062" s="445">
        <v>34.402237582185457</v>
      </c>
      <c r="B2062" s="441">
        <v>34.402237582185457</v>
      </c>
    </row>
    <row r="2063" spans="1:2">
      <c r="A2063" s="445">
        <v>34.469442854693426</v>
      </c>
      <c r="B2063" s="441">
        <v>34.469442854693426</v>
      </c>
    </row>
    <row r="2064" spans="1:2">
      <c r="A2064" s="445">
        <v>34.504002972116261</v>
      </c>
      <c r="B2064" s="441">
        <v>34.504002972116261</v>
      </c>
    </row>
    <row r="2065" spans="1:2">
      <c r="A2065" s="445">
        <v>34.802168292206794</v>
      </c>
      <c r="B2065" s="441">
        <v>34.802168292206794</v>
      </c>
    </row>
    <row r="2066" spans="1:2">
      <c r="A2066" s="445">
        <v>34.848467442122967</v>
      </c>
      <c r="B2066" s="441">
        <v>34.848467442122967</v>
      </c>
    </row>
    <row r="2067" spans="1:2">
      <c r="A2067" s="445">
        <v>35.144095398686311</v>
      </c>
      <c r="B2067" s="441">
        <v>35.144095398686311</v>
      </c>
    </row>
    <row r="2068" spans="1:2">
      <c r="A2068" s="445">
        <v>35.721336724376698</v>
      </c>
      <c r="B2068" s="441">
        <v>35.721336724376698</v>
      </c>
    </row>
    <row r="2069" spans="1:2">
      <c r="A2069" s="445">
        <v>35.850512526414541</v>
      </c>
      <c r="B2069" s="441">
        <v>35.850512526414541</v>
      </c>
    </row>
    <row r="2070" spans="1:2">
      <c r="A2070" s="445">
        <v>36.957567944844904</v>
      </c>
      <c r="B2070" s="441">
        <v>36.957567944844904</v>
      </c>
    </row>
    <row r="2071" spans="1:2">
      <c r="A2071" s="445">
        <v>37.134711453661332</v>
      </c>
      <c r="B2071" s="441">
        <v>37.134711453661332</v>
      </c>
    </row>
    <row r="2072" spans="1:2">
      <c r="A2072" s="445">
        <v>37.766336884784032</v>
      </c>
      <c r="B2072" s="441">
        <v>37.766336884784032</v>
      </c>
    </row>
    <row r="2073" spans="1:2">
      <c r="A2073" s="445">
        <v>37.81969741104551</v>
      </c>
      <c r="B2073" s="441">
        <v>37.81969741104551</v>
      </c>
    </row>
    <row r="2074" spans="1:2">
      <c r="A2074" s="445">
        <v>37.923036458194112</v>
      </c>
      <c r="B2074" s="441">
        <v>37.923036458194112</v>
      </c>
    </row>
    <row r="2075" spans="1:2">
      <c r="A2075" s="445">
        <v>38.308739911662073</v>
      </c>
      <c r="B2075" s="441">
        <v>38.308739911662073</v>
      </c>
    </row>
    <row r="2076" spans="1:2">
      <c r="A2076" s="445">
        <v>38.636215287572639</v>
      </c>
      <c r="B2076" s="441">
        <v>38.636215287572639</v>
      </c>
    </row>
    <row r="2077" spans="1:2">
      <c r="A2077" s="445">
        <v>38.732420705700534</v>
      </c>
      <c r="B2077" s="441">
        <v>38.732420705700534</v>
      </c>
    </row>
    <row r="2078" spans="1:2">
      <c r="A2078" s="445">
        <v>38.971174672861991</v>
      </c>
      <c r="B2078" s="441">
        <v>38.971174672861991</v>
      </c>
    </row>
    <row r="2079" spans="1:2">
      <c r="A2079" s="445">
        <v>39.462901721917127</v>
      </c>
      <c r="B2079" s="441">
        <v>39.462901721917127</v>
      </c>
    </row>
    <row r="2080" spans="1:2">
      <c r="A2080" s="445">
        <v>39.47267306152488</v>
      </c>
      <c r="B2080" s="441">
        <v>39.47267306152488</v>
      </c>
    </row>
    <row r="2081" spans="1:2">
      <c r="A2081" s="445">
        <v>39.521436180380434</v>
      </c>
      <c r="B2081" s="441">
        <v>39.521436180380434</v>
      </c>
    </row>
    <row r="2082" spans="1:2">
      <c r="A2082" s="445">
        <v>39.736887689860332</v>
      </c>
      <c r="B2082" s="441">
        <v>39.736887689860332</v>
      </c>
    </row>
    <row r="2083" spans="1:2">
      <c r="A2083" s="445">
        <v>39.988335669740117</v>
      </c>
      <c r="B2083" s="441">
        <v>39.988335669740117</v>
      </c>
    </row>
    <row r="2084" spans="1:2">
      <c r="A2084" s="445">
        <v>40.47507807932962</v>
      </c>
      <c r="B2084" s="441">
        <v>40.47507807932962</v>
      </c>
    </row>
    <row r="2085" spans="1:2">
      <c r="A2085" s="445">
        <v>40.648165823838454</v>
      </c>
      <c r="B2085" s="441">
        <v>40.648165823838454</v>
      </c>
    </row>
    <row r="2086" spans="1:2">
      <c r="A2086" s="445">
        <v>40.990383747730412</v>
      </c>
      <c r="B2086" s="441">
        <v>40.990383747730412</v>
      </c>
    </row>
    <row r="2087" spans="1:2">
      <c r="A2087" s="445">
        <v>41.030647882229069</v>
      </c>
      <c r="B2087" s="441">
        <v>41.030647882229069</v>
      </c>
    </row>
    <row r="2088" spans="1:2">
      <c r="A2088" s="445">
        <v>41.113988921321045</v>
      </c>
      <c r="B2088" s="441">
        <v>41.113988921321045</v>
      </c>
    </row>
    <row r="2089" spans="1:2">
      <c r="A2089" s="445">
        <v>41.121236123121733</v>
      </c>
      <c r="B2089" s="441">
        <v>41.121236123121733</v>
      </c>
    </row>
    <row r="2090" spans="1:2">
      <c r="A2090" s="445">
        <v>41.140856518886508</v>
      </c>
      <c r="B2090" s="441">
        <v>41.140856518886508</v>
      </c>
    </row>
    <row r="2091" spans="1:2">
      <c r="A2091" s="445">
        <v>41.555350024272947</v>
      </c>
      <c r="B2091" s="441">
        <v>41.555350024272947</v>
      </c>
    </row>
    <row r="2092" spans="1:2">
      <c r="A2092" s="445">
        <v>41.609957051049719</v>
      </c>
      <c r="B2092" s="441">
        <v>41.609957051049719</v>
      </c>
    </row>
    <row r="2093" spans="1:2">
      <c r="A2093" s="445">
        <v>42.002745645521877</v>
      </c>
      <c r="B2093" s="441">
        <v>42.002745645521877</v>
      </c>
    </row>
    <row r="2094" spans="1:2">
      <c r="A2094" s="445">
        <v>42.08858064362331</v>
      </c>
      <c r="B2094" s="441">
        <v>42.08858064362331</v>
      </c>
    </row>
    <row r="2095" spans="1:2">
      <c r="A2095" s="445">
        <v>42.354282020409592</v>
      </c>
      <c r="B2095" s="441">
        <v>42.354282020409592</v>
      </c>
    </row>
    <row r="2096" spans="1:2">
      <c r="A2096" s="445">
        <v>42.565143377477462</v>
      </c>
      <c r="B2096" s="441">
        <v>42.565143377477462</v>
      </c>
    </row>
    <row r="2097" spans="1:2">
      <c r="A2097" s="445">
        <v>42.714232001616956</v>
      </c>
      <c r="B2097" s="441">
        <v>42.714232001616956</v>
      </c>
    </row>
    <row r="2098" spans="1:2">
      <c r="A2098" s="445">
        <v>42.925548443017476</v>
      </c>
      <c r="B2098" s="441">
        <v>42.925548443017476</v>
      </c>
    </row>
    <row r="2099" spans="1:2">
      <c r="A2099" s="445">
        <v>43.248212292735218</v>
      </c>
      <c r="B2099" s="441">
        <v>43.248212292735218</v>
      </c>
    </row>
    <row r="2100" spans="1:2">
      <c r="A2100" s="445">
        <v>43.295015285973619</v>
      </c>
      <c r="B2100" s="441">
        <v>43.295015285973619</v>
      </c>
    </row>
    <row r="2101" spans="1:2">
      <c r="A2101" s="445">
        <v>43.332331459880997</v>
      </c>
      <c r="B2101" s="441">
        <v>43.332331459880997</v>
      </c>
    </row>
    <row r="2102" spans="1:2">
      <c r="A2102" s="445">
        <v>43.415699670522137</v>
      </c>
      <c r="B2102" s="441">
        <v>43.415699670522137</v>
      </c>
    </row>
    <row r="2103" spans="1:2">
      <c r="A2103" s="445">
        <v>43.646200827303481</v>
      </c>
      <c r="B2103" s="441">
        <v>43.646200827303481</v>
      </c>
    </row>
    <row r="2104" spans="1:2">
      <c r="A2104" s="445">
        <v>44.020633956577889</v>
      </c>
      <c r="B2104" s="441">
        <v>44.020633956577889</v>
      </c>
    </row>
    <row r="2105" spans="1:2">
      <c r="A2105" s="445">
        <v>44.029236080849962</v>
      </c>
      <c r="B2105" s="441">
        <v>44.029236080849962</v>
      </c>
    </row>
    <row r="2106" spans="1:2">
      <c r="A2106" s="445">
        <v>44.181948322141892</v>
      </c>
      <c r="B2106" s="441">
        <v>44.181948322141892</v>
      </c>
    </row>
    <row r="2107" spans="1:2">
      <c r="A2107" s="445">
        <v>44.21048298443862</v>
      </c>
      <c r="B2107" s="441">
        <v>44.21048298443862</v>
      </c>
    </row>
    <row r="2108" spans="1:2">
      <c r="A2108" s="445">
        <v>44.405341792859964</v>
      </c>
      <c r="B2108" s="441">
        <v>44.405341792859964</v>
      </c>
    </row>
    <row r="2109" spans="1:2">
      <c r="A2109" s="445">
        <v>44.452200344755525</v>
      </c>
      <c r="B2109" s="441">
        <v>44.452200344755525</v>
      </c>
    </row>
    <row r="2110" spans="1:2">
      <c r="A2110" s="445">
        <v>44.497692559009899</v>
      </c>
      <c r="B2110" s="441">
        <v>44.497692559009899</v>
      </c>
    </row>
    <row r="2111" spans="1:2">
      <c r="A2111" s="445">
        <v>45.079410899027259</v>
      </c>
      <c r="B2111" s="441">
        <v>45.079410899027259</v>
      </c>
    </row>
    <row r="2112" spans="1:2">
      <c r="A2112" s="445">
        <v>45.150110129007928</v>
      </c>
      <c r="B2112" s="441">
        <v>45.150110129007928</v>
      </c>
    </row>
    <row r="2113" spans="1:2">
      <c r="A2113" s="445">
        <v>45.232870790596806</v>
      </c>
      <c r="B2113" s="441">
        <v>45.232870790596806</v>
      </c>
    </row>
    <row r="2114" spans="1:2">
      <c r="A2114" s="445">
        <v>45.749210245698734</v>
      </c>
      <c r="B2114" s="441">
        <v>45.749210245698734</v>
      </c>
    </row>
    <row r="2115" spans="1:2">
      <c r="A2115" s="445">
        <v>45.76571490059078</v>
      </c>
      <c r="B2115" s="441">
        <v>45.76571490059078</v>
      </c>
    </row>
    <row r="2116" spans="1:2">
      <c r="A2116" s="445">
        <v>45.787110501613341</v>
      </c>
      <c r="B2116" s="441">
        <v>45.787110501613341</v>
      </c>
    </row>
    <row r="2117" spans="1:2">
      <c r="A2117" s="445">
        <v>45.932626928588071</v>
      </c>
      <c r="B2117" s="441">
        <v>45.932626928588071</v>
      </c>
    </row>
    <row r="2118" spans="1:2">
      <c r="A2118" s="445">
        <v>45.990201834639848</v>
      </c>
      <c r="B2118" s="441">
        <v>45.990201834639848</v>
      </c>
    </row>
    <row r="2119" spans="1:2">
      <c r="A2119" s="445">
        <v>46.093007628552343</v>
      </c>
      <c r="B2119" s="441">
        <v>46.093007628552343</v>
      </c>
    </row>
    <row r="2120" spans="1:2">
      <c r="A2120" s="445">
        <v>46.193828436749946</v>
      </c>
      <c r="B2120" s="441">
        <v>46.193828436749946</v>
      </c>
    </row>
    <row r="2121" spans="1:2">
      <c r="A2121" s="445">
        <v>46.868821613752793</v>
      </c>
      <c r="B2121" s="441">
        <v>46.868821613752793</v>
      </c>
    </row>
    <row r="2122" spans="1:2">
      <c r="A2122" s="445">
        <v>47.013759120336324</v>
      </c>
      <c r="B2122" s="441">
        <v>47.013759120336324</v>
      </c>
    </row>
    <row r="2123" spans="1:2">
      <c r="A2123" s="445">
        <v>47.031741145542014</v>
      </c>
      <c r="B2123" s="441">
        <v>47.031741145542014</v>
      </c>
    </row>
    <row r="2124" spans="1:2">
      <c r="A2124" s="445">
        <v>47.46529783163011</v>
      </c>
      <c r="B2124" s="441">
        <v>47.46529783163011</v>
      </c>
    </row>
    <row r="2125" spans="1:2">
      <c r="A2125" s="445">
        <v>47.537240026381191</v>
      </c>
      <c r="B2125" s="441">
        <v>47.537240026381191</v>
      </c>
    </row>
    <row r="2126" spans="1:2">
      <c r="A2126" s="445">
        <v>47.549986624548033</v>
      </c>
      <c r="B2126" s="441">
        <v>47.549986624548033</v>
      </c>
    </row>
    <row r="2127" spans="1:2">
      <c r="A2127" s="445">
        <v>47.734138454415636</v>
      </c>
      <c r="B2127" s="441">
        <v>47.734138454415636</v>
      </c>
    </row>
    <row r="2128" spans="1:2">
      <c r="A2128" s="445">
        <v>47.756423604068623</v>
      </c>
      <c r="B2128" s="441">
        <v>47.756423604068623</v>
      </c>
    </row>
    <row r="2129" spans="1:2">
      <c r="A2129" s="445">
        <v>47.761410288646402</v>
      </c>
      <c r="B2129" s="441">
        <v>47.761410288646402</v>
      </c>
    </row>
    <row r="2130" spans="1:2">
      <c r="A2130" s="445">
        <v>47.977905237592203</v>
      </c>
      <c r="B2130" s="441">
        <v>47.977905237592203</v>
      </c>
    </row>
    <row r="2131" spans="1:2">
      <c r="A2131" s="445">
        <v>48.034253068414763</v>
      </c>
      <c r="B2131" s="441">
        <v>48.034253068414763</v>
      </c>
    </row>
    <row r="2132" spans="1:2">
      <c r="A2132" s="445">
        <v>48.261039382828905</v>
      </c>
      <c r="B2132" s="441">
        <v>48.261039382828905</v>
      </c>
    </row>
    <row r="2133" spans="1:2">
      <c r="A2133" s="445">
        <v>48.317391856146294</v>
      </c>
      <c r="B2133" s="441">
        <v>48.317391856146294</v>
      </c>
    </row>
    <row r="2134" spans="1:2">
      <c r="A2134" s="445">
        <v>48.348846874325872</v>
      </c>
      <c r="B2134" s="441">
        <v>48.348846874325872</v>
      </c>
    </row>
    <row r="2135" spans="1:2">
      <c r="A2135" s="445">
        <v>48.778324910313493</v>
      </c>
      <c r="B2135" s="441">
        <v>48.778324910313493</v>
      </c>
    </row>
    <row r="2136" spans="1:2">
      <c r="A2136" s="445">
        <v>48.804536647996144</v>
      </c>
      <c r="B2136" s="441">
        <v>48.804536647996144</v>
      </c>
    </row>
    <row r="2137" spans="1:2">
      <c r="A2137" s="445">
        <v>49.06319074557593</v>
      </c>
      <c r="B2137" s="441">
        <v>49.06319074557593</v>
      </c>
    </row>
    <row r="2138" spans="1:2">
      <c r="A2138" s="445">
        <v>49.471947323872037</v>
      </c>
      <c r="B2138" s="441">
        <v>49.471947323872037</v>
      </c>
    </row>
    <row r="2139" spans="1:2">
      <c r="A2139" s="445">
        <v>49.556891817276529</v>
      </c>
      <c r="B2139" s="441">
        <v>49.556891817276529</v>
      </c>
    </row>
    <row r="2140" spans="1:2">
      <c r="A2140" s="445">
        <v>49.59036262986217</v>
      </c>
      <c r="B2140" s="441">
        <v>49.59036262986217</v>
      </c>
    </row>
    <row r="2141" spans="1:2">
      <c r="A2141" s="445">
        <v>49.865368080520639</v>
      </c>
      <c r="B2141" s="441">
        <v>49.865368080520639</v>
      </c>
    </row>
    <row r="2142" spans="1:2">
      <c r="A2142" s="445">
        <v>50.106955446902951</v>
      </c>
      <c r="B2142" s="441">
        <v>50.106955446902951</v>
      </c>
    </row>
    <row r="2143" spans="1:2">
      <c r="A2143" s="445">
        <v>50.195282515209669</v>
      </c>
      <c r="B2143" s="441">
        <v>50.195282515209669</v>
      </c>
    </row>
    <row r="2144" spans="1:2">
      <c r="A2144" s="445">
        <v>50.199506870020159</v>
      </c>
      <c r="B2144" s="441">
        <v>50.199506870020159</v>
      </c>
    </row>
    <row r="2145" spans="1:2">
      <c r="A2145" s="445">
        <v>50.531065745182815</v>
      </c>
      <c r="B2145" s="441">
        <v>50.531065745182815</v>
      </c>
    </row>
    <row r="2146" spans="1:2">
      <c r="A2146" s="445">
        <v>50.624357309747857</v>
      </c>
      <c r="B2146" s="441">
        <v>50.624357309747857</v>
      </c>
    </row>
    <row r="2147" spans="1:2">
      <c r="A2147" s="445">
        <v>50.80880704686458</v>
      </c>
      <c r="B2147" s="441">
        <v>50.80880704686458</v>
      </c>
    </row>
    <row r="2148" spans="1:2">
      <c r="A2148" s="445">
        <v>51.140151533029218</v>
      </c>
      <c r="B2148" s="441">
        <v>51.140151533029218</v>
      </c>
    </row>
    <row r="2149" spans="1:2">
      <c r="A2149" s="445">
        <v>51.336306007060216</v>
      </c>
      <c r="B2149" s="441">
        <v>51.336306007060216</v>
      </c>
    </row>
    <row r="2150" spans="1:2">
      <c r="A2150" s="445">
        <v>51.638139999251955</v>
      </c>
      <c r="B2150" s="441">
        <v>51.638139999251955</v>
      </c>
    </row>
    <row r="2151" spans="1:2">
      <c r="A2151" s="445">
        <v>51.728907424338978</v>
      </c>
      <c r="B2151" s="441">
        <v>51.728907424338978</v>
      </c>
    </row>
    <row r="2152" spans="1:2">
      <c r="A2152" s="445">
        <v>52.027571441023085</v>
      </c>
      <c r="B2152" s="441">
        <v>52.027571441023085</v>
      </c>
    </row>
    <row r="2153" spans="1:2">
      <c r="A2153" s="445">
        <v>52.542230717024147</v>
      </c>
      <c r="B2153" s="441">
        <v>52.542230717024147</v>
      </c>
    </row>
    <row r="2154" spans="1:2">
      <c r="A2154" s="445">
        <v>52.704791035204671</v>
      </c>
      <c r="B2154" s="441">
        <v>52.704791035204671</v>
      </c>
    </row>
    <row r="2155" spans="1:2">
      <c r="A2155" s="445">
        <v>52.937474121480335</v>
      </c>
      <c r="B2155" s="441">
        <v>52.937474121480335</v>
      </c>
    </row>
    <row r="2156" spans="1:2">
      <c r="A2156" s="445">
        <v>53.243496717146762</v>
      </c>
      <c r="B2156" s="441">
        <v>53.243496717146762</v>
      </c>
    </row>
    <row r="2157" spans="1:2">
      <c r="A2157" s="445">
        <v>53.514245628008517</v>
      </c>
      <c r="B2157" s="441">
        <v>53.514245628008517</v>
      </c>
    </row>
    <row r="2158" spans="1:2">
      <c r="A2158" s="445">
        <v>53.939523710768391</v>
      </c>
      <c r="B2158" s="441">
        <v>53.939523710768391</v>
      </c>
    </row>
    <row r="2159" spans="1:2">
      <c r="A2159" s="445">
        <v>54.786816813242424</v>
      </c>
      <c r="B2159" s="441">
        <v>54.786816813242424</v>
      </c>
    </row>
    <row r="2160" spans="1:2">
      <c r="A2160" s="445">
        <v>55.31669596014445</v>
      </c>
      <c r="B2160" s="441">
        <v>55.31669596014445</v>
      </c>
    </row>
    <row r="2161" spans="1:2">
      <c r="A2161" s="445">
        <v>55.855474935555705</v>
      </c>
      <c r="B2161" s="441">
        <v>55.855474935555705</v>
      </c>
    </row>
    <row r="2162" spans="1:2">
      <c r="A2162" s="445">
        <v>55.874788906427803</v>
      </c>
      <c r="B2162" s="441">
        <v>55.874788906427803</v>
      </c>
    </row>
    <row r="2163" spans="1:2">
      <c r="A2163" s="445">
        <v>55.905395126616931</v>
      </c>
      <c r="B2163" s="441">
        <v>55.905395126616931</v>
      </c>
    </row>
    <row r="2164" spans="1:2">
      <c r="A2164" s="445">
        <v>56.076985610314814</v>
      </c>
      <c r="B2164" s="441">
        <v>56.076985610314814</v>
      </c>
    </row>
    <row r="2165" spans="1:2">
      <c r="A2165" s="445">
        <v>56.275075158013806</v>
      </c>
      <c r="B2165" s="441">
        <v>56.275075158013806</v>
      </c>
    </row>
    <row r="2166" spans="1:2">
      <c r="A2166" s="445">
        <v>57.202506459677053</v>
      </c>
      <c r="B2166" s="441">
        <v>57.202506459677053</v>
      </c>
    </row>
    <row r="2167" spans="1:2">
      <c r="A2167" s="445">
        <v>57.322889161111497</v>
      </c>
      <c r="B2167" s="441">
        <v>57.322889161111497</v>
      </c>
    </row>
    <row r="2168" spans="1:2">
      <c r="A2168" s="445">
        <v>57.387915581939339</v>
      </c>
      <c r="B2168" s="441">
        <v>57.387915581939339</v>
      </c>
    </row>
    <row r="2169" spans="1:2">
      <c r="A2169" s="445">
        <v>57.503904310666051</v>
      </c>
      <c r="B2169" s="441">
        <v>57.503904310666051</v>
      </c>
    </row>
    <row r="2170" spans="1:2">
      <c r="A2170" s="445">
        <v>58.53207552812453</v>
      </c>
      <c r="B2170" s="441">
        <v>58.53207552812453</v>
      </c>
    </row>
    <row r="2171" spans="1:2">
      <c r="A2171" s="445">
        <v>58.540153175636831</v>
      </c>
      <c r="B2171" s="441">
        <v>58.540153175636831</v>
      </c>
    </row>
    <row r="2172" spans="1:2">
      <c r="A2172" s="445">
        <v>58.595355139459748</v>
      </c>
      <c r="B2172" s="441">
        <v>58.595355139459748</v>
      </c>
    </row>
    <row r="2173" spans="1:2">
      <c r="A2173" s="445">
        <v>58.982315693539221</v>
      </c>
      <c r="B2173" s="441">
        <v>58.982315693539221</v>
      </c>
    </row>
    <row r="2174" spans="1:2">
      <c r="A2174" s="445">
        <v>59.181134112427912</v>
      </c>
      <c r="B2174" s="441">
        <v>59.181134112427912</v>
      </c>
    </row>
    <row r="2175" spans="1:2">
      <c r="A2175" s="445">
        <v>59.358784426990574</v>
      </c>
      <c r="B2175" s="441">
        <v>59.358784426990574</v>
      </c>
    </row>
    <row r="2176" spans="1:2">
      <c r="A2176" s="445">
        <v>60.13765687661229</v>
      </c>
      <c r="B2176" s="441">
        <v>60.13765687661229</v>
      </c>
    </row>
    <row r="2177" spans="1:2">
      <c r="A2177" s="445">
        <v>60.300987050845201</v>
      </c>
      <c r="B2177" s="441">
        <v>60.300987050845201</v>
      </c>
    </row>
    <row r="2178" spans="1:2">
      <c r="A2178" s="445">
        <v>60.699703159391561</v>
      </c>
      <c r="B2178" s="441">
        <v>60.699703159391561</v>
      </c>
    </row>
    <row r="2179" spans="1:2">
      <c r="A2179" s="445">
        <v>60.882597122506411</v>
      </c>
      <c r="B2179" s="441">
        <v>60.882597122506411</v>
      </c>
    </row>
    <row r="2180" spans="1:2">
      <c r="A2180" s="445">
        <v>61.105636641999986</v>
      </c>
      <c r="B2180" s="441">
        <v>61.105636641999986</v>
      </c>
    </row>
    <row r="2181" spans="1:2">
      <c r="A2181" s="445">
        <v>61.217382640129571</v>
      </c>
      <c r="B2181" s="441">
        <v>61.217382640129571</v>
      </c>
    </row>
    <row r="2182" spans="1:2">
      <c r="A2182" s="445">
        <v>61.508314211964951</v>
      </c>
      <c r="B2182" s="441">
        <v>61.508314211964951</v>
      </c>
    </row>
    <row r="2183" spans="1:2">
      <c r="A2183" s="445">
        <v>61.694777152267221</v>
      </c>
      <c r="B2183" s="441">
        <v>61.694777152267221</v>
      </c>
    </row>
    <row r="2184" spans="1:2">
      <c r="A2184" s="445">
        <v>61.858932870183473</v>
      </c>
      <c r="B2184" s="441">
        <v>61.858932870183473</v>
      </c>
    </row>
    <row r="2185" spans="1:2">
      <c r="A2185" s="445">
        <v>61.908057367525167</v>
      </c>
      <c r="B2185" s="441">
        <v>61.908057367525167</v>
      </c>
    </row>
    <row r="2186" spans="1:2">
      <c r="A2186" s="445">
        <v>61.965147319950766</v>
      </c>
      <c r="B2186" s="441">
        <v>61.965147319950766</v>
      </c>
    </row>
    <row r="2187" spans="1:2">
      <c r="A2187" s="445">
        <v>62.117326791121663</v>
      </c>
      <c r="B2187" s="441">
        <v>62.117326791121663</v>
      </c>
    </row>
    <row r="2188" spans="1:2">
      <c r="A2188" s="445">
        <v>62.169841845729643</v>
      </c>
      <c r="B2188" s="441">
        <v>62.169841845729643</v>
      </c>
    </row>
    <row r="2189" spans="1:2">
      <c r="A2189" s="445">
        <v>62.401471046652574</v>
      </c>
      <c r="B2189" s="441">
        <v>62.401471046652574</v>
      </c>
    </row>
    <row r="2190" spans="1:2">
      <c r="A2190" s="445">
        <v>62.848246519654865</v>
      </c>
      <c r="B2190" s="441">
        <v>62.848246519654865</v>
      </c>
    </row>
    <row r="2191" spans="1:2">
      <c r="A2191" s="445">
        <v>63.028507342966314</v>
      </c>
      <c r="B2191" s="441">
        <v>63.028507342966314</v>
      </c>
    </row>
    <row r="2192" spans="1:2">
      <c r="A2192" s="445">
        <v>64.171091528498465</v>
      </c>
      <c r="B2192" s="441">
        <v>64.171091528498465</v>
      </c>
    </row>
    <row r="2193" spans="1:2">
      <c r="A2193" s="445">
        <v>64.207803699163037</v>
      </c>
      <c r="B2193" s="441">
        <v>64.207803699163037</v>
      </c>
    </row>
    <row r="2194" spans="1:2">
      <c r="A2194" s="445">
        <v>64.246801162969348</v>
      </c>
      <c r="B2194" s="441">
        <v>64.246801162969348</v>
      </c>
    </row>
    <row r="2195" spans="1:2">
      <c r="A2195" s="445">
        <v>64.677421914903874</v>
      </c>
      <c r="B2195" s="441">
        <v>64.677421914903874</v>
      </c>
    </row>
    <row r="2196" spans="1:2">
      <c r="A2196" s="445">
        <v>64.90137190184052</v>
      </c>
      <c r="B2196" s="441">
        <v>64.90137190184052</v>
      </c>
    </row>
    <row r="2197" spans="1:2">
      <c r="A2197" s="445">
        <v>64.920191621891021</v>
      </c>
      <c r="B2197" s="441">
        <v>64.920191621891021</v>
      </c>
    </row>
    <row r="2198" spans="1:2">
      <c r="A2198" s="445">
        <v>65.135053905800021</v>
      </c>
      <c r="B2198" s="441">
        <v>65.135053905800021</v>
      </c>
    </row>
    <row r="2199" spans="1:2">
      <c r="A2199" s="445">
        <v>65.349700384200943</v>
      </c>
      <c r="B2199" s="441">
        <v>65.349700384200943</v>
      </c>
    </row>
    <row r="2200" spans="1:2">
      <c r="A2200" s="445">
        <v>66.446674687195141</v>
      </c>
      <c r="B2200" s="441">
        <v>66.446674687195141</v>
      </c>
    </row>
    <row r="2201" spans="1:2">
      <c r="A2201" s="445">
        <v>66.781671390828748</v>
      </c>
      <c r="B2201" s="441">
        <v>66.781671390828748</v>
      </c>
    </row>
    <row r="2202" spans="1:2">
      <c r="A2202" s="445">
        <v>67.830405463938419</v>
      </c>
      <c r="B2202" s="441">
        <v>67.830405463938419</v>
      </c>
    </row>
    <row r="2203" spans="1:2">
      <c r="A2203" s="445">
        <v>67.968421816097901</v>
      </c>
      <c r="B2203" s="441">
        <v>67.968421816097901</v>
      </c>
    </row>
    <row r="2204" spans="1:2">
      <c r="A2204" s="445">
        <v>68.551383934479475</v>
      </c>
      <c r="B2204" s="441">
        <v>68.551383934479475</v>
      </c>
    </row>
    <row r="2205" spans="1:2">
      <c r="A2205" s="445">
        <v>68.679780534663692</v>
      </c>
      <c r="B2205" s="441">
        <v>68.679780534663692</v>
      </c>
    </row>
    <row r="2206" spans="1:2">
      <c r="A2206" s="445">
        <v>68.860571785627982</v>
      </c>
      <c r="B2206" s="441">
        <v>68.860571785627982</v>
      </c>
    </row>
    <row r="2207" spans="1:2">
      <c r="A2207" s="445">
        <v>70.259553254602721</v>
      </c>
      <c r="B2207" s="441">
        <v>70.259553254602721</v>
      </c>
    </row>
    <row r="2208" spans="1:2">
      <c r="A2208" s="445">
        <v>70.611801632667763</v>
      </c>
      <c r="B2208" s="441">
        <v>70.611801632667763</v>
      </c>
    </row>
    <row r="2209" spans="1:2">
      <c r="A2209" s="445">
        <v>70.919733051729338</v>
      </c>
      <c r="B2209" s="441">
        <v>70.919733051729338</v>
      </c>
    </row>
    <row r="2210" spans="1:2">
      <c r="A2210" s="445">
        <v>71.665029486714658</v>
      </c>
      <c r="B2210" s="441">
        <v>71.665029486714658</v>
      </c>
    </row>
    <row r="2211" spans="1:2">
      <c r="A2211" s="445">
        <v>71.830943590547179</v>
      </c>
      <c r="B2211" s="441">
        <v>71.830943590547179</v>
      </c>
    </row>
    <row r="2212" spans="1:2">
      <c r="A2212" s="445">
        <v>72.935841876639827</v>
      </c>
      <c r="B2212" s="441">
        <v>72.935841876639827</v>
      </c>
    </row>
    <row r="2213" spans="1:2">
      <c r="A2213" s="445">
        <v>73.079604206642784</v>
      </c>
      <c r="B2213" s="441">
        <v>73.079604206642784</v>
      </c>
    </row>
    <row r="2214" spans="1:2">
      <c r="A2214" s="445">
        <v>73.334214796101293</v>
      </c>
      <c r="B2214" s="441">
        <v>73.334214796101293</v>
      </c>
    </row>
    <row r="2215" spans="1:2">
      <c r="A2215" s="445">
        <v>73.42347692678166</v>
      </c>
      <c r="B2215" s="441">
        <v>73.42347692678166</v>
      </c>
    </row>
    <row r="2216" spans="1:2">
      <c r="A2216" s="445">
        <v>73.634531653323123</v>
      </c>
      <c r="B2216" s="441">
        <v>73.634531653323123</v>
      </c>
    </row>
    <row r="2217" spans="1:2">
      <c r="A2217" s="445">
        <v>73.815704979547064</v>
      </c>
      <c r="B2217" s="441">
        <v>73.815704979547064</v>
      </c>
    </row>
    <row r="2218" spans="1:2">
      <c r="A2218" s="445">
        <v>73.962569050135315</v>
      </c>
      <c r="B2218" s="441">
        <v>73.962569050135315</v>
      </c>
    </row>
    <row r="2219" spans="1:2">
      <c r="A2219" s="445">
        <v>74.251968486351345</v>
      </c>
      <c r="B2219" s="441">
        <v>74.251968486351345</v>
      </c>
    </row>
    <row r="2220" spans="1:2">
      <c r="A2220" s="445">
        <v>74.4968900581989</v>
      </c>
      <c r="B2220" s="441">
        <v>74.4968900581989</v>
      </c>
    </row>
    <row r="2221" spans="1:2">
      <c r="A2221" s="445">
        <v>74.614973077348836</v>
      </c>
      <c r="B2221" s="441">
        <v>74.614973077348836</v>
      </c>
    </row>
    <row r="2222" spans="1:2">
      <c r="A2222" s="445">
        <v>76.599720177690784</v>
      </c>
      <c r="B2222" s="441">
        <v>76.599720177690784</v>
      </c>
    </row>
    <row r="2223" spans="1:2">
      <c r="A2223" s="445">
        <v>77.129756504498246</v>
      </c>
      <c r="B2223" s="441">
        <v>77.129756504498246</v>
      </c>
    </row>
    <row r="2224" spans="1:2">
      <c r="A2224" s="445">
        <v>77.433332971391906</v>
      </c>
      <c r="B2224" s="441">
        <v>77.433332971391906</v>
      </c>
    </row>
    <row r="2225" spans="1:2">
      <c r="A2225" s="445">
        <v>77.666341154250958</v>
      </c>
      <c r="B2225" s="441">
        <v>77.666341154250958</v>
      </c>
    </row>
    <row r="2226" spans="1:2">
      <c r="A2226" s="445">
        <v>78.210983829464823</v>
      </c>
      <c r="B2226" s="441">
        <v>78.210983829464823</v>
      </c>
    </row>
    <row r="2227" spans="1:2">
      <c r="A2227" s="445">
        <v>78.365158581225515</v>
      </c>
      <c r="B2227" s="441">
        <v>78.365158581225515</v>
      </c>
    </row>
    <row r="2228" spans="1:2">
      <c r="A2228" s="445">
        <v>79.098028876868938</v>
      </c>
      <c r="B2228" s="441">
        <v>79.098028876868938</v>
      </c>
    </row>
    <row r="2229" spans="1:2">
      <c r="A2229" s="445">
        <v>79.359024706503106</v>
      </c>
      <c r="B2229" s="441">
        <v>79.359024706503106</v>
      </c>
    </row>
    <row r="2230" spans="1:2">
      <c r="A2230" s="445">
        <v>79.480540563575929</v>
      </c>
      <c r="B2230" s="441">
        <v>79.480540563575929</v>
      </c>
    </row>
    <row r="2231" spans="1:2">
      <c r="A2231" s="445">
        <v>81.371144991862849</v>
      </c>
      <c r="B2231" s="441">
        <v>81.371144991862849</v>
      </c>
    </row>
    <row r="2232" spans="1:2">
      <c r="A2232" s="445">
        <v>81.435601136715093</v>
      </c>
      <c r="B2232" s="441">
        <v>81.435601136715093</v>
      </c>
    </row>
    <row r="2233" spans="1:2">
      <c r="A2233" s="445">
        <v>81.83921534034674</v>
      </c>
      <c r="B2233" s="441">
        <v>81.83921534034674</v>
      </c>
    </row>
    <row r="2234" spans="1:2">
      <c r="A2234" s="445">
        <v>82.321567504554665</v>
      </c>
      <c r="B2234" s="441">
        <v>82.321567504554665</v>
      </c>
    </row>
    <row r="2235" spans="1:2">
      <c r="A2235" s="445">
        <v>82.519454295066211</v>
      </c>
      <c r="B2235" s="441">
        <v>82.519454295066211</v>
      </c>
    </row>
    <row r="2236" spans="1:2">
      <c r="A2236" s="445">
        <v>82.75956353696894</v>
      </c>
      <c r="B2236" s="441">
        <v>82.75956353696894</v>
      </c>
    </row>
    <row r="2237" spans="1:2">
      <c r="A2237" s="445">
        <v>83.258462665173909</v>
      </c>
      <c r="B2237" s="441">
        <v>83.258462665173909</v>
      </c>
    </row>
    <row r="2238" spans="1:2">
      <c r="A2238" s="445">
        <v>83.371536060685742</v>
      </c>
      <c r="B2238" s="441">
        <v>83.371536060685742</v>
      </c>
    </row>
    <row r="2239" spans="1:2">
      <c r="A2239" s="445">
        <v>83.429512032863741</v>
      </c>
      <c r="B2239" s="441">
        <v>83.429512032863741</v>
      </c>
    </row>
    <row r="2240" spans="1:2">
      <c r="A2240" s="445">
        <v>84.302689230443633</v>
      </c>
      <c r="B2240" s="441">
        <v>84.302689230443633</v>
      </c>
    </row>
    <row r="2241" spans="1:2">
      <c r="A2241" s="445">
        <v>85.304491740399015</v>
      </c>
      <c r="B2241" s="441">
        <v>85.304491740399015</v>
      </c>
    </row>
    <row r="2242" spans="1:2">
      <c r="A2242" s="445">
        <v>87.386151880907789</v>
      </c>
      <c r="B2242" s="441">
        <v>87.386151880907789</v>
      </c>
    </row>
    <row r="2243" spans="1:2">
      <c r="A2243" s="445">
        <v>87.624371864684107</v>
      </c>
      <c r="B2243" s="441">
        <v>87.624371864684107</v>
      </c>
    </row>
    <row r="2244" spans="1:2">
      <c r="A2244" s="445">
        <v>88.385619128906654</v>
      </c>
      <c r="B2244" s="441">
        <v>88.385619128906654</v>
      </c>
    </row>
    <row r="2245" spans="1:2">
      <c r="A2245" s="445">
        <v>88.908270601776394</v>
      </c>
      <c r="B2245" s="441">
        <v>88.908270601776394</v>
      </c>
    </row>
    <row r="2246" spans="1:2">
      <c r="A2246" s="445">
        <v>89.90367284470021</v>
      </c>
      <c r="B2246" s="441">
        <v>89.90367284470021</v>
      </c>
    </row>
    <row r="2247" spans="1:2">
      <c r="A2247" s="445">
        <v>90.204007441259904</v>
      </c>
      <c r="B2247" s="441">
        <v>90.204007441259904</v>
      </c>
    </row>
    <row r="2248" spans="1:2">
      <c r="A2248" s="445">
        <v>91.143037850583511</v>
      </c>
      <c r="B2248" s="441">
        <v>91.143037850583511</v>
      </c>
    </row>
    <row r="2249" spans="1:2">
      <c r="A2249" s="445">
        <v>93.071807939210686</v>
      </c>
      <c r="B2249" s="441">
        <v>93.071807939210686</v>
      </c>
    </row>
    <row r="2250" spans="1:2">
      <c r="A2250" s="445">
        <v>93.97484607491414</v>
      </c>
      <c r="B2250" s="441">
        <v>93.97484607491414</v>
      </c>
    </row>
    <row r="2251" spans="1:2">
      <c r="A2251" s="445">
        <v>94.062551151323902</v>
      </c>
      <c r="B2251" s="441">
        <v>94.062551151323902</v>
      </c>
    </row>
    <row r="2252" spans="1:2">
      <c r="A2252" s="445">
        <v>94.14712555514356</v>
      </c>
      <c r="B2252" s="441">
        <v>94.14712555514356</v>
      </c>
    </row>
    <row r="2253" spans="1:2">
      <c r="A2253" s="445">
        <v>96.961368341977234</v>
      </c>
      <c r="B2253" s="441">
        <v>96.961368341977234</v>
      </c>
    </row>
    <row r="2254" spans="1:2">
      <c r="A2254" s="445">
        <v>99.296702584584864</v>
      </c>
      <c r="B2254" s="441">
        <v>99.296702584584864</v>
      </c>
    </row>
    <row r="2255" spans="1:2">
      <c r="A2255" s="445">
        <v>99.530295082446173</v>
      </c>
      <c r="B2255" s="441">
        <v>99.530295082446173</v>
      </c>
    </row>
    <row r="2256" spans="1:2">
      <c r="A2256" s="445">
        <v>99.644069913447495</v>
      </c>
      <c r="B2256" s="441">
        <v>99.644069913447495</v>
      </c>
    </row>
    <row r="2257" spans="1:2">
      <c r="A2257" s="445">
        <v>101.55970543745643</v>
      </c>
      <c r="B2257" s="441">
        <v>101.55970543745643</v>
      </c>
    </row>
    <row r="2258" spans="1:2">
      <c r="A2258" s="445">
        <v>101.57899490357931</v>
      </c>
      <c r="B2258" s="441">
        <v>101.57899490357931</v>
      </c>
    </row>
    <row r="2259" spans="1:2">
      <c r="A2259" s="445">
        <v>103.10866062635372</v>
      </c>
      <c r="B2259" s="441">
        <v>103.10866062635372</v>
      </c>
    </row>
    <row r="2260" spans="1:2">
      <c r="A2260" s="445">
        <v>103.34154763088172</v>
      </c>
      <c r="B2260" s="441">
        <v>103.34154763088172</v>
      </c>
    </row>
    <row r="2261" spans="1:2">
      <c r="A2261" s="445">
        <v>106.00253109686305</v>
      </c>
      <c r="B2261" s="441">
        <v>106.00253109686305</v>
      </c>
    </row>
    <row r="2262" spans="1:2">
      <c r="A2262" s="445">
        <v>106.66625703568401</v>
      </c>
      <c r="B2262" s="441">
        <v>106.66625703568401</v>
      </c>
    </row>
    <row r="2263" spans="1:2">
      <c r="A2263" s="445">
        <v>107.77669219296568</v>
      </c>
      <c r="B2263" s="441">
        <v>107.77669219296568</v>
      </c>
    </row>
    <row r="2264" spans="1:2">
      <c r="A2264" s="445">
        <v>108.68902181446008</v>
      </c>
      <c r="B2264" s="441">
        <v>108.68902181446008</v>
      </c>
    </row>
    <row r="2265" spans="1:2">
      <c r="A2265" s="445">
        <v>110.06919377374102</v>
      </c>
      <c r="B2265" s="441">
        <v>110.06919377374102</v>
      </c>
    </row>
    <row r="2266" spans="1:2">
      <c r="A2266" s="445">
        <v>111.07574960773047</v>
      </c>
      <c r="B2266" s="441">
        <v>111.07574960773047</v>
      </c>
    </row>
    <row r="2267" spans="1:2">
      <c r="A2267" s="445">
        <v>112.3768666456767</v>
      </c>
      <c r="B2267" s="441">
        <v>112.3768666456767</v>
      </c>
    </row>
    <row r="2268" spans="1:2">
      <c r="A2268" s="445">
        <v>113.03693516167522</v>
      </c>
      <c r="B2268" s="441">
        <v>113.03693516167522</v>
      </c>
    </row>
    <row r="2269" spans="1:2">
      <c r="A2269" s="445">
        <v>114.69972379988788</v>
      </c>
      <c r="B2269" s="441">
        <v>114.69972379988788</v>
      </c>
    </row>
    <row r="2270" spans="1:2">
      <c r="A2270" s="445">
        <v>122.69061629052348</v>
      </c>
      <c r="B2270" s="441">
        <v>122.69061629052348</v>
      </c>
    </row>
    <row r="2271" spans="1:2">
      <c r="A2271" s="445">
        <v>123.25144208167039</v>
      </c>
      <c r="B2271" s="441">
        <v>123.25144208167039</v>
      </c>
    </row>
    <row r="2272" spans="1:2">
      <c r="A2272" s="445">
        <v>124.42173239658266</v>
      </c>
      <c r="B2272" s="441">
        <v>124.42173239658266</v>
      </c>
    </row>
    <row r="2273" spans="1:2">
      <c r="A2273" s="445">
        <v>124.90782143876507</v>
      </c>
      <c r="B2273" s="441">
        <v>124.90782143876507</v>
      </c>
    </row>
    <row r="2274" spans="1:2">
      <c r="A2274" s="445">
        <v>130.33749372522183</v>
      </c>
      <c r="B2274" s="441">
        <v>130.33749372522183</v>
      </c>
    </row>
    <row r="2275" spans="1:2">
      <c r="A2275" s="445">
        <v>130.70819208447298</v>
      </c>
      <c r="B2275" s="441">
        <v>130.70819208447298</v>
      </c>
    </row>
    <row r="2276" spans="1:2">
      <c r="A2276" s="445">
        <v>131.64800811761566</v>
      </c>
      <c r="B2276" s="441">
        <v>131.64800811761566</v>
      </c>
    </row>
    <row r="2277" spans="1:2">
      <c r="A2277" s="445">
        <v>142.44070472653488</v>
      </c>
      <c r="B2277" s="441">
        <v>142.44070472653488</v>
      </c>
    </row>
    <row r="2278" spans="1:2">
      <c r="A2278" s="445">
        <v>143.17810334466196</v>
      </c>
      <c r="B2278" s="441">
        <v>143.17810334466196</v>
      </c>
    </row>
    <row r="2279" spans="1:2">
      <c r="A2279" s="445">
        <v>144.1816497578221</v>
      </c>
      <c r="B2279" s="441">
        <v>144.1816497578221</v>
      </c>
    </row>
    <row r="2280" spans="1:2">
      <c r="A2280" s="445">
        <v>147.70877920452423</v>
      </c>
      <c r="B2280" s="441">
        <v>147.70877920452423</v>
      </c>
    </row>
    <row r="2281" spans="1:2">
      <c r="A2281" s="445">
        <v>153.7479527760749</v>
      </c>
      <c r="B2281" s="441">
        <v>153.7479527760749</v>
      </c>
    </row>
    <row r="2282" spans="1:2">
      <c r="A2282" s="445">
        <v>155.16823180040294</v>
      </c>
      <c r="B2282" s="441">
        <v>155.16823180040294</v>
      </c>
    </row>
    <row r="2283" spans="1:2">
      <c r="A2283" s="445">
        <v>157.66005636125269</v>
      </c>
      <c r="B2283" s="441">
        <v>157.66005636125269</v>
      </c>
    </row>
    <row r="2284" spans="1:2">
      <c r="A2284" s="445">
        <v>165.2896847161642</v>
      </c>
      <c r="B2284" s="441">
        <v>165.2896847161642</v>
      </c>
    </row>
    <row r="2285" spans="1:2">
      <c r="A2285" s="445">
        <v>167.58198774804296</v>
      </c>
      <c r="B2285" s="441">
        <v>167.58198774804296</v>
      </c>
    </row>
    <row r="2286" spans="1:2">
      <c r="A2286" s="445">
        <v>171.47516604220343</v>
      </c>
      <c r="B2286" s="441">
        <v>171.47516604220343</v>
      </c>
    </row>
    <row r="2287" spans="1:2">
      <c r="A2287" s="445">
        <v>174.20209571578943</v>
      </c>
      <c r="B2287" s="441">
        <v>174.20209571578943</v>
      </c>
    </row>
    <row r="2288" spans="1:2">
      <c r="A2288" s="445">
        <v>194.47925927225376</v>
      </c>
      <c r="B2288" s="441">
        <v>194.47925927225376</v>
      </c>
    </row>
    <row r="2289" spans="1:2">
      <c r="A2289" s="445">
        <v>203.92392148672289</v>
      </c>
      <c r="B2289" s="441">
        <v>203.92392148672289</v>
      </c>
    </row>
    <row r="2290" spans="1:2">
      <c r="A2290" s="445">
        <v>219.18281057285267</v>
      </c>
      <c r="B2290" s="441">
        <v>219.18281057285267</v>
      </c>
    </row>
    <row r="2291" spans="1:2">
      <c r="A2291" s="445" t="s">
        <v>22</v>
      </c>
      <c r="B2291" s="441"/>
    </row>
    <row r="2292" spans="1:2">
      <c r="A2292" s="440">
        <v>8</v>
      </c>
      <c r="B2292" s="441">
        <v>17329.767161680305</v>
      </c>
    </row>
    <row r="2293" spans="1:2">
      <c r="A2293" s="445">
        <v>9.1548495115532162</v>
      </c>
      <c r="B2293" s="441">
        <v>9.1548495115532162</v>
      </c>
    </row>
    <row r="2294" spans="1:2">
      <c r="A2294" s="445">
        <v>10.669520442120779</v>
      </c>
      <c r="B2294" s="441">
        <v>10.669520442120779</v>
      </c>
    </row>
    <row r="2295" spans="1:2">
      <c r="A2295" s="445">
        <v>11.946412035049763</v>
      </c>
      <c r="B2295" s="441">
        <v>11.946412035049763</v>
      </c>
    </row>
    <row r="2296" spans="1:2">
      <c r="A2296" s="445">
        <v>12.888977635908976</v>
      </c>
      <c r="B2296" s="441">
        <v>12.888977635908976</v>
      </c>
    </row>
    <row r="2297" spans="1:2">
      <c r="A2297" s="445">
        <v>13.211082883240447</v>
      </c>
      <c r="B2297" s="441">
        <v>13.211082883240447</v>
      </c>
    </row>
    <row r="2298" spans="1:2">
      <c r="A2298" s="445">
        <v>16.778818098778363</v>
      </c>
      <c r="B2298" s="441">
        <v>16.778818098778363</v>
      </c>
    </row>
    <row r="2299" spans="1:2">
      <c r="A2299" s="445">
        <v>17.556212339494316</v>
      </c>
      <c r="B2299" s="441">
        <v>17.556212339494316</v>
      </c>
    </row>
    <row r="2300" spans="1:2">
      <c r="A2300" s="445">
        <v>17.71577665086043</v>
      </c>
      <c r="B2300" s="441">
        <v>17.71577665086043</v>
      </c>
    </row>
    <row r="2301" spans="1:2">
      <c r="A2301" s="445">
        <v>17.922995647408943</v>
      </c>
      <c r="B2301" s="441">
        <v>17.922995647408943</v>
      </c>
    </row>
    <row r="2302" spans="1:2">
      <c r="A2302" s="445">
        <v>18.425169982043734</v>
      </c>
      <c r="B2302" s="441">
        <v>18.425169982043734</v>
      </c>
    </row>
    <row r="2303" spans="1:2">
      <c r="A2303" s="445">
        <v>19.719793718118499</v>
      </c>
      <c r="B2303" s="441">
        <v>19.719793718118499</v>
      </c>
    </row>
    <row r="2304" spans="1:2">
      <c r="A2304" s="445">
        <v>19.83515458229213</v>
      </c>
      <c r="B2304" s="441">
        <v>19.83515458229213</v>
      </c>
    </row>
    <row r="2305" spans="1:2">
      <c r="A2305" s="445">
        <v>19.883310237454243</v>
      </c>
      <c r="B2305" s="441">
        <v>19.883310237454243</v>
      </c>
    </row>
    <row r="2306" spans="1:2">
      <c r="A2306" s="445">
        <v>20.281206991484897</v>
      </c>
      <c r="B2306" s="441">
        <v>20.281206991484897</v>
      </c>
    </row>
    <row r="2307" spans="1:2">
      <c r="A2307" s="445">
        <v>20.787087545205086</v>
      </c>
      <c r="B2307" s="441">
        <v>20.787087545205086</v>
      </c>
    </row>
    <row r="2308" spans="1:2">
      <c r="A2308" s="445">
        <v>21.20968516191952</v>
      </c>
      <c r="B2308" s="441">
        <v>21.20968516191952</v>
      </c>
    </row>
    <row r="2309" spans="1:2">
      <c r="A2309" s="445">
        <v>21.397707132460532</v>
      </c>
      <c r="B2309" s="441">
        <v>21.397707132460532</v>
      </c>
    </row>
    <row r="2310" spans="1:2">
      <c r="A2310" s="445">
        <v>21.818428162115477</v>
      </c>
      <c r="B2310" s="441">
        <v>21.818428162115477</v>
      </c>
    </row>
    <row r="2311" spans="1:2">
      <c r="A2311" s="445">
        <v>22.127750682739173</v>
      </c>
      <c r="B2311" s="441">
        <v>22.127750682739173</v>
      </c>
    </row>
    <row r="2312" spans="1:2">
      <c r="A2312" s="445">
        <v>22.617235443291197</v>
      </c>
      <c r="B2312" s="441">
        <v>22.617235443291197</v>
      </c>
    </row>
    <row r="2313" spans="1:2">
      <c r="A2313" s="445">
        <v>22.949919765781061</v>
      </c>
      <c r="B2313" s="441">
        <v>22.949919765781061</v>
      </c>
    </row>
    <row r="2314" spans="1:2">
      <c r="A2314" s="445">
        <v>22.966075667984072</v>
      </c>
      <c r="B2314" s="441">
        <v>22.966075667984072</v>
      </c>
    </row>
    <row r="2315" spans="1:2">
      <c r="A2315" s="445">
        <v>23.332145691103428</v>
      </c>
      <c r="B2315" s="441">
        <v>23.332145691103428</v>
      </c>
    </row>
    <row r="2316" spans="1:2">
      <c r="A2316" s="445">
        <v>23.862354910369</v>
      </c>
      <c r="B2316" s="441">
        <v>23.862354910369</v>
      </c>
    </row>
    <row r="2317" spans="1:2">
      <c r="A2317" s="445">
        <v>24.143610475748442</v>
      </c>
      <c r="B2317" s="441">
        <v>24.143610475748442</v>
      </c>
    </row>
    <row r="2318" spans="1:2">
      <c r="A2318" s="445">
        <v>24.46671869734816</v>
      </c>
      <c r="B2318" s="441">
        <v>24.46671869734816</v>
      </c>
    </row>
    <row r="2319" spans="1:2">
      <c r="A2319" s="445">
        <v>24.871032915613181</v>
      </c>
      <c r="B2319" s="441">
        <v>24.871032915613181</v>
      </c>
    </row>
    <row r="2320" spans="1:2">
      <c r="A2320" s="445">
        <v>25.064789552711645</v>
      </c>
      <c r="B2320" s="441">
        <v>25.064789552711645</v>
      </c>
    </row>
    <row r="2321" spans="1:2">
      <c r="A2321" s="445">
        <v>25.778962897056061</v>
      </c>
      <c r="B2321" s="441">
        <v>25.778962897056061</v>
      </c>
    </row>
    <row r="2322" spans="1:2">
      <c r="A2322" s="445">
        <v>27.799090520827445</v>
      </c>
      <c r="B2322" s="441">
        <v>27.799090520827445</v>
      </c>
    </row>
    <row r="2323" spans="1:2">
      <c r="A2323" s="445">
        <v>27.989803193148891</v>
      </c>
      <c r="B2323" s="441">
        <v>27.989803193148891</v>
      </c>
    </row>
    <row r="2324" spans="1:2">
      <c r="A2324" s="445">
        <v>28.096928484066293</v>
      </c>
      <c r="B2324" s="441">
        <v>28.096928484066293</v>
      </c>
    </row>
    <row r="2325" spans="1:2">
      <c r="A2325" s="445">
        <v>28.191643367354473</v>
      </c>
      <c r="B2325" s="441">
        <v>28.191643367354473</v>
      </c>
    </row>
    <row r="2326" spans="1:2">
      <c r="A2326" s="445">
        <v>28.478666087983729</v>
      </c>
      <c r="B2326" s="441">
        <v>28.478666087983729</v>
      </c>
    </row>
    <row r="2327" spans="1:2">
      <c r="A2327" s="445">
        <v>28.705661884203916</v>
      </c>
      <c r="B2327" s="441">
        <v>28.705661884203916</v>
      </c>
    </row>
    <row r="2328" spans="1:2">
      <c r="A2328" s="445">
        <v>29.00184638631702</v>
      </c>
      <c r="B2328" s="441">
        <v>29.00184638631702</v>
      </c>
    </row>
    <row r="2329" spans="1:2">
      <c r="A2329" s="445">
        <v>29.043849613811737</v>
      </c>
      <c r="B2329" s="441">
        <v>29.043849613811737</v>
      </c>
    </row>
    <row r="2330" spans="1:2">
      <c r="A2330" s="445">
        <v>29.503028244189078</v>
      </c>
      <c r="B2330" s="441">
        <v>29.503028244189078</v>
      </c>
    </row>
    <row r="2331" spans="1:2">
      <c r="A2331" s="445">
        <v>29.518216841072739</v>
      </c>
      <c r="B2331" s="441">
        <v>29.518216841072739</v>
      </c>
    </row>
    <row r="2332" spans="1:2">
      <c r="A2332" s="445">
        <v>29.565400855182538</v>
      </c>
      <c r="B2332" s="441">
        <v>29.565400855182538</v>
      </c>
    </row>
    <row r="2333" spans="1:2">
      <c r="A2333" s="445">
        <v>29.706942265655485</v>
      </c>
      <c r="B2333" s="441">
        <v>29.706942265655485</v>
      </c>
    </row>
    <row r="2334" spans="1:2">
      <c r="A2334" s="445">
        <v>30.050727812129502</v>
      </c>
      <c r="B2334" s="441">
        <v>30.050727812129502</v>
      </c>
    </row>
    <row r="2335" spans="1:2">
      <c r="A2335" s="445">
        <v>30.345537184176777</v>
      </c>
      <c r="B2335" s="441">
        <v>30.345537184176777</v>
      </c>
    </row>
    <row r="2336" spans="1:2">
      <c r="A2336" s="445">
        <v>30.429934157614451</v>
      </c>
      <c r="B2336" s="441">
        <v>30.429934157614451</v>
      </c>
    </row>
    <row r="2337" spans="1:2">
      <c r="A2337" s="445">
        <v>30.686167826385077</v>
      </c>
      <c r="B2337" s="441">
        <v>30.686167826385077</v>
      </c>
    </row>
    <row r="2338" spans="1:2">
      <c r="A2338" s="445">
        <v>30.754588010969108</v>
      </c>
      <c r="B2338" s="441">
        <v>30.754588010969108</v>
      </c>
    </row>
    <row r="2339" spans="1:2">
      <c r="A2339" s="445">
        <v>31.30819239107133</v>
      </c>
      <c r="B2339" s="441">
        <v>31.30819239107133</v>
      </c>
    </row>
    <row r="2340" spans="1:2">
      <c r="A2340" s="445">
        <v>31.326542474620151</v>
      </c>
      <c r="B2340" s="441">
        <v>31.326542474620151</v>
      </c>
    </row>
    <row r="2341" spans="1:2">
      <c r="A2341" s="445">
        <v>31.388880891088956</v>
      </c>
      <c r="B2341" s="441">
        <v>31.388880891088956</v>
      </c>
    </row>
    <row r="2342" spans="1:2">
      <c r="A2342" s="445">
        <v>31.611379288454994</v>
      </c>
      <c r="B2342" s="441">
        <v>31.611379288454994</v>
      </c>
    </row>
    <row r="2343" spans="1:2">
      <c r="A2343" s="445">
        <v>31.674319045190543</v>
      </c>
      <c r="B2343" s="441">
        <v>31.674319045190543</v>
      </c>
    </row>
    <row r="2344" spans="1:2">
      <c r="A2344" s="445">
        <v>31.714780114888846</v>
      </c>
      <c r="B2344" s="441">
        <v>31.714780114888846</v>
      </c>
    </row>
    <row r="2345" spans="1:2">
      <c r="A2345" s="445">
        <v>32.119656850963935</v>
      </c>
      <c r="B2345" s="441">
        <v>32.119656850963935</v>
      </c>
    </row>
    <row r="2346" spans="1:2">
      <c r="A2346" s="445">
        <v>32.226553796856059</v>
      </c>
      <c r="B2346" s="441">
        <v>32.226553796856059</v>
      </c>
    </row>
    <row r="2347" spans="1:2">
      <c r="A2347" s="445">
        <v>33.157087623533826</v>
      </c>
      <c r="B2347" s="441">
        <v>33.157087623533826</v>
      </c>
    </row>
    <row r="2348" spans="1:2">
      <c r="A2348" s="445">
        <v>33.650755487040627</v>
      </c>
      <c r="B2348" s="441">
        <v>33.650755487040627</v>
      </c>
    </row>
    <row r="2349" spans="1:2">
      <c r="A2349" s="445">
        <v>34.698962697962912</v>
      </c>
      <c r="B2349" s="441">
        <v>34.698962697962912</v>
      </c>
    </row>
    <row r="2350" spans="1:2">
      <c r="A2350" s="445">
        <v>34.883261155021763</v>
      </c>
      <c r="B2350" s="441">
        <v>34.883261155021763</v>
      </c>
    </row>
    <row r="2351" spans="1:2">
      <c r="A2351" s="445">
        <v>35.15195191158319</v>
      </c>
      <c r="B2351" s="441">
        <v>35.15195191158319</v>
      </c>
    </row>
    <row r="2352" spans="1:2">
      <c r="A2352" s="445">
        <v>35.654052169857685</v>
      </c>
      <c r="B2352" s="441">
        <v>35.654052169857685</v>
      </c>
    </row>
    <row r="2353" spans="1:2">
      <c r="A2353" s="445">
        <v>35.752172727633621</v>
      </c>
      <c r="B2353" s="441">
        <v>35.752172727633621</v>
      </c>
    </row>
    <row r="2354" spans="1:2">
      <c r="A2354" s="445">
        <v>36.073459418864367</v>
      </c>
      <c r="B2354" s="441">
        <v>36.073459418864367</v>
      </c>
    </row>
    <row r="2355" spans="1:2">
      <c r="A2355" s="445">
        <v>36.221767789324275</v>
      </c>
      <c r="B2355" s="441">
        <v>36.221767789324275</v>
      </c>
    </row>
    <row r="2356" spans="1:2">
      <c r="A2356" s="445">
        <v>36.568963280991206</v>
      </c>
      <c r="B2356" s="441">
        <v>36.568963280991206</v>
      </c>
    </row>
    <row r="2357" spans="1:2">
      <c r="A2357" s="445">
        <v>36.714849170483724</v>
      </c>
      <c r="B2357" s="441">
        <v>36.714849170483724</v>
      </c>
    </row>
    <row r="2358" spans="1:2">
      <c r="A2358" s="445">
        <v>36.814277445117987</v>
      </c>
      <c r="B2358" s="441">
        <v>36.814277445117987</v>
      </c>
    </row>
    <row r="2359" spans="1:2">
      <c r="A2359" s="445">
        <v>37.160162097836249</v>
      </c>
      <c r="B2359" s="441">
        <v>37.160162097836249</v>
      </c>
    </row>
    <row r="2360" spans="1:2">
      <c r="A2360" s="445">
        <v>37.252058711572495</v>
      </c>
      <c r="B2360" s="441">
        <v>37.252058711572495</v>
      </c>
    </row>
    <row r="2361" spans="1:2">
      <c r="A2361" s="445">
        <v>37.325937198972504</v>
      </c>
      <c r="B2361" s="441">
        <v>37.325937198972504</v>
      </c>
    </row>
    <row r="2362" spans="1:2">
      <c r="A2362" s="445">
        <v>37.57296505301909</v>
      </c>
      <c r="B2362" s="441">
        <v>37.57296505301909</v>
      </c>
    </row>
    <row r="2363" spans="1:2">
      <c r="A2363" s="445">
        <v>37.67819328149735</v>
      </c>
      <c r="B2363" s="441">
        <v>37.67819328149735</v>
      </c>
    </row>
    <row r="2364" spans="1:2">
      <c r="A2364" s="445">
        <v>37.968539534326794</v>
      </c>
      <c r="B2364" s="441">
        <v>37.968539534326794</v>
      </c>
    </row>
    <row r="2365" spans="1:2">
      <c r="A2365" s="445">
        <v>38.121513664511042</v>
      </c>
      <c r="B2365" s="441">
        <v>38.121513664511042</v>
      </c>
    </row>
    <row r="2366" spans="1:2">
      <c r="A2366" s="445">
        <v>38.606199925688294</v>
      </c>
      <c r="B2366" s="441">
        <v>38.606199925688294</v>
      </c>
    </row>
    <row r="2367" spans="1:2">
      <c r="A2367" s="445">
        <v>38.657190811905018</v>
      </c>
      <c r="B2367" s="441">
        <v>38.657190811905018</v>
      </c>
    </row>
    <row r="2368" spans="1:2">
      <c r="A2368" s="445">
        <v>38.693350889619488</v>
      </c>
      <c r="B2368" s="441">
        <v>38.693350889619488</v>
      </c>
    </row>
    <row r="2369" spans="1:2">
      <c r="A2369" s="445">
        <v>38.715225128313804</v>
      </c>
      <c r="B2369" s="441">
        <v>38.715225128313804</v>
      </c>
    </row>
    <row r="2370" spans="1:2">
      <c r="A2370" s="445">
        <v>38.871459915343472</v>
      </c>
      <c r="B2370" s="441">
        <v>38.871459915343472</v>
      </c>
    </row>
    <row r="2371" spans="1:2">
      <c r="A2371" s="445">
        <v>39.338277278322821</v>
      </c>
      <c r="B2371" s="441">
        <v>39.338277278322821</v>
      </c>
    </row>
    <row r="2372" spans="1:2">
      <c r="A2372" s="445">
        <v>39.385861301571147</v>
      </c>
      <c r="B2372" s="441">
        <v>39.385861301571147</v>
      </c>
    </row>
    <row r="2373" spans="1:2">
      <c r="A2373" s="445">
        <v>40.360937217454371</v>
      </c>
      <c r="B2373" s="441">
        <v>40.360937217454371</v>
      </c>
    </row>
    <row r="2374" spans="1:2">
      <c r="A2374" s="445">
        <v>40.444299985504614</v>
      </c>
      <c r="B2374" s="441">
        <v>40.444299985504614</v>
      </c>
    </row>
    <row r="2375" spans="1:2">
      <c r="A2375" s="445">
        <v>40.620650836347281</v>
      </c>
      <c r="B2375" s="441">
        <v>40.620650836347281</v>
      </c>
    </row>
    <row r="2376" spans="1:2">
      <c r="A2376" s="445">
        <v>41.151622196313582</v>
      </c>
      <c r="B2376" s="441">
        <v>41.151622196313582</v>
      </c>
    </row>
    <row r="2377" spans="1:2">
      <c r="A2377" s="445">
        <v>41.350878847183381</v>
      </c>
      <c r="B2377" s="441">
        <v>41.350878847183381</v>
      </c>
    </row>
    <row r="2378" spans="1:2">
      <c r="A2378" s="445">
        <v>41.565108473712272</v>
      </c>
      <c r="B2378" s="441">
        <v>41.565108473712272</v>
      </c>
    </row>
    <row r="2379" spans="1:2">
      <c r="A2379" s="445">
        <v>41.634549630204134</v>
      </c>
      <c r="B2379" s="441">
        <v>41.634549630204134</v>
      </c>
    </row>
    <row r="2380" spans="1:2">
      <c r="A2380" s="445">
        <v>41.958416994163116</v>
      </c>
      <c r="B2380" s="441">
        <v>41.958416994163116</v>
      </c>
    </row>
    <row r="2381" spans="1:2">
      <c r="A2381" s="445">
        <v>42.011454770642494</v>
      </c>
      <c r="B2381" s="441">
        <v>42.011454770642494</v>
      </c>
    </row>
    <row r="2382" spans="1:2">
      <c r="A2382" s="445">
        <v>42.086259733726145</v>
      </c>
      <c r="B2382" s="441">
        <v>42.086259733726145</v>
      </c>
    </row>
    <row r="2383" spans="1:2">
      <c r="A2383" s="445">
        <v>42.171901568550972</v>
      </c>
      <c r="B2383" s="441">
        <v>42.171901568550972</v>
      </c>
    </row>
    <row r="2384" spans="1:2">
      <c r="A2384" s="445">
        <v>42.218501844233359</v>
      </c>
      <c r="B2384" s="441">
        <v>42.218501844233359</v>
      </c>
    </row>
    <row r="2385" spans="1:2">
      <c r="A2385" s="445">
        <v>42.477588398201959</v>
      </c>
      <c r="B2385" s="441">
        <v>42.477588398201959</v>
      </c>
    </row>
    <row r="2386" spans="1:2">
      <c r="A2386" s="445">
        <v>42.513845027226054</v>
      </c>
      <c r="B2386" s="441">
        <v>42.513845027226054</v>
      </c>
    </row>
    <row r="2387" spans="1:2">
      <c r="A2387" s="445">
        <v>42.528663507493569</v>
      </c>
      <c r="B2387" s="441">
        <v>42.528663507493569</v>
      </c>
    </row>
    <row r="2388" spans="1:2">
      <c r="A2388" s="445">
        <v>42.660369311408992</v>
      </c>
      <c r="B2388" s="441">
        <v>42.660369311408992</v>
      </c>
    </row>
    <row r="2389" spans="1:2">
      <c r="A2389" s="445">
        <v>42.782548580262642</v>
      </c>
      <c r="B2389" s="441">
        <v>42.782548580262642</v>
      </c>
    </row>
    <row r="2390" spans="1:2">
      <c r="A2390" s="445">
        <v>42.960638157527839</v>
      </c>
      <c r="B2390" s="441">
        <v>42.960638157527839</v>
      </c>
    </row>
    <row r="2391" spans="1:2">
      <c r="A2391" s="445">
        <v>42.967981615299237</v>
      </c>
      <c r="B2391" s="441">
        <v>42.967981615299237</v>
      </c>
    </row>
    <row r="2392" spans="1:2">
      <c r="A2392" s="445">
        <v>43.036892722504192</v>
      </c>
      <c r="B2392" s="441">
        <v>43.036892722504192</v>
      </c>
    </row>
    <row r="2393" spans="1:2">
      <c r="A2393" s="445">
        <v>43.294455629814301</v>
      </c>
      <c r="B2393" s="441">
        <v>43.294455629814301</v>
      </c>
    </row>
    <row r="2394" spans="1:2">
      <c r="A2394" s="445">
        <v>43.294583111182618</v>
      </c>
      <c r="B2394" s="441">
        <v>43.294583111182618</v>
      </c>
    </row>
    <row r="2395" spans="1:2">
      <c r="A2395" s="445">
        <v>43.390525988507619</v>
      </c>
      <c r="B2395" s="441">
        <v>43.390525988507619</v>
      </c>
    </row>
    <row r="2396" spans="1:2">
      <c r="A2396" s="445">
        <v>43.515249529864107</v>
      </c>
      <c r="B2396" s="441">
        <v>43.515249529864107</v>
      </c>
    </row>
    <row r="2397" spans="1:2">
      <c r="A2397" s="445">
        <v>43.613148372851306</v>
      </c>
      <c r="B2397" s="441">
        <v>43.613148372851306</v>
      </c>
    </row>
    <row r="2398" spans="1:2">
      <c r="A2398" s="445">
        <v>44.537680798275233</v>
      </c>
      <c r="B2398" s="441">
        <v>44.537680798275233</v>
      </c>
    </row>
    <row r="2399" spans="1:2">
      <c r="A2399" s="445">
        <v>44.545847184010569</v>
      </c>
      <c r="B2399" s="441">
        <v>44.545847184010569</v>
      </c>
    </row>
    <row r="2400" spans="1:2">
      <c r="A2400" s="445">
        <v>44.638447849257474</v>
      </c>
      <c r="B2400" s="441">
        <v>44.638447849257474</v>
      </c>
    </row>
    <row r="2401" spans="1:2">
      <c r="A2401" s="445">
        <v>45.025941569717268</v>
      </c>
      <c r="B2401" s="441">
        <v>45.025941569717268</v>
      </c>
    </row>
    <row r="2402" spans="1:2">
      <c r="A2402" s="445">
        <v>45.382691355733876</v>
      </c>
      <c r="B2402" s="441">
        <v>45.382691355733876</v>
      </c>
    </row>
    <row r="2403" spans="1:2">
      <c r="A2403" s="445">
        <v>45.393186671981731</v>
      </c>
      <c r="B2403" s="441">
        <v>45.393186671981731</v>
      </c>
    </row>
    <row r="2404" spans="1:2">
      <c r="A2404" s="445">
        <v>45.83729151759723</v>
      </c>
      <c r="B2404" s="441">
        <v>45.83729151759723</v>
      </c>
    </row>
    <row r="2405" spans="1:2">
      <c r="A2405" s="445">
        <v>45.986668731250504</v>
      </c>
      <c r="B2405" s="441">
        <v>45.986668731250504</v>
      </c>
    </row>
    <row r="2406" spans="1:2">
      <c r="A2406" s="445">
        <v>46.16465545813427</v>
      </c>
      <c r="B2406" s="441">
        <v>46.16465545813427</v>
      </c>
    </row>
    <row r="2407" spans="1:2">
      <c r="A2407" s="445">
        <v>46.432156579426973</v>
      </c>
      <c r="B2407" s="441">
        <v>46.432156579426973</v>
      </c>
    </row>
    <row r="2408" spans="1:2">
      <c r="A2408" s="445">
        <v>46.463826704419596</v>
      </c>
      <c r="B2408" s="441">
        <v>46.463826704419596</v>
      </c>
    </row>
    <row r="2409" spans="1:2">
      <c r="A2409" s="445">
        <v>46.482092442130536</v>
      </c>
      <c r="B2409" s="441">
        <v>46.482092442130536</v>
      </c>
    </row>
    <row r="2410" spans="1:2">
      <c r="A2410" s="445">
        <v>46.989584140921082</v>
      </c>
      <c r="B2410" s="441">
        <v>46.989584140921082</v>
      </c>
    </row>
    <row r="2411" spans="1:2">
      <c r="A2411" s="445">
        <v>47.035528207720894</v>
      </c>
      <c r="B2411" s="441">
        <v>47.035528207720894</v>
      </c>
    </row>
    <row r="2412" spans="1:2">
      <c r="A2412" s="445">
        <v>47.043564445178376</v>
      </c>
      <c r="B2412" s="441">
        <v>47.043564445178376</v>
      </c>
    </row>
    <row r="2413" spans="1:2">
      <c r="A2413" s="445">
        <v>47.116356948361442</v>
      </c>
      <c r="B2413" s="441">
        <v>47.116356948361442</v>
      </c>
    </row>
    <row r="2414" spans="1:2">
      <c r="A2414" s="445">
        <v>47.154694777552777</v>
      </c>
      <c r="B2414" s="441">
        <v>47.154694777552777</v>
      </c>
    </row>
    <row r="2415" spans="1:2">
      <c r="A2415" s="445">
        <v>47.262172404367369</v>
      </c>
      <c r="B2415" s="441">
        <v>47.262172404367369</v>
      </c>
    </row>
    <row r="2416" spans="1:2">
      <c r="A2416" s="445">
        <v>48.321308555145791</v>
      </c>
      <c r="B2416" s="441">
        <v>48.321308555145791</v>
      </c>
    </row>
    <row r="2417" spans="1:2">
      <c r="A2417" s="445">
        <v>48.55681801728737</v>
      </c>
      <c r="B2417" s="441">
        <v>48.55681801728737</v>
      </c>
    </row>
    <row r="2418" spans="1:2">
      <c r="A2418" s="445">
        <v>49.087940253325762</v>
      </c>
      <c r="B2418" s="441">
        <v>49.087940253325762</v>
      </c>
    </row>
    <row r="2419" spans="1:2">
      <c r="A2419" s="445">
        <v>49.769555704567502</v>
      </c>
      <c r="B2419" s="441">
        <v>49.769555704567502</v>
      </c>
    </row>
    <row r="2420" spans="1:2">
      <c r="A2420" s="445">
        <v>49.827189571312026</v>
      </c>
      <c r="B2420" s="441">
        <v>49.827189571312026</v>
      </c>
    </row>
    <row r="2421" spans="1:2">
      <c r="A2421" s="445">
        <v>49.892655628010026</v>
      </c>
      <c r="B2421" s="441">
        <v>49.892655628010026</v>
      </c>
    </row>
    <row r="2422" spans="1:2">
      <c r="A2422" s="445">
        <v>49.947572364373819</v>
      </c>
      <c r="B2422" s="441">
        <v>49.947572364373819</v>
      </c>
    </row>
    <row r="2423" spans="1:2">
      <c r="A2423" s="445">
        <v>50.152485262410465</v>
      </c>
      <c r="B2423" s="441">
        <v>50.152485262410465</v>
      </c>
    </row>
    <row r="2424" spans="1:2">
      <c r="A2424" s="445">
        <v>50.175417188128584</v>
      </c>
      <c r="B2424" s="441">
        <v>50.175417188128584</v>
      </c>
    </row>
    <row r="2425" spans="1:2">
      <c r="A2425" s="445">
        <v>50.22532863574348</v>
      </c>
      <c r="B2425" s="441">
        <v>50.22532863574348</v>
      </c>
    </row>
    <row r="2426" spans="1:2">
      <c r="A2426" s="445">
        <v>50.377096837483634</v>
      </c>
      <c r="B2426" s="441">
        <v>50.377096837483634</v>
      </c>
    </row>
    <row r="2427" spans="1:2">
      <c r="A2427" s="445">
        <v>50.560449445170519</v>
      </c>
      <c r="B2427" s="441">
        <v>50.560449445170519</v>
      </c>
    </row>
    <row r="2428" spans="1:2">
      <c r="A2428" s="445">
        <v>50.562899238541277</v>
      </c>
      <c r="B2428" s="441">
        <v>50.562899238541277</v>
      </c>
    </row>
    <row r="2429" spans="1:2">
      <c r="A2429" s="445">
        <v>50.727357100752592</v>
      </c>
      <c r="B2429" s="441">
        <v>50.727357100752592</v>
      </c>
    </row>
    <row r="2430" spans="1:2">
      <c r="A2430" s="445">
        <v>50.767263093417824</v>
      </c>
      <c r="B2430" s="441">
        <v>50.767263093417824</v>
      </c>
    </row>
    <row r="2431" spans="1:2">
      <c r="A2431" s="445">
        <v>51.451665652904019</v>
      </c>
      <c r="B2431" s="441">
        <v>51.451665652904019</v>
      </c>
    </row>
    <row r="2432" spans="1:2">
      <c r="A2432" s="445">
        <v>51.954135749037036</v>
      </c>
      <c r="B2432" s="441">
        <v>51.954135749037036</v>
      </c>
    </row>
    <row r="2433" spans="1:2">
      <c r="A2433" s="445">
        <v>52.12080966431391</v>
      </c>
      <c r="B2433" s="441">
        <v>52.12080966431391</v>
      </c>
    </row>
    <row r="2434" spans="1:2">
      <c r="A2434" s="445">
        <v>52.224485063010533</v>
      </c>
      <c r="B2434" s="441">
        <v>52.224485063010533</v>
      </c>
    </row>
    <row r="2435" spans="1:2">
      <c r="A2435" s="445">
        <v>52.349073906559354</v>
      </c>
      <c r="B2435" s="441">
        <v>52.349073906559354</v>
      </c>
    </row>
    <row r="2436" spans="1:2">
      <c r="A2436" s="445">
        <v>52.564516537465529</v>
      </c>
      <c r="B2436" s="441">
        <v>52.564516537465529</v>
      </c>
    </row>
    <row r="2437" spans="1:2">
      <c r="A2437" s="445">
        <v>52.565043844530855</v>
      </c>
      <c r="B2437" s="441">
        <v>52.565043844530855</v>
      </c>
    </row>
    <row r="2438" spans="1:2">
      <c r="A2438" s="445">
        <v>53.29187058867106</v>
      </c>
      <c r="B2438" s="441">
        <v>53.29187058867106</v>
      </c>
    </row>
    <row r="2439" spans="1:2">
      <c r="A2439" s="445">
        <v>53.323947060033163</v>
      </c>
      <c r="B2439" s="441">
        <v>53.323947060033163</v>
      </c>
    </row>
    <row r="2440" spans="1:2">
      <c r="A2440" s="445">
        <v>53.758474439254826</v>
      </c>
      <c r="B2440" s="441">
        <v>53.758474439254826</v>
      </c>
    </row>
    <row r="2441" spans="1:2">
      <c r="A2441" s="445">
        <v>54.699788247484143</v>
      </c>
      <c r="B2441" s="441">
        <v>54.699788247484143</v>
      </c>
    </row>
    <row r="2442" spans="1:2">
      <c r="A2442" s="445">
        <v>54.856779491792224</v>
      </c>
      <c r="B2442" s="441">
        <v>54.856779491792224</v>
      </c>
    </row>
    <row r="2443" spans="1:2">
      <c r="A2443" s="445">
        <v>54.8821704176274</v>
      </c>
      <c r="B2443" s="441">
        <v>54.8821704176274</v>
      </c>
    </row>
    <row r="2444" spans="1:2">
      <c r="A2444" s="445">
        <v>55.337033792325975</v>
      </c>
      <c r="B2444" s="441">
        <v>55.337033792325975</v>
      </c>
    </row>
    <row r="2445" spans="1:2">
      <c r="A2445" s="445">
        <v>55.997425063767189</v>
      </c>
      <c r="B2445" s="441">
        <v>55.997425063767189</v>
      </c>
    </row>
    <row r="2446" spans="1:2">
      <c r="A2446" s="445">
        <v>56.588791004161948</v>
      </c>
      <c r="B2446" s="441">
        <v>56.588791004161948</v>
      </c>
    </row>
    <row r="2447" spans="1:2">
      <c r="A2447" s="445">
        <v>56.998547364736133</v>
      </c>
      <c r="B2447" s="441">
        <v>56.998547364736133</v>
      </c>
    </row>
    <row r="2448" spans="1:2">
      <c r="A2448" s="445">
        <v>57.197062564030098</v>
      </c>
      <c r="B2448" s="441">
        <v>57.197062564030098</v>
      </c>
    </row>
    <row r="2449" spans="1:2">
      <c r="A2449" s="445">
        <v>57.211312388159357</v>
      </c>
      <c r="B2449" s="441">
        <v>57.211312388159357</v>
      </c>
    </row>
    <row r="2450" spans="1:2">
      <c r="A2450" s="445">
        <v>57.280147535310938</v>
      </c>
      <c r="B2450" s="441">
        <v>57.280147535310938</v>
      </c>
    </row>
    <row r="2451" spans="1:2">
      <c r="A2451" s="445">
        <v>57.538782146944619</v>
      </c>
      <c r="B2451" s="441">
        <v>57.538782146944619</v>
      </c>
    </row>
    <row r="2452" spans="1:2">
      <c r="A2452" s="445">
        <v>57.581625135549793</v>
      </c>
      <c r="B2452" s="441">
        <v>57.581625135549793</v>
      </c>
    </row>
    <row r="2453" spans="1:2">
      <c r="A2453" s="445">
        <v>57.663502082004122</v>
      </c>
      <c r="B2453" s="441">
        <v>57.663502082004122</v>
      </c>
    </row>
    <row r="2454" spans="1:2">
      <c r="A2454" s="445">
        <v>57.773829707538532</v>
      </c>
      <c r="B2454" s="441">
        <v>57.773829707538532</v>
      </c>
    </row>
    <row r="2455" spans="1:2">
      <c r="A2455" s="445">
        <v>57.990125412459001</v>
      </c>
      <c r="B2455" s="441">
        <v>57.990125412459001</v>
      </c>
    </row>
    <row r="2456" spans="1:2">
      <c r="A2456" s="445">
        <v>58.600242642591262</v>
      </c>
      <c r="B2456" s="441">
        <v>58.600242642591262</v>
      </c>
    </row>
    <row r="2457" spans="1:2">
      <c r="A2457" s="445">
        <v>58.618071781084261</v>
      </c>
      <c r="B2457" s="441">
        <v>58.618071781084261</v>
      </c>
    </row>
    <row r="2458" spans="1:2">
      <c r="A2458" s="445">
        <v>58.650740060228074</v>
      </c>
      <c r="B2458" s="441">
        <v>58.650740060228074</v>
      </c>
    </row>
    <row r="2459" spans="1:2">
      <c r="A2459" s="445">
        <v>58.800618797089172</v>
      </c>
      <c r="B2459" s="441">
        <v>58.800618797089172</v>
      </c>
    </row>
    <row r="2460" spans="1:2">
      <c r="A2460" s="445">
        <v>59.078021519400544</v>
      </c>
      <c r="B2460" s="441">
        <v>59.078021519400544</v>
      </c>
    </row>
    <row r="2461" spans="1:2">
      <c r="A2461" s="445">
        <v>59.105731689686877</v>
      </c>
      <c r="B2461" s="441">
        <v>59.105731689686877</v>
      </c>
    </row>
    <row r="2462" spans="1:2">
      <c r="A2462" s="445">
        <v>59.24460473445972</v>
      </c>
      <c r="B2462" s="441">
        <v>59.24460473445972</v>
      </c>
    </row>
    <row r="2463" spans="1:2">
      <c r="A2463" s="445">
        <v>59.706228775143742</v>
      </c>
      <c r="B2463" s="441">
        <v>59.706228775143742</v>
      </c>
    </row>
    <row r="2464" spans="1:2">
      <c r="A2464" s="445">
        <v>59.885281432917886</v>
      </c>
      <c r="B2464" s="441">
        <v>59.885281432917886</v>
      </c>
    </row>
    <row r="2465" spans="1:2">
      <c r="A2465" s="445">
        <v>60.482157712593249</v>
      </c>
      <c r="B2465" s="441">
        <v>60.482157712593249</v>
      </c>
    </row>
    <row r="2466" spans="1:2">
      <c r="A2466" s="445">
        <v>61.306320768867643</v>
      </c>
      <c r="B2466" s="441">
        <v>61.306320768867643</v>
      </c>
    </row>
    <row r="2467" spans="1:2">
      <c r="A2467" s="445">
        <v>61.353728475217181</v>
      </c>
      <c r="B2467" s="441">
        <v>61.353728475217181</v>
      </c>
    </row>
    <row r="2468" spans="1:2">
      <c r="A2468" s="445">
        <v>61.45299602250941</v>
      </c>
      <c r="B2468" s="441">
        <v>61.45299602250941</v>
      </c>
    </row>
    <row r="2469" spans="1:2">
      <c r="A2469" s="445">
        <v>61.782117281670494</v>
      </c>
      <c r="B2469" s="441">
        <v>61.782117281670494</v>
      </c>
    </row>
    <row r="2470" spans="1:2">
      <c r="A2470" s="445">
        <v>61.849327065670835</v>
      </c>
      <c r="B2470" s="441">
        <v>61.849327065670835</v>
      </c>
    </row>
    <row r="2471" spans="1:2">
      <c r="A2471" s="445">
        <v>61.87174068962328</v>
      </c>
      <c r="B2471" s="441">
        <v>61.87174068962328</v>
      </c>
    </row>
    <row r="2472" spans="1:2">
      <c r="A2472" s="445">
        <v>62.532088754160796</v>
      </c>
      <c r="B2472" s="441">
        <v>62.532088754160796</v>
      </c>
    </row>
    <row r="2473" spans="1:2">
      <c r="A2473" s="445">
        <v>62.940477393796868</v>
      </c>
      <c r="B2473" s="441">
        <v>62.940477393796868</v>
      </c>
    </row>
    <row r="2474" spans="1:2">
      <c r="A2474" s="445">
        <v>63.217795474431263</v>
      </c>
      <c r="B2474" s="441">
        <v>63.217795474431263</v>
      </c>
    </row>
    <row r="2475" spans="1:2">
      <c r="A2475" s="445">
        <v>63.524012665148064</v>
      </c>
      <c r="B2475" s="441">
        <v>63.524012665148064</v>
      </c>
    </row>
    <row r="2476" spans="1:2">
      <c r="A2476" s="445">
        <v>64.236943989278871</v>
      </c>
      <c r="B2476" s="441">
        <v>64.236943989278871</v>
      </c>
    </row>
    <row r="2477" spans="1:2">
      <c r="A2477" s="445">
        <v>64.611538068585489</v>
      </c>
      <c r="B2477" s="441">
        <v>64.611538068585489</v>
      </c>
    </row>
    <row r="2478" spans="1:2">
      <c r="A2478" s="445">
        <v>64.848129035382726</v>
      </c>
      <c r="B2478" s="441">
        <v>64.848129035382726</v>
      </c>
    </row>
    <row r="2479" spans="1:2">
      <c r="A2479" s="445">
        <v>65.088713455393233</v>
      </c>
      <c r="B2479" s="441">
        <v>65.088713455393233</v>
      </c>
    </row>
    <row r="2480" spans="1:2">
      <c r="A2480" s="445">
        <v>65.678168171125378</v>
      </c>
      <c r="B2480" s="441">
        <v>65.678168171125378</v>
      </c>
    </row>
    <row r="2481" spans="1:2">
      <c r="A2481" s="445">
        <v>65.895409389376596</v>
      </c>
      <c r="B2481" s="441">
        <v>65.895409389376596</v>
      </c>
    </row>
    <row r="2482" spans="1:2">
      <c r="A2482" s="445">
        <v>66.017989467012029</v>
      </c>
      <c r="B2482" s="441">
        <v>66.017989467012029</v>
      </c>
    </row>
    <row r="2483" spans="1:2">
      <c r="A2483" s="445">
        <v>66.314212079104593</v>
      </c>
      <c r="B2483" s="441">
        <v>66.314212079104593</v>
      </c>
    </row>
    <row r="2484" spans="1:2">
      <c r="A2484" s="445">
        <v>66.625801330747024</v>
      </c>
      <c r="B2484" s="441">
        <v>66.625801330747024</v>
      </c>
    </row>
    <row r="2485" spans="1:2">
      <c r="A2485" s="445">
        <v>66.693659558766853</v>
      </c>
      <c r="B2485" s="441">
        <v>66.693659558766853</v>
      </c>
    </row>
    <row r="2486" spans="1:2">
      <c r="A2486" s="445">
        <v>67.243637440311275</v>
      </c>
      <c r="B2486" s="441">
        <v>67.243637440311275</v>
      </c>
    </row>
    <row r="2487" spans="1:2">
      <c r="A2487" s="445">
        <v>67.265932195871656</v>
      </c>
      <c r="B2487" s="441">
        <v>67.265932195871656</v>
      </c>
    </row>
    <row r="2488" spans="1:2">
      <c r="A2488" s="445">
        <v>67.624607239057156</v>
      </c>
      <c r="B2488" s="441">
        <v>67.624607239057156</v>
      </c>
    </row>
    <row r="2489" spans="1:2">
      <c r="A2489" s="445">
        <v>67.758579636419057</v>
      </c>
      <c r="B2489" s="441">
        <v>67.758579636419057</v>
      </c>
    </row>
    <row r="2490" spans="1:2">
      <c r="A2490" s="445">
        <v>67.971278669060368</v>
      </c>
      <c r="B2490" s="441">
        <v>67.971278669060368</v>
      </c>
    </row>
    <row r="2491" spans="1:2">
      <c r="A2491" s="445">
        <v>68.126567478186416</v>
      </c>
      <c r="B2491" s="441">
        <v>68.126567478186416</v>
      </c>
    </row>
    <row r="2492" spans="1:2">
      <c r="A2492" s="445">
        <v>68.381220055121986</v>
      </c>
      <c r="B2492" s="441">
        <v>68.381220055121986</v>
      </c>
    </row>
    <row r="2493" spans="1:2">
      <c r="A2493" s="445">
        <v>68.606062250748664</v>
      </c>
      <c r="B2493" s="441">
        <v>68.606062250748664</v>
      </c>
    </row>
    <row r="2494" spans="1:2">
      <c r="A2494" s="445">
        <v>68.967862359528738</v>
      </c>
      <c r="B2494" s="441">
        <v>68.967862359528738</v>
      </c>
    </row>
    <row r="2495" spans="1:2">
      <c r="A2495" s="445">
        <v>69.095534972766288</v>
      </c>
      <c r="B2495" s="441">
        <v>69.095534972766288</v>
      </c>
    </row>
    <row r="2496" spans="1:2">
      <c r="A2496" s="445">
        <v>70.383046354903911</v>
      </c>
      <c r="B2496" s="441">
        <v>70.383046354903911</v>
      </c>
    </row>
    <row r="2497" spans="1:2">
      <c r="A2497" s="445">
        <v>70.650116255721557</v>
      </c>
      <c r="B2497" s="441">
        <v>70.650116255721557</v>
      </c>
    </row>
    <row r="2498" spans="1:2">
      <c r="A2498" s="445">
        <v>70.702582546848532</v>
      </c>
      <c r="B2498" s="441">
        <v>70.702582546848532</v>
      </c>
    </row>
    <row r="2499" spans="1:2">
      <c r="A2499" s="445">
        <v>71.288548548829638</v>
      </c>
      <c r="B2499" s="441">
        <v>71.288548548829638</v>
      </c>
    </row>
    <row r="2500" spans="1:2">
      <c r="A2500" s="445">
        <v>71.374941662037386</v>
      </c>
      <c r="B2500" s="441">
        <v>71.374941662037386</v>
      </c>
    </row>
    <row r="2501" spans="1:2">
      <c r="A2501" s="445">
        <v>72.25427845442043</v>
      </c>
      <c r="B2501" s="441">
        <v>72.25427845442043</v>
      </c>
    </row>
    <row r="2502" spans="1:2">
      <c r="A2502" s="445">
        <v>72.469006936385114</v>
      </c>
      <c r="B2502" s="441">
        <v>72.469006936385114</v>
      </c>
    </row>
    <row r="2503" spans="1:2">
      <c r="A2503" s="445">
        <v>72.672756956729316</v>
      </c>
      <c r="B2503" s="441">
        <v>72.672756956729316</v>
      </c>
    </row>
    <row r="2504" spans="1:2">
      <c r="A2504" s="445">
        <v>73.600492857803204</v>
      </c>
      <c r="B2504" s="441">
        <v>73.600492857803204</v>
      </c>
    </row>
    <row r="2505" spans="1:2">
      <c r="A2505" s="445">
        <v>74.610238300761807</v>
      </c>
      <c r="B2505" s="441">
        <v>74.610238300761807</v>
      </c>
    </row>
    <row r="2506" spans="1:2">
      <c r="A2506" s="445">
        <v>75.623299849408468</v>
      </c>
      <c r="B2506" s="441">
        <v>75.623299849408468</v>
      </c>
    </row>
    <row r="2507" spans="1:2">
      <c r="A2507" s="445">
        <v>75.690978696710289</v>
      </c>
      <c r="B2507" s="441">
        <v>75.690978696710289</v>
      </c>
    </row>
    <row r="2508" spans="1:2">
      <c r="A2508" s="445">
        <v>75.984169316280258</v>
      </c>
      <c r="B2508" s="441">
        <v>75.984169316280258</v>
      </c>
    </row>
    <row r="2509" spans="1:2">
      <c r="A2509" s="445">
        <v>75.989988182323017</v>
      </c>
      <c r="B2509" s="441">
        <v>75.989988182323017</v>
      </c>
    </row>
    <row r="2510" spans="1:2">
      <c r="A2510" s="445">
        <v>76.362148183061009</v>
      </c>
      <c r="B2510" s="441">
        <v>76.362148183061009</v>
      </c>
    </row>
    <row r="2511" spans="1:2">
      <c r="A2511" s="445">
        <v>77.424334698586563</v>
      </c>
      <c r="B2511" s="441">
        <v>77.424334698586563</v>
      </c>
    </row>
    <row r="2512" spans="1:2">
      <c r="A2512" s="445">
        <v>77.791895860893632</v>
      </c>
      <c r="B2512" s="441">
        <v>77.791895860893632</v>
      </c>
    </row>
    <row r="2513" spans="1:2">
      <c r="A2513" s="445">
        <v>78.010311406775088</v>
      </c>
      <c r="B2513" s="441">
        <v>78.010311406775088</v>
      </c>
    </row>
    <row r="2514" spans="1:2">
      <c r="A2514" s="445">
        <v>78.140061850759096</v>
      </c>
      <c r="B2514" s="441">
        <v>78.140061850759096</v>
      </c>
    </row>
    <row r="2515" spans="1:2">
      <c r="A2515" s="445">
        <v>78.202906829707658</v>
      </c>
      <c r="B2515" s="441">
        <v>78.202906829707658</v>
      </c>
    </row>
    <row r="2516" spans="1:2">
      <c r="A2516" s="445">
        <v>78.253850175888374</v>
      </c>
      <c r="B2516" s="441">
        <v>78.253850175888374</v>
      </c>
    </row>
    <row r="2517" spans="1:2">
      <c r="A2517" s="445">
        <v>78.591141695054489</v>
      </c>
      <c r="B2517" s="441">
        <v>78.591141695054489</v>
      </c>
    </row>
    <row r="2518" spans="1:2">
      <c r="A2518" s="445">
        <v>79.016537524270504</v>
      </c>
      <c r="B2518" s="441">
        <v>79.016537524270504</v>
      </c>
    </row>
    <row r="2519" spans="1:2">
      <c r="A2519" s="445">
        <v>79.28796010059888</v>
      </c>
      <c r="B2519" s="441">
        <v>79.28796010059888</v>
      </c>
    </row>
    <row r="2520" spans="1:2">
      <c r="A2520" s="445">
        <v>80.422175678574817</v>
      </c>
      <c r="B2520" s="441">
        <v>80.422175678574817</v>
      </c>
    </row>
    <row r="2521" spans="1:2">
      <c r="A2521" s="445">
        <v>81.257193184009964</v>
      </c>
      <c r="B2521" s="441">
        <v>81.257193184009964</v>
      </c>
    </row>
    <row r="2522" spans="1:2">
      <c r="A2522" s="445">
        <v>81.536137273341851</v>
      </c>
      <c r="B2522" s="441">
        <v>81.536137273341851</v>
      </c>
    </row>
    <row r="2523" spans="1:2">
      <c r="A2523" s="445">
        <v>82.176623383340399</v>
      </c>
      <c r="B2523" s="441">
        <v>82.176623383340399</v>
      </c>
    </row>
    <row r="2524" spans="1:2">
      <c r="A2524" s="445">
        <v>82.449096907988434</v>
      </c>
      <c r="B2524" s="441">
        <v>82.449096907988434</v>
      </c>
    </row>
    <row r="2525" spans="1:2">
      <c r="A2525" s="445">
        <v>82.682439486035392</v>
      </c>
      <c r="B2525" s="441">
        <v>82.682439486035392</v>
      </c>
    </row>
    <row r="2526" spans="1:2">
      <c r="A2526" s="445">
        <v>83.304454103137374</v>
      </c>
      <c r="B2526" s="441">
        <v>83.304454103137374</v>
      </c>
    </row>
    <row r="2527" spans="1:2">
      <c r="A2527" s="445">
        <v>84.835839163794844</v>
      </c>
      <c r="B2527" s="441">
        <v>84.835839163794844</v>
      </c>
    </row>
    <row r="2528" spans="1:2">
      <c r="A2528" s="445">
        <v>85.446131280185085</v>
      </c>
      <c r="B2528" s="441">
        <v>85.446131280185085</v>
      </c>
    </row>
    <row r="2529" spans="1:2">
      <c r="A2529" s="445">
        <v>86.852166749055471</v>
      </c>
      <c r="B2529" s="441">
        <v>86.852166749055471</v>
      </c>
    </row>
    <row r="2530" spans="1:2">
      <c r="A2530" s="445">
        <v>88.959216253622046</v>
      </c>
      <c r="B2530" s="441">
        <v>88.959216253622046</v>
      </c>
    </row>
    <row r="2531" spans="1:2">
      <c r="A2531" s="445">
        <v>90.073406162328439</v>
      </c>
      <c r="B2531" s="441">
        <v>90.073406162328439</v>
      </c>
    </row>
    <row r="2532" spans="1:2">
      <c r="A2532" s="445">
        <v>90.424252572455117</v>
      </c>
      <c r="B2532" s="441">
        <v>90.424252572455117</v>
      </c>
    </row>
    <row r="2533" spans="1:2">
      <c r="A2533" s="445">
        <v>92.022690492677171</v>
      </c>
      <c r="B2533" s="441">
        <v>92.022690492677171</v>
      </c>
    </row>
    <row r="2534" spans="1:2">
      <c r="A2534" s="445">
        <v>92.076654717825448</v>
      </c>
      <c r="B2534" s="441">
        <v>92.076654717825448</v>
      </c>
    </row>
    <row r="2535" spans="1:2">
      <c r="A2535" s="445">
        <v>92.816438003179499</v>
      </c>
      <c r="B2535" s="441">
        <v>92.816438003179499</v>
      </c>
    </row>
    <row r="2536" spans="1:2">
      <c r="A2536" s="445">
        <v>93.855059625271309</v>
      </c>
      <c r="B2536" s="441">
        <v>93.855059625271309</v>
      </c>
    </row>
    <row r="2537" spans="1:2">
      <c r="A2537" s="445">
        <v>96.31235952993282</v>
      </c>
      <c r="B2537" s="441">
        <v>96.31235952993282</v>
      </c>
    </row>
    <row r="2538" spans="1:2">
      <c r="A2538" s="445">
        <v>96.949405898674797</v>
      </c>
      <c r="B2538" s="441">
        <v>96.949405898674797</v>
      </c>
    </row>
    <row r="2539" spans="1:2">
      <c r="A2539" s="445">
        <v>99.961832269352357</v>
      </c>
      <c r="B2539" s="441">
        <v>99.961832269352357</v>
      </c>
    </row>
    <row r="2540" spans="1:2">
      <c r="A2540" s="445">
        <v>100.07233057108547</v>
      </c>
      <c r="B2540" s="441">
        <v>100.07233057108547</v>
      </c>
    </row>
    <row r="2541" spans="1:2">
      <c r="A2541" s="445">
        <v>100.27581087964307</v>
      </c>
      <c r="B2541" s="441">
        <v>100.27581087964307</v>
      </c>
    </row>
    <row r="2542" spans="1:2">
      <c r="A2542" s="445">
        <v>100.72573096442167</v>
      </c>
      <c r="B2542" s="441">
        <v>100.72573096442167</v>
      </c>
    </row>
    <row r="2543" spans="1:2">
      <c r="A2543" s="445">
        <v>102.45285277409151</v>
      </c>
      <c r="B2543" s="441">
        <v>102.45285277409151</v>
      </c>
    </row>
    <row r="2544" spans="1:2">
      <c r="A2544" s="445">
        <v>102.85056807187271</v>
      </c>
      <c r="B2544" s="441">
        <v>102.85056807187271</v>
      </c>
    </row>
    <row r="2545" spans="1:2">
      <c r="A2545" s="445">
        <v>103.41879345401416</v>
      </c>
      <c r="B2545" s="441">
        <v>103.41879345401416</v>
      </c>
    </row>
    <row r="2546" spans="1:2">
      <c r="A2546" s="445">
        <v>104.48585694176501</v>
      </c>
      <c r="B2546" s="441">
        <v>104.48585694176501</v>
      </c>
    </row>
    <row r="2547" spans="1:2">
      <c r="A2547" s="445">
        <v>107.44299182546901</v>
      </c>
      <c r="B2547" s="441">
        <v>107.44299182546901</v>
      </c>
    </row>
    <row r="2548" spans="1:2">
      <c r="A2548" s="445">
        <v>107.85857171544197</v>
      </c>
      <c r="B2548" s="441">
        <v>107.85857171544197</v>
      </c>
    </row>
    <row r="2549" spans="1:2">
      <c r="A2549" s="445">
        <v>108.36894309287966</v>
      </c>
      <c r="B2549" s="441">
        <v>108.36894309287966</v>
      </c>
    </row>
    <row r="2550" spans="1:2">
      <c r="A2550" s="445">
        <v>111.25225726315803</v>
      </c>
      <c r="B2550" s="441">
        <v>111.25225726315803</v>
      </c>
    </row>
    <row r="2551" spans="1:2">
      <c r="A2551" s="445">
        <v>112.42664051063575</v>
      </c>
      <c r="B2551" s="441">
        <v>112.42664051063575</v>
      </c>
    </row>
    <row r="2552" spans="1:2">
      <c r="A2552" s="445">
        <v>112.74695194032317</v>
      </c>
      <c r="B2552" s="441">
        <v>112.74695194032317</v>
      </c>
    </row>
    <row r="2553" spans="1:2">
      <c r="A2553" s="445">
        <v>114.78000745881229</v>
      </c>
      <c r="B2553" s="441">
        <v>114.78000745881229</v>
      </c>
    </row>
    <row r="2554" spans="1:2">
      <c r="A2554" s="445">
        <v>116.52497168180382</v>
      </c>
      <c r="B2554" s="441">
        <v>116.52497168180382</v>
      </c>
    </row>
    <row r="2555" spans="1:2">
      <c r="A2555" s="445">
        <v>116.90957456691609</v>
      </c>
      <c r="B2555" s="441">
        <v>116.90957456691609</v>
      </c>
    </row>
    <row r="2556" spans="1:2">
      <c r="A2556" s="445">
        <v>117.00620068832676</v>
      </c>
      <c r="B2556" s="441">
        <v>117.00620068832676</v>
      </c>
    </row>
    <row r="2557" spans="1:2">
      <c r="A2557" s="445">
        <v>119.24273220020905</v>
      </c>
      <c r="B2557" s="441">
        <v>119.24273220020905</v>
      </c>
    </row>
    <row r="2558" spans="1:2">
      <c r="A2558" s="445">
        <v>121.63212361944299</v>
      </c>
      <c r="B2558" s="441">
        <v>121.63212361944299</v>
      </c>
    </row>
    <row r="2559" spans="1:2">
      <c r="A2559" s="445">
        <v>130.75148723881142</v>
      </c>
      <c r="B2559" s="441">
        <v>130.75148723881142</v>
      </c>
    </row>
    <row r="2560" spans="1:2">
      <c r="A2560" s="445">
        <v>132.65892988622554</v>
      </c>
      <c r="B2560" s="441">
        <v>132.65892988622554</v>
      </c>
    </row>
    <row r="2561" spans="1:2">
      <c r="A2561" s="445">
        <v>134.35213917881208</v>
      </c>
      <c r="B2561" s="441">
        <v>134.35213917881208</v>
      </c>
    </row>
    <row r="2562" spans="1:2">
      <c r="A2562" s="445">
        <v>134.89379228429775</v>
      </c>
      <c r="B2562" s="441">
        <v>134.89379228429775</v>
      </c>
    </row>
    <row r="2563" spans="1:2">
      <c r="A2563" s="445">
        <v>139.30803085859122</v>
      </c>
      <c r="B2563" s="441">
        <v>139.30803085859122</v>
      </c>
    </row>
    <row r="2564" spans="1:2">
      <c r="A2564" s="445">
        <v>142.75749282611375</v>
      </c>
      <c r="B2564" s="441">
        <v>142.75749282611375</v>
      </c>
    </row>
    <row r="2565" spans="1:2">
      <c r="A2565" s="445">
        <v>142.99279235212734</v>
      </c>
      <c r="B2565" s="441">
        <v>142.99279235212734</v>
      </c>
    </row>
    <row r="2566" spans="1:2">
      <c r="A2566" s="445">
        <v>143.32872499054469</v>
      </c>
      <c r="B2566" s="441">
        <v>143.32872499054469</v>
      </c>
    </row>
    <row r="2567" spans="1:2">
      <c r="A2567" s="445">
        <v>147.78156524304936</v>
      </c>
      <c r="B2567" s="441">
        <v>147.78156524304936</v>
      </c>
    </row>
    <row r="2568" spans="1:2">
      <c r="A2568" s="445">
        <v>150.21773379500095</v>
      </c>
      <c r="B2568" s="441">
        <v>150.21773379500095</v>
      </c>
    </row>
    <row r="2569" spans="1:2">
      <c r="A2569" s="445">
        <v>150.31852932686149</v>
      </c>
      <c r="B2569" s="441">
        <v>150.31852932686149</v>
      </c>
    </row>
    <row r="2570" spans="1:2">
      <c r="A2570" s="445">
        <v>161.0027392786746</v>
      </c>
      <c r="B2570" s="441">
        <v>161.0027392786746</v>
      </c>
    </row>
    <row r="2571" spans="1:2">
      <c r="A2571" s="445">
        <v>165.97411735885092</v>
      </c>
      <c r="B2571" s="441">
        <v>165.97411735885092</v>
      </c>
    </row>
    <row r="2572" spans="1:2">
      <c r="A2572" s="445">
        <v>167.45259373717576</v>
      </c>
      <c r="B2572" s="441">
        <v>167.45259373717576</v>
      </c>
    </row>
    <row r="2573" spans="1:2">
      <c r="A2573" s="445">
        <v>167.74992942633892</v>
      </c>
      <c r="B2573" s="441">
        <v>167.74992942633892</v>
      </c>
    </row>
    <row r="2574" spans="1:2">
      <c r="A2574" s="445">
        <v>181.25251437506998</v>
      </c>
      <c r="B2574" s="441">
        <v>181.25251437506998</v>
      </c>
    </row>
    <row r="2575" spans="1:2">
      <c r="A2575" s="445">
        <v>209.41330687994559</v>
      </c>
      <c r="B2575" s="441">
        <v>209.41330687994559</v>
      </c>
    </row>
    <row r="2576" spans="1:2">
      <c r="A2576" s="445">
        <v>231.67815555887228</v>
      </c>
      <c r="B2576" s="441">
        <v>231.67815555887228</v>
      </c>
    </row>
    <row r="2577" spans="1:2">
      <c r="A2577" s="445" t="s">
        <v>22</v>
      </c>
      <c r="B2577" s="441"/>
    </row>
    <row r="2578" spans="1:2">
      <c r="A2578" s="440">
        <v>9</v>
      </c>
      <c r="B2578" s="441">
        <v>17021.332703063224</v>
      </c>
    </row>
    <row r="2579" spans="1:2">
      <c r="A2579" s="445">
        <v>6.4013711575103107</v>
      </c>
      <c r="B2579" s="441">
        <v>6.4013711575103107</v>
      </c>
    </row>
    <row r="2580" spans="1:2">
      <c r="A2580" s="445">
        <v>7.306965132015705</v>
      </c>
      <c r="B2580" s="441">
        <v>7.306965132015705</v>
      </c>
    </row>
    <row r="2581" spans="1:2">
      <c r="A2581" s="445">
        <v>10.970443643686405</v>
      </c>
      <c r="B2581" s="441">
        <v>10.970443643686405</v>
      </c>
    </row>
    <row r="2582" spans="1:2">
      <c r="A2582" s="445">
        <v>12.082175125616184</v>
      </c>
      <c r="B2582" s="441">
        <v>12.082175125616184</v>
      </c>
    </row>
    <row r="2583" spans="1:2">
      <c r="A2583" s="445">
        <v>15.7488466507982</v>
      </c>
      <c r="B2583" s="441">
        <v>15.7488466507982</v>
      </c>
    </row>
    <row r="2584" spans="1:2">
      <c r="A2584" s="445">
        <v>17.401375937022365</v>
      </c>
      <c r="B2584" s="441">
        <v>17.401375937022365</v>
      </c>
    </row>
    <row r="2585" spans="1:2">
      <c r="A2585" s="445">
        <v>17.702029223971696</v>
      </c>
      <c r="B2585" s="441">
        <v>17.702029223971696</v>
      </c>
    </row>
    <row r="2586" spans="1:2">
      <c r="A2586" s="445">
        <v>18.15381139535338</v>
      </c>
      <c r="B2586" s="441">
        <v>18.15381139535338</v>
      </c>
    </row>
    <row r="2587" spans="1:2">
      <c r="A2587" s="445">
        <v>18.842944064463186</v>
      </c>
      <c r="B2587" s="441">
        <v>18.842944064463186</v>
      </c>
    </row>
    <row r="2588" spans="1:2">
      <c r="A2588" s="445">
        <v>18.97324973524584</v>
      </c>
      <c r="B2588" s="441">
        <v>18.97324973524584</v>
      </c>
    </row>
    <row r="2589" spans="1:2">
      <c r="A2589" s="445">
        <v>19.654823670053645</v>
      </c>
      <c r="B2589" s="441">
        <v>19.654823670053645</v>
      </c>
    </row>
    <row r="2590" spans="1:2">
      <c r="A2590" s="445">
        <v>20.276271895353378</v>
      </c>
      <c r="B2590" s="441">
        <v>20.276271895353378</v>
      </c>
    </row>
    <row r="2591" spans="1:2">
      <c r="A2591" s="445">
        <v>20.604057457861376</v>
      </c>
      <c r="B2591" s="441">
        <v>20.604057457861376</v>
      </c>
    </row>
    <row r="2592" spans="1:2">
      <c r="A2592" s="445">
        <v>21.147987819037464</v>
      </c>
      <c r="B2592" s="441">
        <v>21.147987819037464</v>
      </c>
    </row>
    <row r="2593" spans="1:2">
      <c r="A2593" s="445">
        <v>21.40295862669182</v>
      </c>
      <c r="B2593" s="441">
        <v>21.40295862669182</v>
      </c>
    </row>
    <row r="2594" spans="1:2">
      <c r="A2594" s="445">
        <v>22.106868586051473</v>
      </c>
      <c r="B2594" s="441">
        <v>22.106868586051473</v>
      </c>
    </row>
    <row r="2595" spans="1:2">
      <c r="A2595" s="445">
        <v>22.449050436316991</v>
      </c>
      <c r="B2595" s="441">
        <v>22.449050436316991</v>
      </c>
    </row>
    <row r="2596" spans="1:2">
      <c r="A2596" s="445">
        <v>23.588986422446368</v>
      </c>
      <c r="B2596" s="441">
        <v>23.588986422446368</v>
      </c>
    </row>
    <row r="2597" spans="1:2">
      <c r="A2597" s="445">
        <v>24.879317163305132</v>
      </c>
      <c r="B2597" s="441">
        <v>24.879317163305132</v>
      </c>
    </row>
    <row r="2598" spans="1:2">
      <c r="A2598" s="445">
        <v>25.069220451547121</v>
      </c>
      <c r="B2598" s="441">
        <v>25.069220451547121</v>
      </c>
    </row>
    <row r="2599" spans="1:2">
      <c r="A2599" s="445">
        <v>25.537732745448178</v>
      </c>
      <c r="B2599" s="441">
        <v>25.537732745448178</v>
      </c>
    </row>
    <row r="2600" spans="1:2">
      <c r="A2600" s="445">
        <v>25.708939501939962</v>
      </c>
      <c r="B2600" s="441">
        <v>25.708939501939962</v>
      </c>
    </row>
    <row r="2601" spans="1:2">
      <c r="A2601" s="445">
        <v>26.232333000333746</v>
      </c>
      <c r="B2601" s="441">
        <v>26.232333000333746</v>
      </c>
    </row>
    <row r="2602" spans="1:2">
      <c r="A2602" s="445">
        <v>26.336899908297507</v>
      </c>
      <c r="B2602" s="441">
        <v>26.336899908297507</v>
      </c>
    </row>
    <row r="2603" spans="1:2">
      <c r="A2603" s="445">
        <v>26.350304068820705</v>
      </c>
      <c r="B2603" s="441">
        <v>26.350304068820705</v>
      </c>
    </row>
    <row r="2604" spans="1:2">
      <c r="A2604" s="445">
        <v>26.416622440614599</v>
      </c>
      <c r="B2604" s="441">
        <v>26.416622440614599</v>
      </c>
    </row>
    <row r="2605" spans="1:2">
      <c r="A2605" s="445">
        <v>26.636191575117149</v>
      </c>
      <c r="B2605" s="441">
        <v>26.636191575117149</v>
      </c>
    </row>
    <row r="2606" spans="1:2">
      <c r="A2606" s="445">
        <v>26.727821367758736</v>
      </c>
      <c r="B2606" s="441">
        <v>26.727821367758736</v>
      </c>
    </row>
    <row r="2607" spans="1:2">
      <c r="A2607" s="445">
        <v>27.201892507838387</v>
      </c>
      <c r="B2607" s="441">
        <v>27.201892507838387</v>
      </c>
    </row>
    <row r="2608" spans="1:2">
      <c r="A2608" s="445">
        <v>28.570468060985405</v>
      </c>
      <c r="B2608" s="441">
        <v>28.570468060985405</v>
      </c>
    </row>
    <row r="2609" spans="1:2">
      <c r="A2609" s="445">
        <v>28.969314577750307</v>
      </c>
      <c r="B2609" s="441">
        <v>28.969314577750307</v>
      </c>
    </row>
    <row r="2610" spans="1:2">
      <c r="A2610" s="445">
        <v>29.225812528558752</v>
      </c>
      <c r="B2610" s="441">
        <v>29.225812528558752</v>
      </c>
    </row>
    <row r="2611" spans="1:2">
      <c r="A2611" s="445">
        <v>29.392721528464918</v>
      </c>
      <c r="B2611" s="441">
        <v>29.392721528464918</v>
      </c>
    </row>
    <row r="2612" spans="1:2">
      <c r="A2612" s="445">
        <v>29.806780728835435</v>
      </c>
      <c r="B2612" s="441">
        <v>29.806780728835435</v>
      </c>
    </row>
    <row r="2613" spans="1:2">
      <c r="A2613" s="445">
        <v>29.99669391033941</v>
      </c>
      <c r="B2613" s="441">
        <v>29.99669391033941</v>
      </c>
    </row>
    <row r="2614" spans="1:2">
      <c r="A2614" s="445">
        <v>30.331432870586511</v>
      </c>
      <c r="B2614" s="441">
        <v>30.331432870586511</v>
      </c>
    </row>
    <row r="2615" spans="1:2">
      <c r="A2615" s="445">
        <v>30.466187026062322</v>
      </c>
      <c r="B2615" s="441">
        <v>30.466187026062322</v>
      </c>
    </row>
    <row r="2616" spans="1:2">
      <c r="A2616" s="445">
        <v>30.741272211178163</v>
      </c>
      <c r="B2616" s="441">
        <v>30.741272211178163</v>
      </c>
    </row>
    <row r="2617" spans="1:2">
      <c r="A2617" s="445">
        <v>31.172634295174198</v>
      </c>
      <c r="B2617" s="441">
        <v>31.172634295174198</v>
      </c>
    </row>
    <row r="2618" spans="1:2">
      <c r="A2618" s="445">
        <v>31.278740052094609</v>
      </c>
      <c r="B2618" s="441">
        <v>31.278740052094609</v>
      </c>
    </row>
    <row r="2619" spans="1:2">
      <c r="A2619" s="445">
        <v>31.695513429689864</v>
      </c>
      <c r="B2619" s="441">
        <v>31.695513429689864</v>
      </c>
    </row>
    <row r="2620" spans="1:2">
      <c r="A2620" s="445">
        <v>31.741709633312077</v>
      </c>
      <c r="B2620" s="441">
        <v>31.741709633312077</v>
      </c>
    </row>
    <row r="2621" spans="1:2">
      <c r="A2621" s="445">
        <v>31.77689546693524</v>
      </c>
      <c r="B2621" s="441">
        <v>31.77689546693524</v>
      </c>
    </row>
    <row r="2622" spans="1:2">
      <c r="A2622" s="445">
        <v>32.767757233547769</v>
      </c>
      <c r="B2622" s="441">
        <v>32.767757233547769</v>
      </c>
    </row>
    <row r="2623" spans="1:2">
      <c r="A2623" s="445">
        <v>32.853076627737323</v>
      </c>
      <c r="B2623" s="441">
        <v>32.853076627737323</v>
      </c>
    </row>
    <row r="2624" spans="1:2">
      <c r="A2624" s="445">
        <v>33.58373493584611</v>
      </c>
      <c r="B2624" s="441">
        <v>33.58373493584611</v>
      </c>
    </row>
    <row r="2625" spans="1:2">
      <c r="A2625" s="445">
        <v>33.609477188760508</v>
      </c>
      <c r="B2625" s="441">
        <v>33.609477188760508</v>
      </c>
    </row>
    <row r="2626" spans="1:2">
      <c r="A2626" s="445">
        <v>33.616953569324565</v>
      </c>
      <c r="B2626" s="441">
        <v>33.616953569324565</v>
      </c>
    </row>
    <row r="2627" spans="1:2">
      <c r="A2627" s="445">
        <v>34.4685828835499</v>
      </c>
      <c r="B2627" s="441">
        <v>34.4685828835499</v>
      </c>
    </row>
    <row r="2628" spans="1:2">
      <c r="A2628" s="445">
        <v>34.624184438807156</v>
      </c>
      <c r="B2628" s="441">
        <v>34.624184438807156</v>
      </c>
    </row>
    <row r="2629" spans="1:2">
      <c r="A2629" s="445">
        <v>34.971029583161808</v>
      </c>
      <c r="B2629" s="441">
        <v>34.971029583161808</v>
      </c>
    </row>
    <row r="2630" spans="1:2">
      <c r="A2630" s="445">
        <v>35.110005996171353</v>
      </c>
      <c r="B2630" s="441">
        <v>35.110005996171353</v>
      </c>
    </row>
    <row r="2631" spans="1:2">
      <c r="A2631" s="445">
        <v>35.355218635887105</v>
      </c>
      <c r="B2631" s="441">
        <v>35.355218635887105</v>
      </c>
    </row>
    <row r="2632" spans="1:2">
      <c r="A2632" s="445">
        <v>35.633043259206971</v>
      </c>
      <c r="B2632" s="441">
        <v>35.633043259206971</v>
      </c>
    </row>
    <row r="2633" spans="1:2">
      <c r="A2633" s="445">
        <v>35.698322862817705</v>
      </c>
      <c r="B2633" s="441">
        <v>35.698322862817705</v>
      </c>
    </row>
    <row r="2634" spans="1:2">
      <c r="A2634" s="445">
        <v>35.907986347442488</v>
      </c>
      <c r="B2634" s="441">
        <v>35.907986347442488</v>
      </c>
    </row>
    <row r="2635" spans="1:2">
      <c r="A2635" s="445">
        <v>36.00793976430819</v>
      </c>
      <c r="B2635" s="441">
        <v>36.00793976430819</v>
      </c>
    </row>
    <row r="2636" spans="1:2">
      <c r="A2636" s="445">
        <v>36.272409139349939</v>
      </c>
      <c r="B2636" s="441">
        <v>36.272409139349939</v>
      </c>
    </row>
    <row r="2637" spans="1:2">
      <c r="A2637" s="445">
        <v>36.469970224617533</v>
      </c>
      <c r="B2637" s="441">
        <v>36.469970224617533</v>
      </c>
    </row>
    <row r="2638" spans="1:2">
      <c r="A2638" s="445">
        <v>36.47573947444765</v>
      </c>
      <c r="B2638" s="441">
        <v>36.47573947444765</v>
      </c>
    </row>
    <row r="2639" spans="1:2">
      <c r="A2639" s="445">
        <v>36.479817021244529</v>
      </c>
      <c r="B2639" s="441">
        <v>36.479817021244529</v>
      </c>
    </row>
    <row r="2640" spans="1:2">
      <c r="A2640" s="445">
        <v>37.12722492556491</v>
      </c>
      <c r="B2640" s="441">
        <v>37.12722492556491</v>
      </c>
    </row>
    <row r="2641" spans="1:2">
      <c r="A2641" s="445">
        <v>37.185230199810114</v>
      </c>
      <c r="B2641" s="441">
        <v>37.185230199810114</v>
      </c>
    </row>
    <row r="2642" spans="1:2">
      <c r="A2642" s="445">
        <v>37.337847881471788</v>
      </c>
      <c r="B2642" s="441">
        <v>37.337847881471788</v>
      </c>
    </row>
    <row r="2643" spans="1:2">
      <c r="A2643" s="445">
        <v>37.461932618106999</v>
      </c>
      <c r="B2643" s="441">
        <v>37.461932618106999</v>
      </c>
    </row>
    <row r="2644" spans="1:2">
      <c r="A2644" s="445">
        <v>37.656787978450197</v>
      </c>
      <c r="B2644" s="441">
        <v>37.656787978450197</v>
      </c>
    </row>
    <row r="2645" spans="1:2">
      <c r="A2645" s="445">
        <v>38.181585024374662</v>
      </c>
      <c r="B2645" s="441">
        <v>38.181585024374662</v>
      </c>
    </row>
    <row r="2646" spans="1:2">
      <c r="A2646" s="445">
        <v>38.284323923058061</v>
      </c>
      <c r="B2646" s="441">
        <v>38.284323923058061</v>
      </c>
    </row>
    <row r="2647" spans="1:2">
      <c r="A2647" s="445">
        <v>38.717623388629136</v>
      </c>
      <c r="B2647" s="441">
        <v>38.717623388629136</v>
      </c>
    </row>
    <row r="2648" spans="1:2">
      <c r="A2648" s="445">
        <v>38.805030876154063</v>
      </c>
      <c r="B2648" s="441">
        <v>38.805030876154063</v>
      </c>
    </row>
    <row r="2649" spans="1:2">
      <c r="A2649" s="445">
        <v>38.806631577879607</v>
      </c>
      <c r="B2649" s="441">
        <v>38.806631577879607</v>
      </c>
    </row>
    <row r="2650" spans="1:2">
      <c r="A2650" s="445">
        <v>39.054965896419198</v>
      </c>
      <c r="B2650" s="441">
        <v>39.054965896419198</v>
      </c>
    </row>
    <row r="2651" spans="1:2">
      <c r="A2651" s="445">
        <v>39.156854086179933</v>
      </c>
      <c r="B2651" s="441">
        <v>39.156854086179933</v>
      </c>
    </row>
    <row r="2652" spans="1:2">
      <c r="A2652" s="445">
        <v>39.315383356725619</v>
      </c>
      <c r="B2652" s="441">
        <v>39.315383356725619</v>
      </c>
    </row>
    <row r="2653" spans="1:2">
      <c r="A2653" s="445">
        <v>39.436874249888959</v>
      </c>
      <c r="B2653" s="441">
        <v>39.436874249888959</v>
      </c>
    </row>
    <row r="2654" spans="1:2">
      <c r="A2654" s="445">
        <v>39.499700272482592</v>
      </c>
      <c r="B2654" s="441">
        <v>39.499700272482592</v>
      </c>
    </row>
    <row r="2655" spans="1:2">
      <c r="A2655" s="445">
        <v>39.510496044814978</v>
      </c>
      <c r="B2655" s="441">
        <v>39.510496044814978</v>
      </c>
    </row>
    <row r="2656" spans="1:2">
      <c r="A2656" s="445">
        <v>39.576391956221215</v>
      </c>
      <c r="B2656" s="441">
        <v>39.576391956221215</v>
      </c>
    </row>
    <row r="2657" spans="1:2">
      <c r="A2657" s="445">
        <v>40.238407936830143</v>
      </c>
      <c r="B2657" s="441">
        <v>40.238407936830143</v>
      </c>
    </row>
    <row r="2658" spans="1:2">
      <c r="A2658" s="445">
        <v>40.252793664240855</v>
      </c>
      <c r="B2658" s="441">
        <v>40.252793664240855</v>
      </c>
    </row>
    <row r="2659" spans="1:2">
      <c r="A2659" s="445">
        <v>40.351267512274504</v>
      </c>
      <c r="B2659" s="441">
        <v>40.351267512274504</v>
      </c>
    </row>
    <row r="2660" spans="1:2">
      <c r="A2660" s="445">
        <v>40.362073003705305</v>
      </c>
      <c r="B2660" s="441">
        <v>40.362073003705305</v>
      </c>
    </row>
    <row r="2661" spans="1:2">
      <c r="A2661" s="445">
        <v>40.439352784678967</v>
      </c>
      <c r="B2661" s="441">
        <v>40.439352784678967</v>
      </c>
    </row>
    <row r="2662" spans="1:2">
      <c r="A2662" s="445">
        <v>40.622856868389043</v>
      </c>
      <c r="B2662" s="441">
        <v>40.622856868389043</v>
      </c>
    </row>
    <row r="2663" spans="1:2">
      <c r="A2663" s="445">
        <v>40.795242366814776</v>
      </c>
      <c r="B2663" s="441">
        <v>40.795242366814776</v>
      </c>
    </row>
    <row r="2664" spans="1:2">
      <c r="A2664" s="445">
        <v>41.033854146392777</v>
      </c>
      <c r="B2664" s="441">
        <v>41.033854146392777</v>
      </c>
    </row>
    <row r="2665" spans="1:2">
      <c r="A2665" s="445">
        <v>41.222715138059911</v>
      </c>
      <c r="B2665" s="441">
        <v>41.222715138059911</v>
      </c>
    </row>
    <row r="2666" spans="1:2">
      <c r="A2666" s="445">
        <v>41.261063925294209</v>
      </c>
      <c r="B2666" s="441">
        <v>41.261063925294209</v>
      </c>
    </row>
    <row r="2667" spans="1:2">
      <c r="A2667" s="445">
        <v>41.356181368575186</v>
      </c>
      <c r="B2667" s="441">
        <v>41.356181368575186</v>
      </c>
    </row>
    <row r="2668" spans="1:2">
      <c r="A2668" s="445">
        <v>42.00458871252475</v>
      </c>
      <c r="B2668" s="441">
        <v>42.00458871252475</v>
      </c>
    </row>
    <row r="2669" spans="1:2">
      <c r="A2669" s="445">
        <v>42.084605199533371</v>
      </c>
      <c r="B2669" s="441">
        <v>42.084605199533371</v>
      </c>
    </row>
    <row r="2670" spans="1:2">
      <c r="A2670" s="445">
        <v>42.538274508263719</v>
      </c>
      <c r="B2670" s="441">
        <v>42.538274508263719</v>
      </c>
    </row>
    <row r="2671" spans="1:2">
      <c r="A2671" s="445">
        <v>42.58143404752105</v>
      </c>
      <c r="B2671" s="441">
        <v>42.58143404752105</v>
      </c>
    </row>
    <row r="2672" spans="1:2">
      <c r="A2672" s="445">
        <v>43.149547978904373</v>
      </c>
      <c r="B2672" s="441">
        <v>43.149547978904373</v>
      </c>
    </row>
    <row r="2673" spans="1:2">
      <c r="A2673" s="445">
        <v>43.279347031564541</v>
      </c>
      <c r="B2673" s="441">
        <v>43.279347031564541</v>
      </c>
    </row>
    <row r="2674" spans="1:2">
      <c r="A2674" s="445">
        <v>43.284012618162315</v>
      </c>
      <c r="B2674" s="441">
        <v>43.284012618162315</v>
      </c>
    </row>
    <row r="2675" spans="1:2">
      <c r="A2675" s="445">
        <v>43.393836969789966</v>
      </c>
      <c r="B2675" s="441">
        <v>43.393836969789966</v>
      </c>
    </row>
    <row r="2676" spans="1:2">
      <c r="A2676" s="445">
        <v>43.614127205034031</v>
      </c>
      <c r="B2676" s="441">
        <v>43.614127205034031</v>
      </c>
    </row>
    <row r="2677" spans="1:2">
      <c r="A2677" s="445">
        <v>43.642949292415523</v>
      </c>
      <c r="B2677" s="441">
        <v>43.642949292415523</v>
      </c>
    </row>
    <row r="2678" spans="1:2">
      <c r="A2678" s="445">
        <v>43.995631088709629</v>
      </c>
      <c r="B2678" s="441">
        <v>43.995631088709629</v>
      </c>
    </row>
    <row r="2679" spans="1:2">
      <c r="A2679" s="445">
        <v>44.191395865564829</v>
      </c>
      <c r="B2679" s="441">
        <v>44.191395865564829</v>
      </c>
    </row>
    <row r="2680" spans="1:2">
      <c r="A2680" s="445">
        <v>44.256733582602678</v>
      </c>
      <c r="B2680" s="441">
        <v>44.256733582602678</v>
      </c>
    </row>
    <row r="2681" spans="1:2">
      <c r="A2681" s="445">
        <v>44.272365103095545</v>
      </c>
      <c r="B2681" s="441">
        <v>44.272365103095545</v>
      </c>
    </row>
    <row r="2682" spans="1:2">
      <c r="A2682" s="445">
        <v>44.432695980916748</v>
      </c>
      <c r="B2682" s="441">
        <v>44.432695980916748</v>
      </c>
    </row>
    <row r="2683" spans="1:2">
      <c r="A2683" s="445">
        <v>44.470971178034411</v>
      </c>
      <c r="B2683" s="441">
        <v>44.470971178034411</v>
      </c>
    </row>
    <row r="2684" spans="1:2">
      <c r="A2684" s="445">
        <v>44.510263939448599</v>
      </c>
      <c r="B2684" s="441">
        <v>44.510263939448599</v>
      </c>
    </row>
    <row r="2685" spans="1:2">
      <c r="A2685" s="445">
        <v>44.600848676430736</v>
      </c>
      <c r="B2685" s="441">
        <v>44.600848676430736</v>
      </c>
    </row>
    <row r="2686" spans="1:2">
      <c r="A2686" s="445">
        <v>44.647691707922377</v>
      </c>
      <c r="B2686" s="441">
        <v>44.647691707922377</v>
      </c>
    </row>
    <row r="2687" spans="1:2">
      <c r="A2687" s="445">
        <v>45.011943758398829</v>
      </c>
      <c r="B2687" s="441">
        <v>45.011943758398829</v>
      </c>
    </row>
    <row r="2688" spans="1:2">
      <c r="A2688" s="445">
        <v>45.029996547763865</v>
      </c>
      <c r="B2688" s="441">
        <v>45.029996547763865</v>
      </c>
    </row>
    <row r="2689" spans="1:2">
      <c r="A2689" s="445">
        <v>45.1644944332701</v>
      </c>
      <c r="B2689" s="441">
        <v>45.1644944332701</v>
      </c>
    </row>
    <row r="2690" spans="1:2">
      <c r="A2690" s="445">
        <v>45.451846019453001</v>
      </c>
      <c r="B2690" s="441">
        <v>45.451846019453001</v>
      </c>
    </row>
    <row r="2691" spans="1:2">
      <c r="A2691" s="445">
        <v>45.528621804496574</v>
      </c>
      <c r="B2691" s="441">
        <v>45.528621804496574</v>
      </c>
    </row>
    <row r="2692" spans="1:2">
      <c r="A2692" s="445">
        <v>45.726670563636119</v>
      </c>
      <c r="B2692" s="441">
        <v>45.726670563636119</v>
      </c>
    </row>
    <row r="2693" spans="1:2">
      <c r="A2693" s="445">
        <v>45.773010387141532</v>
      </c>
      <c r="B2693" s="441">
        <v>45.773010387141532</v>
      </c>
    </row>
    <row r="2694" spans="1:2">
      <c r="A2694" s="445">
        <v>45.793126525968759</v>
      </c>
      <c r="B2694" s="441">
        <v>45.793126525968759</v>
      </c>
    </row>
    <row r="2695" spans="1:2">
      <c r="A2695" s="445">
        <v>46.145489462061661</v>
      </c>
      <c r="B2695" s="441">
        <v>46.145489462061661</v>
      </c>
    </row>
    <row r="2696" spans="1:2">
      <c r="A2696" s="445">
        <v>46.25606872835872</v>
      </c>
      <c r="B2696" s="441">
        <v>46.25606872835872</v>
      </c>
    </row>
    <row r="2697" spans="1:2">
      <c r="A2697" s="445">
        <v>46.313576521002602</v>
      </c>
      <c r="B2697" s="441">
        <v>46.313576521002602</v>
      </c>
    </row>
    <row r="2698" spans="1:2">
      <c r="A2698" s="445">
        <v>46.489977762321864</v>
      </c>
      <c r="B2698" s="441">
        <v>46.489977762321864</v>
      </c>
    </row>
    <row r="2699" spans="1:2">
      <c r="A2699" s="445">
        <v>46.627871819469888</v>
      </c>
      <c r="B2699" s="441">
        <v>46.627871819469888</v>
      </c>
    </row>
    <row r="2700" spans="1:2">
      <c r="A2700" s="445">
        <v>46.919958446762621</v>
      </c>
      <c r="B2700" s="441">
        <v>46.919958446762621</v>
      </c>
    </row>
    <row r="2701" spans="1:2">
      <c r="A2701" s="445">
        <v>47.158587053853594</v>
      </c>
      <c r="B2701" s="441">
        <v>47.158587053853594</v>
      </c>
    </row>
    <row r="2702" spans="1:2">
      <c r="A2702" s="445">
        <v>47.451418210651838</v>
      </c>
      <c r="B2702" s="441">
        <v>47.451418210651838</v>
      </c>
    </row>
    <row r="2703" spans="1:2">
      <c r="A2703" s="445">
        <v>47.5181784158124</v>
      </c>
      <c r="B2703" s="441">
        <v>47.5181784158124</v>
      </c>
    </row>
    <row r="2704" spans="1:2">
      <c r="A2704" s="445">
        <v>47.875837635260574</v>
      </c>
      <c r="B2704" s="441">
        <v>47.875837635260574</v>
      </c>
    </row>
    <row r="2705" spans="1:2">
      <c r="A2705" s="445">
        <v>47.954962577454843</v>
      </c>
      <c r="B2705" s="441">
        <v>47.954962577454843</v>
      </c>
    </row>
    <row r="2706" spans="1:2">
      <c r="A2706" s="445">
        <v>48.156363885164382</v>
      </c>
      <c r="B2706" s="441">
        <v>48.156363885164382</v>
      </c>
    </row>
    <row r="2707" spans="1:2">
      <c r="A2707" s="445">
        <v>48.354572944620152</v>
      </c>
      <c r="B2707" s="441">
        <v>48.354572944620152</v>
      </c>
    </row>
    <row r="2708" spans="1:2">
      <c r="A2708" s="445">
        <v>48.366756226819533</v>
      </c>
      <c r="B2708" s="441">
        <v>48.366756226819533</v>
      </c>
    </row>
    <row r="2709" spans="1:2">
      <c r="A2709" s="445">
        <v>48.521682236591943</v>
      </c>
      <c r="B2709" s="441">
        <v>48.521682236591943</v>
      </c>
    </row>
    <row r="2710" spans="1:2">
      <c r="A2710" s="445">
        <v>48.840449289380672</v>
      </c>
      <c r="B2710" s="441">
        <v>48.840449289380672</v>
      </c>
    </row>
    <row r="2711" spans="1:2">
      <c r="A2711" s="445">
        <v>48.949140182965017</v>
      </c>
      <c r="B2711" s="441">
        <v>48.949140182965017</v>
      </c>
    </row>
    <row r="2712" spans="1:2">
      <c r="A2712" s="445">
        <v>49.306142005188569</v>
      </c>
      <c r="B2712" s="441">
        <v>49.306142005188569</v>
      </c>
    </row>
    <row r="2713" spans="1:2">
      <c r="A2713" s="445">
        <v>49.313467206149241</v>
      </c>
      <c r="B2713" s="441">
        <v>49.313467206149241</v>
      </c>
    </row>
    <row r="2714" spans="1:2">
      <c r="A2714" s="445">
        <v>49.411962108759276</v>
      </c>
      <c r="B2714" s="441">
        <v>49.411962108759276</v>
      </c>
    </row>
    <row r="2715" spans="1:2">
      <c r="A2715" s="445">
        <v>49.536610517584883</v>
      </c>
      <c r="B2715" s="441">
        <v>49.536610517584883</v>
      </c>
    </row>
    <row r="2716" spans="1:2">
      <c r="A2716" s="445">
        <v>49.92590654955724</v>
      </c>
      <c r="B2716" s="441">
        <v>49.92590654955724</v>
      </c>
    </row>
    <row r="2717" spans="1:2">
      <c r="A2717" s="445">
        <v>49.947186371361269</v>
      </c>
      <c r="B2717" s="441">
        <v>49.947186371361269</v>
      </c>
    </row>
    <row r="2718" spans="1:2">
      <c r="A2718" s="445">
        <v>50.030709136140679</v>
      </c>
      <c r="B2718" s="441">
        <v>50.030709136140679</v>
      </c>
    </row>
    <row r="2719" spans="1:2">
      <c r="A2719" s="445">
        <v>50.041996870441821</v>
      </c>
      <c r="B2719" s="441">
        <v>50.041996870441821</v>
      </c>
    </row>
    <row r="2720" spans="1:2">
      <c r="A2720" s="445">
        <v>50.543861180402509</v>
      </c>
      <c r="B2720" s="441">
        <v>50.543861180402509</v>
      </c>
    </row>
    <row r="2721" spans="1:2">
      <c r="A2721" s="445">
        <v>50.576935047611869</v>
      </c>
      <c r="B2721" s="441">
        <v>50.576935047611869</v>
      </c>
    </row>
    <row r="2722" spans="1:2">
      <c r="A2722" s="445">
        <v>50.675639648677425</v>
      </c>
      <c r="B2722" s="441">
        <v>50.675639648677425</v>
      </c>
    </row>
    <row r="2723" spans="1:2">
      <c r="A2723" s="445">
        <v>50.947231692410135</v>
      </c>
      <c r="B2723" s="441">
        <v>50.947231692410135</v>
      </c>
    </row>
    <row r="2724" spans="1:2">
      <c r="A2724" s="445">
        <v>51.008266480084771</v>
      </c>
      <c r="B2724" s="441">
        <v>51.008266480084771</v>
      </c>
    </row>
    <row r="2725" spans="1:2">
      <c r="A2725" s="445">
        <v>51.190445544461326</v>
      </c>
      <c r="B2725" s="441">
        <v>51.190445544461326</v>
      </c>
    </row>
    <row r="2726" spans="1:2">
      <c r="A2726" s="445">
        <v>51.198797566148777</v>
      </c>
      <c r="B2726" s="441">
        <v>51.198797566148777</v>
      </c>
    </row>
    <row r="2727" spans="1:2">
      <c r="A2727" s="445">
        <v>51.207641021090197</v>
      </c>
      <c r="B2727" s="441">
        <v>51.207641021090197</v>
      </c>
    </row>
    <row r="2728" spans="1:2">
      <c r="A2728" s="445">
        <v>51.260243360369643</v>
      </c>
      <c r="B2728" s="441">
        <v>51.260243360369643</v>
      </c>
    </row>
    <row r="2729" spans="1:2">
      <c r="A2729" s="445">
        <v>51.268113194308476</v>
      </c>
      <c r="B2729" s="441">
        <v>51.268113194308476</v>
      </c>
    </row>
    <row r="2730" spans="1:2">
      <c r="A2730" s="445">
        <v>51.480048800080802</v>
      </c>
      <c r="B2730" s="441">
        <v>51.480048800080802</v>
      </c>
    </row>
    <row r="2731" spans="1:2">
      <c r="A2731" s="445">
        <v>51.881417668484168</v>
      </c>
      <c r="B2731" s="441">
        <v>51.881417668484168</v>
      </c>
    </row>
    <row r="2732" spans="1:2">
      <c r="A2732" s="445">
        <v>52.333220907876537</v>
      </c>
      <c r="B2732" s="441">
        <v>52.333220907876537</v>
      </c>
    </row>
    <row r="2733" spans="1:2">
      <c r="A2733" s="445">
        <v>52.346525939517953</v>
      </c>
      <c r="B2733" s="441">
        <v>52.346525939517953</v>
      </c>
    </row>
    <row r="2734" spans="1:2">
      <c r="A2734" s="445">
        <v>52.433555437108396</v>
      </c>
      <c r="B2734" s="441">
        <v>52.433555437108396</v>
      </c>
    </row>
    <row r="2735" spans="1:2">
      <c r="A2735" s="445">
        <v>52.82101029507001</v>
      </c>
      <c r="B2735" s="441">
        <v>52.82101029507001</v>
      </c>
    </row>
    <row r="2736" spans="1:2">
      <c r="A2736" s="445">
        <v>52.944343097003525</v>
      </c>
      <c r="B2736" s="441">
        <v>52.944343097003525</v>
      </c>
    </row>
    <row r="2737" spans="1:2">
      <c r="A2737" s="445">
        <v>53.218785040738837</v>
      </c>
      <c r="B2737" s="441">
        <v>53.218785040738837</v>
      </c>
    </row>
    <row r="2738" spans="1:2">
      <c r="A2738" s="445">
        <v>53.727065364339481</v>
      </c>
      <c r="B2738" s="441">
        <v>53.727065364339481</v>
      </c>
    </row>
    <row r="2739" spans="1:2">
      <c r="A2739" s="445">
        <v>54.232082259388058</v>
      </c>
      <c r="B2739" s="441">
        <v>54.232082259388058</v>
      </c>
    </row>
    <row r="2740" spans="1:2">
      <c r="A2740" s="445">
        <v>54.534850941728777</v>
      </c>
      <c r="B2740" s="441">
        <v>54.534850941728777</v>
      </c>
    </row>
    <row r="2741" spans="1:2">
      <c r="A2741" s="445">
        <v>54.560349676539111</v>
      </c>
      <c r="B2741" s="441">
        <v>54.560349676539111</v>
      </c>
    </row>
    <row r="2742" spans="1:2">
      <c r="A2742" s="445">
        <v>54.788463008974936</v>
      </c>
      <c r="B2742" s="441">
        <v>54.788463008974936</v>
      </c>
    </row>
    <row r="2743" spans="1:2">
      <c r="A2743" s="445">
        <v>54.79706515373914</v>
      </c>
      <c r="B2743" s="441">
        <v>54.79706515373914</v>
      </c>
    </row>
    <row r="2744" spans="1:2">
      <c r="A2744" s="445">
        <v>54.802073982446721</v>
      </c>
      <c r="B2744" s="441">
        <v>54.802073982446721</v>
      </c>
    </row>
    <row r="2745" spans="1:2">
      <c r="A2745" s="445">
        <v>55.767951502248593</v>
      </c>
      <c r="B2745" s="441">
        <v>55.767951502248593</v>
      </c>
    </row>
    <row r="2746" spans="1:2">
      <c r="A2746" s="445">
        <v>56.171936997990748</v>
      </c>
      <c r="B2746" s="441">
        <v>56.171936997990748</v>
      </c>
    </row>
    <row r="2747" spans="1:2">
      <c r="A2747" s="445">
        <v>56.24089218228319</v>
      </c>
      <c r="B2747" s="441">
        <v>56.24089218228319</v>
      </c>
    </row>
    <row r="2748" spans="1:2">
      <c r="A2748" s="445">
        <v>56.288147719945307</v>
      </c>
      <c r="B2748" s="441">
        <v>56.288147719945307</v>
      </c>
    </row>
    <row r="2749" spans="1:2">
      <c r="A2749" s="445">
        <v>56.476524994365739</v>
      </c>
      <c r="B2749" s="441">
        <v>56.476524994365739</v>
      </c>
    </row>
    <row r="2750" spans="1:2">
      <c r="A2750" s="445">
        <v>56.615446134294281</v>
      </c>
      <c r="B2750" s="441">
        <v>56.615446134294281</v>
      </c>
    </row>
    <row r="2751" spans="1:2">
      <c r="A2751" s="445">
        <v>56.625747642942571</v>
      </c>
      <c r="B2751" s="441">
        <v>56.625747642942571</v>
      </c>
    </row>
    <row r="2752" spans="1:2">
      <c r="A2752" s="445">
        <v>57.035459835099694</v>
      </c>
      <c r="B2752" s="441">
        <v>57.035459835099694</v>
      </c>
    </row>
    <row r="2753" spans="1:2">
      <c r="A2753" s="445">
        <v>57.098789105726866</v>
      </c>
      <c r="B2753" s="441">
        <v>57.098789105726866</v>
      </c>
    </row>
    <row r="2754" spans="1:2">
      <c r="A2754" s="445">
        <v>57.298233462455933</v>
      </c>
      <c r="B2754" s="441">
        <v>57.298233462455933</v>
      </c>
    </row>
    <row r="2755" spans="1:2">
      <c r="A2755" s="445">
        <v>57.330314870597036</v>
      </c>
      <c r="B2755" s="441">
        <v>57.330314870597036</v>
      </c>
    </row>
    <row r="2756" spans="1:2">
      <c r="A2756" s="445">
        <v>57.477507662666881</v>
      </c>
      <c r="B2756" s="441">
        <v>57.477507662666881</v>
      </c>
    </row>
    <row r="2757" spans="1:2">
      <c r="A2757" s="445">
        <v>58.148447006802357</v>
      </c>
      <c r="B2757" s="441">
        <v>58.148447006802357</v>
      </c>
    </row>
    <row r="2758" spans="1:2">
      <c r="A2758" s="445">
        <v>58.160579329299779</v>
      </c>
      <c r="B2758" s="441">
        <v>58.160579329299779</v>
      </c>
    </row>
    <row r="2759" spans="1:2">
      <c r="A2759" s="445">
        <v>58.274532696604275</v>
      </c>
      <c r="B2759" s="441">
        <v>58.274532696604275</v>
      </c>
    </row>
    <row r="2760" spans="1:2">
      <c r="A2760" s="445">
        <v>58.287412165157512</v>
      </c>
      <c r="B2760" s="441">
        <v>58.287412165157512</v>
      </c>
    </row>
    <row r="2761" spans="1:2">
      <c r="A2761" s="445">
        <v>58.716379555416125</v>
      </c>
      <c r="B2761" s="441">
        <v>58.716379555416125</v>
      </c>
    </row>
    <row r="2762" spans="1:2">
      <c r="A2762" s="445">
        <v>59.763953696685618</v>
      </c>
      <c r="B2762" s="441">
        <v>59.763953696685618</v>
      </c>
    </row>
    <row r="2763" spans="1:2">
      <c r="A2763" s="445">
        <v>60.475356416268305</v>
      </c>
      <c r="B2763" s="441">
        <v>60.475356416268305</v>
      </c>
    </row>
    <row r="2764" spans="1:2">
      <c r="A2764" s="445">
        <v>60.670667391451062</v>
      </c>
      <c r="B2764" s="441">
        <v>60.670667391451062</v>
      </c>
    </row>
    <row r="2765" spans="1:2">
      <c r="A2765" s="445">
        <v>61.133483307708502</v>
      </c>
      <c r="B2765" s="441">
        <v>61.133483307708502</v>
      </c>
    </row>
    <row r="2766" spans="1:2">
      <c r="A2766" s="445">
        <v>61.219866843388772</v>
      </c>
      <c r="B2766" s="441">
        <v>61.219866843388772</v>
      </c>
    </row>
    <row r="2767" spans="1:2">
      <c r="A2767" s="445">
        <v>61.338729884826499</v>
      </c>
      <c r="B2767" s="441">
        <v>61.338729884826499</v>
      </c>
    </row>
    <row r="2768" spans="1:2">
      <c r="A2768" s="445">
        <v>62.752478742693917</v>
      </c>
      <c r="B2768" s="441">
        <v>62.752478742693917</v>
      </c>
    </row>
    <row r="2769" spans="1:2">
      <c r="A2769" s="445">
        <v>63.030698215197496</v>
      </c>
      <c r="B2769" s="441">
        <v>63.030698215197496</v>
      </c>
    </row>
    <row r="2770" spans="1:2">
      <c r="A2770" s="445">
        <v>63.540871542856216</v>
      </c>
      <c r="B2770" s="441">
        <v>63.540871542856216</v>
      </c>
    </row>
    <row r="2771" spans="1:2">
      <c r="A2771" s="445">
        <v>63.639907274669149</v>
      </c>
      <c r="B2771" s="441">
        <v>63.639907274669149</v>
      </c>
    </row>
    <row r="2772" spans="1:2">
      <c r="A2772" s="445">
        <v>63.661481216142363</v>
      </c>
      <c r="B2772" s="441">
        <v>63.661481216142363</v>
      </c>
    </row>
    <row r="2773" spans="1:2">
      <c r="A2773" s="445">
        <v>64.197589101476282</v>
      </c>
      <c r="B2773" s="441">
        <v>64.197589101476282</v>
      </c>
    </row>
    <row r="2774" spans="1:2">
      <c r="A2774" s="445">
        <v>64.23822908043519</v>
      </c>
      <c r="B2774" s="441">
        <v>64.23822908043519</v>
      </c>
    </row>
    <row r="2775" spans="1:2">
      <c r="A2775" s="445">
        <v>64.449341397942419</v>
      </c>
      <c r="B2775" s="441">
        <v>64.449341397942419</v>
      </c>
    </row>
    <row r="2776" spans="1:2">
      <c r="A2776" s="445">
        <v>64.854739701747306</v>
      </c>
      <c r="B2776" s="441">
        <v>64.854739701747306</v>
      </c>
    </row>
    <row r="2777" spans="1:2">
      <c r="A2777" s="445">
        <v>64.856803012429779</v>
      </c>
      <c r="B2777" s="441">
        <v>64.856803012429779</v>
      </c>
    </row>
    <row r="2778" spans="1:2">
      <c r="A2778" s="445">
        <v>66.205244171658762</v>
      </c>
      <c r="B2778" s="441">
        <v>66.205244171658762</v>
      </c>
    </row>
    <row r="2779" spans="1:2">
      <c r="A2779" s="445">
        <v>66.363760022250901</v>
      </c>
      <c r="B2779" s="441">
        <v>66.363760022250901</v>
      </c>
    </row>
    <row r="2780" spans="1:2">
      <c r="A2780" s="445">
        <v>66.981720739572452</v>
      </c>
      <c r="B2780" s="441">
        <v>66.981720739572452</v>
      </c>
    </row>
    <row r="2781" spans="1:2">
      <c r="A2781" s="445">
        <v>67.172375620539611</v>
      </c>
      <c r="B2781" s="441">
        <v>67.172375620539611</v>
      </c>
    </row>
    <row r="2782" spans="1:2">
      <c r="A2782" s="445">
        <v>67.291818188193574</v>
      </c>
      <c r="B2782" s="441">
        <v>67.291818188193574</v>
      </c>
    </row>
    <row r="2783" spans="1:2">
      <c r="A2783" s="445">
        <v>67.749673975588308</v>
      </c>
      <c r="B2783" s="441">
        <v>67.749673975588308</v>
      </c>
    </row>
    <row r="2784" spans="1:2">
      <c r="A2784" s="445">
        <v>69.263899524048554</v>
      </c>
      <c r="B2784" s="441">
        <v>69.263899524048554</v>
      </c>
    </row>
    <row r="2785" spans="1:2">
      <c r="A2785" s="445">
        <v>70.245751601876876</v>
      </c>
      <c r="B2785" s="441">
        <v>70.245751601876876</v>
      </c>
    </row>
    <row r="2786" spans="1:2">
      <c r="A2786" s="445">
        <v>70.369850686490636</v>
      </c>
      <c r="B2786" s="441">
        <v>70.369850686490636</v>
      </c>
    </row>
    <row r="2787" spans="1:2">
      <c r="A2787" s="445">
        <v>70.892990935529056</v>
      </c>
      <c r="B2787" s="441">
        <v>70.892990935529056</v>
      </c>
    </row>
    <row r="2788" spans="1:2">
      <c r="A2788" s="445">
        <v>71.05768781957255</v>
      </c>
      <c r="B2788" s="441">
        <v>71.05768781957255</v>
      </c>
    </row>
    <row r="2789" spans="1:2">
      <c r="A2789" s="445">
        <v>71.513363669554295</v>
      </c>
      <c r="B2789" s="441">
        <v>71.513363669554295</v>
      </c>
    </row>
    <row r="2790" spans="1:2">
      <c r="A2790" s="445">
        <v>71.987024872134171</v>
      </c>
      <c r="B2790" s="441">
        <v>71.987024872134171</v>
      </c>
    </row>
    <row r="2791" spans="1:2">
      <c r="A2791" s="445">
        <v>72.981801174700678</v>
      </c>
      <c r="B2791" s="441">
        <v>72.981801174700678</v>
      </c>
    </row>
    <row r="2792" spans="1:2">
      <c r="A2792" s="445">
        <v>73.743727205847861</v>
      </c>
      <c r="B2792" s="441">
        <v>73.743727205847861</v>
      </c>
    </row>
    <row r="2793" spans="1:2">
      <c r="A2793" s="445">
        <v>74.024595383155287</v>
      </c>
      <c r="B2793" s="441">
        <v>74.024595383155287</v>
      </c>
    </row>
    <row r="2794" spans="1:2">
      <c r="A2794" s="445">
        <v>74.039426471313121</v>
      </c>
      <c r="B2794" s="441">
        <v>74.039426471313121</v>
      </c>
    </row>
    <row r="2795" spans="1:2">
      <c r="A2795" s="445">
        <v>74.365225703680295</v>
      </c>
      <c r="B2795" s="441">
        <v>74.365225703680295</v>
      </c>
    </row>
    <row r="2796" spans="1:2">
      <c r="A2796" s="445">
        <v>75.06402459640222</v>
      </c>
      <c r="B2796" s="441">
        <v>75.06402459640222</v>
      </c>
    </row>
    <row r="2797" spans="1:2">
      <c r="A2797" s="445">
        <v>75.499782766427941</v>
      </c>
      <c r="B2797" s="441">
        <v>75.499782766427941</v>
      </c>
    </row>
    <row r="2798" spans="1:2">
      <c r="A2798" s="445">
        <v>75.859000892492844</v>
      </c>
      <c r="B2798" s="441">
        <v>75.859000892492844</v>
      </c>
    </row>
    <row r="2799" spans="1:2">
      <c r="A2799" s="445">
        <v>76.297880229611323</v>
      </c>
      <c r="B2799" s="441">
        <v>76.297880229611323</v>
      </c>
    </row>
    <row r="2800" spans="1:2">
      <c r="A2800" s="445">
        <v>76.500691807743053</v>
      </c>
      <c r="B2800" s="441">
        <v>76.500691807743053</v>
      </c>
    </row>
    <row r="2801" spans="1:2">
      <c r="A2801" s="445">
        <v>76.861176119978836</v>
      </c>
      <c r="B2801" s="441">
        <v>76.861176119978836</v>
      </c>
    </row>
    <row r="2802" spans="1:2">
      <c r="A2802" s="445">
        <v>77.459897732379531</v>
      </c>
      <c r="B2802" s="441">
        <v>77.459897732379531</v>
      </c>
    </row>
    <row r="2803" spans="1:2">
      <c r="A2803" s="445">
        <v>78.229001642444828</v>
      </c>
      <c r="B2803" s="441">
        <v>78.229001642444828</v>
      </c>
    </row>
    <row r="2804" spans="1:2">
      <c r="A2804" s="445">
        <v>79.205756007021762</v>
      </c>
      <c r="B2804" s="441">
        <v>79.205756007021762</v>
      </c>
    </row>
    <row r="2805" spans="1:2">
      <c r="A2805" s="445">
        <v>79.20728903180256</v>
      </c>
      <c r="B2805" s="441">
        <v>79.20728903180256</v>
      </c>
    </row>
    <row r="2806" spans="1:2">
      <c r="A2806" s="445">
        <v>79.268473134515929</v>
      </c>
      <c r="B2806" s="441">
        <v>79.268473134515929</v>
      </c>
    </row>
    <row r="2807" spans="1:2">
      <c r="A2807" s="445">
        <v>80.87162045366702</v>
      </c>
      <c r="B2807" s="441">
        <v>80.87162045366702</v>
      </c>
    </row>
    <row r="2808" spans="1:2">
      <c r="A2808" s="445">
        <v>81.24583933451845</v>
      </c>
      <c r="B2808" s="441">
        <v>81.24583933451845</v>
      </c>
    </row>
    <row r="2809" spans="1:2">
      <c r="A2809" s="445">
        <v>81.401082569780812</v>
      </c>
      <c r="B2809" s="441">
        <v>81.401082569780812</v>
      </c>
    </row>
    <row r="2810" spans="1:2">
      <c r="A2810" s="445">
        <v>82.176902428019787</v>
      </c>
      <c r="B2810" s="441">
        <v>82.176902428019787</v>
      </c>
    </row>
    <row r="2811" spans="1:2">
      <c r="A2811" s="445">
        <v>82.4019962556672</v>
      </c>
      <c r="B2811" s="441">
        <v>82.4019962556672</v>
      </c>
    </row>
    <row r="2812" spans="1:2">
      <c r="A2812" s="445">
        <v>82.409141532672862</v>
      </c>
      <c r="B2812" s="441">
        <v>82.409141532672862</v>
      </c>
    </row>
    <row r="2813" spans="1:2">
      <c r="A2813" s="445">
        <v>83.476274486592359</v>
      </c>
      <c r="B2813" s="441">
        <v>83.476274486592359</v>
      </c>
    </row>
    <row r="2814" spans="1:2">
      <c r="A2814" s="445">
        <v>85.477417647043168</v>
      </c>
      <c r="B2814" s="441">
        <v>85.477417647043168</v>
      </c>
    </row>
    <row r="2815" spans="1:2">
      <c r="A2815" s="445">
        <v>86.025053732578343</v>
      </c>
      <c r="B2815" s="441">
        <v>86.025053732578343</v>
      </c>
    </row>
    <row r="2816" spans="1:2">
      <c r="A2816" s="445">
        <v>86.242104122147595</v>
      </c>
      <c r="B2816" s="441">
        <v>86.242104122147595</v>
      </c>
    </row>
    <row r="2817" spans="1:2">
      <c r="A2817" s="445">
        <v>86.948185747700521</v>
      </c>
      <c r="B2817" s="441">
        <v>86.948185747700521</v>
      </c>
    </row>
    <row r="2818" spans="1:2">
      <c r="A2818" s="445">
        <v>87.241322656791681</v>
      </c>
      <c r="B2818" s="441">
        <v>87.241322656791681</v>
      </c>
    </row>
    <row r="2819" spans="1:2">
      <c r="A2819" s="445">
        <v>89.144879532496077</v>
      </c>
      <c r="B2819" s="441">
        <v>89.144879532496077</v>
      </c>
    </row>
    <row r="2820" spans="1:2">
      <c r="A2820" s="445">
        <v>90.238845588612762</v>
      </c>
      <c r="B2820" s="441">
        <v>90.238845588612762</v>
      </c>
    </row>
    <row r="2821" spans="1:2">
      <c r="A2821" s="445">
        <v>91.394541510689479</v>
      </c>
      <c r="B2821" s="441">
        <v>91.394541510689479</v>
      </c>
    </row>
    <row r="2822" spans="1:2">
      <c r="A2822" s="445">
        <v>91.400153800147294</v>
      </c>
      <c r="B2822" s="441">
        <v>91.400153800147294</v>
      </c>
    </row>
    <row r="2823" spans="1:2">
      <c r="A2823" s="445">
        <v>92.891632408925659</v>
      </c>
      <c r="B2823" s="441">
        <v>92.891632408925659</v>
      </c>
    </row>
    <row r="2824" spans="1:2">
      <c r="A2824" s="445">
        <v>93.235907653264988</v>
      </c>
      <c r="B2824" s="441">
        <v>93.235907653264988</v>
      </c>
    </row>
    <row r="2825" spans="1:2">
      <c r="A2825" s="445">
        <v>94.047686271022016</v>
      </c>
      <c r="B2825" s="441">
        <v>94.047686271022016</v>
      </c>
    </row>
    <row r="2826" spans="1:2">
      <c r="A2826" s="445">
        <v>95.389909511999477</v>
      </c>
      <c r="B2826" s="441">
        <v>95.389909511999477</v>
      </c>
    </row>
    <row r="2827" spans="1:2">
      <c r="A2827" s="445">
        <v>98.631409680899552</v>
      </c>
      <c r="B2827" s="441">
        <v>98.631409680899552</v>
      </c>
    </row>
    <row r="2828" spans="1:2">
      <c r="A2828" s="445">
        <v>101.24992303400749</v>
      </c>
      <c r="B2828" s="441">
        <v>101.24992303400749</v>
      </c>
    </row>
    <row r="2829" spans="1:2">
      <c r="A2829" s="445">
        <v>102.61303862036722</v>
      </c>
      <c r="B2829" s="441">
        <v>102.61303862036722</v>
      </c>
    </row>
    <row r="2830" spans="1:2">
      <c r="A2830" s="445">
        <v>103.06170732718145</v>
      </c>
      <c r="B2830" s="441">
        <v>103.06170732718145</v>
      </c>
    </row>
    <row r="2831" spans="1:2">
      <c r="A2831" s="445">
        <v>103.13708626452963</v>
      </c>
      <c r="B2831" s="441">
        <v>103.13708626452963</v>
      </c>
    </row>
    <row r="2832" spans="1:2">
      <c r="A2832" s="445">
        <v>104.87738537048671</v>
      </c>
      <c r="B2832" s="441">
        <v>104.87738537048671</v>
      </c>
    </row>
    <row r="2833" spans="1:2">
      <c r="A2833" s="445">
        <v>106.14974118732781</v>
      </c>
      <c r="B2833" s="441">
        <v>106.14974118732781</v>
      </c>
    </row>
    <row r="2834" spans="1:2">
      <c r="A2834" s="445">
        <v>106.54989513651331</v>
      </c>
      <c r="B2834" s="441">
        <v>106.54989513651331</v>
      </c>
    </row>
    <row r="2835" spans="1:2">
      <c r="A2835" s="445">
        <v>106.84026348535897</v>
      </c>
      <c r="B2835" s="441">
        <v>106.84026348535897</v>
      </c>
    </row>
    <row r="2836" spans="1:2">
      <c r="A2836" s="445">
        <v>107.77489164905273</v>
      </c>
      <c r="B2836" s="441">
        <v>107.77489164905273</v>
      </c>
    </row>
    <row r="2837" spans="1:2">
      <c r="A2837" s="445">
        <v>108.80295016641709</v>
      </c>
      <c r="B2837" s="441">
        <v>108.80295016641709</v>
      </c>
    </row>
    <row r="2838" spans="1:2">
      <c r="A2838" s="445">
        <v>109.37601622167072</v>
      </c>
      <c r="B2838" s="441">
        <v>109.37601622167072</v>
      </c>
    </row>
    <row r="2839" spans="1:2">
      <c r="A2839" s="445">
        <v>110.12564020600644</v>
      </c>
      <c r="B2839" s="441">
        <v>110.12564020600644</v>
      </c>
    </row>
    <row r="2840" spans="1:2">
      <c r="A2840" s="445">
        <v>111.70212959741711</v>
      </c>
      <c r="B2840" s="441">
        <v>111.70212959741711</v>
      </c>
    </row>
    <row r="2841" spans="1:2">
      <c r="A2841" s="445">
        <v>113.44061126480651</v>
      </c>
      <c r="B2841" s="441">
        <v>113.44061126480651</v>
      </c>
    </row>
    <row r="2842" spans="1:2">
      <c r="A2842" s="445">
        <v>118.96091138610456</v>
      </c>
      <c r="B2842" s="441">
        <v>118.96091138610456</v>
      </c>
    </row>
    <row r="2843" spans="1:2">
      <c r="A2843" s="445">
        <v>119.88804089417275</v>
      </c>
      <c r="B2843" s="441">
        <v>119.88804089417275</v>
      </c>
    </row>
    <row r="2844" spans="1:2">
      <c r="A2844" s="445">
        <v>120.33465741702605</v>
      </c>
      <c r="B2844" s="441">
        <v>120.33465741702605</v>
      </c>
    </row>
    <row r="2845" spans="1:2">
      <c r="A2845" s="445">
        <v>122.40999355624227</v>
      </c>
      <c r="B2845" s="441">
        <v>122.40999355624227</v>
      </c>
    </row>
    <row r="2846" spans="1:2">
      <c r="A2846" s="445">
        <v>131.75842592059803</v>
      </c>
      <c r="B2846" s="441">
        <v>131.75842592059803</v>
      </c>
    </row>
    <row r="2847" spans="1:2">
      <c r="A2847" s="445">
        <v>132.33599374319527</v>
      </c>
      <c r="B2847" s="441">
        <v>132.33599374319527</v>
      </c>
    </row>
    <row r="2848" spans="1:2">
      <c r="A2848" s="445">
        <v>132.35367212205998</v>
      </c>
      <c r="B2848" s="441">
        <v>132.35367212205998</v>
      </c>
    </row>
    <row r="2849" spans="1:2">
      <c r="A2849" s="445">
        <v>133.11250618165846</v>
      </c>
      <c r="B2849" s="441">
        <v>133.11250618165846</v>
      </c>
    </row>
    <row r="2850" spans="1:2">
      <c r="A2850" s="445">
        <v>134.58283490482123</v>
      </c>
      <c r="B2850" s="441">
        <v>134.58283490482123</v>
      </c>
    </row>
    <row r="2851" spans="1:2">
      <c r="A2851" s="445">
        <v>134.61055173648205</v>
      </c>
      <c r="B2851" s="441">
        <v>134.61055173648205</v>
      </c>
    </row>
    <row r="2852" spans="1:2">
      <c r="A2852" s="445">
        <v>143.60424844557849</v>
      </c>
      <c r="B2852" s="441">
        <v>143.60424844557849</v>
      </c>
    </row>
    <row r="2853" spans="1:2">
      <c r="A2853" s="445">
        <v>143.96508616859848</v>
      </c>
      <c r="B2853" s="441">
        <v>143.96508616859848</v>
      </c>
    </row>
    <row r="2854" spans="1:2">
      <c r="A2854" s="445">
        <v>144.70378874140977</v>
      </c>
      <c r="B2854" s="441">
        <v>144.70378874140977</v>
      </c>
    </row>
    <row r="2855" spans="1:2">
      <c r="A2855" s="445">
        <v>145.63940447123022</v>
      </c>
      <c r="B2855" s="441">
        <v>145.63940447123022</v>
      </c>
    </row>
    <row r="2856" spans="1:2">
      <c r="A2856" s="445">
        <v>152.57176260045685</v>
      </c>
      <c r="B2856" s="441">
        <v>152.57176260045685</v>
      </c>
    </row>
    <row r="2857" spans="1:2">
      <c r="A2857" s="445">
        <v>152.94119216744019</v>
      </c>
      <c r="B2857" s="441">
        <v>152.94119216744019</v>
      </c>
    </row>
    <row r="2858" spans="1:2">
      <c r="A2858" s="445">
        <v>172.56618650202509</v>
      </c>
      <c r="B2858" s="441">
        <v>172.56618650202509</v>
      </c>
    </row>
    <row r="2859" spans="1:2">
      <c r="A2859" s="445">
        <v>174.93537949635459</v>
      </c>
      <c r="B2859" s="441">
        <v>174.93537949635459</v>
      </c>
    </row>
    <row r="2860" spans="1:2">
      <c r="A2860" s="445">
        <v>175.92918959525272</v>
      </c>
      <c r="B2860" s="441">
        <v>175.92918959525272</v>
      </c>
    </row>
    <row r="2861" spans="1:2">
      <c r="A2861" s="445">
        <v>206.8562017646027</v>
      </c>
      <c r="B2861" s="441">
        <v>206.8562017646027</v>
      </c>
    </row>
    <row r="2862" spans="1:2">
      <c r="A2862" s="445">
        <v>229.08053198808031</v>
      </c>
      <c r="B2862" s="441">
        <v>229.08053198808031</v>
      </c>
    </row>
    <row r="2863" spans="1:2">
      <c r="A2863" s="445" t="s">
        <v>22</v>
      </c>
      <c r="B2863" s="441"/>
    </row>
    <row r="2864" spans="1:2">
      <c r="A2864" s="440">
        <v>10</v>
      </c>
      <c r="B2864" s="441">
        <v>16679.987591915909</v>
      </c>
    </row>
    <row r="2865" spans="1:2">
      <c r="A2865" s="445">
        <v>1.4355110575657275</v>
      </c>
      <c r="B2865" s="441">
        <v>1.4355110575657275</v>
      </c>
    </row>
    <row r="2866" spans="1:2">
      <c r="A2866" s="445">
        <v>6.5046085112412459</v>
      </c>
      <c r="B2866" s="441">
        <v>6.5046085112412459</v>
      </c>
    </row>
    <row r="2867" spans="1:2">
      <c r="A2867" s="445">
        <v>6.6540847366774418</v>
      </c>
      <c r="B2867" s="441">
        <v>6.6540847366774418</v>
      </c>
    </row>
    <row r="2868" spans="1:2">
      <c r="A2868" s="445">
        <v>12.966038090263657</v>
      </c>
      <c r="B2868" s="441">
        <v>12.966038090263657</v>
      </c>
    </row>
    <row r="2869" spans="1:2">
      <c r="A2869" s="445">
        <v>14.145032236534146</v>
      </c>
      <c r="B2869" s="441">
        <v>14.145032236534146</v>
      </c>
    </row>
    <row r="2870" spans="1:2">
      <c r="A2870" s="445">
        <v>15.009601162068156</v>
      </c>
      <c r="B2870" s="441">
        <v>15.009601162068156</v>
      </c>
    </row>
    <row r="2871" spans="1:2">
      <c r="A2871" s="445">
        <v>15.395774425810338</v>
      </c>
      <c r="B2871" s="441">
        <v>15.395774425810338</v>
      </c>
    </row>
    <row r="2872" spans="1:2">
      <c r="A2872" s="445">
        <v>19.193800268623729</v>
      </c>
      <c r="B2872" s="441">
        <v>19.193800268623729</v>
      </c>
    </row>
    <row r="2873" spans="1:2">
      <c r="A2873" s="445">
        <v>20.241783265892593</v>
      </c>
      <c r="B2873" s="441">
        <v>20.241783265892593</v>
      </c>
    </row>
    <row r="2874" spans="1:2">
      <c r="A2874" s="445">
        <v>20.659631869031806</v>
      </c>
      <c r="B2874" s="441">
        <v>20.659631869031806</v>
      </c>
    </row>
    <row r="2875" spans="1:2">
      <c r="A2875" s="445">
        <v>20.933509385109392</v>
      </c>
      <c r="B2875" s="441">
        <v>20.933509385109392</v>
      </c>
    </row>
    <row r="2876" spans="1:2">
      <c r="A2876" s="445">
        <v>20.948389991154382</v>
      </c>
      <c r="B2876" s="441">
        <v>20.948389991154382</v>
      </c>
    </row>
    <row r="2877" spans="1:2">
      <c r="A2877" s="445">
        <v>21.239691478854485</v>
      </c>
      <c r="B2877" s="441">
        <v>21.239691478854485</v>
      </c>
    </row>
    <row r="2878" spans="1:2">
      <c r="A2878" s="445">
        <v>21.818720818030627</v>
      </c>
      <c r="B2878" s="441">
        <v>21.818720818030627</v>
      </c>
    </row>
    <row r="2879" spans="1:2">
      <c r="A2879" s="445">
        <v>22.40021039251425</v>
      </c>
      <c r="B2879" s="441">
        <v>22.40021039251425</v>
      </c>
    </row>
    <row r="2880" spans="1:2">
      <c r="A2880" s="445">
        <v>22.936916532684986</v>
      </c>
      <c r="B2880" s="441">
        <v>22.936916532684986</v>
      </c>
    </row>
    <row r="2881" spans="1:2">
      <c r="A2881" s="445">
        <v>23.436058567601897</v>
      </c>
      <c r="B2881" s="441">
        <v>23.436058567601897</v>
      </c>
    </row>
    <row r="2882" spans="1:2">
      <c r="A2882" s="445">
        <v>25.249405381632005</v>
      </c>
      <c r="B2882" s="441">
        <v>25.249405381632005</v>
      </c>
    </row>
    <row r="2883" spans="1:2">
      <c r="A2883" s="445">
        <v>25.318040281587784</v>
      </c>
      <c r="B2883" s="441">
        <v>25.318040281587784</v>
      </c>
    </row>
    <row r="2884" spans="1:2">
      <c r="A2884" s="445">
        <v>25.323028896441734</v>
      </c>
      <c r="B2884" s="441">
        <v>25.323028896441734</v>
      </c>
    </row>
    <row r="2885" spans="1:2">
      <c r="A2885" s="445">
        <v>25.707653763225174</v>
      </c>
      <c r="B2885" s="441">
        <v>25.707653763225174</v>
      </c>
    </row>
    <row r="2886" spans="1:2">
      <c r="A2886" s="445">
        <v>27.334171359449513</v>
      </c>
      <c r="B2886" s="441">
        <v>27.334171359449513</v>
      </c>
    </row>
    <row r="2887" spans="1:2">
      <c r="A2887" s="445">
        <v>27.559039297608066</v>
      </c>
      <c r="B2887" s="441">
        <v>27.559039297608066</v>
      </c>
    </row>
    <row r="2888" spans="1:2">
      <c r="A2888" s="445">
        <v>27.94511979193534</v>
      </c>
      <c r="B2888" s="441">
        <v>27.94511979193534</v>
      </c>
    </row>
    <row r="2889" spans="1:2">
      <c r="A2889" s="445">
        <v>28.180533120089986</v>
      </c>
      <c r="B2889" s="441">
        <v>28.180533120089986</v>
      </c>
    </row>
    <row r="2890" spans="1:2">
      <c r="A2890" s="445">
        <v>28.231904527992651</v>
      </c>
      <c r="B2890" s="441">
        <v>28.231904527992651</v>
      </c>
    </row>
    <row r="2891" spans="1:2">
      <c r="A2891" s="445">
        <v>28.305101881627053</v>
      </c>
      <c r="B2891" s="441">
        <v>28.305101881627053</v>
      </c>
    </row>
    <row r="2892" spans="1:2">
      <c r="A2892" s="445">
        <v>28.807560324677667</v>
      </c>
      <c r="B2892" s="441">
        <v>28.807560324677667</v>
      </c>
    </row>
    <row r="2893" spans="1:2">
      <c r="A2893" s="445">
        <v>28.9460780640485</v>
      </c>
      <c r="B2893" s="441">
        <v>28.9460780640485</v>
      </c>
    </row>
    <row r="2894" spans="1:2">
      <c r="A2894" s="445">
        <v>29.072169698158842</v>
      </c>
      <c r="B2894" s="441">
        <v>29.072169698158842</v>
      </c>
    </row>
    <row r="2895" spans="1:2">
      <c r="A2895" s="445">
        <v>29.321353404249098</v>
      </c>
      <c r="B2895" s="441">
        <v>29.321353404249098</v>
      </c>
    </row>
    <row r="2896" spans="1:2">
      <c r="A2896" s="445">
        <v>29.373781547827029</v>
      </c>
      <c r="B2896" s="441">
        <v>29.373781547827029</v>
      </c>
    </row>
    <row r="2897" spans="1:2">
      <c r="A2897" s="445">
        <v>30.033163506756541</v>
      </c>
      <c r="B2897" s="441">
        <v>30.033163506756541</v>
      </c>
    </row>
    <row r="2898" spans="1:2">
      <c r="A2898" s="445">
        <v>30.437761971736279</v>
      </c>
      <c r="B2898" s="441">
        <v>30.437761971736279</v>
      </c>
    </row>
    <row r="2899" spans="1:2">
      <c r="A2899" s="445">
        <v>30.521412092029728</v>
      </c>
      <c r="B2899" s="441">
        <v>30.521412092029728</v>
      </c>
    </row>
    <row r="2900" spans="1:2">
      <c r="A2900" s="445">
        <v>30.771195801078107</v>
      </c>
      <c r="B2900" s="441">
        <v>30.771195801078107</v>
      </c>
    </row>
    <row r="2901" spans="1:2">
      <c r="A2901" s="445">
        <v>30.869430889383963</v>
      </c>
      <c r="B2901" s="441">
        <v>30.869430889383963</v>
      </c>
    </row>
    <row r="2902" spans="1:2">
      <c r="A2902" s="445">
        <v>30.90646643472504</v>
      </c>
      <c r="B2902" s="441">
        <v>30.90646643472504</v>
      </c>
    </row>
    <row r="2903" spans="1:2">
      <c r="A2903" s="445">
        <v>31.042202239681874</v>
      </c>
      <c r="B2903" s="441">
        <v>31.042202239681874</v>
      </c>
    </row>
    <row r="2904" spans="1:2">
      <c r="A2904" s="445">
        <v>31.227856505409811</v>
      </c>
      <c r="B2904" s="441">
        <v>31.227856505409811</v>
      </c>
    </row>
    <row r="2905" spans="1:2">
      <c r="A2905" s="445">
        <v>31.403873360909834</v>
      </c>
      <c r="B2905" s="441">
        <v>31.403873360909834</v>
      </c>
    </row>
    <row r="2906" spans="1:2">
      <c r="A2906" s="445">
        <v>31.467583098431309</v>
      </c>
      <c r="B2906" s="441">
        <v>31.467583098431309</v>
      </c>
    </row>
    <row r="2907" spans="1:2">
      <c r="A2907" s="445">
        <v>32.145864586101325</v>
      </c>
      <c r="B2907" s="441">
        <v>32.145864586101325</v>
      </c>
    </row>
    <row r="2908" spans="1:2">
      <c r="A2908" s="445">
        <v>32.180013761711024</v>
      </c>
      <c r="B2908" s="441">
        <v>32.180013761711024</v>
      </c>
    </row>
    <row r="2909" spans="1:2">
      <c r="A2909" s="445">
        <v>32.268351075672811</v>
      </c>
      <c r="B2909" s="441">
        <v>32.268351075672811</v>
      </c>
    </row>
    <row r="2910" spans="1:2">
      <c r="A2910" s="445">
        <v>32.362535793578139</v>
      </c>
      <c r="B2910" s="441">
        <v>32.362535793578139</v>
      </c>
    </row>
    <row r="2911" spans="1:2">
      <c r="A2911" s="445">
        <v>32.46789565241891</v>
      </c>
      <c r="B2911" s="441">
        <v>32.46789565241891</v>
      </c>
    </row>
    <row r="2912" spans="1:2">
      <c r="A2912" s="445">
        <v>32.497234871196383</v>
      </c>
      <c r="B2912" s="441">
        <v>32.497234871196383</v>
      </c>
    </row>
    <row r="2913" spans="1:2">
      <c r="A2913" s="445">
        <v>32.62727678073162</v>
      </c>
      <c r="B2913" s="441">
        <v>32.62727678073162</v>
      </c>
    </row>
    <row r="2914" spans="1:2">
      <c r="A2914" s="445">
        <v>32.749142615172985</v>
      </c>
      <c r="B2914" s="441">
        <v>32.749142615172985</v>
      </c>
    </row>
    <row r="2915" spans="1:2">
      <c r="A2915" s="445">
        <v>32.925853693442072</v>
      </c>
      <c r="B2915" s="441">
        <v>32.925853693442072</v>
      </c>
    </row>
    <row r="2916" spans="1:2">
      <c r="A2916" s="445">
        <v>33.111171449668326</v>
      </c>
      <c r="B2916" s="441">
        <v>33.111171449668326</v>
      </c>
    </row>
    <row r="2917" spans="1:2">
      <c r="A2917" s="445">
        <v>33.119193409551173</v>
      </c>
      <c r="B2917" s="441">
        <v>33.119193409551173</v>
      </c>
    </row>
    <row r="2918" spans="1:2">
      <c r="A2918" s="445">
        <v>33.551468018121454</v>
      </c>
      <c r="B2918" s="441">
        <v>33.551468018121454</v>
      </c>
    </row>
    <row r="2919" spans="1:2">
      <c r="A2919" s="445">
        <v>33.963713076651814</v>
      </c>
      <c r="B2919" s="441">
        <v>33.963713076651814</v>
      </c>
    </row>
    <row r="2920" spans="1:2">
      <c r="A2920" s="445">
        <v>34.071751639710747</v>
      </c>
      <c r="B2920" s="441">
        <v>34.071751639710747</v>
      </c>
    </row>
    <row r="2921" spans="1:2">
      <c r="A2921" s="445">
        <v>34.237925214396427</v>
      </c>
      <c r="B2921" s="441">
        <v>34.237925214396427</v>
      </c>
    </row>
    <row r="2922" spans="1:2">
      <c r="A2922" s="445">
        <v>35.23153074687955</v>
      </c>
      <c r="B2922" s="441">
        <v>35.23153074687955</v>
      </c>
    </row>
    <row r="2923" spans="1:2">
      <c r="A2923" s="445">
        <v>35.953252823177252</v>
      </c>
      <c r="B2923" s="441">
        <v>35.953252823177252</v>
      </c>
    </row>
    <row r="2924" spans="1:2">
      <c r="A2924" s="445">
        <v>36.079863184978301</v>
      </c>
      <c r="B2924" s="441">
        <v>36.079863184978301</v>
      </c>
    </row>
    <row r="2925" spans="1:2">
      <c r="A2925" s="445">
        <v>36.612859161077324</v>
      </c>
      <c r="B2925" s="441">
        <v>36.612859161077324</v>
      </c>
    </row>
    <row r="2926" spans="1:2">
      <c r="A2926" s="445">
        <v>36.643606421364879</v>
      </c>
      <c r="B2926" s="441">
        <v>36.643606421364879</v>
      </c>
    </row>
    <row r="2927" spans="1:2">
      <c r="A2927" s="445">
        <v>37.026707884026138</v>
      </c>
      <c r="B2927" s="441">
        <v>37.026707884026138</v>
      </c>
    </row>
    <row r="2928" spans="1:2">
      <c r="A2928" s="445">
        <v>37.074504053330166</v>
      </c>
      <c r="B2928" s="441">
        <v>37.074504053330166</v>
      </c>
    </row>
    <row r="2929" spans="1:2">
      <c r="A2929" s="445">
        <v>37.590241167856675</v>
      </c>
      <c r="B2929" s="441">
        <v>37.590241167856675</v>
      </c>
    </row>
    <row r="2930" spans="1:2">
      <c r="A2930" s="445">
        <v>37.606115455971114</v>
      </c>
      <c r="B2930" s="441">
        <v>37.606115455971114</v>
      </c>
    </row>
    <row r="2931" spans="1:2">
      <c r="A2931" s="445">
        <v>37.913923461844099</v>
      </c>
      <c r="B2931" s="441">
        <v>37.913923461844099</v>
      </c>
    </row>
    <row r="2932" spans="1:2">
      <c r="A2932" s="445">
        <v>37.963624658216723</v>
      </c>
      <c r="B2932" s="441">
        <v>37.963624658216723</v>
      </c>
    </row>
    <row r="2933" spans="1:2">
      <c r="A2933" s="445">
        <v>37.988449241864281</v>
      </c>
      <c r="B2933" s="441">
        <v>37.988449241864281</v>
      </c>
    </row>
    <row r="2934" spans="1:2">
      <c r="A2934" s="445">
        <v>38.039075066301095</v>
      </c>
      <c r="B2934" s="441">
        <v>38.039075066301095</v>
      </c>
    </row>
    <row r="2935" spans="1:2">
      <c r="A2935" s="445">
        <v>38.541620946409381</v>
      </c>
      <c r="B2935" s="441">
        <v>38.541620946409381</v>
      </c>
    </row>
    <row r="2936" spans="1:2">
      <c r="A2936" s="445">
        <v>38.547296284036157</v>
      </c>
      <c r="B2936" s="441">
        <v>38.547296284036157</v>
      </c>
    </row>
    <row r="2937" spans="1:2">
      <c r="A2937" s="445">
        <v>38.592483937590529</v>
      </c>
      <c r="B2937" s="441">
        <v>38.592483937590529</v>
      </c>
    </row>
    <row r="2938" spans="1:2">
      <c r="A2938" s="445">
        <v>38.713768638548032</v>
      </c>
      <c r="B2938" s="441">
        <v>38.713768638548032</v>
      </c>
    </row>
    <row r="2939" spans="1:2">
      <c r="A2939" s="445">
        <v>38.862402379739464</v>
      </c>
      <c r="B2939" s="441">
        <v>38.862402379739464</v>
      </c>
    </row>
    <row r="2940" spans="1:2">
      <c r="A2940" s="445">
        <v>39.231847081141183</v>
      </c>
      <c r="B2940" s="441">
        <v>39.231847081141183</v>
      </c>
    </row>
    <row r="2941" spans="1:2">
      <c r="A2941" s="445">
        <v>39.493330843362756</v>
      </c>
      <c r="B2941" s="441">
        <v>39.493330843362756</v>
      </c>
    </row>
    <row r="2942" spans="1:2">
      <c r="A2942" s="445">
        <v>39.524762125900729</v>
      </c>
      <c r="B2942" s="441">
        <v>39.524762125900729</v>
      </c>
    </row>
    <row r="2943" spans="1:2">
      <c r="A2943" s="445">
        <v>39.731341120019117</v>
      </c>
      <c r="B2943" s="441">
        <v>39.731341120019117</v>
      </c>
    </row>
    <row r="2944" spans="1:2">
      <c r="A2944" s="445">
        <v>39.767402713506321</v>
      </c>
      <c r="B2944" s="441">
        <v>39.767402713506321</v>
      </c>
    </row>
    <row r="2945" spans="1:2">
      <c r="A2945" s="445">
        <v>39.827935692443894</v>
      </c>
      <c r="B2945" s="441">
        <v>39.827935692443894</v>
      </c>
    </row>
    <row r="2946" spans="1:2">
      <c r="A2946" s="445">
        <v>39.874718465737935</v>
      </c>
      <c r="B2946" s="441">
        <v>39.874718465737935</v>
      </c>
    </row>
    <row r="2947" spans="1:2">
      <c r="A2947" s="445">
        <v>39.893567050569935</v>
      </c>
      <c r="B2947" s="441">
        <v>39.893567050569935</v>
      </c>
    </row>
    <row r="2948" spans="1:2">
      <c r="A2948" s="445">
        <v>40.22135494303074</v>
      </c>
      <c r="B2948" s="441">
        <v>40.22135494303074</v>
      </c>
    </row>
    <row r="2949" spans="1:2">
      <c r="A2949" s="445">
        <v>40.240917279240314</v>
      </c>
      <c r="B2949" s="441">
        <v>40.240917279240314</v>
      </c>
    </row>
    <row r="2950" spans="1:2">
      <c r="A2950" s="445">
        <v>40.245767428501686</v>
      </c>
      <c r="B2950" s="441">
        <v>40.245767428501686</v>
      </c>
    </row>
    <row r="2951" spans="1:2">
      <c r="A2951" s="445">
        <v>40.342012716804341</v>
      </c>
      <c r="B2951" s="441">
        <v>40.342012716804341</v>
      </c>
    </row>
    <row r="2952" spans="1:2">
      <c r="A2952" s="445">
        <v>40.52347118165266</v>
      </c>
      <c r="B2952" s="441">
        <v>40.52347118165266</v>
      </c>
    </row>
    <row r="2953" spans="1:2">
      <c r="A2953" s="445">
        <v>40.536516405127131</v>
      </c>
      <c r="B2953" s="441">
        <v>40.536516405127131</v>
      </c>
    </row>
    <row r="2954" spans="1:2">
      <c r="A2954" s="445">
        <v>40.604328140295557</v>
      </c>
      <c r="B2954" s="441">
        <v>40.604328140295557</v>
      </c>
    </row>
    <row r="2955" spans="1:2">
      <c r="A2955" s="445">
        <v>40.662782306128832</v>
      </c>
      <c r="B2955" s="441">
        <v>40.662782306128832</v>
      </c>
    </row>
    <row r="2956" spans="1:2">
      <c r="A2956" s="445">
        <v>41.142538655302566</v>
      </c>
      <c r="B2956" s="441">
        <v>41.142538655302566</v>
      </c>
    </row>
    <row r="2957" spans="1:2">
      <c r="A2957" s="445">
        <v>41.217488196730322</v>
      </c>
      <c r="B2957" s="441">
        <v>41.217488196730322</v>
      </c>
    </row>
    <row r="2958" spans="1:2">
      <c r="A2958" s="445">
        <v>41.338944962026851</v>
      </c>
      <c r="B2958" s="441">
        <v>41.338944962026851</v>
      </c>
    </row>
    <row r="2959" spans="1:2">
      <c r="A2959" s="445">
        <v>41.344159749756649</v>
      </c>
      <c r="B2959" s="441">
        <v>41.344159749756649</v>
      </c>
    </row>
    <row r="2960" spans="1:2">
      <c r="A2960" s="445">
        <v>41.656746024545775</v>
      </c>
      <c r="B2960" s="441">
        <v>41.656746024545775</v>
      </c>
    </row>
    <row r="2961" spans="1:2">
      <c r="A2961" s="445">
        <v>41.866244062359016</v>
      </c>
      <c r="B2961" s="441">
        <v>41.866244062359016</v>
      </c>
    </row>
    <row r="2962" spans="1:2">
      <c r="A2962" s="445">
        <v>41.96846717971809</v>
      </c>
      <c r="B2962" s="441">
        <v>41.96846717971809</v>
      </c>
    </row>
    <row r="2963" spans="1:2">
      <c r="A2963" s="445">
        <v>41.990882050984652</v>
      </c>
      <c r="B2963" s="441">
        <v>41.990882050984652</v>
      </c>
    </row>
    <row r="2964" spans="1:2">
      <c r="A2964" s="445">
        <v>42.053847305064139</v>
      </c>
      <c r="B2964" s="441">
        <v>42.053847305064139</v>
      </c>
    </row>
    <row r="2965" spans="1:2">
      <c r="A2965" s="445">
        <v>42.132180956547607</v>
      </c>
      <c r="B2965" s="441">
        <v>42.132180956547607</v>
      </c>
    </row>
    <row r="2966" spans="1:2">
      <c r="A2966" s="445">
        <v>42.174359846825823</v>
      </c>
      <c r="B2966" s="441">
        <v>42.174359846825823</v>
      </c>
    </row>
    <row r="2967" spans="1:2">
      <c r="A2967" s="445">
        <v>42.29106227584024</v>
      </c>
      <c r="B2967" s="441">
        <v>42.29106227584024</v>
      </c>
    </row>
    <row r="2968" spans="1:2">
      <c r="A2968" s="445">
        <v>42.325779328548379</v>
      </c>
      <c r="B2968" s="441">
        <v>42.325779328548379</v>
      </c>
    </row>
    <row r="2969" spans="1:2">
      <c r="A2969" s="445">
        <v>42.476678132580069</v>
      </c>
      <c r="B2969" s="441">
        <v>42.476678132580069</v>
      </c>
    </row>
    <row r="2970" spans="1:2">
      <c r="A2970" s="445">
        <v>42.518646321014472</v>
      </c>
      <c r="B2970" s="441">
        <v>42.518646321014472</v>
      </c>
    </row>
    <row r="2971" spans="1:2">
      <c r="A2971" s="445">
        <v>42.543802835445874</v>
      </c>
      <c r="B2971" s="441">
        <v>42.543802835445874</v>
      </c>
    </row>
    <row r="2972" spans="1:2">
      <c r="A2972" s="445">
        <v>42.700695597105458</v>
      </c>
      <c r="B2972" s="441">
        <v>42.700695597105458</v>
      </c>
    </row>
    <row r="2973" spans="1:2">
      <c r="A2973" s="445">
        <v>42.786282717287357</v>
      </c>
      <c r="B2973" s="441">
        <v>42.786282717287357</v>
      </c>
    </row>
    <row r="2974" spans="1:2">
      <c r="A2974" s="445">
        <v>43.544594983822527</v>
      </c>
      <c r="B2974" s="441">
        <v>43.544594983822527</v>
      </c>
    </row>
    <row r="2975" spans="1:2">
      <c r="A2975" s="445">
        <v>43.881744440966308</v>
      </c>
      <c r="B2975" s="441">
        <v>43.881744440966308</v>
      </c>
    </row>
    <row r="2976" spans="1:2">
      <c r="A2976" s="445">
        <v>43.99140401788916</v>
      </c>
      <c r="B2976" s="441">
        <v>43.99140401788916</v>
      </c>
    </row>
    <row r="2977" spans="1:2">
      <c r="A2977" s="445">
        <v>44.230666004641208</v>
      </c>
      <c r="B2977" s="441">
        <v>44.230666004641208</v>
      </c>
    </row>
    <row r="2978" spans="1:2">
      <c r="A2978" s="445">
        <v>44.324398440706204</v>
      </c>
      <c r="B2978" s="441">
        <v>44.324398440706204</v>
      </c>
    </row>
    <row r="2979" spans="1:2">
      <c r="A2979" s="445">
        <v>44.548133528655377</v>
      </c>
      <c r="B2979" s="441">
        <v>44.548133528655377</v>
      </c>
    </row>
    <row r="2980" spans="1:2">
      <c r="A2980" s="445">
        <v>44.625475443618754</v>
      </c>
      <c r="B2980" s="441">
        <v>44.625475443618754</v>
      </c>
    </row>
    <row r="2981" spans="1:2">
      <c r="A2981" s="445">
        <v>44.757132736701308</v>
      </c>
      <c r="B2981" s="441">
        <v>44.757132736701308</v>
      </c>
    </row>
    <row r="2982" spans="1:2">
      <c r="A2982" s="445">
        <v>44.899121085580433</v>
      </c>
      <c r="B2982" s="441">
        <v>44.899121085580433</v>
      </c>
    </row>
    <row r="2983" spans="1:2">
      <c r="A2983" s="445">
        <v>44.971060003835866</v>
      </c>
      <c r="B2983" s="441">
        <v>44.971060003835866</v>
      </c>
    </row>
    <row r="2984" spans="1:2">
      <c r="A2984" s="445">
        <v>45.037043872413207</v>
      </c>
      <c r="B2984" s="441">
        <v>45.037043872413207</v>
      </c>
    </row>
    <row r="2985" spans="1:2">
      <c r="A2985" s="445">
        <v>45.274654015835146</v>
      </c>
      <c r="B2985" s="441">
        <v>45.274654015835146</v>
      </c>
    </row>
    <row r="2986" spans="1:2">
      <c r="A2986" s="445">
        <v>45.335738343293151</v>
      </c>
      <c r="B2986" s="441">
        <v>45.335738343293151</v>
      </c>
    </row>
    <row r="2987" spans="1:2">
      <c r="A2987" s="445">
        <v>45.341079102644301</v>
      </c>
      <c r="B2987" s="441">
        <v>45.341079102644301</v>
      </c>
    </row>
    <row r="2988" spans="1:2">
      <c r="A2988" s="445">
        <v>45.421540885275157</v>
      </c>
      <c r="B2988" s="441">
        <v>45.421540885275157</v>
      </c>
    </row>
    <row r="2989" spans="1:2">
      <c r="A2989" s="445">
        <v>46.05033278588764</v>
      </c>
      <c r="B2989" s="441">
        <v>46.05033278588764</v>
      </c>
    </row>
    <row r="2990" spans="1:2">
      <c r="A2990" s="445">
        <v>46.094602289750235</v>
      </c>
      <c r="B2990" s="441">
        <v>46.094602289750235</v>
      </c>
    </row>
    <row r="2991" spans="1:2">
      <c r="A2991" s="445">
        <v>46.200900331502758</v>
      </c>
      <c r="B2991" s="441">
        <v>46.200900331502758</v>
      </c>
    </row>
    <row r="2992" spans="1:2">
      <c r="A2992" s="445">
        <v>46.326852940840482</v>
      </c>
      <c r="B2992" s="441">
        <v>46.326852940840482</v>
      </c>
    </row>
    <row r="2993" spans="1:2">
      <c r="A2993" s="445">
        <v>46.56988184580031</v>
      </c>
      <c r="B2993" s="441">
        <v>46.56988184580031</v>
      </c>
    </row>
    <row r="2994" spans="1:2">
      <c r="A2994" s="445">
        <v>46.617320520137469</v>
      </c>
      <c r="B2994" s="441">
        <v>46.617320520137469</v>
      </c>
    </row>
    <row r="2995" spans="1:2">
      <c r="A2995" s="445">
        <v>46.719728954814926</v>
      </c>
      <c r="B2995" s="441">
        <v>46.719728954814926</v>
      </c>
    </row>
    <row r="2996" spans="1:2">
      <c r="A2996" s="445">
        <v>46.744222447815076</v>
      </c>
      <c r="B2996" s="441">
        <v>46.744222447815076</v>
      </c>
    </row>
    <row r="2997" spans="1:2">
      <c r="A2997" s="445">
        <v>47.169067929365127</v>
      </c>
      <c r="B2997" s="441">
        <v>47.169067929365127</v>
      </c>
    </row>
    <row r="2998" spans="1:2">
      <c r="A2998" s="445">
        <v>47.221761093002058</v>
      </c>
      <c r="B2998" s="441">
        <v>47.221761093002058</v>
      </c>
    </row>
    <row r="2999" spans="1:2">
      <c r="A2999" s="445">
        <v>47.29689537965146</v>
      </c>
      <c r="B2999" s="441">
        <v>47.29689537965146</v>
      </c>
    </row>
    <row r="3000" spans="1:2">
      <c r="A3000" s="445">
        <v>47.312183956172461</v>
      </c>
      <c r="B3000" s="441">
        <v>47.312183956172461</v>
      </c>
    </row>
    <row r="3001" spans="1:2">
      <c r="A3001" s="445">
        <v>47.738496960823873</v>
      </c>
      <c r="B3001" s="441">
        <v>47.738496960823873</v>
      </c>
    </row>
    <row r="3002" spans="1:2">
      <c r="A3002" s="445">
        <v>47.836640049460989</v>
      </c>
      <c r="B3002" s="441">
        <v>47.836640049460989</v>
      </c>
    </row>
    <row r="3003" spans="1:2">
      <c r="A3003" s="445">
        <v>47.914980377310009</v>
      </c>
      <c r="B3003" s="441">
        <v>47.914980377310009</v>
      </c>
    </row>
    <row r="3004" spans="1:2">
      <c r="A3004" s="445">
        <v>48.057943585124377</v>
      </c>
      <c r="B3004" s="441">
        <v>48.057943585124377</v>
      </c>
    </row>
    <row r="3005" spans="1:2">
      <c r="A3005" s="445">
        <v>48.293682885270314</v>
      </c>
      <c r="B3005" s="441">
        <v>48.293682885270314</v>
      </c>
    </row>
    <row r="3006" spans="1:2">
      <c r="A3006" s="445">
        <v>49.181071243562357</v>
      </c>
      <c r="B3006" s="441">
        <v>49.181071243562357</v>
      </c>
    </row>
    <row r="3007" spans="1:2">
      <c r="A3007" s="445">
        <v>49.222881260661936</v>
      </c>
      <c r="B3007" s="441">
        <v>49.222881260661936</v>
      </c>
    </row>
    <row r="3008" spans="1:2">
      <c r="A3008" s="445">
        <v>49.529980505034679</v>
      </c>
      <c r="B3008" s="441">
        <v>49.529980505034679</v>
      </c>
    </row>
    <row r="3009" spans="1:2">
      <c r="A3009" s="445">
        <v>50.329973097840494</v>
      </c>
      <c r="B3009" s="441">
        <v>50.329973097840494</v>
      </c>
    </row>
    <row r="3010" spans="1:2">
      <c r="A3010" s="445">
        <v>50.362960286678621</v>
      </c>
      <c r="B3010" s="441">
        <v>50.362960286678621</v>
      </c>
    </row>
    <row r="3011" spans="1:2">
      <c r="A3011" s="445">
        <v>50.589204135635136</v>
      </c>
      <c r="B3011" s="441">
        <v>50.589204135635136</v>
      </c>
    </row>
    <row r="3012" spans="1:2">
      <c r="A3012" s="445">
        <v>50.644055517312403</v>
      </c>
      <c r="B3012" s="441">
        <v>50.644055517312403</v>
      </c>
    </row>
    <row r="3013" spans="1:2">
      <c r="A3013" s="445">
        <v>50.7228158902685</v>
      </c>
      <c r="B3013" s="441">
        <v>50.7228158902685</v>
      </c>
    </row>
    <row r="3014" spans="1:2">
      <c r="A3014" s="445">
        <v>50.983456326528469</v>
      </c>
      <c r="B3014" s="441">
        <v>50.983456326528469</v>
      </c>
    </row>
    <row r="3015" spans="1:2">
      <c r="A3015" s="445">
        <v>51.122871462106986</v>
      </c>
      <c r="B3015" s="441">
        <v>51.122871462106986</v>
      </c>
    </row>
    <row r="3016" spans="1:2">
      <c r="A3016" s="445">
        <v>51.188860119658848</v>
      </c>
      <c r="B3016" s="441">
        <v>51.188860119658848</v>
      </c>
    </row>
    <row r="3017" spans="1:2">
      <c r="A3017" s="445">
        <v>51.257676847211521</v>
      </c>
      <c r="B3017" s="441">
        <v>51.257676847211521</v>
      </c>
    </row>
    <row r="3018" spans="1:2">
      <c r="A3018" s="445">
        <v>51.477607392217493</v>
      </c>
      <c r="B3018" s="441">
        <v>51.477607392217493</v>
      </c>
    </row>
    <row r="3019" spans="1:2">
      <c r="A3019" s="445">
        <v>51.639656017067011</v>
      </c>
      <c r="B3019" s="441">
        <v>51.639656017067011</v>
      </c>
    </row>
    <row r="3020" spans="1:2">
      <c r="A3020" s="445">
        <v>51.887751476677614</v>
      </c>
      <c r="B3020" s="441">
        <v>51.887751476677614</v>
      </c>
    </row>
    <row r="3021" spans="1:2">
      <c r="A3021" s="445">
        <v>52.090553313610179</v>
      </c>
      <c r="B3021" s="441">
        <v>52.090553313610179</v>
      </c>
    </row>
    <row r="3022" spans="1:2">
      <c r="A3022" s="445">
        <v>52.186462647425714</v>
      </c>
      <c r="B3022" s="441">
        <v>52.186462647425714</v>
      </c>
    </row>
    <row r="3023" spans="1:2">
      <c r="A3023" s="445">
        <v>52.334804857219687</v>
      </c>
      <c r="B3023" s="441">
        <v>52.334804857219687</v>
      </c>
    </row>
    <row r="3024" spans="1:2">
      <c r="A3024" s="445">
        <v>52.352851721733693</v>
      </c>
      <c r="B3024" s="441">
        <v>52.352851721733693</v>
      </c>
    </row>
    <row r="3025" spans="1:2">
      <c r="A3025" s="445">
        <v>52.498362438651036</v>
      </c>
      <c r="B3025" s="441">
        <v>52.498362438651036</v>
      </c>
    </row>
    <row r="3026" spans="1:2">
      <c r="A3026" s="445">
        <v>52.737821900410665</v>
      </c>
      <c r="B3026" s="441">
        <v>52.737821900410665</v>
      </c>
    </row>
    <row r="3027" spans="1:2">
      <c r="A3027" s="445">
        <v>53.209881366028903</v>
      </c>
      <c r="B3027" s="441">
        <v>53.209881366028903</v>
      </c>
    </row>
    <row r="3028" spans="1:2">
      <c r="A3028" s="445">
        <v>53.323970967026256</v>
      </c>
      <c r="B3028" s="441">
        <v>53.323970967026256</v>
      </c>
    </row>
    <row r="3029" spans="1:2">
      <c r="A3029" s="445">
        <v>53.461233594151381</v>
      </c>
      <c r="B3029" s="441">
        <v>53.461233594151381</v>
      </c>
    </row>
    <row r="3030" spans="1:2">
      <c r="A3030" s="445">
        <v>54.206660471246821</v>
      </c>
      <c r="B3030" s="441">
        <v>54.206660471246821</v>
      </c>
    </row>
    <row r="3031" spans="1:2">
      <c r="A3031" s="445">
        <v>54.468234987127133</v>
      </c>
      <c r="B3031" s="441">
        <v>54.468234987127133</v>
      </c>
    </row>
    <row r="3032" spans="1:2">
      <c r="A3032" s="445">
        <v>54.517005650576465</v>
      </c>
      <c r="B3032" s="441">
        <v>54.517005650576465</v>
      </c>
    </row>
    <row r="3033" spans="1:2">
      <c r="A3033" s="445">
        <v>54.654842759027247</v>
      </c>
      <c r="B3033" s="441">
        <v>54.654842759027247</v>
      </c>
    </row>
    <row r="3034" spans="1:2">
      <c r="A3034" s="445">
        <v>54.842016845772321</v>
      </c>
      <c r="B3034" s="441">
        <v>54.842016845772321</v>
      </c>
    </row>
    <row r="3035" spans="1:2">
      <c r="A3035" s="445">
        <v>55.504389869268877</v>
      </c>
      <c r="B3035" s="441">
        <v>55.504389869268877</v>
      </c>
    </row>
    <row r="3036" spans="1:2">
      <c r="A3036" s="445">
        <v>56.0772223376851</v>
      </c>
      <c r="B3036" s="441">
        <v>56.0772223376851</v>
      </c>
    </row>
    <row r="3037" spans="1:2">
      <c r="A3037" s="445">
        <v>56.473583492346258</v>
      </c>
      <c r="B3037" s="441">
        <v>56.473583492346258</v>
      </c>
    </row>
    <row r="3038" spans="1:2">
      <c r="A3038" s="445">
        <v>56.827821965134397</v>
      </c>
      <c r="B3038" s="441">
        <v>56.827821965134397</v>
      </c>
    </row>
    <row r="3039" spans="1:2">
      <c r="A3039" s="445">
        <v>56.881456800494554</v>
      </c>
      <c r="B3039" s="441">
        <v>56.881456800494554</v>
      </c>
    </row>
    <row r="3040" spans="1:2">
      <c r="A3040" s="445">
        <v>56.989736181103417</v>
      </c>
      <c r="B3040" s="441">
        <v>56.989736181103417</v>
      </c>
    </row>
    <row r="3041" spans="1:2">
      <c r="A3041" s="445">
        <v>57.154914434552708</v>
      </c>
      <c r="B3041" s="441">
        <v>57.154914434552708</v>
      </c>
    </row>
    <row r="3042" spans="1:2">
      <c r="A3042" s="445">
        <v>57.408643408732416</v>
      </c>
      <c r="B3042" s="441">
        <v>57.408643408732416</v>
      </c>
    </row>
    <row r="3043" spans="1:2">
      <c r="A3043" s="445">
        <v>57.450876481893403</v>
      </c>
      <c r="B3043" s="441">
        <v>57.450876481893403</v>
      </c>
    </row>
    <row r="3044" spans="1:2">
      <c r="A3044" s="445">
        <v>57.942620100951757</v>
      </c>
      <c r="B3044" s="441">
        <v>57.942620100951757</v>
      </c>
    </row>
    <row r="3045" spans="1:2">
      <c r="A3045" s="445">
        <v>58.022471629823308</v>
      </c>
      <c r="B3045" s="441">
        <v>58.022471629823308</v>
      </c>
    </row>
    <row r="3046" spans="1:2">
      <c r="A3046" s="445">
        <v>58.413778167371703</v>
      </c>
      <c r="B3046" s="441">
        <v>58.413778167371703</v>
      </c>
    </row>
    <row r="3047" spans="1:2">
      <c r="A3047" s="445">
        <v>58.420852971781805</v>
      </c>
      <c r="B3047" s="441">
        <v>58.420852971781805</v>
      </c>
    </row>
    <row r="3048" spans="1:2">
      <c r="A3048" s="445">
        <v>58.885826784233174</v>
      </c>
      <c r="B3048" s="441">
        <v>58.885826784233174</v>
      </c>
    </row>
    <row r="3049" spans="1:2">
      <c r="A3049" s="445">
        <v>58.92515193112181</v>
      </c>
      <c r="B3049" s="441">
        <v>58.92515193112181</v>
      </c>
    </row>
    <row r="3050" spans="1:2">
      <c r="A3050" s="445">
        <v>58.940679069113934</v>
      </c>
      <c r="B3050" s="441">
        <v>58.940679069113934</v>
      </c>
    </row>
    <row r="3051" spans="1:2">
      <c r="A3051" s="445">
        <v>59.548004230540904</v>
      </c>
      <c r="B3051" s="441">
        <v>59.548004230540904</v>
      </c>
    </row>
    <row r="3052" spans="1:2">
      <c r="A3052" s="445">
        <v>59.975514945212261</v>
      </c>
      <c r="B3052" s="441">
        <v>59.975514945212261</v>
      </c>
    </row>
    <row r="3053" spans="1:2">
      <c r="A3053" s="445">
        <v>60.284102586534601</v>
      </c>
      <c r="B3053" s="441">
        <v>60.284102586534601</v>
      </c>
    </row>
    <row r="3054" spans="1:2">
      <c r="A3054" s="445">
        <v>60.307774167369629</v>
      </c>
      <c r="B3054" s="441">
        <v>60.307774167369629</v>
      </c>
    </row>
    <row r="3055" spans="1:2">
      <c r="A3055" s="445">
        <v>60.347480600179509</v>
      </c>
      <c r="B3055" s="441">
        <v>60.347480600179509</v>
      </c>
    </row>
    <row r="3056" spans="1:2">
      <c r="A3056" s="445">
        <v>60.834864193833511</v>
      </c>
      <c r="B3056" s="441">
        <v>60.834864193833511</v>
      </c>
    </row>
    <row r="3057" spans="1:2">
      <c r="A3057" s="445">
        <v>61.582123046305853</v>
      </c>
      <c r="B3057" s="441">
        <v>61.582123046305853</v>
      </c>
    </row>
    <row r="3058" spans="1:2">
      <c r="A3058" s="445">
        <v>61.632192240676055</v>
      </c>
      <c r="B3058" s="441">
        <v>61.632192240676055</v>
      </c>
    </row>
    <row r="3059" spans="1:2">
      <c r="A3059" s="445">
        <v>61.662186237571362</v>
      </c>
      <c r="B3059" s="441">
        <v>61.662186237571362</v>
      </c>
    </row>
    <row r="3060" spans="1:2">
      <c r="A3060" s="445">
        <v>61.72433072627701</v>
      </c>
      <c r="B3060" s="441">
        <v>61.72433072627701</v>
      </c>
    </row>
    <row r="3061" spans="1:2">
      <c r="A3061" s="445">
        <v>62.419088403733149</v>
      </c>
      <c r="B3061" s="441">
        <v>62.419088403733149</v>
      </c>
    </row>
    <row r="3062" spans="1:2">
      <c r="A3062" s="445">
        <v>62.689342888579489</v>
      </c>
      <c r="B3062" s="441">
        <v>62.689342888579489</v>
      </c>
    </row>
    <row r="3063" spans="1:2">
      <c r="A3063" s="445">
        <v>62.776367434662667</v>
      </c>
      <c r="B3063" s="441">
        <v>62.776367434662667</v>
      </c>
    </row>
    <row r="3064" spans="1:2">
      <c r="A3064" s="445">
        <v>63.572819776177617</v>
      </c>
      <c r="B3064" s="441">
        <v>63.572819776177617</v>
      </c>
    </row>
    <row r="3065" spans="1:2">
      <c r="A3065" s="445">
        <v>63.81716454107449</v>
      </c>
      <c r="B3065" s="441">
        <v>63.81716454107449</v>
      </c>
    </row>
    <row r="3066" spans="1:2">
      <c r="A3066" s="445">
        <v>63.849700097002454</v>
      </c>
      <c r="B3066" s="441">
        <v>63.849700097002454</v>
      </c>
    </row>
    <row r="3067" spans="1:2">
      <c r="A3067" s="445">
        <v>64.078069044705899</v>
      </c>
      <c r="B3067" s="441">
        <v>64.078069044705899</v>
      </c>
    </row>
    <row r="3068" spans="1:2">
      <c r="A3068" s="445">
        <v>64.119409068736132</v>
      </c>
      <c r="B3068" s="441">
        <v>64.119409068736132</v>
      </c>
    </row>
    <row r="3069" spans="1:2">
      <c r="A3069" s="445">
        <v>64.412850554102903</v>
      </c>
      <c r="B3069" s="441">
        <v>64.412850554102903</v>
      </c>
    </row>
    <row r="3070" spans="1:2">
      <c r="A3070" s="445">
        <v>65.65001248433029</v>
      </c>
      <c r="B3070" s="441">
        <v>65.65001248433029</v>
      </c>
    </row>
    <row r="3071" spans="1:2">
      <c r="A3071" s="445">
        <v>65.980890129734973</v>
      </c>
      <c r="B3071" s="441">
        <v>65.980890129734973</v>
      </c>
    </row>
    <row r="3072" spans="1:2">
      <c r="A3072" s="445">
        <v>66.016198592191586</v>
      </c>
      <c r="B3072" s="441">
        <v>66.016198592191586</v>
      </c>
    </row>
    <row r="3073" spans="1:2">
      <c r="A3073" s="445">
        <v>66.112290401636912</v>
      </c>
      <c r="B3073" s="441">
        <v>66.112290401636912</v>
      </c>
    </row>
    <row r="3074" spans="1:2">
      <c r="A3074" s="445">
        <v>67.215361716244459</v>
      </c>
      <c r="B3074" s="441">
        <v>67.215361716244459</v>
      </c>
    </row>
    <row r="3075" spans="1:2">
      <c r="A3075" s="445">
        <v>68.210539021104822</v>
      </c>
      <c r="B3075" s="441">
        <v>68.210539021104822</v>
      </c>
    </row>
    <row r="3076" spans="1:2">
      <c r="A3076" s="445">
        <v>68.429223905096975</v>
      </c>
      <c r="B3076" s="441">
        <v>68.429223905096975</v>
      </c>
    </row>
    <row r="3077" spans="1:2">
      <c r="A3077" s="445">
        <v>69.101443059110707</v>
      </c>
      <c r="B3077" s="441">
        <v>69.101443059110707</v>
      </c>
    </row>
    <row r="3078" spans="1:2">
      <c r="A3078" s="445">
        <v>69.322631871064488</v>
      </c>
      <c r="B3078" s="441">
        <v>69.322631871064488</v>
      </c>
    </row>
    <row r="3079" spans="1:2">
      <c r="A3079" s="445">
        <v>71.048101761586764</v>
      </c>
      <c r="B3079" s="441">
        <v>71.048101761586764</v>
      </c>
    </row>
    <row r="3080" spans="1:2">
      <c r="A3080" s="445">
        <v>71.2027034861038</v>
      </c>
      <c r="B3080" s="441">
        <v>71.2027034861038</v>
      </c>
    </row>
    <row r="3081" spans="1:2">
      <c r="A3081" s="445">
        <v>71.527842592724753</v>
      </c>
      <c r="B3081" s="441">
        <v>71.527842592724753</v>
      </c>
    </row>
    <row r="3082" spans="1:2">
      <c r="A3082" s="445">
        <v>71.608009983309486</v>
      </c>
      <c r="B3082" s="441">
        <v>71.608009983309486</v>
      </c>
    </row>
    <row r="3083" spans="1:2">
      <c r="A3083" s="445">
        <v>71.696577001439181</v>
      </c>
      <c r="B3083" s="441">
        <v>71.696577001439181</v>
      </c>
    </row>
    <row r="3084" spans="1:2">
      <c r="A3084" s="445">
        <v>71.87406528801732</v>
      </c>
      <c r="B3084" s="441">
        <v>71.87406528801732</v>
      </c>
    </row>
    <row r="3085" spans="1:2">
      <c r="A3085" s="445">
        <v>71.975710792895271</v>
      </c>
      <c r="B3085" s="441">
        <v>71.975710792895271</v>
      </c>
    </row>
    <row r="3086" spans="1:2">
      <c r="A3086" s="445">
        <v>72.510110395333911</v>
      </c>
      <c r="B3086" s="441">
        <v>72.510110395333911</v>
      </c>
    </row>
    <row r="3087" spans="1:2">
      <c r="A3087" s="445">
        <v>72.864678037308977</v>
      </c>
      <c r="B3087" s="441">
        <v>72.864678037308977</v>
      </c>
    </row>
    <row r="3088" spans="1:2">
      <c r="A3088" s="445">
        <v>72.869047820742921</v>
      </c>
      <c r="B3088" s="441">
        <v>72.869047820742921</v>
      </c>
    </row>
    <row r="3089" spans="1:2">
      <c r="A3089" s="445">
        <v>75.123744758559525</v>
      </c>
      <c r="B3089" s="441">
        <v>75.123744758559525</v>
      </c>
    </row>
    <row r="3090" spans="1:2">
      <c r="A3090" s="445">
        <v>75.148964363623904</v>
      </c>
      <c r="B3090" s="441">
        <v>75.148964363623904</v>
      </c>
    </row>
    <row r="3091" spans="1:2">
      <c r="A3091" s="445">
        <v>75.160572549933704</v>
      </c>
      <c r="B3091" s="441">
        <v>75.160572549933704</v>
      </c>
    </row>
    <row r="3092" spans="1:2">
      <c r="A3092" s="445">
        <v>77.893613305316336</v>
      </c>
      <c r="B3092" s="441">
        <v>77.893613305316336</v>
      </c>
    </row>
    <row r="3093" spans="1:2">
      <c r="A3093" s="445">
        <v>78.047989301998484</v>
      </c>
      <c r="B3093" s="441">
        <v>78.047989301998484</v>
      </c>
    </row>
    <row r="3094" spans="1:2">
      <c r="A3094" s="445">
        <v>78.373859687074642</v>
      </c>
      <c r="B3094" s="441">
        <v>78.373859687074642</v>
      </c>
    </row>
    <row r="3095" spans="1:2">
      <c r="A3095" s="445">
        <v>79.339931406772536</v>
      </c>
      <c r="B3095" s="441">
        <v>79.339931406772536</v>
      </c>
    </row>
    <row r="3096" spans="1:2">
      <c r="A3096" s="445">
        <v>80.272016278266051</v>
      </c>
      <c r="B3096" s="441">
        <v>80.272016278266051</v>
      </c>
    </row>
    <row r="3097" spans="1:2">
      <c r="A3097" s="445">
        <v>80.309794716661656</v>
      </c>
      <c r="B3097" s="441">
        <v>80.309794716661656</v>
      </c>
    </row>
    <row r="3098" spans="1:2">
      <c r="A3098" s="445">
        <v>80.727349183408919</v>
      </c>
      <c r="B3098" s="441">
        <v>80.727349183408919</v>
      </c>
    </row>
    <row r="3099" spans="1:2">
      <c r="A3099" s="445">
        <v>80.980430178097492</v>
      </c>
      <c r="B3099" s="441">
        <v>80.980430178097492</v>
      </c>
    </row>
    <row r="3100" spans="1:2">
      <c r="A3100" s="445">
        <v>81.723348241092822</v>
      </c>
      <c r="B3100" s="441">
        <v>81.723348241092822</v>
      </c>
    </row>
    <row r="3101" spans="1:2">
      <c r="A3101" s="445">
        <v>84.248425946679788</v>
      </c>
      <c r="B3101" s="441">
        <v>84.248425946679788</v>
      </c>
    </row>
    <row r="3102" spans="1:2">
      <c r="A3102" s="445">
        <v>85.202580986772361</v>
      </c>
      <c r="B3102" s="441">
        <v>85.202580986772361</v>
      </c>
    </row>
    <row r="3103" spans="1:2">
      <c r="A3103" s="445">
        <v>85.71238343772778</v>
      </c>
      <c r="B3103" s="441">
        <v>85.71238343772778</v>
      </c>
    </row>
    <row r="3104" spans="1:2">
      <c r="A3104" s="445">
        <v>86.349886355446515</v>
      </c>
      <c r="B3104" s="441">
        <v>86.349886355446515</v>
      </c>
    </row>
    <row r="3105" spans="1:2">
      <c r="A3105" s="445">
        <v>86.676037672092775</v>
      </c>
      <c r="B3105" s="441">
        <v>86.676037672092775</v>
      </c>
    </row>
    <row r="3106" spans="1:2">
      <c r="A3106" s="445">
        <v>87.213805226260689</v>
      </c>
      <c r="B3106" s="441">
        <v>87.213805226260689</v>
      </c>
    </row>
    <row r="3107" spans="1:2">
      <c r="A3107" s="445">
        <v>91.469504916199924</v>
      </c>
      <c r="B3107" s="441">
        <v>91.469504916199924</v>
      </c>
    </row>
    <row r="3108" spans="1:2">
      <c r="A3108" s="445">
        <v>93.131728869625761</v>
      </c>
      <c r="B3108" s="441">
        <v>93.131728869625761</v>
      </c>
    </row>
    <row r="3109" spans="1:2">
      <c r="A3109" s="445">
        <v>93.671181798525424</v>
      </c>
      <c r="B3109" s="441">
        <v>93.671181798525424</v>
      </c>
    </row>
    <row r="3110" spans="1:2">
      <c r="A3110" s="445">
        <v>94.444951520311605</v>
      </c>
      <c r="B3110" s="441">
        <v>94.444951520311605</v>
      </c>
    </row>
    <row r="3111" spans="1:2">
      <c r="A3111" s="445">
        <v>94.524998417813109</v>
      </c>
      <c r="B3111" s="441">
        <v>94.524998417813109</v>
      </c>
    </row>
    <row r="3112" spans="1:2">
      <c r="A3112" s="445">
        <v>94.947281106241732</v>
      </c>
      <c r="B3112" s="441">
        <v>94.947281106241732</v>
      </c>
    </row>
    <row r="3113" spans="1:2">
      <c r="A3113" s="445">
        <v>96.503308581269309</v>
      </c>
      <c r="B3113" s="441">
        <v>96.503308581269309</v>
      </c>
    </row>
    <row r="3114" spans="1:2">
      <c r="A3114" s="445">
        <v>98.547712682477439</v>
      </c>
      <c r="B3114" s="441">
        <v>98.547712682477439</v>
      </c>
    </row>
    <row r="3115" spans="1:2">
      <c r="A3115" s="445">
        <v>101.00419593204805</v>
      </c>
      <c r="B3115" s="441">
        <v>101.00419593204805</v>
      </c>
    </row>
    <row r="3116" spans="1:2">
      <c r="A3116" s="445">
        <v>102.94609425379477</v>
      </c>
      <c r="B3116" s="441">
        <v>102.94609425379477</v>
      </c>
    </row>
    <row r="3117" spans="1:2">
      <c r="A3117" s="445">
        <v>103.08971766519373</v>
      </c>
      <c r="B3117" s="441">
        <v>103.08971766519373</v>
      </c>
    </row>
    <row r="3118" spans="1:2">
      <c r="A3118" s="445">
        <v>104.39063993033305</v>
      </c>
      <c r="B3118" s="441">
        <v>104.39063993033305</v>
      </c>
    </row>
    <row r="3119" spans="1:2">
      <c r="A3119" s="445">
        <v>104.57127365384012</v>
      </c>
      <c r="B3119" s="441">
        <v>104.57127365384012</v>
      </c>
    </row>
    <row r="3120" spans="1:2">
      <c r="A3120" s="445">
        <v>105.38474988662422</v>
      </c>
      <c r="B3120" s="441">
        <v>105.38474988662422</v>
      </c>
    </row>
    <row r="3121" spans="1:2">
      <c r="A3121" s="445">
        <v>106.66869134869023</v>
      </c>
      <c r="B3121" s="441">
        <v>106.66869134869023</v>
      </c>
    </row>
    <row r="3122" spans="1:2">
      <c r="A3122" s="445">
        <v>106.72442931996822</v>
      </c>
      <c r="B3122" s="441">
        <v>106.72442931996822</v>
      </c>
    </row>
    <row r="3123" spans="1:2">
      <c r="A3123" s="445">
        <v>107.1127447818139</v>
      </c>
      <c r="B3123" s="441">
        <v>107.1127447818139</v>
      </c>
    </row>
    <row r="3124" spans="1:2">
      <c r="A3124" s="445">
        <v>109.41623582083463</v>
      </c>
      <c r="B3124" s="441">
        <v>109.41623582083463</v>
      </c>
    </row>
    <row r="3125" spans="1:2">
      <c r="A3125" s="445">
        <v>110.76789430085766</v>
      </c>
      <c r="B3125" s="441">
        <v>110.76789430085766</v>
      </c>
    </row>
    <row r="3126" spans="1:2">
      <c r="A3126" s="445">
        <v>111.7639023720758</v>
      </c>
      <c r="B3126" s="441">
        <v>111.7639023720758</v>
      </c>
    </row>
    <row r="3127" spans="1:2">
      <c r="A3127" s="445">
        <v>113.78129943414007</v>
      </c>
      <c r="B3127" s="441">
        <v>113.78129943414007</v>
      </c>
    </row>
    <row r="3128" spans="1:2">
      <c r="A3128" s="445">
        <v>114.16052603988663</v>
      </c>
      <c r="B3128" s="441">
        <v>114.16052603988663</v>
      </c>
    </row>
    <row r="3129" spans="1:2">
      <c r="A3129" s="445">
        <v>115.73007455898255</v>
      </c>
      <c r="B3129" s="441">
        <v>115.73007455898255</v>
      </c>
    </row>
    <row r="3130" spans="1:2">
      <c r="A3130" s="445">
        <v>118.47692519541825</v>
      </c>
      <c r="B3130" s="441">
        <v>118.47692519541825</v>
      </c>
    </row>
    <row r="3131" spans="1:2">
      <c r="A3131" s="445">
        <v>119.59461831526286</v>
      </c>
      <c r="B3131" s="441">
        <v>119.59461831526286</v>
      </c>
    </row>
    <row r="3132" spans="1:2">
      <c r="A3132" s="445">
        <v>126.44952027752124</v>
      </c>
      <c r="B3132" s="441">
        <v>126.44952027752124</v>
      </c>
    </row>
    <row r="3133" spans="1:2">
      <c r="A3133" s="445">
        <v>127.02154649195462</v>
      </c>
      <c r="B3133" s="441">
        <v>127.02154649195462</v>
      </c>
    </row>
    <row r="3134" spans="1:2">
      <c r="A3134" s="445">
        <v>127.33716203191274</v>
      </c>
      <c r="B3134" s="441">
        <v>127.33716203191274</v>
      </c>
    </row>
    <row r="3135" spans="1:2">
      <c r="A3135" s="445">
        <v>128.00749926296876</v>
      </c>
      <c r="B3135" s="441">
        <v>128.00749926296876</v>
      </c>
    </row>
    <row r="3136" spans="1:2">
      <c r="A3136" s="445">
        <v>128.23450350339115</v>
      </c>
      <c r="B3136" s="441">
        <v>128.23450350339115</v>
      </c>
    </row>
    <row r="3137" spans="1:2">
      <c r="A3137" s="445">
        <v>138.66433416211115</v>
      </c>
      <c r="B3137" s="441">
        <v>138.66433416211115</v>
      </c>
    </row>
    <row r="3138" spans="1:2">
      <c r="A3138" s="445">
        <v>142.18057553108679</v>
      </c>
      <c r="B3138" s="441">
        <v>142.18057553108679</v>
      </c>
    </row>
    <row r="3139" spans="1:2">
      <c r="A3139" s="445">
        <v>142.39441792108829</v>
      </c>
      <c r="B3139" s="441">
        <v>142.39441792108829</v>
      </c>
    </row>
    <row r="3140" spans="1:2">
      <c r="A3140" s="445">
        <v>146.98077701363388</v>
      </c>
      <c r="B3140" s="441">
        <v>146.98077701363388</v>
      </c>
    </row>
    <row r="3141" spans="1:2">
      <c r="A3141" s="445">
        <v>151.5502246941038</v>
      </c>
      <c r="B3141" s="441">
        <v>151.5502246941038</v>
      </c>
    </row>
    <row r="3142" spans="1:2">
      <c r="A3142" s="445">
        <v>160.8182508733324</v>
      </c>
      <c r="B3142" s="441">
        <v>160.8182508733324</v>
      </c>
    </row>
    <row r="3143" spans="1:2">
      <c r="A3143" s="445">
        <v>167.3564610397006</v>
      </c>
      <c r="B3143" s="441">
        <v>167.3564610397006</v>
      </c>
    </row>
    <row r="3144" spans="1:2">
      <c r="A3144" s="445">
        <v>168.55328111658449</v>
      </c>
      <c r="B3144" s="441">
        <v>168.55328111658449</v>
      </c>
    </row>
    <row r="3145" spans="1:2">
      <c r="A3145" s="445">
        <v>171.20232637095876</v>
      </c>
      <c r="B3145" s="441">
        <v>171.20232637095876</v>
      </c>
    </row>
    <row r="3146" spans="1:2">
      <c r="A3146" s="445">
        <v>187.27259659476096</v>
      </c>
      <c r="B3146" s="441">
        <v>187.27259659476096</v>
      </c>
    </row>
    <row r="3147" spans="1:2">
      <c r="A3147" s="445">
        <v>193.17088953064382</v>
      </c>
      <c r="B3147" s="441">
        <v>193.17088953064382</v>
      </c>
    </row>
    <row r="3148" spans="1:2">
      <c r="A3148" s="445">
        <v>223.1333272433645</v>
      </c>
      <c r="B3148" s="441">
        <v>223.1333272433645</v>
      </c>
    </row>
    <row r="3149" spans="1:2">
      <c r="A3149" s="445" t="s">
        <v>22</v>
      </c>
      <c r="B3149" s="441"/>
    </row>
    <row r="3150" spans="1:2">
      <c r="A3150" s="440">
        <v>11</v>
      </c>
      <c r="B3150" s="441">
        <v>16369.777489799042</v>
      </c>
    </row>
    <row r="3151" spans="1:2">
      <c r="A3151" s="445">
        <v>1.158614177132808</v>
      </c>
      <c r="B3151" s="441">
        <v>1.158614177132808</v>
      </c>
    </row>
    <row r="3152" spans="1:2">
      <c r="A3152" s="445">
        <v>5.6745070545092275</v>
      </c>
      <c r="B3152" s="441">
        <v>5.6745070545092275</v>
      </c>
    </row>
    <row r="3153" spans="1:2">
      <c r="A3153" s="445">
        <v>8.0533277957463412</v>
      </c>
      <c r="B3153" s="441">
        <v>8.0533277957463412</v>
      </c>
    </row>
    <row r="3154" spans="1:2">
      <c r="A3154" s="445">
        <v>11.840159633656537</v>
      </c>
      <c r="B3154" s="441">
        <v>11.840159633656537</v>
      </c>
    </row>
    <row r="3155" spans="1:2">
      <c r="A3155" s="445">
        <v>12.979069246005022</v>
      </c>
      <c r="B3155" s="441">
        <v>12.979069246005022</v>
      </c>
    </row>
    <row r="3156" spans="1:2">
      <c r="A3156" s="445">
        <v>15.602644920364261</v>
      </c>
      <c r="B3156" s="441">
        <v>15.602644920364261</v>
      </c>
    </row>
    <row r="3157" spans="1:2">
      <c r="A3157" s="445">
        <v>16.532616948838637</v>
      </c>
      <c r="B3157" s="441">
        <v>16.532616948838637</v>
      </c>
    </row>
    <row r="3158" spans="1:2">
      <c r="A3158" s="445">
        <v>17.432367469384346</v>
      </c>
      <c r="B3158" s="441">
        <v>17.432367469384346</v>
      </c>
    </row>
    <row r="3159" spans="1:2">
      <c r="A3159" s="445">
        <v>17.806836768291234</v>
      </c>
      <c r="B3159" s="441">
        <v>17.806836768291234</v>
      </c>
    </row>
    <row r="3160" spans="1:2">
      <c r="A3160" s="445">
        <v>19.084443860319205</v>
      </c>
      <c r="B3160" s="441">
        <v>19.084443860319205</v>
      </c>
    </row>
    <row r="3161" spans="1:2">
      <c r="A3161" s="445">
        <v>19.091829559360271</v>
      </c>
      <c r="B3161" s="441">
        <v>19.091829559360271</v>
      </c>
    </row>
    <row r="3162" spans="1:2">
      <c r="A3162" s="445">
        <v>19.451089890264775</v>
      </c>
      <c r="B3162" s="441">
        <v>19.451089890264775</v>
      </c>
    </row>
    <row r="3163" spans="1:2">
      <c r="A3163" s="445">
        <v>19.750258566211137</v>
      </c>
      <c r="B3163" s="441">
        <v>19.750258566211137</v>
      </c>
    </row>
    <row r="3164" spans="1:2">
      <c r="A3164" s="445">
        <v>19.908623943949245</v>
      </c>
      <c r="B3164" s="441">
        <v>19.908623943949245</v>
      </c>
    </row>
    <row r="3165" spans="1:2">
      <c r="A3165" s="445">
        <v>21.627488423135656</v>
      </c>
      <c r="B3165" s="441">
        <v>21.627488423135656</v>
      </c>
    </row>
    <row r="3166" spans="1:2">
      <c r="A3166" s="445">
        <v>22.180628825196006</v>
      </c>
      <c r="B3166" s="441">
        <v>22.180628825196006</v>
      </c>
    </row>
    <row r="3167" spans="1:2">
      <c r="A3167" s="445">
        <v>22.835379216481993</v>
      </c>
      <c r="B3167" s="441">
        <v>22.835379216481993</v>
      </c>
    </row>
    <row r="3168" spans="1:2">
      <c r="A3168" s="445">
        <v>22.840839349788471</v>
      </c>
      <c r="B3168" s="441">
        <v>22.840839349788471</v>
      </c>
    </row>
    <row r="3169" spans="1:2">
      <c r="A3169" s="445">
        <v>23.064328993768626</v>
      </c>
      <c r="B3169" s="441">
        <v>23.064328993768626</v>
      </c>
    </row>
    <row r="3170" spans="1:2">
      <c r="A3170" s="445">
        <v>24.034907639404818</v>
      </c>
      <c r="B3170" s="441">
        <v>24.034907639404818</v>
      </c>
    </row>
    <row r="3171" spans="1:2">
      <c r="A3171" s="445">
        <v>24.50477970332518</v>
      </c>
      <c r="B3171" s="441">
        <v>24.50477970332518</v>
      </c>
    </row>
    <row r="3172" spans="1:2">
      <c r="A3172" s="445">
        <v>25.322002209131632</v>
      </c>
      <c r="B3172" s="441">
        <v>25.322002209131632</v>
      </c>
    </row>
    <row r="3173" spans="1:2">
      <c r="A3173" s="445">
        <v>25.598043803548499</v>
      </c>
      <c r="B3173" s="441">
        <v>25.598043803548499</v>
      </c>
    </row>
    <row r="3174" spans="1:2">
      <c r="A3174" s="445">
        <v>25.929523110976188</v>
      </c>
      <c r="B3174" s="441">
        <v>25.929523110976188</v>
      </c>
    </row>
    <row r="3175" spans="1:2">
      <c r="A3175" s="445">
        <v>28.125615900921098</v>
      </c>
      <c r="B3175" s="441">
        <v>28.125615900921098</v>
      </c>
    </row>
    <row r="3176" spans="1:2">
      <c r="A3176" s="445">
        <v>28.195007058577676</v>
      </c>
      <c r="B3176" s="441">
        <v>28.195007058577676</v>
      </c>
    </row>
    <row r="3177" spans="1:2">
      <c r="A3177" s="445">
        <v>28.257912633818158</v>
      </c>
      <c r="B3177" s="441">
        <v>28.257912633818158</v>
      </c>
    </row>
    <row r="3178" spans="1:2">
      <c r="A3178" s="445">
        <v>29.350790759634624</v>
      </c>
      <c r="B3178" s="441">
        <v>29.350790759634624</v>
      </c>
    </row>
    <row r="3179" spans="1:2">
      <c r="A3179" s="445">
        <v>29.946730018842505</v>
      </c>
      <c r="B3179" s="441">
        <v>29.946730018842505</v>
      </c>
    </row>
    <row r="3180" spans="1:2">
      <c r="A3180" s="445">
        <v>30.100109477470898</v>
      </c>
      <c r="B3180" s="441">
        <v>30.100109477470898</v>
      </c>
    </row>
    <row r="3181" spans="1:2">
      <c r="A3181" s="445">
        <v>30.344302723358155</v>
      </c>
      <c r="B3181" s="441">
        <v>30.344302723358155</v>
      </c>
    </row>
    <row r="3182" spans="1:2">
      <c r="A3182" s="445">
        <v>31.239693473944932</v>
      </c>
      <c r="B3182" s="441">
        <v>31.239693473944932</v>
      </c>
    </row>
    <row r="3183" spans="1:2">
      <c r="A3183" s="445">
        <v>31.246307297482755</v>
      </c>
      <c r="B3183" s="441">
        <v>31.246307297482755</v>
      </c>
    </row>
    <row r="3184" spans="1:2">
      <c r="A3184" s="445">
        <v>31.328838793854548</v>
      </c>
      <c r="B3184" s="441">
        <v>31.328838793854548</v>
      </c>
    </row>
    <row r="3185" spans="1:2">
      <c r="A3185" s="445">
        <v>31.467208066278086</v>
      </c>
      <c r="B3185" s="441">
        <v>31.467208066278086</v>
      </c>
    </row>
    <row r="3186" spans="1:2">
      <c r="A3186" s="445">
        <v>31.553513275489596</v>
      </c>
      <c r="B3186" s="441">
        <v>31.553513275489596</v>
      </c>
    </row>
    <row r="3187" spans="1:2">
      <c r="A3187" s="445">
        <v>31.823709162124917</v>
      </c>
      <c r="B3187" s="441">
        <v>31.823709162124917</v>
      </c>
    </row>
    <row r="3188" spans="1:2">
      <c r="A3188" s="445">
        <v>32.062222970109488</v>
      </c>
      <c r="B3188" s="441">
        <v>32.062222970109488</v>
      </c>
    </row>
    <row r="3189" spans="1:2">
      <c r="A3189" s="445">
        <v>32.768309331214475</v>
      </c>
      <c r="B3189" s="441">
        <v>32.768309331214475</v>
      </c>
    </row>
    <row r="3190" spans="1:2">
      <c r="A3190" s="445">
        <v>32.862443530852921</v>
      </c>
      <c r="B3190" s="441">
        <v>32.862443530852921</v>
      </c>
    </row>
    <row r="3191" spans="1:2">
      <c r="A3191" s="445">
        <v>33.02236999189639</v>
      </c>
      <c r="B3191" s="441">
        <v>33.02236999189639</v>
      </c>
    </row>
    <row r="3192" spans="1:2">
      <c r="A3192" s="445">
        <v>33.094398214297051</v>
      </c>
      <c r="B3192" s="441">
        <v>33.094398214297051</v>
      </c>
    </row>
    <row r="3193" spans="1:2">
      <c r="A3193" s="445">
        <v>33.235787913515836</v>
      </c>
      <c r="B3193" s="441">
        <v>33.235787913515836</v>
      </c>
    </row>
    <row r="3194" spans="1:2">
      <c r="A3194" s="445">
        <v>33.282673148131153</v>
      </c>
      <c r="B3194" s="441">
        <v>33.282673148131153</v>
      </c>
    </row>
    <row r="3195" spans="1:2">
      <c r="A3195" s="445">
        <v>33.417580502957954</v>
      </c>
      <c r="B3195" s="441">
        <v>33.417580502957954</v>
      </c>
    </row>
    <row r="3196" spans="1:2">
      <c r="A3196" s="445">
        <v>33.468227622381875</v>
      </c>
      <c r="B3196" s="441">
        <v>33.468227622381875</v>
      </c>
    </row>
    <row r="3197" spans="1:2">
      <c r="A3197" s="445">
        <v>33.522477421443142</v>
      </c>
      <c r="B3197" s="441">
        <v>33.522477421443142</v>
      </c>
    </row>
    <row r="3198" spans="1:2">
      <c r="A3198" s="445">
        <v>34.059006318977502</v>
      </c>
      <c r="B3198" s="441">
        <v>34.059006318977502</v>
      </c>
    </row>
    <row r="3199" spans="1:2">
      <c r="A3199" s="445">
        <v>34.255054887258694</v>
      </c>
      <c r="B3199" s="441">
        <v>34.255054887258694</v>
      </c>
    </row>
    <row r="3200" spans="1:2">
      <c r="A3200" s="445">
        <v>34.299440192084944</v>
      </c>
      <c r="B3200" s="441">
        <v>34.299440192084944</v>
      </c>
    </row>
    <row r="3201" spans="1:2">
      <c r="A3201" s="445">
        <v>34.683173123379966</v>
      </c>
      <c r="B3201" s="441">
        <v>34.683173123379966</v>
      </c>
    </row>
    <row r="3202" spans="1:2">
      <c r="A3202" s="445">
        <v>34.697661217997307</v>
      </c>
      <c r="B3202" s="441">
        <v>34.697661217997307</v>
      </c>
    </row>
    <row r="3203" spans="1:2">
      <c r="A3203" s="445">
        <v>34.71687789203142</v>
      </c>
      <c r="B3203" s="441">
        <v>34.71687789203142</v>
      </c>
    </row>
    <row r="3204" spans="1:2">
      <c r="A3204" s="445">
        <v>34.758554940827196</v>
      </c>
      <c r="B3204" s="441">
        <v>34.758554940827196</v>
      </c>
    </row>
    <row r="3205" spans="1:2">
      <c r="A3205" s="445">
        <v>34.828122383583342</v>
      </c>
      <c r="B3205" s="441">
        <v>34.828122383583342</v>
      </c>
    </row>
    <row r="3206" spans="1:2">
      <c r="A3206" s="445">
        <v>35.102910885355946</v>
      </c>
      <c r="B3206" s="441">
        <v>35.102910885355946</v>
      </c>
    </row>
    <row r="3207" spans="1:2">
      <c r="A3207" s="445">
        <v>35.155672525983931</v>
      </c>
      <c r="B3207" s="441">
        <v>35.155672525983931</v>
      </c>
    </row>
    <row r="3208" spans="1:2">
      <c r="A3208" s="445">
        <v>35.669229657389167</v>
      </c>
      <c r="B3208" s="441">
        <v>35.669229657389167</v>
      </c>
    </row>
    <row r="3209" spans="1:2">
      <c r="A3209" s="445">
        <v>35.721637175051676</v>
      </c>
      <c r="B3209" s="441">
        <v>35.721637175051676</v>
      </c>
    </row>
    <row r="3210" spans="1:2">
      <c r="A3210" s="445">
        <v>35.737252626116174</v>
      </c>
      <c r="B3210" s="441">
        <v>35.737252626116174</v>
      </c>
    </row>
    <row r="3211" spans="1:2">
      <c r="A3211" s="445">
        <v>35.740807926362187</v>
      </c>
      <c r="B3211" s="441">
        <v>35.740807926362187</v>
      </c>
    </row>
    <row r="3212" spans="1:2">
      <c r="A3212" s="445">
        <v>36.43141052701133</v>
      </c>
      <c r="B3212" s="441">
        <v>36.43141052701133</v>
      </c>
    </row>
    <row r="3213" spans="1:2">
      <c r="A3213" s="445">
        <v>36.710227516176353</v>
      </c>
      <c r="B3213" s="441">
        <v>36.710227516176353</v>
      </c>
    </row>
    <row r="3214" spans="1:2">
      <c r="A3214" s="445">
        <v>36.756818121459091</v>
      </c>
      <c r="B3214" s="441">
        <v>36.756818121459091</v>
      </c>
    </row>
    <row r="3215" spans="1:2">
      <c r="A3215" s="445">
        <v>36.829973859761473</v>
      </c>
      <c r="B3215" s="441">
        <v>36.829973859761473</v>
      </c>
    </row>
    <row r="3216" spans="1:2">
      <c r="A3216" s="445">
        <v>36.861373469884043</v>
      </c>
      <c r="B3216" s="441">
        <v>36.861373469884043</v>
      </c>
    </row>
    <row r="3217" spans="1:2">
      <c r="A3217" s="445">
        <v>36.988374418796568</v>
      </c>
      <c r="B3217" s="441">
        <v>36.988374418796568</v>
      </c>
    </row>
    <row r="3218" spans="1:2">
      <c r="A3218" s="445">
        <v>37.013846157878461</v>
      </c>
      <c r="B3218" s="441">
        <v>37.013846157878461</v>
      </c>
    </row>
    <row r="3219" spans="1:2">
      <c r="A3219" s="445">
        <v>37.10364118244231</v>
      </c>
      <c r="B3219" s="441">
        <v>37.10364118244231</v>
      </c>
    </row>
    <row r="3220" spans="1:2">
      <c r="A3220" s="445">
        <v>37.515729719497131</v>
      </c>
      <c r="B3220" s="441">
        <v>37.515729719497131</v>
      </c>
    </row>
    <row r="3221" spans="1:2">
      <c r="A3221" s="445">
        <v>37.574899259602866</v>
      </c>
      <c r="B3221" s="441">
        <v>37.574899259602866</v>
      </c>
    </row>
    <row r="3222" spans="1:2">
      <c r="A3222" s="445">
        <v>37.584305309574731</v>
      </c>
      <c r="B3222" s="441">
        <v>37.584305309574731</v>
      </c>
    </row>
    <row r="3223" spans="1:2">
      <c r="A3223" s="445">
        <v>37.655270850328307</v>
      </c>
      <c r="B3223" s="441">
        <v>37.655270850328307</v>
      </c>
    </row>
    <row r="3224" spans="1:2">
      <c r="A3224" s="445">
        <v>37.671600202843074</v>
      </c>
      <c r="B3224" s="441">
        <v>37.671600202843074</v>
      </c>
    </row>
    <row r="3225" spans="1:2">
      <c r="A3225" s="445">
        <v>38.052923724314262</v>
      </c>
      <c r="B3225" s="441">
        <v>38.052923724314262</v>
      </c>
    </row>
    <row r="3226" spans="1:2">
      <c r="A3226" s="445">
        <v>38.306511054964005</v>
      </c>
      <c r="B3226" s="441">
        <v>38.306511054964005</v>
      </c>
    </row>
    <row r="3227" spans="1:2">
      <c r="A3227" s="445">
        <v>38.464089199880647</v>
      </c>
      <c r="B3227" s="441">
        <v>38.464089199880647</v>
      </c>
    </row>
    <row r="3228" spans="1:2">
      <c r="A3228" s="445">
        <v>38.523197302159879</v>
      </c>
      <c r="B3228" s="441">
        <v>38.523197302159879</v>
      </c>
    </row>
    <row r="3229" spans="1:2">
      <c r="A3229" s="445">
        <v>38.579542478209895</v>
      </c>
      <c r="B3229" s="441">
        <v>38.579542478209895</v>
      </c>
    </row>
    <row r="3230" spans="1:2">
      <c r="A3230" s="445">
        <v>38.754944689027113</v>
      </c>
      <c r="B3230" s="441">
        <v>38.754944689027113</v>
      </c>
    </row>
    <row r="3231" spans="1:2">
      <c r="A3231" s="445">
        <v>39.026591084427466</v>
      </c>
      <c r="B3231" s="441">
        <v>39.026591084427466</v>
      </c>
    </row>
    <row r="3232" spans="1:2">
      <c r="A3232" s="445">
        <v>39.250689818569519</v>
      </c>
      <c r="B3232" s="441">
        <v>39.250689818569519</v>
      </c>
    </row>
    <row r="3233" spans="1:2">
      <c r="A3233" s="445">
        <v>39.627925873171712</v>
      </c>
      <c r="B3233" s="441">
        <v>39.627925873171712</v>
      </c>
    </row>
    <row r="3234" spans="1:2">
      <c r="A3234" s="445">
        <v>39.714276771794246</v>
      </c>
      <c r="B3234" s="441">
        <v>39.714276771794246</v>
      </c>
    </row>
    <row r="3235" spans="1:2">
      <c r="A3235" s="445">
        <v>39.813366353679562</v>
      </c>
      <c r="B3235" s="441">
        <v>39.813366353679562</v>
      </c>
    </row>
    <row r="3236" spans="1:2">
      <c r="A3236" s="445">
        <v>39.926204513078844</v>
      </c>
      <c r="B3236" s="441">
        <v>39.926204513078844</v>
      </c>
    </row>
    <row r="3237" spans="1:2">
      <c r="A3237" s="445">
        <v>39.958039656358444</v>
      </c>
      <c r="B3237" s="441">
        <v>39.958039656358444</v>
      </c>
    </row>
    <row r="3238" spans="1:2">
      <c r="A3238" s="445">
        <v>40.097253203629968</v>
      </c>
      <c r="B3238" s="441">
        <v>40.097253203629968</v>
      </c>
    </row>
    <row r="3239" spans="1:2">
      <c r="A3239" s="445">
        <v>40.111637408119591</v>
      </c>
      <c r="B3239" s="441">
        <v>40.111637408119591</v>
      </c>
    </row>
    <row r="3240" spans="1:2">
      <c r="A3240" s="445">
        <v>40.17793822828267</v>
      </c>
      <c r="B3240" s="441">
        <v>40.17793822828267</v>
      </c>
    </row>
    <row r="3241" spans="1:2">
      <c r="A3241" s="445">
        <v>40.284731267219954</v>
      </c>
      <c r="B3241" s="441">
        <v>40.284731267219954</v>
      </c>
    </row>
    <row r="3242" spans="1:2">
      <c r="A3242" s="445">
        <v>40.403373697227217</v>
      </c>
      <c r="B3242" s="441">
        <v>40.403373697227217</v>
      </c>
    </row>
    <row r="3243" spans="1:2">
      <c r="A3243" s="445">
        <v>40.605765627806917</v>
      </c>
      <c r="B3243" s="441">
        <v>40.605765627806917</v>
      </c>
    </row>
    <row r="3244" spans="1:2">
      <c r="A3244" s="445">
        <v>40.677118355438338</v>
      </c>
      <c r="B3244" s="441">
        <v>40.677118355438338</v>
      </c>
    </row>
    <row r="3245" spans="1:2">
      <c r="A3245" s="445">
        <v>40.732289203136702</v>
      </c>
      <c r="B3245" s="441">
        <v>40.732289203136702</v>
      </c>
    </row>
    <row r="3246" spans="1:2">
      <c r="A3246" s="445">
        <v>41.050743610608748</v>
      </c>
      <c r="B3246" s="441">
        <v>41.050743610608748</v>
      </c>
    </row>
    <row r="3247" spans="1:2">
      <c r="A3247" s="445">
        <v>41.172782474374273</v>
      </c>
      <c r="B3247" s="441">
        <v>41.172782474374273</v>
      </c>
    </row>
    <row r="3248" spans="1:2">
      <c r="A3248" s="445">
        <v>41.200189602540476</v>
      </c>
      <c r="B3248" s="441">
        <v>41.200189602540476</v>
      </c>
    </row>
    <row r="3249" spans="1:2">
      <c r="A3249" s="445">
        <v>41.245797844465372</v>
      </c>
      <c r="B3249" s="441">
        <v>41.245797844465372</v>
      </c>
    </row>
    <row r="3250" spans="1:2">
      <c r="A3250" s="445">
        <v>41.45627910316913</v>
      </c>
      <c r="B3250" s="441">
        <v>41.45627910316913</v>
      </c>
    </row>
    <row r="3251" spans="1:2">
      <c r="A3251" s="445">
        <v>41.511180866152579</v>
      </c>
      <c r="B3251" s="441">
        <v>41.511180866152579</v>
      </c>
    </row>
    <row r="3252" spans="1:2">
      <c r="A3252" s="445">
        <v>41.678694278945287</v>
      </c>
      <c r="B3252" s="441">
        <v>41.678694278945287</v>
      </c>
    </row>
    <row r="3253" spans="1:2">
      <c r="A3253" s="445">
        <v>41.686056992265335</v>
      </c>
      <c r="B3253" s="441">
        <v>41.686056992265335</v>
      </c>
    </row>
    <row r="3254" spans="1:2">
      <c r="A3254" s="445">
        <v>41.807148297449459</v>
      </c>
      <c r="B3254" s="441">
        <v>41.807148297449459</v>
      </c>
    </row>
    <row r="3255" spans="1:2">
      <c r="A3255" s="445">
        <v>41.858154303390897</v>
      </c>
      <c r="B3255" s="441">
        <v>41.858154303390897</v>
      </c>
    </row>
    <row r="3256" spans="1:2">
      <c r="A3256" s="445">
        <v>42.042172395426526</v>
      </c>
      <c r="B3256" s="441">
        <v>42.042172395426526</v>
      </c>
    </row>
    <row r="3257" spans="1:2">
      <c r="A3257" s="445">
        <v>42.214960642826043</v>
      </c>
      <c r="B3257" s="441">
        <v>42.214960642826043</v>
      </c>
    </row>
    <row r="3258" spans="1:2">
      <c r="A3258" s="445">
        <v>42.276484887219709</v>
      </c>
      <c r="B3258" s="441">
        <v>42.276484887219709</v>
      </c>
    </row>
    <row r="3259" spans="1:2">
      <c r="A3259" s="445">
        <v>42.280745570080917</v>
      </c>
      <c r="B3259" s="441">
        <v>42.280745570080917</v>
      </c>
    </row>
    <row r="3260" spans="1:2">
      <c r="A3260" s="445">
        <v>42.540293448122547</v>
      </c>
      <c r="B3260" s="441">
        <v>42.540293448122547</v>
      </c>
    </row>
    <row r="3261" spans="1:2">
      <c r="A3261" s="445">
        <v>42.584760337679548</v>
      </c>
      <c r="B3261" s="441">
        <v>42.584760337679548</v>
      </c>
    </row>
    <row r="3262" spans="1:2">
      <c r="A3262" s="445">
        <v>42.6515225801352</v>
      </c>
      <c r="B3262" s="441">
        <v>42.6515225801352</v>
      </c>
    </row>
    <row r="3263" spans="1:2">
      <c r="A3263" s="445">
        <v>42.670673667545195</v>
      </c>
      <c r="B3263" s="441">
        <v>42.670673667545195</v>
      </c>
    </row>
    <row r="3264" spans="1:2">
      <c r="A3264" s="445">
        <v>42.943019861931973</v>
      </c>
      <c r="B3264" s="441">
        <v>42.943019861931973</v>
      </c>
    </row>
    <row r="3265" spans="1:2">
      <c r="A3265" s="445">
        <v>43.037140636963194</v>
      </c>
      <c r="B3265" s="441">
        <v>43.037140636963194</v>
      </c>
    </row>
    <row r="3266" spans="1:2">
      <c r="A3266" s="445">
        <v>43.064591985417458</v>
      </c>
      <c r="B3266" s="441">
        <v>43.064591985417458</v>
      </c>
    </row>
    <row r="3267" spans="1:2">
      <c r="A3267" s="445">
        <v>43.412029048238914</v>
      </c>
      <c r="B3267" s="441">
        <v>43.412029048238914</v>
      </c>
    </row>
    <row r="3268" spans="1:2">
      <c r="A3268" s="445">
        <v>43.478375315569963</v>
      </c>
      <c r="B3268" s="441">
        <v>43.478375315569963</v>
      </c>
    </row>
    <row r="3269" spans="1:2">
      <c r="A3269" s="445">
        <v>43.799646230545612</v>
      </c>
      <c r="B3269" s="441">
        <v>43.799646230545612</v>
      </c>
    </row>
    <row r="3270" spans="1:2">
      <c r="A3270" s="445">
        <v>43.946816001239235</v>
      </c>
      <c r="B3270" s="441">
        <v>43.946816001239235</v>
      </c>
    </row>
    <row r="3271" spans="1:2">
      <c r="A3271" s="445">
        <v>44.317427324076291</v>
      </c>
      <c r="B3271" s="441">
        <v>44.317427324076291</v>
      </c>
    </row>
    <row r="3272" spans="1:2">
      <c r="A3272" s="445">
        <v>44.332599966909136</v>
      </c>
      <c r="B3272" s="441">
        <v>44.332599966909136</v>
      </c>
    </row>
    <row r="3273" spans="1:2">
      <c r="A3273" s="445">
        <v>44.522305113549535</v>
      </c>
      <c r="B3273" s="441">
        <v>44.522305113549535</v>
      </c>
    </row>
    <row r="3274" spans="1:2">
      <c r="A3274" s="445">
        <v>44.65693577500663</v>
      </c>
      <c r="B3274" s="441">
        <v>44.65693577500663</v>
      </c>
    </row>
    <row r="3275" spans="1:2">
      <c r="A3275" s="445">
        <v>44.683504282775516</v>
      </c>
      <c r="B3275" s="441">
        <v>44.683504282775516</v>
      </c>
    </row>
    <row r="3276" spans="1:2">
      <c r="A3276" s="445">
        <v>45.100796591891438</v>
      </c>
      <c r="B3276" s="441">
        <v>45.100796591891438</v>
      </c>
    </row>
    <row r="3277" spans="1:2">
      <c r="A3277" s="445">
        <v>45.519286934443826</v>
      </c>
      <c r="B3277" s="441">
        <v>45.519286934443826</v>
      </c>
    </row>
    <row r="3278" spans="1:2">
      <c r="A3278" s="445">
        <v>45.540861845944562</v>
      </c>
      <c r="B3278" s="441">
        <v>45.540861845944562</v>
      </c>
    </row>
    <row r="3279" spans="1:2">
      <c r="A3279" s="445">
        <v>45.606708201093504</v>
      </c>
      <c r="B3279" s="441">
        <v>45.606708201093504</v>
      </c>
    </row>
    <row r="3280" spans="1:2">
      <c r="A3280" s="445">
        <v>45.797490155510474</v>
      </c>
      <c r="B3280" s="441">
        <v>45.797490155510474</v>
      </c>
    </row>
    <row r="3281" spans="1:2">
      <c r="A3281" s="445">
        <v>46.415844126151356</v>
      </c>
      <c r="B3281" s="441">
        <v>46.415844126151356</v>
      </c>
    </row>
    <row r="3282" spans="1:2">
      <c r="A3282" s="445">
        <v>46.41768270408901</v>
      </c>
      <c r="B3282" s="441">
        <v>46.41768270408901</v>
      </c>
    </row>
    <row r="3283" spans="1:2">
      <c r="A3283" s="445">
        <v>46.686701105553979</v>
      </c>
      <c r="B3283" s="441">
        <v>46.686701105553979</v>
      </c>
    </row>
    <row r="3284" spans="1:2">
      <c r="A3284" s="445">
        <v>46.765140026886179</v>
      </c>
      <c r="B3284" s="441">
        <v>46.765140026886179</v>
      </c>
    </row>
    <row r="3285" spans="1:2">
      <c r="A3285" s="445">
        <v>46.825424550034533</v>
      </c>
      <c r="B3285" s="441">
        <v>46.825424550034533</v>
      </c>
    </row>
    <row r="3286" spans="1:2">
      <c r="A3286" s="445">
        <v>46.89753870491468</v>
      </c>
      <c r="B3286" s="441">
        <v>46.89753870491468</v>
      </c>
    </row>
    <row r="3287" spans="1:2">
      <c r="A3287" s="445">
        <v>46.938784451708749</v>
      </c>
      <c r="B3287" s="441">
        <v>46.938784451708749</v>
      </c>
    </row>
    <row r="3288" spans="1:2">
      <c r="A3288" s="445">
        <v>47.39358172035363</v>
      </c>
      <c r="B3288" s="441">
        <v>47.39358172035363</v>
      </c>
    </row>
    <row r="3289" spans="1:2">
      <c r="A3289" s="445">
        <v>47.552386085808095</v>
      </c>
      <c r="B3289" s="441">
        <v>47.552386085808095</v>
      </c>
    </row>
    <row r="3290" spans="1:2">
      <c r="A3290" s="445">
        <v>47.623778927641332</v>
      </c>
      <c r="B3290" s="441">
        <v>47.623778927641332</v>
      </c>
    </row>
    <row r="3291" spans="1:2">
      <c r="A3291" s="445">
        <v>47.843966388699364</v>
      </c>
      <c r="B3291" s="441">
        <v>47.843966388699364</v>
      </c>
    </row>
    <row r="3292" spans="1:2">
      <c r="A3292" s="445">
        <v>47.941168038430916</v>
      </c>
      <c r="B3292" s="441">
        <v>47.941168038430916</v>
      </c>
    </row>
    <row r="3293" spans="1:2">
      <c r="A3293" s="445">
        <v>48.048867219125121</v>
      </c>
      <c r="B3293" s="441">
        <v>48.048867219125121</v>
      </c>
    </row>
    <row r="3294" spans="1:2">
      <c r="A3294" s="445">
        <v>48.527249925422808</v>
      </c>
      <c r="B3294" s="441">
        <v>48.527249925422808</v>
      </c>
    </row>
    <row r="3295" spans="1:2">
      <c r="A3295" s="445">
        <v>48.687044563405429</v>
      </c>
      <c r="B3295" s="441">
        <v>48.687044563405429</v>
      </c>
    </row>
    <row r="3296" spans="1:2">
      <c r="A3296" s="445">
        <v>48.753341809035476</v>
      </c>
      <c r="B3296" s="441">
        <v>48.753341809035476</v>
      </c>
    </row>
    <row r="3297" spans="1:2">
      <c r="A3297" s="445">
        <v>48.955512769083811</v>
      </c>
      <c r="B3297" s="441">
        <v>48.955512769083811</v>
      </c>
    </row>
    <row r="3298" spans="1:2">
      <c r="A3298" s="445">
        <v>49.007154397172137</v>
      </c>
      <c r="B3298" s="441">
        <v>49.007154397172137</v>
      </c>
    </row>
    <row r="3299" spans="1:2">
      <c r="A3299" s="445">
        <v>49.302431003008223</v>
      </c>
      <c r="B3299" s="441">
        <v>49.302431003008223</v>
      </c>
    </row>
    <row r="3300" spans="1:2">
      <c r="A3300" s="445">
        <v>49.60980220168139</v>
      </c>
      <c r="B3300" s="441">
        <v>49.60980220168139</v>
      </c>
    </row>
    <row r="3301" spans="1:2">
      <c r="A3301" s="445">
        <v>50.1872158357125</v>
      </c>
      <c r="B3301" s="441">
        <v>50.1872158357125</v>
      </c>
    </row>
    <row r="3302" spans="1:2">
      <c r="A3302" s="445">
        <v>50.531484439657191</v>
      </c>
      <c r="B3302" s="441">
        <v>50.531484439657191</v>
      </c>
    </row>
    <row r="3303" spans="1:2">
      <c r="A3303" s="445">
        <v>50.546274553486356</v>
      </c>
      <c r="B3303" s="441">
        <v>50.546274553486356</v>
      </c>
    </row>
    <row r="3304" spans="1:2">
      <c r="A3304" s="445">
        <v>50.842177481323731</v>
      </c>
      <c r="B3304" s="441">
        <v>50.842177481323731</v>
      </c>
    </row>
    <row r="3305" spans="1:2">
      <c r="A3305" s="445">
        <v>50.884931037316321</v>
      </c>
      <c r="B3305" s="441">
        <v>50.884931037316321</v>
      </c>
    </row>
    <row r="3306" spans="1:2">
      <c r="A3306" s="445">
        <v>50.93455731601847</v>
      </c>
      <c r="B3306" s="441">
        <v>50.93455731601847</v>
      </c>
    </row>
    <row r="3307" spans="1:2">
      <c r="A3307" s="445">
        <v>51.153640049248196</v>
      </c>
      <c r="B3307" s="441">
        <v>51.153640049248196</v>
      </c>
    </row>
    <row r="3308" spans="1:2">
      <c r="A3308" s="445">
        <v>51.738725332398211</v>
      </c>
      <c r="B3308" s="441">
        <v>51.738725332398211</v>
      </c>
    </row>
    <row r="3309" spans="1:2">
      <c r="A3309" s="445">
        <v>51.831319093380046</v>
      </c>
      <c r="B3309" s="441">
        <v>51.831319093380046</v>
      </c>
    </row>
    <row r="3310" spans="1:2">
      <c r="A3310" s="445">
        <v>51.947544066147373</v>
      </c>
      <c r="B3310" s="441">
        <v>51.947544066147373</v>
      </c>
    </row>
    <row r="3311" spans="1:2">
      <c r="A3311" s="445">
        <v>51.972347220776605</v>
      </c>
      <c r="B3311" s="441">
        <v>51.972347220776605</v>
      </c>
    </row>
    <row r="3312" spans="1:2">
      <c r="A3312" s="445">
        <v>52.129763091581651</v>
      </c>
      <c r="B3312" s="441">
        <v>52.129763091581651</v>
      </c>
    </row>
    <row r="3313" spans="1:2">
      <c r="A3313" s="445">
        <v>52.332016271652023</v>
      </c>
      <c r="B3313" s="441">
        <v>52.332016271652023</v>
      </c>
    </row>
    <row r="3314" spans="1:2">
      <c r="A3314" s="445">
        <v>52.57005690547372</v>
      </c>
      <c r="B3314" s="441">
        <v>52.57005690547372</v>
      </c>
    </row>
    <row r="3315" spans="1:2">
      <c r="A3315" s="445">
        <v>52.658708290455905</v>
      </c>
      <c r="B3315" s="441">
        <v>52.658708290455905</v>
      </c>
    </row>
    <row r="3316" spans="1:2">
      <c r="A3316" s="445">
        <v>52.878177471343626</v>
      </c>
      <c r="B3316" s="441">
        <v>52.878177471343626</v>
      </c>
    </row>
    <row r="3317" spans="1:2">
      <c r="A3317" s="445">
        <v>53.696171647433083</v>
      </c>
      <c r="B3317" s="441">
        <v>53.696171647433083</v>
      </c>
    </row>
    <row r="3318" spans="1:2">
      <c r="A3318" s="445">
        <v>53.787020289486691</v>
      </c>
      <c r="B3318" s="441">
        <v>53.787020289486691</v>
      </c>
    </row>
    <row r="3319" spans="1:2">
      <c r="A3319" s="445">
        <v>54.230308966444717</v>
      </c>
      <c r="B3319" s="441">
        <v>54.230308966444717</v>
      </c>
    </row>
    <row r="3320" spans="1:2">
      <c r="A3320" s="445">
        <v>54.470478001480245</v>
      </c>
      <c r="B3320" s="441">
        <v>54.470478001480245</v>
      </c>
    </row>
    <row r="3321" spans="1:2">
      <c r="A3321" s="445">
        <v>54.634167477867486</v>
      </c>
      <c r="B3321" s="441">
        <v>54.634167477867486</v>
      </c>
    </row>
    <row r="3322" spans="1:2">
      <c r="A3322" s="445">
        <v>54.663495458324412</v>
      </c>
      <c r="B3322" s="441">
        <v>54.663495458324412</v>
      </c>
    </row>
    <row r="3323" spans="1:2">
      <c r="A3323" s="445">
        <v>54.767648558350537</v>
      </c>
      <c r="B3323" s="441">
        <v>54.767648558350537</v>
      </c>
    </row>
    <row r="3324" spans="1:2">
      <c r="A3324" s="445">
        <v>55.070210733936577</v>
      </c>
      <c r="B3324" s="441">
        <v>55.070210733936577</v>
      </c>
    </row>
    <row r="3325" spans="1:2">
      <c r="A3325" s="445">
        <v>55.198398383485184</v>
      </c>
      <c r="B3325" s="441">
        <v>55.198398383485184</v>
      </c>
    </row>
    <row r="3326" spans="1:2">
      <c r="A3326" s="445">
        <v>55.217595082188453</v>
      </c>
      <c r="B3326" s="441">
        <v>55.217595082188453</v>
      </c>
    </row>
    <row r="3327" spans="1:2">
      <c r="A3327" s="445">
        <v>55.458100735475057</v>
      </c>
      <c r="B3327" s="441">
        <v>55.458100735475057</v>
      </c>
    </row>
    <row r="3328" spans="1:2">
      <c r="A3328" s="445">
        <v>55.792851881860088</v>
      </c>
      <c r="B3328" s="441">
        <v>55.792851881860088</v>
      </c>
    </row>
    <row r="3329" spans="1:2">
      <c r="A3329" s="445">
        <v>56.095560955440149</v>
      </c>
      <c r="B3329" s="441">
        <v>56.095560955440149</v>
      </c>
    </row>
    <row r="3330" spans="1:2">
      <c r="A3330" s="445">
        <v>56.262978942792657</v>
      </c>
      <c r="B3330" s="441">
        <v>56.262978942792657</v>
      </c>
    </row>
    <row r="3331" spans="1:2">
      <c r="A3331" s="445">
        <v>56.496171256935135</v>
      </c>
      <c r="B3331" s="441">
        <v>56.496171256935135</v>
      </c>
    </row>
    <row r="3332" spans="1:2">
      <c r="A3332" s="445">
        <v>57.040008401800577</v>
      </c>
      <c r="B3332" s="441">
        <v>57.040008401800577</v>
      </c>
    </row>
    <row r="3333" spans="1:2">
      <c r="A3333" s="445">
        <v>57.082050506160776</v>
      </c>
      <c r="B3333" s="441">
        <v>57.082050506160776</v>
      </c>
    </row>
    <row r="3334" spans="1:2">
      <c r="A3334" s="445">
        <v>57.5272748504253</v>
      </c>
      <c r="B3334" s="441">
        <v>57.5272748504253</v>
      </c>
    </row>
    <row r="3335" spans="1:2">
      <c r="A3335" s="445">
        <v>58.244411542812522</v>
      </c>
      <c r="B3335" s="441">
        <v>58.244411542812522</v>
      </c>
    </row>
    <row r="3336" spans="1:2">
      <c r="A3336" s="445">
        <v>58.265787351657885</v>
      </c>
      <c r="B3336" s="441">
        <v>58.265787351657885</v>
      </c>
    </row>
    <row r="3337" spans="1:2">
      <c r="A3337" s="445">
        <v>58.986612938002111</v>
      </c>
      <c r="B3337" s="441">
        <v>58.986612938002111</v>
      </c>
    </row>
    <row r="3338" spans="1:2">
      <c r="A3338" s="445">
        <v>59.074498226581106</v>
      </c>
      <c r="B3338" s="441">
        <v>59.074498226581106</v>
      </c>
    </row>
    <row r="3339" spans="1:2">
      <c r="A3339" s="445">
        <v>59.125397778527343</v>
      </c>
      <c r="B3339" s="441">
        <v>59.125397778527343</v>
      </c>
    </row>
    <row r="3340" spans="1:2">
      <c r="A3340" s="445">
        <v>59.722382071716574</v>
      </c>
      <c r="B3340" s="441">
        <v>59.722382071716574</v>
      </c>
    </row>
    <row r="3341" spans="1:2">
      <c r="A3341" s="445">
        <v>59.764545116253025</v>
      </c>
      <c r="B3341" s="441">
        <v>59.764545116253025</v>
      </c>
    </row>
    <row r="3342" spans="1:2">
      <c r="A3342" s="445">
        <v>59.903016688164684</v>
      </c>
      <c r="B3342" s="441">
        <v>59.903016688164684</v>
      </c>
    </row>
    <row r="3343" spans="1:2">
      <c r="A3343" s="445">
        <v>60.676983594388929</v>
      </c>
      <c r="B3343" s="441">
        <v>60.676983594388929</v>
      </c>
    </row>
    <row r="3344" spans="1:2">
      <c r="A3344" s="445">
        <v>61.086667367995304</v>
      </c>
      <c r="B3344" s="441">
        <v>61.086667367995304</v>
      </c>
    </row>
    <row r="3345" spans="1:2">
      <c r="A3345" s="445">
        <v>61.425204267304565</v>
      </c>
      <c r="B3345" s="441">
        <v>61.425204267304565</v>
      </c>
    </row>
    <row r="3346" spans="1:2">
      <c r="A3346" s="445">
        <v>61.693858157139324</v>
      </c>
      <c r="B3346" s="441">
        <v>61.693858157139324</v>
      </c>
    </row>
    <row r="3347" spans="1:2">
      <c r="A3347" s="445">
        <v>61.933942825065586</v>
      </c>
      <c r="B3347" s="441">
        <v>61.933942825065586</v>
      </c>
    </row>
    <row r="3348" spans="1:2">
      <c r="A3348" s="445">
        <v>62.244769060024453</v>
      </c>
      <c r="B3348" s="441">
        <v>62.244769060024453</v>
      </c>
    </row>
    <row r="3349" spans="1:2">
      <c r="A3349" s="445">
        <v>62.380180669345172</v>
      </c>
      <c r="B3349" s="441">
        <v>62.380180669345172</v>
      </c>
    </row>
    <row r="3350" spans="1:2">
      <c r="A3350" s="445">
        <v>62.424615634931186</v>
      </c>
      <c r="B3350" s="441">
        <v>62.424615634931186</v>
      </c>
    </row>
    <row r="3351" spans="1:2">
      <c r="A3351" s="445">
        <v>62.534842927181231</v>
      </c>
      <c r="B3351" s="441">
        <v>62.534842927181231</v>
      </c>
    </row>
    <row r="3352" spans="1:2">
      <c r="A3352" s="445">
        <v>62.632074269234423</v>
      </c>
      <c r="B3352" s="441">
        <v>62.632074269234423</v>
      </c>
    </row>
    <row r="3353" spans="1:2">
      <c r="A3353" s="445">
        <v>63.32113254522082</v>
      </c>
      <c r="B3353" s="441">
        <v>63.32113254522082</v>
      </c>
    </row>
    <row r="3354" spans="1:2">
      <c r="A3354" s="445">
        <v>63.384851634354909</v>
      </c>
      <c r="B3354" s="441">
        <v>63.384851634354909</v>
      </c>
    </row>
    <row r="3355" spans="1:2">
      <c r="A3355" s="445">
        <v>63.865226807494267</v>
      </c>
      <c r="B3355" s="441">
        <v>63.865226807494267</v>
      </c>
    </row>
    <row r="3356" spans="1:2">
      <c r="A3356" s="445">
        <v>64.368047407951977</v>
      </c>
      <c r="B3356" s="441">
        <v>64.368047407951977</v>
      </c>
    </row>
    <row r="3357" spans="1:2">
      <c r="A3357" s="445">
        <v>64.831409337665832</v>
      </c>
      <c r="B3357" s="441">
        <v>64.831409337665832</v>
      </c>
    </row>
    <row r="3358" spans="1:2">
      <c r="A3358" s="445">
        <v>65.413258198880243</v>
      </c>
      <c r="B3358" s="441">
        <v>65.413258198880243</v>
      </c>
    </row>
    <row r="3359" spans="1:2">
      <c r="A3359" s="445">
        <v>65.685082614365555</v>
      </c>
      <c r="B3359" s="441">
        <v>65.685082614365555</v>
      </c>
    </row>
    <row r="3360" spans="1:2">
      <c r="A3360" s="445">
        <v>67.263494003088695</v>
      </c>
      <c r="B3360" s="441">
        <v>67.263494003088695</v>
      </c>
    </row>
    <row r="3361" spans="1:2">
      <c r="A3361" s="445">
        <v>67.657885923132213</v>
      </c>
      <c r="B3361" s="441">
        <v>67.657885923132213</v>
      </c>
    </row>
    <row r="3362" spans="1:2">
      <c r="A3362" s="445">
        <v>67.721827086907894</v>
      </c>
      <c r="B3362" s="441">
        <v>67.721827086907894</v>
      </c>
    </row>
    <row r="3363" spans="1:2">
      <c r="A3363" s="445">
        <v>67.805863643575847</v>
      </c>
      <c r="B3363" s="441">
        <v>67.805863643575847</v>
      </c>
    </row>
    <row r="3364" spans="1:2">
      <c r="A3364" s="445">
        <v>68.25868231322147</v>
      </c>
      <c r="B3364" s="441">
        <v>68.25868231322147</v>
      </c>
    </row>
    <row r="3365" spans="1:2">
      <c r="A3365" s="445">
        <v>68.282806961799807</v>
      </c>
      <c r="B3365" s="441">
        <v>68.282806961799807</v>
      </c>
    </row>
    <row r="3366" spans="1:2">
      <c r="A3366" s="445">
        <v>70.367765587068604</v>
      </c>
      <c r="B3366" s="441">
        <v>70.367765587068604</v>
      </c>
    </row>
    <row r="3367" spans="1:2">
      <c r="A3367" s="445">
        <v>70.39608262233925</v>
      </c>
      <c r="B3367" s="441">
        <v>70.39608262233925</v>
      </c>
    </row>
    <row r="3368" spans="1:2">
      <c r="A3368" s="445">
        <v>71.6386540355562</v>
      </c>
      <c r="B3368" s="441">
        <v>71.6386540355562</v>
      </c>
    </row>
    <row r="3369" spans="1:2">
      <c r="A3369" s="445">
        <v>71.662592009383218</v>
      </c>
      <c r="B3369" s="441">
        <v>71.662592009383218</v>
      </c>
    </row>
    <row r="3370" spans="1:2">
      <c r="A3370" s="445">
        <v>71.701860323651815</v>
      </c>
      <c r="B3370" s="441">
        <v>71.701860323651815</v>
      </c>
    </row>
    <row r="3371" spans="1:2">
      <c r="A3371" s="445">
        <v>72.698706021191029</v>
      </c>
      <c r="B3371" s="441">
        <v>72.698706021191029</v>
      </c>
    </row>
    <row r="3372" spans="1:2">
      <c r="A3372" s="445">
        <v>72.817627307752247</v>
      </c>
      <c r="B3372" s="441">
        <v>72.817627307752247</v>
      </c>
    </row>
    <row r="3373" spans="1:2">
      <c r="A3373" s="445">
        <v>72.861118802884306</v>
      </c>
      <c r="B3373" s="441">
        <v>72.861118802884306</v>
      </c>
    </row>
    <row r="3374" spans="1:2">
      <c r="A3374" s="445">
        <v>75.208381750016144</v>
      </c>
      <c r="B3374" s="441">
        <v>75.208381750016144</v>
      </c>
    </row>
    <row r="3375" spans="1:2">
      <c r="A3375" s="445">
        <v>75.498257090771858</v>
      </c>
      <c r="B3375" s="441">
        <v>75.498257090771858</v>
      </c>
    </row>
    <row r="3376" spans="1:2">
      <c r="A3376" s="445">
        <v>75.934088358399038</v>
      </c>
      <c r="B3376" s="441">
        <v>75.934088358399038</v>
      </c>
    </row>
    <row r="3377" spans="1:2">
      <c r="A3377" s="445">
        <v>77.261056385992475</v>
      </c>
      <c r="B3377" s="441">
        <v>77.261056385992475</v>
      </c>
    </row>
    <row r="3378" spans="1:2">
      <c r="A3378" s="445">
        <v>77.566554456835732</v>
      </c>
      <c r="B3378" s="441">
        <v>77.566554456835732</v>
      </c>
    </row>
    <row r="3379" spans="1:2">
      <c r="A3379" s="445">
        <v>78.674392201693152</v>
      </c>
      <c r="B3379" s="441">
        <v>78.674392201693152</v>
      </c>
    </row>
    <row r="3380" spans="1:2">
      <c r="A3380" s="445">
        <v>78.75462514518992</v>
      </c>
      <c r="B3380" s="441">
        <v>78.75462514518992</v>
      </c>
    </row>
    <row r="3381" spans="1:2">
      <c r="A3381" s="445">
        <v>78.76054082967029</v>
      </c>
      <c r="B3381" s="441">
        <v>78.76054082967029</v>
      </c>
    </row>
    <row r="3382" spans="1:2">
      <c r="A3382" s="445">
        <v>78.865541786560655</v>
      </c>
      <c r="B3382" s="441">
        <v>78.865541786560655</v>
      </c>
    </row>
    <row r="3383" spans="1:2">
      <c r="A3383" s="445">
        <v>79.526200760835536</v>
      </c>
      <c r="B3383" s="441">
        <v>79.526200760835536</v>
      </c>
    </row>
    <row r="3384" spans="1:2">
      <c r="A3384" s="445">
        <v>79.732682960081533</v>
      </c>
      <c r="B3384" s="441">
        <v>79.732682960081533</v>
      </c>
    </row>
    <row r="3385" spans="1:2">
      <c r="A3385" s="445">
        <v>80.544967474167379</v>
      </c>
      <c r="B3385" s="441">
        <v>80.544967474167379</v>
      </c>
    </row>
    <row r="3386" spans="1:2">
      <c r="A3386" s="445">
        <v>80.780295504332926</v>
      </c>
      <c r="B3386" s="441">
        <v>80.780295504332926</v>
      </c>
    </row>
    <row r="3387" spans="1:2">
      <c r="A3387" s="445">
        <v>81.163804814576778</v>
      </c>
      <c r="B3387" s="441">
        <v>81.163804814576778</v>
      </c>
    </row>
    <row r="3388" spans="1:2">
      <c r="A3388" s="445">
        <v>81.451828537359475</v>
      </c>
      <c r="B3388" s="441">
        <v>81.451828537359475</v>
      </c>
    </row>
    <row r="3389" spans="1:2">
      <c r="A3389" s="445">
        <v>83.105228181703779</v>
      </c>
      <c r="B3389" s="441">
        <v>83.105228181703779</v>
      </c>
    </row>
    <row r="3390" spans="1:2">
      <c r="A3390" s="445">
        <v>83.157205001391972</v>
      </c>
      <c r="B3390" s="441">
        <v>83.157205001391972</v>
      </c>
    </row>
    <row r="3391" spans="1:2">
      <c r="A3391" s="445">
        <v>83.615503279462288</v>
      </c>
      <c r="B3391" s="441">
        <v>83.615503279462288</v>
      </c>
    </row>
    <row r="3392" spans="1:2">
      <c r="A3392" s="445">
        <v>83.621481474686632</v>
      </c>
      <c r="B3392" s="441">
        <v>83.621481474686632</v>
      </c>
    </row>
    <row r="3393" spans="1:2">
      <c r="A3393" s="445">
        <v>83.826394206743942</v>
      </c>
      <c r="B3393" s="441">
        <v>83.826394206743942</v>
      </c>
    </row>
    <row r="3394" spans="1:2">
      <c r="A3394" s="445">
        <v>83.9316154854084</v>
      </c>
      <c r="B3394" s="441">
        <v>83.9316154854084</v>
      </c>
    </row>
    <row r="3395" spans="1:2">
      <c r="A3395" s="445">
        <v>87.575345304956315</v>
      </c>
      <c r="B3395" s="441">
        <v>87.575345304956315</v>
      </c>
    </row>
    <row r="3396" spans="1:2">
      <c r="A3396" s="445">
        <v>88.037972048415327</v>
      </c>
      <c r="B3396" s="441">
        <v>88.037972048415327</v>
      </c>
    </row>
    <row r="3397" spans="1:2">
      <c r="A3397" s="445">
        <v>89.290800412210686</v>
      </c>
      <c r="B3397" s="441">
        <v>89.290800412210686</v>
      </c>
    </row>
    <row r="3398" spans="1:2">
      <c r="A3398" s="445">
        <v>89.881413000187294</v>
      </c>
      <c r="B3398" s="441">
        <v>89.881413000187294</v>
      </c>
    </row>
    <row r="3399" spans="1:2">
      <c r="A3399" s="445">
        <v>92.044301030725819</v>
      </c>
      <c r="B3399" s="441">
        <v>92.044301030725819</v>
      </c>
    </row>
    <row r="3400" spans="1:2">
      <c r="A3400" s="445">
        <v>92.156931240587483</v>
      </c>
      <c r="B3400" s="441">
        <v>92.156931240587483</v>
      </c>
    </row>
    <row r="3401" spans="1:2">
      <c r="A3401" s="445">
        <v>93.958751260726515</v>
      </c>
      <c r="B3401" s="441">
        <v>93.958751260726515</v>
      </c>
    </row>
    <row r="3402" spans="1:2">
      <c r="A3402" s="445">
        <v>94.300778752530718</v>
      </c>
      <c r="B3402" s="441">
        <v>94.300778752530718</v>
      </c>
    </row>
    <row r="3403" spans="1:2">
      <c r="A3403" s="445">
        <v>97.667304202785317</v>
      </c>
      <c r="B3403" s="441">
        <v>97.667304202785317</v>
      </c>
    </row>
    <row r="3404" spans="1:2">
      <c r="A3404" s="445">
        <v>99.351673867640372</v>
      </c>
      <c r="B3404" s="441">
        <v>99.351673867640372</v>
      </c>
    </row>
    <row r="3405" spans="1:2">
      <c r="A3405" s="445">
        <v>100.00401088861747</v>
      </c>
      <c r="B3405" s="441">
        <v>100.00401088861747</v>
      </c>
    </row>
    <row r="3406" spans="1:2">
      <c r="A3406" s="445">
        <v>103.22406162910873</v>
      </c>
      <c r="B3406" s="441">
        <v>103.22406162910873</v>
      </c>
    </row>
    <row r="3407" spans="1:2">
      <c r="A3407" s="445">
        <v>105.3308537198385</v>
      </c>
      <c r="B3407" s="441">
        <v>105.3308537198385</v>
      </c>
    </row>
    <row r="3408" spans="1:2">
      <c r="A3408" s="445">
        <v>105.67774639175167</v>
      </c>
      <c r="B3408" s="441">
        <v>105.67774639175167</v>
      </c>
    </row>
    <row r="3409" spans="1:2">
      <c r="A3409" s="445">
        <v>106.28988389554378</v>
      </c>
      <c r="B3409" s="441">
        <v>106.28988389554378</v>
      </c>
    </row>
    <row r="3410" spans="1:2">
      <c r="A3410" s="445">
        <v>106.41326310586477</v>
      </c>
      <c r="B3410" s="441">
        <v>106.41326310586477</v>
      </c>
    </row>
    <row r="3411" spans="1:2">
      <c r="A3411" s="445">
        <v>106.42291090197941</v>
      </c>
      <c r="B3411" s="441">
        <v>106.42291090197941</v>
      </c>
    </row>
    <row r="3412" spans="1:2">
      <c r="A3412" s="445">
        <v>109.16992616314349</v>
      </c>
      <c r="B3412" s="441">
        <v>109.16992616314349</v>
      </c>
    </row>
    <row r="3413" spans="1:2">
      <c r="A3413" s="445">
        <v>109.20298667821572</v>
      </c>
      <c r="B3413" s="441">
        <v>109.20298667821572</v>
      </c>
    </row>
    <row r="3414" spans="1:2">
      <c r="A3414" s="445">
        <v>111.01211736792868</v>
      </c>
      <c r="B3414" s="441">
        <v>111.01211736792868</v>
      </c>
    </row>
    <row r="3415" spans="1:2">
      <c r="A3415" s="445">
        <v>111.93364300620259</v>
      </c>
      <c r="B3415" s="441">
        <v>111.93364300620259</v>
      </c>
    </row>
    <row r="3416" spans="1:2">
      <c r="A3416" s="445">
        <v>113.50748902184932</v>
      </c>
      <c r="B3416" s="441">
        <v>113.50748902184932</v>
      </c>
    </row>
    <row r="3417" spans="1:2">
      <c r="A3417" s="445">
        <v>115.37677480775031</v>
      </c>
      <c r="B3417" s="441">
        <v>115.37677480775031</v>
      </c>
    </row>
    <row r="3418" spans="1:2">
      <c r="A3418" s="445">
        <v>119.18542381222238</v>
      </c>
      <c r="B3418" s="441">
        <v>119.18542381222238</v>
      </c>
    </row>
    <row r="3419" spans="1:2">
      <c r="A3419" s="445">
        <v>125.20753944511226</v>
      </c>
      <c r="B3419" s="441">
        <v>125.20753944511226</v>
      </c>
    </row>
    <row r="3420" spans="1:2">
      <c r="A3420" s="445">
        <v>128.05394286560153</v>
      </c>
      <c r="B3420" s="441">
        <v>128.05394286560153</v>
      </c>
    </row>
    <row r="3421" spans="1:2">
      <c r="A3421" s="445">
        <v>128.8743992347585</v>
      </c>
      <c r="B3421" s="441">
        <v>128.8743992347585</v>
      </c>
    </row>
    <row r="3422" spans="1:2">
      <c r="A3422" s="445">
        <v>130.9116754998866</v>
      </c>
      <c r="B3422" s="441">
        <v>130.9116754998866</v>
      </c>
    </row>
    <row r="3423" spans="1:2">
      <c r="A3423" s="445">
        <v>132.51245576726427</v>
      </c>
      <c r="B3423" s="441">
        <v>132.51245576726427</v>
      </c>
    </row>
    <row r="3424" spans="1:2">
      <c r="A3424" s="445">
        <v>139.65513577046374</v>
      </c>
      <c r="B3424" s="441">
        <v>139.65513577046374</v>
      </c>
    </row>
    <row r="3425" spans="1:2">
      <c r="A3425" s="445">
        <v>145.42584694480362</v>
      </c>
      <c r="B3425" s="441">
        <v>145.42584694480362</v>
      </c>
    </row>
    <row r="3426" spans="1:2">
      <c r="A3426" s="445">
        <v>151.64226284775586</v>
      </c>
      <c r="B3426" s="441">
        <v>151.64226284775586</v>
      </c>
    </row>
    <row r="3427" spans="1:2">
      <c r="A3427" s="445">
        <v>152.32072803252339</v>
      </c>
      <c r="B3427" s="441">
        <v>152.32072803252339</v>
      </c>
    </row>
    <row r="3428" spans="1:2">
      <c r="A3428" s="445">
        <v>158.01208288761393</v>
      </c>
      <c r="B3428" s="441">
        <v>158.01208288761393</v>
      </c>
    </row>
    <row r="3429" spans="1:2">
      <c r="A3429" s="445">
        <v>159.03461134031963</v>
      </c>
      <c r="B3429" s="441">
        <v>159.03461134031963</v>
      </c>
    </row>
    <row r="3430" spans="1:2">
      <c r="A3430" s="445">
        <v>169.30613520381235</v>
      </c>
      <c r="B3430" s="441">
        <v>169.30613520381235</v>
      </c>
    </row>
    <row r="3431" spans="1:2">
      <c r="A3431" s="445">
        <v>175.74562011417015</v>
      </c>
      <c r="B3431" s="441">
        <v>175.74562011417015</v>
      </c>
    </row>
    <row r="3432" spans="1:2">
      <c r="A3432" s="445">
        <v>177.45841880820564</v>
      </c>
      <c r="B3432" s="441">
        <v>177.45841880820564</v>
      </c>
    </row>
    <row r="3433" spans="1:2">
      <c r="A3433" s="445">
        <v>178.55938975223938</v>
      </c>
      <c r="B3433" s="441">
        <v>178.55938975223938</v>
      </c>
    </row>
    <row r="3434" spans="1:2">
      <c r="A3434" s="445">
        <v>209.19364168091542</v>
      </c>
      <c r="B3434" s="441">
        <v>209.19364168091542</v>
      </c>
    </row>
    <row r="3435" spans="1:2">
      <c r="A3435" s="445" t="s">
        <v>22</v>
      </c>
      <c r="B3435" s="441"/>
    </row>
    <row r="3436" spans="1:2">
      <c r="A3436" s="440" t="s">
        <v>22</v>
      </c>
      <c r="B3436" s="441"/>
    </row>
    <row r="3437" spans="1:2">
      <c r="A3437" s="445" t="s">
        <v>22</v>
      </c>
      <c r="B3437" s="441"/>
    </row>
    <row r="3438" spans="1:2">
      <c r="A3438" s="440" t="s">
        <v>13</v>
      </c>
      <c r="B3438" s="441">
        <v>202645.06192129554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U3463"/>
  <sheetViews>
    <sheetView tabSelected="1" workbookViewId="0">
      <pane ySplit="1" topLeftCell="A2" activePane="bottomLeft" state="frozen"/>
      <selection pane="bottomLeft" activeCell="K3" sqref="K3"/>
    </sheetView>
  </sheetViews>
  <sheetFormatPr defaultRowHeight="15"/>
  <cols>
    <col min="1" max="1" width="9.140625" style="13"/>
    <col min="2" max="2" width="13.42578125" style="13" customWidth="1"/>
    <col min="3" max="3" width="14.5703125" customWidth="1"/>
    <col min="4" max="4" width="11.42578125" style="5" customWidth="1"/>
    <col min="5" max="5" width="11.42578125" style="17" customWidth="1"/>
    <col min="6" max="6" width="16" style="436" customWidth="1"/>
    <col min="7" max="8" width="11.42578125" style="5" customWidth="1"/>
    <col min="9" max="9" width="11.42578125" style="17" customWidth="1"/>
    <col min="10" max="11" width="13.5703125" style="5" customWidth="1"/>
    <col min="12" max="12" width="8.5703125" customWidth="1"/>
    <col min="13" max="13" width="13.5703125" style="436" customWidth="1"/>
    <col min="14" max="14" width="18.42578125" style="436" customWidth="1"/>
    <col min="15" max="15" width="11.5703125" style="436" customWidth="1"/>
    <col min="16" max="16" width="12.85546875" customWidth="1"/>
    <col min="17" max="17" width="10.5703125" customWidth="1"/>
    <col min="18" max="18" width="9.28515625" customWidth="1"/>
    <col min="19" max="3270" width="17.5703125" customWidth="1"/>
    <col min="3271" max="3271" width="17.5703125" bestFit="1" customWidth="1"/>
    <col min="3272" max="3272" width="17.5703125" customWidth="1"/>
    <col min="3273" max="3273" width="17.5703125" bestFit="1" customWidth="1"/>
    <col min="3274" max="3274" width="17.5703125" customWidth="1"/>
    <col min="3275" max="3275" width="17.5703125" bestFit="1" customWidth="1"/>
    <col min="3276" max="3277" width="17.5703125" customWidth="1"/>
    <col min="3278" max="3278" width="17.5703125" bestFit="1" customWidth="1"/>
    <col min="3279" max="3280" width="17.5703125" customWidth="1"/>
    <col min="3281" max="3281" width="17.5703125" bestFit="1" customWidth="1"/>
    <col min="3282" max="3282" width="17.5703125" customWidth="1"/>
    <col min="3283" max="3283" width="17.5703125" bestFit="1" customWidth="1"/>
    <col min="3284" max="3284" width="17.5703125" customWidth="1"/>
    <col min="3285" max="3285" width="17.5703125" bestFit="1" customWidth="1"/>
    <col min="3286" max="3286" width="17.5703125" customWidth="1"/>
    <col min="3287" max="3287" width="17.5703125" bestFit="1" customWidth="1"/>
    <col min="3288" max="3288" width="17.5703125" customWidth="1"/>
    <col min="3289" max="3289" width="17.5703125" bestFit="1" customWidth="1"/>
    <col min="3290" max="3290" width="17.5703125" customWidth="1"/>
    <col min="3291" max="3291" width="17.5703125" bestFit="1" customWidth="1"/>
    <col min="3292" max="3293" width="17.5703125" customWidth="1"/>
    <col min="3294" max="3294" width="17.5703125" bestFit="1" customWidth="1"/>
    <col min="3295" max="3295" width="17.5703125" customWidth="1"/>
    <col min="3296" max="3296" width="17.5703125" bestFit="1" customWidth="1"/>
    <col min="3297" max="3297" width="17.5703125" customWidth="1"/>
    <col min="3298" max="3298" width="17.5703125" bestFit="1" customWidth="1"/>
    <col min="3299" max="3299" width="17.5703125" customWidth="1"/>
    <col min="3300" max="3300" width="17.5703125" bestFit="1" customWidth="1"/>
    <col min="3301" max="3301" width="17.5703125" customWidth="1"/>
    <col min="3302" max="3302" width="17.5703125" bestFit="1" customWidth="1"/>
    <col min="3303" max="3303" width="17.5703125" customWidth="1"/>
    <col min="3304" max="3304" width="17.5703125" bestFit="1" customWidth="1"/>
    <col min="3305" max="3305" width="17.5703125" customWidth="1"/>
    <col min="3306" max="3306" width="17.5703125" bestFit="1" customWidth="1"/>
    <col min="3307" max="3307" width="17.5703125" customWidth="1"/>
    <col min="3308" max="3308" width="17.5703125" bestFit="1" customWidth="1"/>
    <col min="3309" max="3309" width="17.5703125" customWidth="1"/>
    <col min="3310" max="3310" width="17.5703125" bestFit="1" customWidth="1"/>
    <col min="3311" max="3311" width="17.5703125" customWidth="1"/>
    <col min="3312" max="3312" width="17.5703125" bestFit="1" customWidth="1"/>
    <col min="3313" max="3313" width="17.5703125" customWidth="1"/>
    <col min="3314" max="3314" width="17.5703125" bestFit="1" customWidth="1"/>
    <col min="3315" max="3315" width="17.5703125" customWidth="1"/>
    <col min="3316" max="3316" width="17.5703125" bestFit="1" customWidth="1"/>
    <col min="3317" max="3317" width="17.5703125" customWidth="1"/>
    <col min="3318" max="3318" width="17.5703125" bestFit="1" customWidth="1"/>
    <col min="3319" max="3319" width="17.5703125" customWidth="1"/>
    <col min="3320" max="3320" width="17.5703125" bestFit="1" customWidth="1"/>
    <col min="3321" max="3321" width="17.5703125" customWidth="1"/>
    <col min="3322" max="3322" width="17.5703125" bestFit="1" customWidth="1"/>
    <col min="3323" max="3324" width="17.5703125" customWidth="1"/>
    <col min="3325" max="3325" width="17.5703125" bestFit="1" customWidth="1"/>
    <col min="3326" max="3326" width="17.5703125" customWidth="1"/>
    <col min="3327" max="3327" width="17.5703125" bestFit="1" customWidth="1"/>
    <col min="3328" max="3328" width="17.5703125" customWidth="1"/>
    <col min="3329" max="3329" width="17.5703125" bestFit="1" customWidth="1"/>
    <col min="3330" max="3330" width="17.5703125" customWidth="1"/>
    <col min="3331" max="3331" width="17.5703125" bestFit="1" customWidth="1"/>
    <col min="3332" max="3332" width="17.5703125" customWidth="1"/>
    <col min="3333" max="3333" width="17.5703125" bestFit="1" customWidth="1"/>
    <col min="3334" max="3334" width="17.5703125" customWidth="1"/>
    <col min="3335" max="3335" width="17.5703125" bestFit="1" customWidth="1"/>
    <col min="3336" max="3336" width="17.5703125" customWidth="1"/>
    <col min="3337" max="3337" width="17.5703125" bestFit="1" customWidth="1"/>
    <col min="3338" max="3338" width="17.5703125" customWidth="1"/>
    <col min="3339" max="3339" width="17.5703125" bestFit="1" customWidth="1"/>
    <col min="3340" max="3340" width="17.5703125" customWidth="1"/>
    <col min="3341" max="3341" width="17.5703125" bestFit="1" customWidth="1"/>
    <col min="3342" max="3342" width="17.5703125" customWidth="1"/>
    <col min="3343" max="3343" width="17.5703125" bestFit="1" customWidth="1"/>
    <col min="3344" max="3344" width="17.5703125" customWidth="1"/>
    <col min="3345" max="3345" width="17.5703125" bestFit="1" customWidth="1"/>
    <col min="3346" max="3346" width="17.5703125" customWidth="1"/>
    <col min="3347" max="3347" width="17.5703125" bestFit="1" customWidth="1"/>
    <col min="3348" max="3348" width="17.5703125" customWidth="1"/>
    <col min="3349" max="3349" width="17.5703125" bestFit="1" customWidth="1"/>
    <col min="3350" max="3350" width="17.5703125" customWidth="1"/>
    <col min="3351" max="3351" width="17.5703125" bestFit="1" customWidth="1"/>
    <col min="3352" max="3352" width="17.5703125" customWidth="1"/>
    <col min="3353" max="3353" width="17.5703125" bestFit="1" customWidth="1"/>
    <col min="3354" max="3354" width="17.5703125" customWidth="1"/>
    <col min="3355" max="3355" width="17.5703125" bestFit="1" customWidth="1"/>
    <col min="3356" max="3356" width="17.5703125" customWidth="1"/>
    <col min="3357" max="3357" width="17.5703125" bestFit="1" customWidth="1"/>
    <col min="3358" max="3358" width="17.5703125" customWidth="1"/>
    <col min="3359" max="3359" width="17.5703125" bestFit="1" customWidth="1"/>
    <col min="3360" max="3360" width="17.5703125" customWidth="1"/>
    <col min="3361" max="3361" width="17.5703125" bestFit="1" customWidth="1"/>
    <col min="3362" max="3362" width="17.5703125" customWidth="1"/>
    <col min="3363" max="3363" width="17.5703125" bestFit="1" customWidth="1"/>
    <col min="3364" max="3364" width="17.5703125" customWidth="1"/>
    <col min="3365" max="3365" width="17.5703125" bestFit="1" customWidth="1"/>
    <col min="3366" max="3366" width="17.5703125" customWidth="1"/>
    <col min="3367" max="3367" width="17.5703125" bestFit="1" customWidth="1"/>
    <col min="3368" max="3368" width="17.5703125" customWidth="1"/>
    <col min="3369" max="3369" width="17.5703125" bestFit="1" customWidth="1"/>
    <col min="3370" max="3370" width="17.5703125" customWidth="1"/>
    <col min="3371" max="3371" width="17.5703125" bestFit="1" customWidth="1"/>
    <col min="3372" max="3372" width="17.5703125" customWidth="1"/>
    <col min="3373" max="3373" width="17.5703125" bestFit="1" customWidth="1"/>
    <col min="3374" max="3374" width="17.5703125" customWidth="1"/>
    <col min="3375" max="3375" width="17.5703125" bestFit="1" customWidth="1"/>
    <col min="3376" max="3376" width="17.5703125" customWidth="1"/>
    <col min="3377" max="3377" width="17.5703125" bestFit="1" customWidth="1"/>
    <col min="3378" max="3378" width="17.5703125" customWidth="1"/>
    <col min="3379" max="3379" width="17.5703125" bestFit="1" customWidth="1"/>
    <col min="3380" max="3380" width="17.5703125" customWidth="1"/>
    <col min="3381" max="3381" width="17.5703125" bestFit="1" customWidth="1"/>
    <col min="3382" max="3382" width="17.5703125" customWidth="1"/>
    <col min="3383" max="3383" width="17.5703125" bestFit="1" customWidth="1"/>
    <col min="3384" max="3384" width="17.5703125" customWidth="1"/>
    <col min="3385" max="3385" width="17.5703125" bestFit="1" customWidth="1"/>
    <col min="3386" max="3386" width="17.5703125" customWidth="1"/>
    <col min="3387" max="3387" width="17.5703125" bestFit="1" customWidth="1"/>
    <col min="3388" max="3388" width="17.5703125" customWidth="1"/>
    <col min="3389" max="3389" width="17.5703125" bestFit="1" customWidth="1"/>
    <col min="3390" max="3390" width="17.5703125" customWidth="1"/>
    <col min="3391" max="3391" width="17.5703125" bestFit="1" customWidth="1"/>
    <col min="3392" max="3392" width="17.5703125" customWidth="1"/>
    <col min="3393" max="3393" width="17.5703125" bestFit="1" customWidth="1"/>
    <col min="3394" max="3394" width="17.5703125" customWidth="1"/>
    <col min="3395" max="3395" width="17.5703125" bestFit="1" customWidth="1"/>
    <col min="3396" max="3396" width="17.5703125" customWidth="1"/>
    <col min="3397" max="3397" width="17.5703125" bestFit="1" customWidth="1"/>
    <col min="3398" max="3398" width="17.5703125" customWidth="1"/>
    <col min="3399" max="3399" width="17.5703125" bestFit="1" customWidth="1"/>
    <col min="3400" max="3400" width="17.5703125" customWidth="1"/>
    <col min="3401" max="3401" width="17.5703125" bestFit="1" customWidth="1"/>
    <col min="3402" max="3402" width="17.5703125" customWidth="1"/>
    <col min="3403" max="3403" width="17.5703125" bestFit="1" customWidth="1"/>
    <col min="3404" max="3404" width="17.5703125" customWidth="1"/>
    <col min="3405" max="3405" width="17.5703125" bestFit="1" customWidth="1"/>
    <col min="3406" max="3406" width="17.5703125" customWidth="1"/>
    <col min="3407" max="3407" width="17.5703125" bestFit="1" customWidth="1"/>
    <col min="3408" max="3408" width="17.5703125" customWidth="1"/>
    <col min="3409" max="3409" width="17.5703125" bestFit="1" customWidth="1"/>
    <col min="3410" max="3410" width="17.5703125" customWidth="1"/>
    <col min="3411" max="3411" width="17.5703125" bestFit="1" customWidth="1"/>
    <col min="3412" max="3412" width="17.5703125" customWidth="1"/>
    <col min="3413" max="3413" width="17.5703125" bestFit="1" customWidth="1"/>
    <col min="3414" max="3414" width="17.5703125" customWidth="1"/>
    <col min="3415" max="3415" width="17.5703125" bestFit="1" customWidth="1"/>
    <col min="3416" max="3416" width="17.5703125" customWidth="1"/>
    <col min="3417" max="3417" width="14.42578125" customWidth="1"/>
    <col min="3418" max="3418" width="14.140625" bestFit="1" customWidth="1"/>
    <col min="3419" max="3420" width="7.42578125" customWidth="1"/>
    <col min="3421" max="3421" width="14.140625" bestFit="1" customWidth="1"/>
    <col min="3422" max="3422" width="7.42578125" customWidth="1"/>
    <col min="3423" max="3423" width="14.140625" bestFit="1" customWidth="1"/>
    <col min="3424" max="3424" width="7.42578125" customWidth="1"/>
    <col min="3425" max="3425" width="14.140625" bestFit="1" customWidth="1"/>
    <col min="3426" max="3426" width="7.42578125" customWidth="1"/>
    <col min="3427" max="3427" width="14.140625" bestFit="1" customWidth="1"/>
    <col min="3428" max="3429" width="7.42578125" customWidth="1"/>
    <col min="3430" max="3430" width="14.140625" bestFit="1" customWidth="1"/>
    <col min="3431" max="3431" width="7.42578125" customWidth="1"/>
    <col min="3432" max="3432" width="14.140625" bestFit="1" customWidth="1"/>
    <col min="3433" max="3433" width="7.42578125" customWidth="1"/>
    <col min="3434" max="3434" width="14.140625" bestFit="1" customWidth="1"/>
    <col min="3435" max="3435" width="7.42578125" customWidth="1"/>
    <col min="3436" max="3436" width="14.140625" bestFit="1" customWidth="1"/>
    <col min="3437" max="3437" width="7.42578125" customWidth="1"/>
    <col min="3438" max="3438" width="14.140625" bestFit="1" customWidth="1"/>
    <col min="3439" max="3439" width="7.42578125" customWidth="1"/>
    <col min="3440" max="3440" width="14.140625" bestFit="1" customWidth="1"/>
    <col min="3441" max="3441" width="7.42578125" customWidth="1"/>
    <col min="3442" max="3442" width="14.140625" bestFit="1" customWidth="1"/>
    <col min="3443" max="3443" width="7.42578125" customWidth="1"/>
    <col min="3444" max="3444" width="14.140625" bestFit="1" customWidth="1"/>
    <col min="3445" max="3445" width="7.42578125" customWidth="1"/>
    <col min="3446" max="3446" width="14.140625" bestFit="1" customWidth="1"/>
    <col min="3447" max="3447" width="7.42578125" customWidth="1"/>
    <col min="3448" max="3448" width="14.140625" bestFit="1" customWidth="1"/>
    <col min="3449" max="3449" width="7.42578125" customWidth="1"/>
    <col min="3450" max="3450" width="14.140625" bestFit="1" customWidth="1"/>
    <col min="3451" max="3451" width="7.42578125" customWidth="1"/>
    <col min="3452" max="3452" width="14.140625" bestFit="1" customWidth="1"/>
    <col min="3453" max="3453" width="7.42578125" customWidth="1"/>
    <col min="3454" max="3454" width="14.140625" bestFit="1" customWidth="1"/>
    <col min="3455" max="3455" width="7.42578125" customWidth="1"/>
    <col min="3456" max="3456" width="14.140625" bestFit="1" customWidth="1"/>
    <col min="3457" max="3457" width="7.42578125" customWidth="1"/>
    <col min="3458" max="3458" width="14.140625" bestFit="1" customWidth="1"/>
    <col min="3459" max="3460" width="7.42578125" customWidth="1"/>
    <col min="3461" max="3461" width="14.140625" bestFit="1" customWidth="1"/>
    <col min="3462" max="3462" width="7.42578125" customWidth="1"/>
    <col min="3463" max="3463" width="14.140625" bestFit="1" customWidth="1"/>
    <col min="3464" max="3465" width="7.42578125" customWidth="1"/>
    <col min="3466" max="3466" width="14.140625" bestFit="1" customWidth="1"/>
    <col min="3467" max="3467" width="7.42578125" customWidth="1"/>
    <col min="3468" max="3468" width="14.140625" bestFit="1" customWidth="1"/>
    <col min="3469" max="3469" width="7.42578125" customWidth="1"/>
    <col min="3470" max="3470" width="14.140625" bestFit="1" customWidth="1"/>
    <col min="3471" max="3471" width="7.42578125" customWidth="1"/>
    <col min="3472" max="3472" width="14.140625" bestFit="1" customWidth="1"/>
    <col min="3473" max="3473" width="7.42578125" customWidth="1"/>
    <col min="3474" max="3474" width="14.140625" bestFit="1" customWidth="1"/>
    <col min="3475" max="3475" width="7.42578125" customWidth="1"/>
    <col min="3476" max="3476" width="14.140625" bestFit="1" customWidth="1"/>
    <col min="3477" max="3477" width="7.42578125" customWidth="1"/>
    <col min="3478" max="3478" width="14.140625" bestFit="1" customWidth="1"/>
    <col min="3479" max="3479" width="7.42578125" customWidth="1"/>
    <col min="3480" max="3480" width="14.140625" bestFit="1" customWidth="1"/>
    <col min="3481" max="3481" width="7.42578125" customWidth="1"/>
    <col min="3482" max="3482" width="14.140625" bestFit="1" customWidth="1"/>
    <col min="3483" max="3483" width="7.42578125" customWidth="1"/>
    <col min="3484" max="3484" width="14.140625" bestFit="1" customWidth="1"/>
    <col min="3485" max="3485" width="7.42578125" customWidth="1"/>
    <col min="3486" max="3486" width="14.140625" bestFit="1" customWidth="1"/>
    <col min="3487" max="3487" width="7.42578125" customWidth="1"/>
    <col min="3488" max="3488" width="14.140625" bestFit="1" customWidth="1"/>
    <col min="3489" max="3489" width="7.42578125" customWidth="1"/>
    <col min="3490" max="3490" width="14.140625" bestFit="1" customWidth="1"/>
    <col min="3491" max="3491" width="7.42578125" customWidth="1"/>
    <col min="3492" max="3492" width="14.140625" bestFit="1" customWidth="1"/>
    <col min="3493" max="3493" width="7.42578125" customWidth="1"/>
    <col min="3494" max="3494" width="14.140625" bestFit="1" customWidth="1"/>
    <col min="3495" max="3495" width="7.42578125" customWidth="1"/>
    <col min="3496" max="3496" width="14.140625" bestFit="1" customWidth="1"/>
    <col min="3497" max="3497" width="7.42578125" customWidth="1"/>
    <col min="3498" max="3498" width="14.140625" bestFit="1" customWidth="1"/>
    <col min="3499" max="3499" width="7.42578125" customWidth="1"/>
    <col min="3500" max="3500" width="14.140625" bestFit="1" customWidth="1"/>
    <col min="3501" max="3501" width="7.42578125" customWidth="1"/>
    <col min="3502" max="3502" width="14.140625" bestFit="1" customWidth="1"/>
    <col min="3503" max="3503" width="7.42578125" customWidth="1"/>
    <col min="3504" max="3504" width="14.140625" bestFit="1" customWidth="1"/>
    <col min="3505" max="3505" width="7.42578125" customWidth="1"/>
    <col min="3506" max="3506" width="14.140625" bestFit="1" customWidth="1"/>
    <col min="3507" max="3507" width="7.42578125" customWidth="1"/>
    <col min="3508" max="3508" width="14.140625" bestFit="1" customWidth="1"/>
    <col min="3509" max="3509" width="7.42578125" customWidth="1"/>
    <col min="3510" max="3510" width="14.140625" bestFit="1" customWidth="1"/>
    <col min="3511" max="3511" width="7.42578125" customWidth="1"/>
    <col min="3512" max="3512" width="14.140625" bestFit="1" customWidth="1"/>
    <col min="3513" max="3513" width="7.42578125" customWidth="1"/>
    <col min="3514" max="3514" width="14.140625" bestFit="1" customWidth="1"/>
    <col min="3515" max="3515" width="7.42578125" customWidth="1"/>
    <col min="3516" max="3516" width="14.140625" bestFit="1" customWidth="1"/>
    <col min="3517" max="3518" width="7.42578125" customWidth="1"/>
    <col min="3519" max="3519" width="14.140625" bestFit="1" customWidth="1"/>
    <col min="3520" max="3520" width="7.42578125" customWidth="1"/>
    <col min="3521" max="3521" width="14.140625" bestFit="1" customWidth="1"/>
    <col min="3522" max="3522" width="7.42578125" customWidth="1"/>
    <col min="3523" max="3523" width="14.140625" bestFit="1" customWidth="1"/>
    <col min="3524" max="3524" width="7.42578125" customWidth="1"/>
    <col min="3525" max="3525" width="14.140625" bestFit="1" customWidth="1"/>
    <col min="3526" max="3526" width="7.42578125" customWidth="1"/>
    <col min="3527" max="3527" width="14.140625" bestFit="1" customWidth="1"/>
    <col min="3528" max="3528" width="7.42578125" customWidth="1"/>
    <col min="3529" max="3529" width="14.140625" bestFit="1" customWidth="1"/>
    <col min="3530" max="3530" width="7.42578125" customWidth="1"/>
    <col min="3531" max="3531" width="14.140625" bestFit="1" customWidth="1"/>
    <col min="3532" max="3532" width="7.42578125" customWidth="1"/>
    <col min="3533" max="3533" width="14.140625" bestFit="1" customWidth="1"/>
    <col min="3534" max="3534" width="7.42578125" customWidth="1"/>
    <col min="3535" max="3535" width="14.140625" bestFit="1" customWidth="1"/>
    <col min="3536" max="3536" width="7.42578125" customWidth="1"/>
    <col min="3537" max="3537" width="14.140625" bestFit="1" customWidth="1"/>
    <col min="3538" max="3538" width="7.42578125" customWidth="1"/>
    <col min="3539" max="3539" width="14.140625" bestFit="1" customWidth="1"/>
    <col min="3540" max="3540" width="7.42578125" customWidth="1"/>
    <col min="3541" max="3541" width="14.140625" bestFit="1" customWidth="1"/>
    <col min="3542" max="3542" width="7.42578125" customWidth="1"/>
    <col min="3543" max="3543" width="14.140625" bestFit="1" customWidth="1"/>
    <col min="3544" max="3544" width="7.42578125" customWidth="1"/>
    <col min="3545" max="3545" width="14.140625" bestFit="1" customWidth="1"/>
    <col min="3546" max="3546" width="7.42578125" customWidth="1"/>
    <col min="3547" max="3547" width="14.140625" bestFit="1" customWidth="1"/>
    <col min="3548" max="3548" width="7.42578125" customWidth="1"/>
    <col min="3549" max="3549" width="14.140625" bestFit="1" customWidth="1"/>
    <col min="3550" max="3551" width="7.42578125" customWidth="1"/>
    <col min="3552" max="3552" width="14.140625" bestFit="1" customWidth="1"/>
    <col min="3553" max="3553" width="7.42578125" customWidth="1"/>
    <col min="3554" max="3554" width="14.140625" bestFit="1" customWidth="1"/>
    <col min="3555" max="3555" width="7.42578125" customWidth="1"/>
    <col min="3556" max="3556" width="14.140625" bestFit="1" customWidth="1"/>
    <col min="3557" max="3557" width="7.42578125" customWidth="1"/>
    <col min="3558" max="3558" width="14.140625" bestFit="1" customWidth="1"/>
    <col min="3559" max="3559" width="7.42578125" customWidth="1"/>
    <col min="3560" max="3560" width="14.140625" bestFit="1" customWidth="1"/>
    <col min="3561" max="3561" width="7.42578125" customWidth="1"/>
    <col min="3562" max="3562" width="14.140625" bestFit="1" customWidth="1"/>
    <col min="3563" max="3563" width="7.42578125" customWidth="1"/>
    <col min="3564" max="3564" width="14.140625" bestFit="1" customWidth="1"/>
    <col min="3565" max="3565" width="7.42578125" customWidth="1"/>
    <col min="3566" max="3566" width="14.140625" bestFit="1" customWidth="1"/>
    <col min="3567" max="3567" width="7.42578125" customWidth="1"/>
    <col min="3568" max="3568" width="14.140625" bestFit="1" customWidth="1"/>
    <col min="3569" max="3569" width="7.42578125" customWidth="1"/>
    <col min="3570" max="3570" width="14.140625" bestFit="1" customWidth="1"/>
    <col min="3571" max="3571" width="7.42578125" customWidth="1"/>
    <col min="3572" max="3572" width="14.140625" bestFit="1" customWidth="1"/>
    <col min="3573" max="3573" width="7.42578125" customWidth="1"/>
    <col min="3574" max="3574" width="14.140625" bestFit="1" customWidth="1"/>
    <col min="3575" max="3575" width="7.42578125" customWidth="1"/>
    <col min="3576" max="3576" width="14.140625" bestFit="1" customWidth="1"/>
    <col min="3577" max="3577" width="7.42578125" customWidth="1"/>
    <col min="3578" max="3578" width="14.140625" bestFit="1" customWidth="1"/>
    <col min="3579" max="3579" width="7.42578125" customWidth="1"/>
    <col min="3580" max="3580" width="14.140625" bestFit="1" customWidth="1"/>
    <col min="3581" max="3581" width="7.42578125" customWidth="1"/>
    <col min="3582" max="3582" width="14.140625" bestFit="1" customWidth="1"/>
    <col min="3583" max="3583" width="7.42578125" customWidth="1"/>
    <col min="3584" max="3584" width="14.140625" bestFit="1" customWidth="1"/>
    <col min="3585" max="3585" width="7.42578125" customWidth="1"/>
    <col min="3586" max="3586" width="14.140625" bestFit="1" customWidth="1"/>
    <col min="3587" max="3587" width="7.42578125" customWidth="1"/>
    <col min="3588" max="3588" width="14.140625" bestFit="1" customWidth="1"/>
    <col min="3589" max="3589" width="7.42578125" customWidth="1"/>
    <col min="3590" max="3590" width="14.140625" bestFit="1" customWidth="1"/>
    <col min="3591" max="3591" width="7.42578125" customWidth="1"/>
    <col min="3592" max="3592" width="14.140625" bestFit="1" customWidth="1"/>
    <col min="3593" max="3593" width="7.42578125" customWidth="1"/>
    <col min="3594" max="3594" width="14.140625" bestFit="1" customWidth="1"/>
    <col min="3595" max="3595" width="7.42578125" customWidth="1"/>
    <col min="3596" max="3596" width="14.140625" bestFit="1" customWidth="1"/>
    <col min="3597" max="3597" width="7.42578125" customWidth="1"/>
    <col min="3598" max="3598" width="14.140625" bestFit="1" customWidth="1"/>
    <col min="3599" max="3599" width="7.42578125" customWidth="1"/>
    <col min="3600" max="3600" width="14.140625" bestFit="1" customWidth="1"/>
    <col min="3601" max="3601" width="7.42578125" customWidth="1"/>
    <col min="3602" max="3602" width="14.140625" bestFit="1" customWidth="1"/>
    <col min="3603" max="3603" width="7.42578125" customWidth="1"/>
    <col min="3604" max="3604" width="14.140625" bestFit="1" customWidth="1"/>
    <col min="3605" max="3605" width="7.42578125" customWidth="1"/>
    <col min="3606" max="3606" width="14.140625" bestFit="1" customWidth="1"/>
    <col min="3607" max="3607" width="7.42578125" customWidth="1"/>
    <col min="3608" max="3608" width="14.140625" bestFit="1" customWidth="1"/>
    <col min="3609" max="3609" width="7.42578125" customWidth="1"/>
    <col min="3610" max="3610" width="14.140625" bestFit="1" customWidth="1"/>
    <col min="3611" max="3612" width="7.42578125" customWidth="1"/>
    <col min="3613" max="3613" width="14.140625" bestFit="1" customWidth="1"/>
    <col min="3614" max="3614" width="7.42578125" customWidth="1"/>
    <col min="3615" max="3615" width="14.140625" bestFit="1" customWidth="1"/>
    <col min="3616" max="3616" width="7.42578125" customWidth="1"/>
    <col min="3617" max="3617" width="14.140625" bestFit="1" customWidth="1"/>
    <col min="3618" max="3618" width="7.42578125" customWidth="1"/>
    <col min="3619" max="3619" width="14.140625" bestFit="1" customWidth="1"/>
    <col min="3620" max="3620" width="7.42578125" customWidth="1"/>
    <col min="3621" max="3621" width="14.140625" bestFit="1" customWidth="1"/>
    <col min="3622" max="3622" width="7.42578125" customWidth="1"/>
    <col min="3623" max="3623" width="14.140625" bestFit="1" customWidth="1"/>
    <col min="3624" max="3624" width="7.42578125" customWidth="1"/>
    <col min="3625" max="3625" width="14.140625" bestFit="1" customWidth="1"/>
    <col min="3626" max="3626" width="7.42578125" customWidth="1"/>
    <col min="3627" max="3627" width="14.140625" bestFit="1" customWidth="1"/>
    <col min="3628" max="3628" width="7.42578125" customWidth="1"/>
    <col min="3629" max="3629" width="14.140625" bestFit="1" customWidth="1"/>
    <col min="3630" max="3630" width="7.42578125" customWidth="1"/>
    <col min="3631" max="3631" width="14.140625" bestFit="1" customWidth="1"/>
    <col min="3632" max="3632" width="7.42578125" customWidth="1"/>
    <col min="3633" max="3633" width="14.140625" bestFit="1" customWidth="1"/>
    <col min="3634" max="3635" width="7.42578125" customWidth="1"/>
    <col min="3636" max="3636" width="14.140625" bestFit="1" customWidth="1"/>
    <col min="3637" max="3637" width="7.42578125" customWidth="1"/>
    <col min="3638" max="3638" width="14.140625" bestFit="1" customWidth="1"/>
    <col min="3639" max="3639" width="7.42578125" customWidth="1"/>
    <col min="3640" max="3640" width="14.140625" bestFit="1" customWidth="1"/>
    <col min="3641" max="3641" width="7.42578125" customWidth="1"/>
    <col min="3642" max="3642" width="14.140625" bestFit="1" customWidth="1"/>
    <col min="3643" max="3643" width="7.42578125" customWidth="1"/>
    <col min="3644" max="3644" width="14.140625" bestFit="1" customWidth="1"/>
    <col min="3645" max="3645" width="7.42578125" customWidth="1"/>
    <col min="3646" max="3646" width="14.140625" bestFit="1" customWidth="1"/>
    <col min="3647" max="3647" width="7.42578125" customWidth="1"/>
    <col min="3648" max="3648" width="14.140625" bestFit="1" customWidth="1"/>
    <col min="3649" max="3649" width="7.42578125" customWidth="1"/>
    <col min="3650" max="3650" width="14.140625" bestFit="1" customWidth="1"/>
    <col min="3651" max="3651" width="7.42578125" customWidth="1"/>
    <col min="3652" max="3652" width="14.140625" bestFit="1" customWidth="1"/>
    <col min="3653" max="3653" width="7.42578125" customWidth="1"/>
    <col min="3654" max="3654" width="14.140625" bestFit="1" customWidth="1"/>
    <col min="3655" max="3655" width="7.42578125" customWidth="1"/>
    <col min="3656" max="3656" width="14.140625" bestFit="1" customWidth="1"/>
    <col min="3657" max="3657" width="7.42578125" customWidth="1"/>
    <col min="3658" max="3658" width="14.140625" bestFit="1" customWidth="1"/>
    <col min="3659" max="3659" width="7.42578125" customWidth="1"/>
    <col min="3660" max="3660" width="14.140625" bestFit="1" customWidth="1"/>
    <col min="3661" max="3661" width="7.42578125" customWidth="1"/>
    <col min="3662" max="3662" width="14.140625" bestFit="1" customWidth="1"/>
    <col min="3663" max="3663" width="7.42578125" customWidth="1"/>
    <col min="3664" max="3664" width="14.140625" bestFit="1" customWidth="1"/>
    <col min="3665" max="3665" width="7.42578125" customWidth="1"/>
    <col min="3666" max="3666" width="14.140625" bestFit="1" customWidth="1"/>
    <col min="3667" max="3667" width="7.42578125" customWidth="1"/>
    <col min="3668" max="3668" width="14.140625" bestFit="1" customWidth="1"/>
    <col min="3669" max="3669" width="7.42578125" customWidth="1"/>
    <col min="3670" max="3670" width="14.140625" bestFit="1" customWidth="1"/>
    <col min="3671" max="3671" width="7.42578125" customWidth="1"/>
    <col min="3672" max="3672" width="14.140625" bestFit="1" customWidth="1"/>
    <col min="3673" max="3673" width="7.42578125" customWidth="1"/>
    <col min="3674" max="3674" width="14.140625" bestFit="1" customWidth="1"/>
    <col min="3675" max="3675" width="7.42578125" customWidth="1"/>
    <col min="3676" max="3676" width="14.140625" bestFit="1" customWidth="1"/>
    <col min="3677" max="3677" width="7.42578125" customWidth="1"/>
    <col min="3678" max="3678" width="14.140625" bestFit="1" customWidth="1"/>
    <col min="3679" max="3680" width="7.42578125" customWidth="1"/>
    <col min="3681" max="3681" width="14.140625" bestFit="1" customWidth="1"/>
    <col min="3682" max="3682" width="7.42578125" customWidth="1"/>
    <col min="3683" max="3683" width="14.140625" bestFit="1" customWidth="1"/>
    <col min="3684" max="3684" width="7.42578125" customWidth="1"/>
    <col min="3685" max="3685" width="14.140625" bestFit="1" customWidth="1"/>
    <col min="3686" max="3686" width="7.42578125" customWidth="1"/>
    <col min="3687" max="3687" width="14.140625" bestFit="1" customWidth="1"/>
    <col min="3688" max="3688" width="7.42578125" customWidth="1"/>
    <col min="3689" max="3689" width="14.140625" bestFit="1" customWidth="1"/>
    <col min="3690" max="3690" width="7.42578125" customWidth="1"/>
    <col min="3691" max="3691" width="14.140625" bestFit="1" customWidth="1"/>
    <col min="3692" max="3692" width="7.42578125" customWidth="1"/>
    <col min="3693" max="3693" width="14.140625" bestFit="1" customWidth="1"/>
    <col min="3694" max="3694" width="7.42578125" customWidth="1"/>
    <col min="3695" max="3695" width="14.140625" bestFit="1" customWidth="1"/>
    <col min="3696" max="3696" width="7.42578125" customWidth="1"/>
    <col min="3697" max="3697" width="14.140625" bestFit="1" customWidth="1"/>
    <col min="3698" max="3698" width="7.42578125" customWidth="1"/>
    <col min="3699" max="3699" width="14.140625" bestFit="1" customWidth="1"/>
    <col min="3700" max="3700" width="7.42578125" customWidth="1"/>
    <col min="3701" max="3701" width="14.140625" bestFit="1" customWidth="1"/>
    <col min="3702" max="3702" width="7.42578125" customWidth="1"/>
    <col min="3703" max="3703" width="14.140625" bestFit="1" customWidth="1"/>
    <col min="3704" max="3704" width="7.42578125" customWidth="1"/>
    <col min="3705" max="3705" width="14.140625" bestFit="1" customWidth="1"/>
    <col min="3706" max="3706" width="7.42578125" customWidth="1"/>
    <col min="3707" max="3707" width="14.140625" bestFit="1" customWidth="1"/>
    <col min="3708" max="3708" width="7.42578125" customWidth="1"/>
    <col min="3709" max="3709" width="14.140625" bestFit="1" customWidth="1"/>
    <col min="3710" max="3710" width="7.42578125" customWidth="1"/>
    <col min="3711" max="3711" width="14.140625" bestFit="1" customWidth="1"/>
    <col min="3712" max="3712" width="7.42578125" customWidth="1"/>
    <col min="3713" max="3713" width="14.140625" bestFit="1" customWidth="1"/>
    <col min="3714" max="3714" width="7.42578125" customWidth="1"/>
    <col min="3715" max="3715" width="14.140625" bestFit="1" customWidth="1"/>
    <col min="3716" max="3716" width="7.42578125" customWidth="1"/>
    <col min="3717" max="3717" width="14.140625" bestFit="1" customWidth="1"/>
    <col min="3718" max="3718" width="7.42578125" customWidth="1"/>
    <col min="3719" max="3719" width="14.140625" bestFit="1" customWidth="1"/>
    <col min="3720" max="3720" width="7.42578125" customWidth="1"/>
    <col min="3721" max="3721" width="14.140625" bestFit="1" customWidth="1"/>
    <col min="3722" max="3722" width="7.42578125" customWidth="1"/>
    <col min="3723" max="3723" width="14.140625" bestFit="1" customWidth="1"/>
    <col min="3724" max="3724" width="7.42578125" customWidth="1"/>
    <col min="3725" max="3725" width="14.140625" bestFit="1" customWidth="1"/>
    <col min="3726" max="3726" width="7.42578125" customWidth="1"/>
    <col min="3727" max="3727" width="14.140625" bestFit="1" customWidth="1"/>
    <col min="3728" max="3728" width="7.42578125" customWidth="1"/>
    <col min="3729" max="3729" width="14.140625" bestFit="1" customWidth="1"/>
    <col min="3730" max="3730" width="7.42578125" customWidth="1"/>
    <col min="3731" max="3731" width="14.140625" bestFit="1" customWidth="1"/>
    <col min="3732" max="3732" width="7.42578125" customWidth="1"/>
    <col min="3733" max="3733" width="14.140625" bestFit="1" customWidth="1"/>
    <col min="3734" max="3734" width="7.42578125" customWidth="1"/>
    <col min="3735" max="3735" width="14.140625" bestFit="1" customWidth="1"/>
    <col min="3736" max="3736" width="7.42578125" customWidth="1"/>
    <col min="3737" max="3737" width="14.140625" bestFit="1" customWidth="1"/>
    <col min="3738" max="3738" width="7.42578125" customWidth="1"/>
    <col min="3739" max="3739" width="14.140625" bestFit="1" customWidth="1"/>
    <col min="3740" max="3740" width="7.42578125" customWidth="1"/>
    <col min="3741" max="3741" width="14.140625" bestFit="1" customWidth="1"/>
    <col min="3742" max="3742" width="7.42578125" customWidth="1"/>
    <col min="3743" max="3743" width="14.140625" bestFit="1" customWidth="1"/>
    <col min="3744" max="3744" width="7.42578125" customWidth="1"/>
    <col min="3745" max="3745" width="14.140625" bestFit="1" customWidth="1"/>
    <col min="3746" max="3746" width="7.42578125" customWidth="1"/>
    <col min="3747" max="3747" width="14.140625" bestFit="1" customWidth="1"/>
    <col min="3748" max="3748" width="7.42578125" customWidth="1"/>
    <col min="3749" max="3749" width="14.140625" bestFit="1" customWidth="1"/>
    <col min="3750" max="3750" width="7.42578125" customWidth="1"/>
    <col min="3751" max="3751" width="14.140625" bestFit="1" customWidth="1"/>
    <col min="3752" max="3752" width="7.42578125" customWidth="1"/>
    <col min="3753" max="3753" width="14.140625" bestFit="1" customWidth="1"/>
    <col min="3754" max="3754" width="7.42578125" customWidth="1"/>
    <col min="3755" max="3755" width="14.140625" bestFit="1" customWidth="1"/>
    <col min="3756" max="3756" width="7.42578125" customWidth="1"/>
    <col min="3757" max="3757" width="14.140625" bestFit="1" customWidth="1"/>
    <col min="3758" max="3758" width="7.42578125" customWidth="1"/>
    <col min="3759" max="3759" width="14.140625" bestFit="1" customWidth="1"/>
    <col min="3760" max="3760" width="7.42578125" customWidth="1"/>
    <col min="3761" max="3761" width="14.140625" bestFit="1" customWidth="1"/>
    <col min="3762" max="3762" width="7.42578125" customWidth="1"/>
    <col min="3763" max="3763" width="14.140625" bestFit="1" customWidth="1"/>
    <col min="3764" max="3764" width="7.42578125" customWidth="1"/>
    <col min="3765" max="3765" width="14.140625" bestFit="1" customWidth="1"/>
    <col min="3766" max="3766" width="7.42578125" customWidth="1"/>
    <col min="3767" max="3767" width="14.140625" bestFit="1" customWidth="1"/>
    <col min="3768" max="3768" width="7.42578125" customWidth="1"/>
    <col min="3769" max="3769" width="14.140625" bestFit="1" customWidth="1"/>
    <col min="3770" max="3770" width="7.42578125" customWidth="1"/>
    <col min="3771" max="3771" width="14.140625" bestFit="1" customWidth="1"/>
    <col min="3772" max="3772" width="7.42578125" customWidth="1"/>
    <col min="3773" max="3773" width="14.140625" bestFit="1" customWidth="1"/>
    <col min="3774" max="3774" width="7.42578125" customWidth="1"/>
    <col min="3775" max="3775" width="14.140625" bestFit="1" customWidth="1"/>
    <col min="3776" max="3776" width="7.42578125" customWidth="1"/>
    <col min="3777" max="3777" width="14.140625" bestFit="1" customWidth="1"/>
    <col min="3778" max="3778" width="7.42578125" customWidth="1"/>
    <col min="3779" max="3779" width="14.140625" bestFit="1" customWidth="1"/>
    <col min="3780" max="3780" width="7.42578125" customWidth="1"/>
    <col min="3781" max="3781" width="14.140625" bestFit="1" customWidth="1"/>
    <col min="3782" max="3782" width="7.42578125" customWidth="1"/>
    <col min="3783" max="3783" width="14.140625" bestFit="1" customWidth="1"/>
    <col min="3784" max="3784" width="7.42578125" customWidth="1"/>
    <col min="3785" max="3785" width="14.140625" bestFit="1" customWidth="1"/>
    <col min="3786" max="3787" width="7.42578125" customWidth="1"/>
    <col min="3788" max="3788" width="14.140625" bestFit="1" customWidth="1"/>
    <col min="3789" max="3789" width="7.42578125" customWidth="1"/>
    <col min="3790" max="3790" width="14.140625" bestFit="1" customWidth="1"/>
    <col min="3791" max="3791" width="7.42578125" customWidth="1"/>
    <col min="3792" max="3792" width="14.140625" bestFit="1" customWidth="1"/>
    <col min="3793" max="3793" width="7.42578125" customWidth="1"/>
    <col min="3794" max="3794" width="14.140625" bestFit="1" customWidth="1"/>
    <col min="3795" max="3795" width="7.42578125" customWidth="1"/>
    <col min="3796" max="3796" width="14.140625" bestFit="1" customWidth="1"/>
    <col min="3797" max="3797" width="7.42578125" customWidth="1"/>
    <col min="3798" max="3798" width="14.140625" bestFit="1" customWidth="1"/>
    <col min="3799" max="3799" width="7.42578125" customWidth="1"/>
    <col min="3800" max="3800" width="14.140625" bestFit="1" customWidth="1"/>
    <col min="3801" max="3801" width="7.42578125" customWidth="1"/>
    <col min="3802" max="3802" width="14.140625" bestFit="1" customWidth="1"/>
    <col min="3803" max="3803" width="7.42578125" customWidth="1"/>
    <col min="3804" max="3804" width="14.140625" bestFit="1" customWidth="1"/>
    <col min="3805" max="3805" width="7.42578125" customWidth="1"/>
    <col min="3806" max="3806" width="14.140625" bestFit="1" customWidth="1"/>
    <col min="3807" max="3807" width="7.42578125" customWidth="1"/>
    <col min="3808" max="3808" width="14.140625" bestFit="1" customWidth="1"/>
    <col min="3809" max="3809" width="7.42578125" customWidth="1"/>
    <col min="3810" max="3810" width="14.140625" bestFit="1" customWidth="1"/>
    <col min="3811" max="3811" width="7.42578125" customWidth="1"/>
    <col min="3812" max="3812" width="14.140625" bestFit="1" customWidth="1"/>
    <col min="3813" max="3813" width="7.42578125" customWidth="1"/>
    <col min="3814" max="3814" width="14.140625" bestFit="1" customWidth="1"/>
    <col min="3815" max="3815" width="7.42578125" customWidth="1"/>
    <col min="3816" max="3816" width="14.140625" bestFit="1" customWidth="1"/>
    <col min="3817" max="3817" width="7.42578125" customWidth="1"/>
    <col min="3818" max="3818" width="14.140625" bestFit="1" customWidth="1"/>
    <col min="3819" max="3819" width="7.42578125" customWidth="1"/>
    <col min="3820" max="3820" width="14.140625" bestFit="1" customWidth="1"/>
    <col min="3821" max="3821" width="7.42578125" customWidth="1"/>
    <col min="3822" max="3822" width="14.140625" bestFit="1" customWidth="1"/>
    <col min="3823" max="3823" width="7.42578125" customWidth="1"/>
    <col min="3824" max="3824" width="14.140625" bestFit="1" customWidth="1"/>
    <col min="3825" max="3825" width="7.42578125" customWidth="1"/>
    <col min="3826" max="3826" width="14.140625" bestFit="1" customWidth="1"/>
    <col min="3827" max="3827" width="7.42578125" customWidth="1"/>
    <col min="3828" max="3828" width="14.140625" bestFit="1" customWidth="1"/>
    <col min="3829" max="3829" width="7.42578125" customWidth="1"/>
    <col min="3830" max="3830" width="14.140625" bestFit="1" customWidth="1"/>
    <col min="3831" max="3831" width="7.42578125" customWidth="1"/>
    <col min="3832" max="3832" width="14.140625" bestFit="1" customWidth="1"/>
    <col min="3833" max="3833" width="7.42578125" customWidth="1"/>
    <col min="3834" max="3834" width="14.140625" bestFit="1" customWidth="1"/>
    <col min="3835" max="3835" width="7.42578125" customWidth="1"/>
    <col min="3836" max="3836" width="14.140625" bestFit="1" customWidth="1"/>
    <col min="3837" max="3837" width="7.42578125" customWidth="1"/>
    <col min="3838" max="3838" width="14.140625" bestFit="1" customWidth="1"/>
    <col min="3839" max="3839" width="7.42578125" customWidth="1"/>
    <col min="3840" max="3840" width="14.140625" bestFit="1" customWidth="1"/>
    <col min="3841" max="3841" width="7.42578125" customWidth="1"/>
    <col min="3842" max="3842" width="14.140625" bestFit="1" customWidth="1"/>
    <col min="3843" max="3843" width="7.42578125" customWidth="1"/>
    <col min="3844" max="3844" width="14.140625" bestFit="1" customWidth="1"/>
    <col min="3845" max="3845" width="7.42578125" customWidth="1"/>
    <col min="3846" max="3846" width="14.140625" bestFit="1" customWidth="1"/>
    <col min="3847" max="3847" width="7.42578125" customWidth="1"/>
    <col min="3848" max="3848" width="14.140625" bestFit="1" customWidth="1"/>
    <col min="3849" max="3850" width="7.42578125" customWidth="1"/>
    <col min="3851" max="3851" width="14.140625" bestFit="1" customWidth="1"/>
    <col min="3852" max="3852" width="7.42578125" customWidth="1"/>
    <col min="3853" max="3853" width="14.140625" bestFit="1" customWidth="1"/>
    <col min="3854" max="3854" width="7.42578125" customWidth="1"/>
    <col min="3855" max="3855" width="14.140625" bestFit="1" customWidth="1"/>
    <col min="3856" max="3856" width="7.42578125" customWidth="1"/>
    <col min="3857" max="3857" width="14.140625" bestFit="1" customWidth="1"/>
    <col min="3858" max="3858" width="7.42578125" customWidth="1"/>
    <col min="3859" max="3859" width="14.140625" bestFit="1" customWidth="1"/>
    <col min="3860" max="3860" width="7.42578125" customWidth="1"/>
    <col min="3861" max="3861" width="14.140625" bestFit="1" customWidth="1"/>
    <col min="3862" max="3862" width="7.42578125" customWidth="1"/>
    <col min="3863" max="3863" width="14.140625" bestFit="1" customWidth="1"/>
    <col min="3864" max="3864" width="7.42578125" customWidth="1"/>
    <col min="3865" max="3865" width="14.140625" bestFit="1" customWidth="1"/>
    <col min="3866" max="3866" width="7.42578125" customWidth="1"/>
    <col min="3867" max="3867" width="14.140625" bestFit="1" customWidth="1"/>
    <col min="3868" max="3868" width="7.42578125" customWidth="1"/>
    <col min="3869" max="3869" width="14.140625" bestFit="1" customWidth="1"/>
    <col min="3870" max="3870" width="7.42578125" customWidth="1"/>
    <col min="3871" max="3871" width="14.140625" bestFit="1" customWidth="1"/>
    <col min="3872" max="3872" width="7.42578125" customWidth="1"/>
    <col min="3873" max="3873" width="14.140625" bestFit="1" customWidth="1"/>
    <col min="3874" max="3874" width="7.42578125" customWidth="1"/>
    <col min="3875" max="3875" width="14.140625" bestFit="1" customWidth="1"/>
    <col min="3876" max="3876" width="7.42578125" customWidth="1"/>
    <col min="3877" max="3877" width="14.140625" bestFit="1" customWidth="1"/>
    <col min="3878" max="3878" width="7.42578125" customWidth="1"/>
    <col min="3879" max="3879" width="14.140625" bestFit="1" customWidth="1"/>
    <col min="3880" max="3880" width="7.42578125" customWidth="1"/>
    <col min="3881" max="3881" width="14.140625" bestFit="1" customWidth="1"/>
    <col min="3882" max="3882" width="7.42578125" customWidth="1"/>
    <col min="3883" max="3883" width="14.140625" bestFit="1" customWidth="1"/>
    <col min="3884" max="3884" width="7.42578125" customWidth="1"/>
    <col min="3885" max="3885" width="14.140625" bestFit="1" customWidth="1"/>
    <col min="3886" max="3886" width="7.42578125" customWidth="1"/>
    <col min="3887" max="3887" width="14.140625" bestFit="1" customWidth="1"/>
    <col min="3888" max="3888" width="7.42578125" customWidth="1"/>
    <col min="3889" max="3889" width="14.140625" bestFit="1" customWidth="1"/>
    <col min="3890" max="3890" width="7.42578125" customWidth="1"/>
    <col min="3891" max="3891" width="14.140625" bestFit="1" customWidth="1"/>
    <col min="3892" max="3893" width="7.42578125" customWidth="1"/>
    <col min="3894" max="3894" width="14.140625" bestFit="1" customWidth="1"/>
    <col min="3895" max="3895" width="7.42578125" customWidth="1"/>
    <col min="3896" max="3896" width="14.140625" bestFit="1" customWidth="1"/>
    <col min="3897" max="3897" width="7.42578125" customWidth="1"/>
    <col min="3898" max="3898" width="14.140625" bestFit="1" customWidth="1"/>
    <col min="3899" max="3899" width="7.42578125" customWidth="1"/>
    <col min="3900" max="3900" width="14.140625" bestFit="1" customWidth="1"/>
    <col min="3901" max="3901" width="7.42578125" customWidth="1"/>
    <col min="3902" max="3902" width="14.140625" bestFit="1" customWidth="1"/>
    <col min="3903" max="3903" width="7.42578125" customWidth="1"/>
    <col min="3904" max="3904" width="14.140625" bestFit="1" customWidth="1"/>
    <col min="3905" max="3905" width="7.42578125" customWidth="1"/>
    <col min="3906" max="3906" width="14.140625" bestFit="1" customWidth="1"/>
    <col min="3907" max="3907" width="7.42578125" customWidth="1"/>
    <col min="3908" max="3908" width="14.140625" bestFit="1" customWidth="1"/>
    <col min="3909" max="3910" width="7.42578125" customWidth="1"/>
    <col min="3911" max="3911" width="14.140625" bestFit="1" customWidth="1"/>
    <col min="3912" max="3912" width="7.42578125" customWidth="1"/>
    <col min="3913" max="3913" width="14.140625" bestFit="1" customWidth="1"/>
    <col min="3914" max="3914" width="7.42578125" customWidth="1"/>
    <col min="3915" max="3915" width="14.140625" bestFit="1" customWidth="1"/>
    <col min="3916" max="3916" width="7.42578125" customWidth="1"/>
    <col min="3917" max="3917" width="14.140625" bestFit="1" customWidth="1"/>
    <col min="3918" max="3918" width="7.42578125" customWidth="1"/>
    <col min="3919" max="3919" width="14.140625" bestFit="1" customWidth="1"/>
    <col min="3920" max="3920" width="7.42578125" customWidth="1"/>
    <col min="3921" max="3921" width="14.140625" bestFit="1" customWidth="1"/>
    <col min="3922" max="3922" width="7.42578125" customWidth="1"/>
    <col min="3923" max="3923" width="14.140625" bestFit="1" customWidth="1"/>
    <col min="3924" max="3924" width="7.42578125" customWidth="1"/>
    <col min="3925" max="3925" width="14.140625" bestFit="1" customWidth="1"/>
    <col min="3926" max="3926" width="7.42578125" customWidth="1"/>
    <col min="3927" max="3927" width="14.140625" bestFit="1" customWidth="1"/>
    <col min="3928" max="3928" width="7.42578125" customWidth="1"/>
    <col min="3929" max="3929" width="14.140625" bestFit="1" customWidth="1"/>
    <col min="3930" max="3930" width="7.42578125" customWidth="1"/>
    <col min="3931" max="3931" width="14.140625" bestFit="1" customWidth="1"/>
    <col min="3932" max="3932" width="7.42578125" customWidth="1"/>
    <col min="3933" max="3933" width="14.140625" bestFit="1" customWidth="1"/>
    <col min="3934" max="3934" width="7.42578125" customWidth="1"/>
    <col min="3935" max="3935" width="14.140625" bestFit="1" customWidth="1"/>
    <col min="3936" max="3936" width="7.42578125" customWidth="1"/>
    <col min="3937" max="3937" width="14.140625" bestFit="1" customWidth="1"/>
    <col min="3938" max="3938" width="7.42578125" customWidth="1"/>
    <col min="3939" max="3939" width="14.140625" bestFit="1" customWidth="1"/>
    <col min="3940" max="3940" width="7.42578125" customWidth="1"/>
    <col min="3941" max="3941" width="14.140625" bestFit="1" customWidth="1"/>
    <col min="3942" max="3942" width="7.42578125" customWidth="1"/>
    <col min="3943" max="3943" width="14.140625" bestFit="1" customWidth="1"/>
    <col min="3944" max="3944" width="7.42578125" customWidth="1"/>
    <col min="3945" max="3945" width="14.140625" bestFit="1" customWidth="1"/>
    <col min="3946" max="3946" width="7.42578125" customWidth="1"/>
    <col min="3947" max="3947" width="14.140625" bestFit="1" customWidth="1"/>
    <col min="3948" max="3948" width="7.42578125" customWidth="1"/>
    <col min="3949" max="3949" width="14.140625" bestFit="1" customWidth="1"/>
    <col min="3950" max="3950" width="7.42578125" customWidth="1"/>
    <col min="3951" max="3951" width="14.140625" bestFit="1" customWidth="1"/>
    <col min="3952" max="3952" width="7.42578125" customWidth="1"/>
    <col min="3953" max="3953" width="14.140625" bestFit="1" customWidth="1"/>
    <col min="3954" max="3954" width="7.42578125" customWidth="1"/>
    <col min="3955" max="3955" width="14.140625" bestFit="1" customWidth="1"/>
    <col min="3956" max="3956" width="7.42578125" customWidth="1"/>
    <col min="3957" max="3957" width="14.140625" bestFit="1" customWidth="1"/>
    <col min="3958" max="3958" width="7.42578125" customWidth="1"/>
    <col min="3959" max="3959" width="14.140625" bestFit="1" customWidth="1"/>
    <col min="3960" max="3960" width="7.42578125" customWidth="1"/>
    <col min="3961" max="3961" width="14.140625" bestFit="1" customWidth="1"/>
    <col min="3962" max="3962" width="7.42578125" customWidth="1"/>
    <col min="3963" max="3963" width="14.140625" bestFit="1" customWidth="1"/>
    <col min="3964" max="3964" width="7.42578125" customWidth="1"/>
    <col min="3965" max="3965" width="14.140625" bestFit="1" customWidth="1"/>
    <col min="3966" max="3966" width="7.42578125" customWidth="1"/>
    <col min="3967" max="3967" width="14.140625" bestFit="1" customWidth="1"/>
    <col min="3968" max="3968" width="7.42578125" customWidth="1"/>
    <col min="3969" max="3969" width="14.140625" bestFit="1" customWidth="1"/>
    <col min="3970" max="3970" width="7.42578125" customWidth="1"/>
    <col min="3971" max="3971" width="14.140625" bestFit="1" customWidth="1"/>
    <col min="3972" max="3972" width="7.42578125" customWidth="1"/>
    <col min="3973" max="3973" width="14.140625" bestFit="1" customWidth="1"/>
    <col min="3974" max="3974" width="7.42578125" customWidth="1"/>
    <col min="3975" max="3975" width="14.140625" bestFit="1" customWidth="1"/>
    <col min="3976" max="3976" width="7.42578125" customWidth="1"/>
    <col min="3977" max="3977" width="14.140625" bestFit="1" customWidth="1"/>
    <col min="3978" max="3978" width="7.42578125" customWidth="1"/>
    <col min="3979" max="3979" width="14.140625" bestFit="1" customWidth="1"/>
    <col min="3980" max="3980" width="7.42578125" customWidth="1"/>
    <col min="3981" max="3981" width="14.140625" bestFit="1" customWidth="1"/>
    <col min="3982" max="3982" width="7.42578125" customWidth="1"/>
    <col min="3983" max="3983" width="14.140625" bestFit="1" customWidth="1"/>
    <col min="3984" max="3984" width="7.42578125" customWidth="1"/>
    <col min="3985" max="3985" width="14.140625" bestFit="1" customWidth="1"/>
    <col min="3986" max="3986" width="7.42578125" customWidth="1"/>
    <col min="3987" max="3987" width="14.140625" bestFit="1" customWidth="1"/>
    <col min="3988" max="3988" width="7.42578125" customWidth="1"/>
    <col min="3989" max="3989" width="14.140625" bestFit="1" customWidth="1"/>
    <col min="3990" max="3990" width="7.42578125" customWidth="1"/>
    <col min="3991" max="3991" width="14.140625" bestFit="1" customWidth="1"/>
    <col min="3992" max="3992" width="7.42578125" customWidth="1"/>
    <col min="3993" max="3993" width="14.140625" bestFit="1" customWidth="1"/>
    <col min="3994" max="3994" width="7.42578125" customWidth="1"/>
    <col min="3995" max="3995" width="14.140625" bestFit="1" customWidth="1"/>
    <col min="3996" max="3996" width="7.42578125" customWidth="1"/>
    <col min="3997" max="3997" width="14.140625" bestFit="1" customWidth="1"/>
    <col min="3998" max="3998" width="7.42578125" customWidth="1"/>
    <col min="3999" max="3999" width="14.140625" bestFit="1" customWidth="1"/>
    <col min="4000" max="4000" width="7.42578125" customWidth="1"/>
    <col min="4001" max="4001" width="14.140625" bestFit="1" customWidth="1"/>
    <col min="4002" max="4002" width="7.42578125" customWidth="1"/>
    <col min="4003" max="4003" width="14.140625" bestFit="1" customWidth="1"/>
    <col min="4004" max="4005" width="7.42578125" customWidth="1"/>
    <col min="4006" max="4006" width="14.140625" bestFit="1" customWidth="1"/>
    <col min="4007" max="4008" width="7.42578125" customWidth="1"/>
    <col min="4009" max="4009" width="14.140625" bestFit="1" customWidth="1"/>
    <col min="4010" max="4010" width="7.42578125" customWidth="1"/>
    <col min="4011" max="4011" width="14.140625" bestFit="1" customWidth="1"/>
    <col min="4012" max="4012" width="7.42578125" customWidth="1"/>
    <col min="4013" max="4013" width="14.140625" bestFit="1" customWidth="1"/>
    <col min="4014" max="4014" width="7.42578125" customWidth="1"/>
    <col min="4015" max="4015" width="14.140625" bestFit="1" customWidth="1"/>
    <col min="4016" max="4016" width="7.42578125" customWidth="1"/>
    <col min="4017" max="4017" width="14.140625" bestFit="1" customWidth="1"/>
    <col min="4018" max="4018" width="7.42578125" customWidth="1"/>
    <col min="4019" max="4019" width="14.140625" bestFit="1" customWidth="1"/>
    <col min="4020" max="4020" width="7.42578125" customWidth="1"/>
    <col min="4021" max="4021" width="14.140625" bestFit="1" customWidth="1"/>
    <col min="4022" max="4022" width="7.42578125" customWidth="1"/>
    <col min="4023" max="4023" width="14.140625" bestFit="1" customWidth="1"/>
    <col min="4024" max="4024" width="7.42578125" customWidth="1"/>
    <col min="4025" max="4025" width="14.140625" bestFit="1" customWidth="1"/>
    <col min="4026" max="4026" width="7.42578125" customWidth="1"/>
    <col min="4027" max="4027" width="14.140625" bestFit="1" customWidth="1"/>
    <col min="4028" max="4028" width="7.42578125" customWidth="1"/>
    <col min="4029" max="4029" width="14.140625" bestFit="1" customWidth="1"/>
    <col min="4030" max="4030" width="7.42578125" customWidth="1"/>
    <col min="4031" max="4031" width="14.140625" bestFit="1" customWidth="1"/>
    <col min="4032" max="4032" width="7.42578125" customWidth="1"/>
    <col min="4033" max="4033" width="14.140625" bestFit="1" customWidth="1"/>
    <col min="4034" max="4034" width="7.42578125" customWidth="1"/>
    <col min="4035" max="4035" width="14.140625" bestFit="1" customWidth="1"/>
    <col min="4036" max="4036" width="7.42578125" customWidth="1"/>
    <col min="4037" max="4037" width="14.140625" bestFit="1" customWidth="1"/>
    <col min="4038" max="4038" width="7.42578125" customWidth="1"/>
    <col min="4039" max="4039" width="14.140625" bestFit="1" customWidth="1"/>
    <col min="4040" max="4040" width="7.42578125" customWidth="1"/>
    <col min="4041" max="4041" width="14.140625" bestFit="1" customWidth="1"/>
    <col min="4042" max="4042" width="7.42578125" customWidth="1"/>
    <col min="4043" max="4043" width="14.140625" bestFit="1" customWidth="1"/>
    <col min="4044" max="4044" width="7.42578125" customWidth="1"/>
    <col min="4045" max="4045" width="14.140625" bestFit="1" customWidth="1"/>
    <col min="4046" max="4046" width="7.42578125" customWidth="1"/>
    <col min="4047" max="4047" width="14.140625" bestFit="1" customWidth="1"/>
    <col min="4048" max="4048" width="7.42578125" customWidth="1"/>
    <col min="4049" max="4049" width="14.140625" bestFit="1" customWidth="1"/>
    <col min="4050" max="4050" width="7.42578125" customWidth="1"/>
    <col min="4051" max="4051" width="14.140625" bestFit="1" customWidth="1"/>
    <col min="4052" max="4052" width="7.42578125" customWidth="1"/>
    <col min="4053" max="4053" width="14.140625" bestFit="1" customWidth="1"/>
    <col min="4054" max="4054" width="7.42578125" customWidth="1"/>
    <col min="4055" max="4055" width="14.140625" bestFit="1" customWidth="1"/>
    <col min="4056" max="4056" width="7.42578125" customWidth="1"/>
    <col min="4057" max="4057" width="14.140625" bestFit="1" customWidth="1"/>
    <col min="4058" max="4058" width="7.42578125" customWidth="1"/>
    <col min="4059" max="4059" width="14.140625" bestFit="1" customWidth="1"/>
    <col min="4060" max="4060" width="7.42578125" customWidth="1"/>
    <col min="4061" max="4061" width="14.140625" bestFit="1" customWidth="1"/>
    <col min="4062" max="4062" width="7.42578125" customWidth="1"/>
    <col min="4063" max="4063" width="14.140625" bestFit="1" customWidth="1"/>
    <col min="4064" max="4064" width="7.42578125" customWidth="1"/>
    <col min="4065" max="4065" width="14.140625" bestFit="1" customWidth="1"/>
    <col min="4066" max="4066" width="7.42578125" customWidth="1"/>
    <col min="4067" max="4067" width="14.140625" bestFit="1" customWidth="1"/>
    <col min="4068" max="4068" width="7.42578125" customWidth="1"/>
    <col min="4069" max="4069" width="14.140625" bestFit="1" customWidth="1"/>
    <col min="4070" max="4070" width="7.42578125" customWidth="1"/>
    <col min="4071" max="4071" width="14.140625" bestFit="1" customWidth="1"/>
    <col min="4072" max="4073" width="7.42578125" customWidth="1"/>
    <col min="4074" max="4074" width="14.140625" bestFit="1" customWidth="1"/>
    <col min="4075" max="4075" width="7.42578125" customWidth="1"/>
    <col min="4076" max="4076" width="14.140625" bestFit="1" customWidth="1"/>
    <col min="4077" max="4077" width="7.42578125" customWidth="1"/>
    <col min="4078" max="4078" width="14.140625" bestFit="1" customWidth="1"/>
    <col min="4079" max="4079" width="7.42578125" customWidth="1"/>
    <col min="4080" max="4080" width="14.140625" bestFit="1" customWidth="1"/>
    <col min="4081" max="4081" width="7.42578125" customWidth="1"/>
    <col min="4082" max="4082" width="14.140625" bestFit="1" customWidth="1"/>
    <col min="4083" max="4083" width="7.42578125" customWidth="1"/>
    <col min="4084" max="4084" width="14.140625" bestFit="1" customWidth="1"/>
    <col min="4085" max="4085" width="7.42578125" customWidth="1"/>
    <col min="4086" max="4086" width="14.140625" bestFit="1" customWidth="1"/>
    <col min="4087" max="4087" width="7.42578125" customWidth="1"/>
    <col min="4088" max="4088" width="14.140625" bestFit="1" customWidth="1"/>
    <col min="4089" max="4089" width="7.42578125" customWidth="1"/>
    <col min="4090" max="4090" width="14.140625" bestFit="1" customWidth="1"/>
    <col min="4091" max="4091" width="7.42578125" customWidth="1"/>
    <col min="4092" max="4092" width="14.140625" bestFit="1" customWidth="1"/>
    <col min="4093" max="4093" width="7.42578125" customWidth="1"/>
    <col min="4094" max="4094" width="14.140625" bestFit="1" customWidth="1"/>
    <col min="4095" max="4095" width="7.42578125" customWidth="1"/>
    <col min="4096" max="4096" width="14.140625" bestFit="1" customWidth="1"/>
    <col min="4097" max="4097" width="7.42578125" customWidth="1"/>
    <col min="4098" max="4098" width="14.140625" bestFit="1" customWidth="1"/>
    <col min="4099" max="4099" width="7.42578125" customWidth="1"/>
    <col min="4100" max="4100" width="14.140625" bestFit="1" customWidth="1"/>
    <col min="4101" max="4101" width="7.42578125" customWidth="1"/>
    <col min="4102" max="4102" width="14.140625" bestFit="1" customWidth="1"/>
    <col min="4103" max="4103" width="7.42578125" customWidth="1"/>
    <col min="4104" max="4104" width="14.140625" bestFit="1" customWidth="1"/>
    <col min="4105" max="4105" width="7.42578125" customWidth="1"/>
    <col min="4106" max="4106" width="14.140625" bestFit="1" customWidth="1"/>
    <col min="4107" max="4107" width="7.42578125" customWidth="1"/>
    <col min="4108" max="4108" width="14.140625" bestFit="1" customWidth="1"/>
    <col min="4109" max="4109" width="7.42578125" customWidth="1"/>
    <col min="4110" max="4110" width="14.140625" bestFit="1" customWidth="1"/>
    <col min="4111" max="4111" width="7.42578125" customWidth="1"/>
    <col min="4112" max="4112" width="14.140625" bestFit="1" customWidth="1"/>
    <col min="4113" max="4113" width="7.42578125" customWidth="1"/>
    <col min="4114" max="4114" width="14.140625" bestFit="1" customWidth="1"/>
    <col min="4115" max="4115" width="7.42578125" customWidth="1"/>
    <col min="4116" max="4116" width="14.140625" bestFit="1" customWidth="1"/>
    <col min="4117" max="4117" width="7.42578125" customWidth="1"/>
    <col min="4118" max="4118" width="14.140625" bestFit="1" customWidth="1"/>
    <col min="4119" max="4120" width="7.42578125" customWidth="1"/>
    <col min="4121" max="4121" width="14.140625" bestFit="1" customWidth="1"/>
    <col min="4122" max="4122" width="7.42578125" customWidth="1"/>
    <col min="4123" max="4123" width="14.140625" bestFit="1" customWidth="1"/>
    <col min="4124" max="4124" width="7.42578125" customWidth="1"/>
    <col min="4125" max="4125" width="14.140625" bestFit="1" customWidth="1"/>
    <col min="4126" max="4126" width="7.42578125" customWidth="1"/>
    <col min="4127" max="4127" width="14.140625" bestFit="1" customWidth="1"/>
    <col min="4128" max="4128" width="7.42578125" customWidth="1"/>
    <col min="4129" max="4129" width="14.140625" bestFit="1" customWidth="1"/>
    <col min="4130" max="4130" width="7.42578125" customWidth="1"/>
    <col min="4131" max="4131" width="14.140625" bestFit="1" customWidth="1"/>
    <col min="4132" max="4132" width="7.42578125" customWidth="1"/>
    <col min="4133" max="4133" width="14.140625" bestFit="1" customWidth="1"/>
    <col min="4134" max="4134" width="7.42578125" customWidth="1"/>
    <col min="4135" max="4135" width="14.140625" bestFit="1" customWidth="1"/>
    <col min="4136" max="4136" width="7.42578125" customWidth="1"/>
    <col min="4137" max="4137" width="14.140625" bestFit="1" customWidth="1"/>
    <col min="4138" max="4138" width="7.42578125" customWidth="1"/>
    <col min="4139" max="4139" width="14.140625" bestFit="1" customWidth="1"/>
    <col min="4140" max="4140" width="7.42578125" customWidth="1"/>
    <col min="4141" max="4141" width="14.140625" bestFit="1" customWidth="1"/>
    <col min="4142" max="4142" width="7.42578125" customWidth="1"/>
    <col min="4143" max="4143" width="14.140625" bestFit="1" customWidth="1"/>
    <col min="4144" max="4144" width="7.42578125" customWidth="1"/>
    <col min="4145" max="4145" width="14.140625" bestFit="1" customWidth="1"/>
    <col min="4146" max="4146" width="7.42578125" customWidth="1"/>
    <col min="4147" max="4147" width="14.140625" bestFit="1" customWidth="1"/>
    <col min="4148" max="4148" width="7.42578125" customWidth="1"/>
    <col min="4149" max="4149" width="14.140625" bestFit="1" customWidth="1"/>
    <col min="4150" max="4150" width="7.42578125" customWidth="1"/>
    <col min="4151" max="4151" width="14.140625" bestFit="1" customWidth="1"/>
    <col min="4152" max="4152" width="7.42578125" customWidth="1"/>
    <col min="4153" max="4153" width="14.140625" bestFit="1" customWidth="1"/>
    <col min="4154" max="4154" width="7.42578125" customWidth="1"/>
    <col min="4155" max="4155" width="14.140625" bestFit="1" customWidth="1"/>
    <col min="4156" max="4156" width="7.42578125" customWidth="1"/>
    <col min="4157" max="4157" width="14.140625" bestFit="1" customWidth="1"/>
    <col min="4158" max="4158" width="7.42578125" customWidth="1"/>
    <col min="4159" max="4159" width="14.140625" bestFit="1" customWidth="1"/>
    <col min="4160" max="4160" width="7.42578125" customWidth="1"/>
    <col min="4161" max="4161" width="14.140625" bestFit="1" customWidth="1"/>
    <col min="4162" max="4162" width="7.42578125" customWidth="1"/>
    <col min="4163" max="4163" width="14.140625" bestFit="1" customWidth="1"/>
    <col min="4164" max="4164" width="7.42578125" customWidth="1"/>
    <col min="4165" max="4165" width="14.140625" bestFit="1" customWidth="1"/>
    <col min="4166" max="4166" width="7.42578125" customWidth="1"/>
    <col min="4167" max="4167" width="14.140625" bestFit="1" customWidth="1"/>
    <col min="4168" max="4168" width="7.42578125" customWidth="1"/>
    <col min="4169" max="4169" width="14.140625" bestFit="1" customWidth="1"/>
    <col min="4170" max="4170" width="7.42578125" customWidth="1"/>
    <col min="4171" max="4171" width="14.140625" bestFit="1" customWidth="1"/>
    <col min="4172" max="4172" width="7.42578125" customWidth="1"/>
    <col min="4173" max="4173" width="14.140625" bestFit="1" customWidth="1"/>
    <col min="4174" max="4174" width="7.42578125" customWidth="1"/>
    <col min="4175" max="4175" width="14.140625" bestFit="1" customWidth="1"/>
    <col min="4176" max="4176" width="7.42578125" customWidth="1"/>
    <col min="4177" max="4177" width="14.140625" bestFit="1" customWidth="1"/>
    <col min="4178" max="4178" width="7.42578125" customWidth="1"/>
    <col min="4179" max="4179" width="14.140625" bestFit="1" customWidth="1"/>
    <col min="4180" max="4180" width="7.42578125" customWidth="1"/>
    <col min="4181" max="4181" width="14.140625" bestFit="1" customWidth="1"/>
    <col min="4182" max="4182" width="7.42578125" customWidth="1"/>
    <col min="4183" max="4183" width="14.140625" bestFit="1" customWidth="1"/>
    <col min="4184" max="4184" width="7.42578125" customWidth="1"/>
    <col min="4185" max="4185" width="14.140625" bestFit="1" customWidth="1"/>
    <col min="4186" max="4186" width="7.42578125" customWidth="1"/>
    <col min="4187" max="4187" width="14.140625" bestFit="1" customWidth="1"/>
    <col min="4188" max="4188" width="7.42578125" customWidth="1"/>
    <col min="4189" max="4189" width="14.140625" bestFit="1" customWidth="1"/>
    <col min="4190" max="4190" width="7.42578125" customWidth="1"/>
    <col min="4191" max="4191" width="14.140625" bestFit="1" customWidth="1"/>
    <col min="4192" max="4192" width="7.42578125" customWidth="1"/>
    <col min="4193" max="4193" width="14.140625" bestFit="1" customWidth="1"/>
    <col min="4194" max="4194" width="7.42578125" customWidth="1"/>
    <col min="4195" max="4195" width="14.140625" bestFit="1" customWidth="1"/>
    <col min="4196" max="4196" width="7.42578125" customWidth="1"/>
    <col min="4197" max="4197" width="14.140625" bestFit="1" customWidth="1"/>
    <col min="4198" max="4198" width="7.42578125" customWidth="1"/>
    <col min="4199" max="4199" width="14.140625" bestFit="1" customWidth="1"/>
    <col min="4200" max="4200" width="7.42578125" customWidth="1"/>
    <col min="4201" max="4201" width="14.140625" bestFit="1" customWidth="1"/>
    <col min="4202" max="4202" width="7.42578125" customWidth="1"/>
    <col min="4203" max="4203" width="14.140625" bestFit="1" customWidth="1"/>
    <col min="4204" max="4204" width="7.42578125" customWidth="1"/>
    <col min="4205" max="4205" width="14.140625" bestFit="1" customWidth="1"/>
    <col min="4206" max="4206" width="7.42578125" customWidth="1"/>
    <col min="4207" max="4207" width="14.140625" bestFit="1" customWidth="1"/>
    <col min="4208" max="4208" width="7.42578125" customWidth="1"/>
    <col min="4209" max="4209" width="14.140625" bestFit="1" customWidth="1"/>
    <col min="4210" max="4210" width="7.42578125" customWidth="1"/>
    <col min="4211" max="4211" width="14.140625" bestFit="1" customWidth="1"/>
    <col min="4212" max="4212" width="7.42578125" customWidth="1"/>
    <col min="4213" max="4213" width="14.140625" bestFit="1" customWidth="1"/>
    <col min="4214" max="4215" width="7.42578125" customWidth="1"/>
    <col min="4216" max="4216" width="14.140625" bestFit="1" customWidth="1"/>
    <col min="4217" max="4217" width="7.42578125" customWidth="1"/>
    <col min="4218" max="4218" width="14.140625" bestFit="1" customWidth="1"/>
    <col min="4219" max="4219" width="7.42578125" customWidth="1"/>
    <col min="4220" max="4220" width="14.140625" bestFit="1" customWidth="1"/>
    <col min="4221" max="4221" width="7.42578125" customWidth="1"/>
    <col min="4222" max="4222" width="14.140625" bestFit="1" customWidth="1"/>
    <col min="4223" max="4223" width="7.42578125" customWidth="1"/>
    <col min="4224" max="4224" width="14.140625" bestFit="1" customWidth="1"/>
    <col min="4225" max="4225" width="7.42578125" customWidth="1"/>
    <col min="4226" max="4226" width="14.140625" bestFit="1" customWidth="1"/>
    <col min="4227" max="4227" width="7.42578125" customWidth="1"/>
    <col min="4228" max="4228" width="14.140625" bestFit="1" customWidth="1"/>
    <col min="4229" max="4229" width="7.42578125" customWidth="1"/>
    <col min="4230" max="4230" width="14.140625" bestFit="1" customWidth="1"/>
    <col min="4231" max="4231" width="7.42578125" customWidth="1"/>
    <col min="4232" max="4232" width="14.140625" bestFit="1" customWidth="1"/>
    <col min="4233" max="4233" width="7.42578125" customWidth="1"/>
    <col min="4234" max="4234" width="14.140625" bestFit="1" customWidth="1"/>
    <col min="4235" max="4235" width="7.42578125" customWidth="1"/>
    <col min="4236" max="4236" width="14.140625" bestFit="1" customWidth="1"/>
    <col min="4237" max="4237" width="7.42578125" customWidth="1"/>
    <col min="4238" max="4238" width="14.140625" bestFit="1" customWidth="1"/>
    <col min="4239" max="4239" width="7.42578125" customWidth="1"/>
    <col min="4240" max="4240" width="14.140625" bestFit="1" customWidth="1"/>
    <col min="4241" max="4241" width="7.42578125" customWidth="1"/>
    <col min="4242" max="4242" width="14.140625" bestFit="1" customWidth="1"/>
    <col min="4243" max="4243" width="7.42578125" customWidth="1"/>
    <col min="4244" max="4244" width="14.140625" bestFit="1" customWidth="1"/>
    <col min="4245" max="4245" width="7.42578125" customWidth="1"/>
    <col min="4246" max="4246" width="14.140625" bestFit="1" customWidth="1"/>
    <col min="4247" max="4247" width="7.42578125" customWidth="1"/>
    <col min="4248" max="4248" width="14.140625" bestFit="1" customWidth="1"/>
    <col min="4249" max="4249" width="7.42578125" customWidth="1"/>
    <col min="4250" max="4250" width="14.140625" bestFit="1" customWidth="1"/>
    <col min="4251" max="4252" width="7.42578125" customWidth="1"/>
    <col min="4253" max="4253" width="14.140625" bestFit="1" customWidth="1"/>
    <col min="4254" max="4254" width="7.42578125" customWidth="1"/>
    <col min="4255" max="4255" width="14.140625" bestFit="1" customWidth="1"/>
    <col min="4256" max="4256" width="7.42578125" customWidth="1"/>
    <col min="4257" max="4257" width="14.140625" bestFit="1" customWidth="1"/>
    <col min="4258" max="4258" width="7.42578125" customWidth="1"/>
    <col min="4259" max="4259" width="14.140625" bestFit="1" customWidth="1"/>
    <col min="4260" max="4260" width="7.42578125" customWidth="1"/>
    <col min="4261" max="4261" width="14.140625" bestFit="1" customWidth="1"/>
    <col min="4262" max="4262" width="7.42578125" customWidth="1"/>
    <col min="4263" max="4263" width="14.140625" bestFit="1" customWidth="1"/>
    <col min="4264" max="4264" width="7.42578125" customWidth="1"/>
    <col min="4265" max="4265" width="14.140625" bestFit="1" customWidth="1"/>
    <col min="4266" max="4266" width="7.42578125" customWidth="1"/>
    <col min="4267" max="4267" width="14.140625" bestFit="1" customWidth="1"/>
    <col min="4268" max="4268" width="7.42578125" customWidth="1"/>
    <col min="4269" max="4269" width="14.140625" bestFit="1" customWidth="1"/>
    <col min="4270" max="4270" width="7.42578125" customWidth="1"/>
    <col min="4271" max="4271" width="14.140625" bestFit="1" customWidth="1"/>
    <col min="4272" max="4272" width="7.42578125" customWidth="1"/>
    <col min="4273" max="4273" width="14.140625" bestFit="1" customWidth="1"/>
    <col min="4274" max="4274" width="7.42578125" customWidth="1"/>
    <col min="4275" max="4275" width="14.140625" bestFit="1" customWidth="1"/>
    <col min="4276" max="4276" width="7.42578125" customWidth="1"/>
    <col min="4277" max="4277" width="14.140625" bestFit="1" customWidth="1"/>
    <col min="4278" max="4278" width="7.42578125" customWidth="1"/>
    <col min="4279" max="4279" width="14.140625" bestFit="1" customWidth="1"/>
    <col min="4280" max="4280" width="7.42578125" customWidth="1"/>
    <col min="4281" max="4281" width="14.140625" bestFit="1" customWidth="1"/>
    <col min="4282" max="4282" width="7.42578125" customWidth="1"/>
    <col min="4283" max="4283" width="14.140625" bestFit="1" customWidth="1"/>
    <col min="4284" max="4284" width="7.42578125" customWidth="1"/>
    <col min="4285" max="4285" width="14.140625" bestFit="1" customWidth="1"/>
    <col min="4286" max="4286" width="7.42578125" customWidth="1"/>
    <col min="4287" max="4287" width="14.140625" bestFit="1" customWidth="1"/>
    <col min="4288" max="4288" width="7.42578125" customWidth="1"/>
    <col min="4289" max="4289" width="14.140625" bestFit="1" customWidth="1"/>
    <col min="4290" max="4290" width="7.42578125" customWidth="1"/>
    <col min="4291" max="4291" width="14.140625" bestFit="1" customWidth="1"/>
    <col min="4292" max="4292" width="7.42578125" customWidth="1"/>
    <col min="4293" max="4293" width="14.140625" bestFit="1" customWidth="1"/>
    <col min="4294" max="4294" width="7.42578125" customWidth="1"/>
    <col min="4295" max="4295" width="14.140625" bestFit="1" customWidth="1"/>
    <col min="4296" max="4296" width="7.42578125" customWidth="1"/>
    <col min="4297" max="4297" width="14.140625" bestFit="1" customWidth="1"/>
    <col min="4298" max="4298" width="7.42578125" customWidth="1"/>
    <col min="4299" max="4299" width="14.140625" bestFit="1" customWidth="1"/>
    <col min="4300" max="4300" width="7.42578125" customWidth="1"/>
    <col min="4301" max="4301" width="14.140625" bestFit="1" customWidth="1"/>
    <col min="4302" max="4302" width="7.42578125" customWidth="1"/>
    <col min="4303" max="4303" width="14.140625" bestFit="1" customWidth="1"/>
    <col min="4304" max="4304" width="7.42578125" customWidth="1"/>
    <col min="4305" max="4305" width="14.140625" bestFit="1" customWidth="1"/>
    <col min="4306" max="4306" width="7.42578125" customWidth="1"/>
    <col min="4307" max="4307" width="14.140625" bestFit="1" customWidth="1"/>
    <col min="4308" max="4308" width="7.42578125" customWidth="1"/>
    <col min="4309" max="4309" width="14.140625" bestFit="1" customWidth="1"/>
    <col min="4310" max="4310" width="7.42578125" customWidth="1"/>
    <col min="4311" max="4311" width="14.140625" bestFit="1" customWidth="1"/>
    <col min="4312" max="4312" width="7.42578125" customWidth="1"/>
    <col min="4313" max="4313" width="14.140625" bestFit="1" customWidth="1"/>
    <col min="4314" max="4314" width="7.42578125" customWidth="1"/>
    <col min="4315" max="4315" width="14.140625" bestFit="1" customWidth="1"/>
    <col min="4316" max="4316" width="7.42578125" customWidth="1"/>
    <col min="4317" max="4317" width="14.140625" bestFit="1" customWidth="1"/>
    <col min="4318" max="4318" width="7.42578125" customWidth="1"/>
    <col min="4319" max="4319" width="14.140625" bestFit="1" customWidth="1"/>
    <col min="4320" max="4320" width="7.42578125" customWidth="1"/>
    <col min="4321" max="4321" width="14.140625" bestFit="1" customWidth="1"/>
    <col min="4322" max="4323" width="7.42578125" customWidth="1"/>
    <col min="4324" max="4324" width="14.140625" bestFit="1" customWidth="1"/>
    <col min="4325" max="4325" width="7.42578125" customWidth="1"/>
    <col min="4326" max="4326" width="14.140625" bestFit="1" customWidth="1"/>
    <col min="4327" max="4327" width="7.42578125" customWidth="1"/>
    <col min="4328" max="4328" width="14.140625" bestFit="1" customWidth="1"/>
    <col min="4329" max="4329" width="7.42578125" customWidth="1"/>
    <col min="4330" max="4330" width="14.140625" bestFit="1" customWidth="1"/>
    <col min="4331" max="4331" width="7.42578125" customWidth="1"/>
    <col min="4332" max="4332" width="14.140625" bestFit="1" customWidth="1"/>
    <col min="4333" max="4333" width="7.42578125" customWidth="1"/>
    <col min="4334" max="4334" width="14.140625" bestFit="1" customWidth="1"/>
    <col min="4335" max="4335" width="7.42578125" customWidth="1"/>
    <col min="4336" max="4336" width="14.140625" bestFit="1" customWidth="1"/>
    <col min="4337" max="4338" width="7.42578125" customWidth="1"/>
    <col min="4339" max="4339" width="14.140625" bestFit="1" customWidth="1"/>
    <col min="4340" max="4340" width="7.42578125" customWidth="1"/>
    <col min="4341" max="4341" width="14.140625" bestFit="1" customWidth="1"/>
    <col min="4342" max="4342" width="7.42578125" customWidth="1"/>
    <col min="4343" max="4343" width="14.140625" bestFit="1" customWidth="1"/>
    <col min="4344" max="4344" width="7.42578125" customWidth="1"/>
    <col min="4345" max="4345" width="14.140625" bestFit="1" customWidth="1"/>
    <col min="4346" max="4346" width="7.42578125" customWidth="1"/>
    <col min="4347" max="4347" width="14.140625" bestFit="1" customWidth="1"/>
    <col min="4348" max="4348" width="7.42578125" customWidth="1"/>
    <col min="4349" max="4349" width="14.140625" bestFit="1" customWidth="1"/>
    <col min="4350" max="4350" width="7.42578125" customWidth="1"/>
    <col min="4351" max="4351" width="14.140625" bestFit="1" customWidth="1"/>
    <col min="4352" max="4352" width="7.42578125" customWidth="1"/>
    <col min="4353" max="4353" width="14.140625" bestFit="1" customWidth="1"/>
    <col min="4354" max="4355" width="7.42578125" customWidth="1"/>
    <col min="4356" max="4356" width="14.140625" bestFit="1" customWidth="1"/>
    <col min="4357" max="4357" width="7.42578125" customWidth="1"/>
    <col min="4358" max="4358" width="14.140625" bestFit="1" customWidth="1"/>
    <col min="4359" max="4359" width="7.42578125" customWidth="1"/>
    <col min="4360" max="4360" width="14.140625" bestFit="1" customWidth="1"/>
    <col min="4361" max="4361" width="7.42578125" customWidth="1"/>
    <col min="4362" max="4362" width="14.140625" bestFit="1" customWidth="1"/>
    <col min="4363" max="4363" width="7.42578125" customWidth="1"/>
    <col min="4364" max="4364" width="14.140625" bestFit="1" customWidth="1"/>
    <col min="4365" max="4365" width="7.42578125" customWidth="1"/>
    <col min="4366" max="4366" width="14.140625" bestFit="1" customWidth="1"/>
    <col min="4367" max="4367" width="7.42578125" customWidth="1"/>
    <col min="4368" max="4368" width="14.140625" bestFit="1" customWidth="1"/>
    <col min="4369" max="4369" width="7.42578125" customWidth="1"/>
    <col min="4370" max="4370" width="14.140625" bestFit="1" customWidth="1"/>
    <col min="4371" max="4371" width="7.42578125" customWidth="1"/>
    <col min="4372" max="4372" width="14.140625" bestFit="1" customWidth="1"/>
    <col min="4373" max="4373" width="7.42578125" customWidth="1"/>
    <col min="4374" max="4374" width="14.140625" bestFit="1" customWidth="1"/>
    <col min="4375" max="4375" width="7.42578125" customWidth="1"/>
    <col min="4376" max="4376" width="14.140625" bestFit="1" customWidth="1"/>
    <col min="4377" max="4377" width="7.42578125" customWidth="1"/>
    <col min="4378" max="4378" width="14.140625" bestFit="1" customWidth="1"/>
    <col min="4379" max="4379" width="7.42578125" customWidth="1"/>
    <col min="4380" max="4380" width="14.140625" bestFit="1" customWidth="1"/>
    <col min="4381" max="4381" width="7.42578125" customWidth="1"/>
    <col min="4382" max="4382" width="14.140625" bestFit="1" customWidth="1"/>
    <col min="4383" max="4383" width="7.42578125" customWidth="1"/>
    <col min="4384" max="4384" width="14.140625" bestFit="1" customWidth="1"/>
    <col min="4385" max="4385" width="7.42578125" customWidth="1"/>
    <col min="4386" max="4386" width="14.140625" bestFit="1" customWidth="1"/>
    <col min="4387" max="4387" width="7.42578125" customWidth="1"/>
    <col min="4388" max="4388" width="14.140625" bestFit="1" customWidth="1"/>
    <col min="4389" max="4389" width="7.42578125" customWidth="1"/>
    <col min="4390" max="4390" width="14.140625" bestFit="1" customWidth="1"/>
    <col min="4391" max="4391" width="7.42578125" customWidth="1"/>
    <col min="4392" max="4392" width="14.140625" bestFit="1" customWidth="1"/>
    <col min="4393" max="4393" width="7.42578125" customWidth="1"/>
    <col min="4394" max="4394" width="14.140625" bestFit="1" customWidth="1"/>
    <col min="4395" max="4395" width="7.42578125" customWidth="1"/>
    <col min="4396" max="4396" width="14.140625" bestFit="1" customWidth="1"/>
    <col min="4397" max="4397" width="7.42578125" customWidth="1"/>
    <col min="4398" max="4398" width="14.140625" bestFit="1" customWidth="1"/>
    <col min="4399" max="4399" width="7.42578125" customWidth="1"/>
    <col min="4400" max="4400" width="14.140625" bestFit="1" customWidth="1"/>
    <col min="4401" max="4402" width="7.42578125" customWidth="1"/>
    <col min="4403" max="4403" width="14.140625" bestFit="1" customWidth="1"/>
    <col min="4404" max="4404" width="7.42578125" customWidth="1"/>
    <col min="4405" max="4405" width="14.140625" bestFit="1" customWidth="1"/>
    <col min="4406" max="4406" width="7.42578125" customWidth="1"/>
    <col min="4407" max="4407" width="14.140625" bestFit="1" customWidth="1"/>
    <col min="4408" max="4408" width="7.42578125" customWidth="1"/>
    <col min="4409" max="4409" width="14.140625" bestFit="1" customWidth="1"/>
    <col min="4410" max="4410" width="7.42578125" customWidth="1"/>
    <col min="4411" max="4411" width="14.140625" bestFit="1" customWidth="1"/>
    <col min="4412" max="4412" width="7.42578125" customWidth="1"/>
    <col min="4413" max="4413" width="14.140625" bestFit="1" customWidth="1"/>
    <col min="4414" max="4414" width="7.42578125" customWidth="1"/>
    <col min="4415" max="4415" width="14.140625" bestFit="1" customWidth="1"/>
    <col min="4416" max="4416" width="7.42578125" customWidth="1"/>
    <col min="4417" max="4417" width="14.140625" bestFit="1" customWidth="1"/>
    <col min="4418" max="4419" width="7.42578125" customWidth="1"/>
    <col min="4420" max="4420" width="14.140625" bestFit="1" customWidth="1"/>
    <col min="4421" max="4421" width="7.42578125" customWidth="1"/>
    <col min="4422" max="4422" width="14.140625" bestFit="1" customWidth="1"/>
    <col min="4423" max="4423" width="7.42578125" customWidth="1"/>
    <col min="4424" max="4424" width="14.140625" bestFit="1" customWidth="1"/>
    <col min="4425" max="4425" width="7.42578125" customWidth="1"/>
    <col min="4426" max="4426" width="14.140625" bestFit="1" customWidth="1"/>
    <col min="4427" max="4427" width="7.42578125" customWidth="1"/>
    <col min="4428" max="4428" width="14.140625" bestFit="1" customWidth="1"/>
    <col min="4429" max="4429" width="7.42578125" customWidth="1"/>
    <col min="4430" max="4430" width="14.140625" bestFit="1" customWidth="1"/>
    <col min="4431" max="4431" width="7.42578125" customWidth="1"/>
    <col min="4432" max="4432" width="14.140625" bestFit="1" customWidth="1"/>
    <col min="4433" max="4433" width="7.42578125" customWidth="1"/>
    <col min="4434" max="4434" width="14.140625" bestFit="1" customWidth="1"/>
    <col min="4435" max="4435" width="7.42578125" customWidth="1"/>
    <col min="4436" max="4436" width="14.140625" bestFit="1" customWidth="1"/>
    <col min="4437" max="4437" width="7.42578125" customWidth="1"/>
    <col min="4438" max="4438" width="14.140625" bestFit="1" customWidth="1"/>
    <col min="4439" max="4439" width="7.42578125" customWidth="1"/>
    <col min="4440" max="4440" width="14.140625" bestFit="1" customWidth="1"/>
    <col min="4441" max="4441" width="7.42578125" customWidth="1"/>
    <col min="4442" max="4442" width="14.140625" bestFit="1" customWidth="1"/>
    <col min="4443" max="4443" width="7.42578125" customWidth="1"/>
    <col min="4444" max="4444" width="14.140625" bestFit="1" customWidth="1"/>
    <col min="4445" max="4445" width="7.42578125" customWidth="1"/>
    <col min="4446" max="4446" width="14.140625" bestFit="1" customWidth="1"/>
    <col min="4447" max="4447" width="7.42578125" customWidth="1"/>
    <col min="4448" max="4448" width="14.140625" bestFit="1" customWidth="1"/>
    <col min="4449" max="4449" width="7.42578125" customWidth="1"/>
    <col min="4450" max="4450" width="14.140625" bestFit="1" customWidth="1"/>
    <col min="4451" max="4451" width="7.42578125" customWidth="1"/>
    <col min="4452" max="4452" width="14.140625" bestFit="1" customWidth="1"/>
    <col min="4453" max="4453" width="7.42578125" customWidth="1"/>
    <col min="4454" max="4454" width="14.140625" bestFit="1" customWidth="1"/>
    <col min="4455" max="4455" width="7.42578125" customWidth="1"/>
    <col min="4456" max="4456" width="14.140625" bestFit="1" customWidth="1"/>
    <col min="4457" max="4457" width="7.42578125" customWidth="1"/>
    <col min="4458" max="4458" width="14.140625" bestFit="1" customWidth="1"/>
    <col min="4459" max="4459" width="7.42578125" customWidth="1"/>
    <col min="4460" max="4460" width="14.140625" bestFit="1" customWidth="1"/>
    <col min="4461" max="4461" width="7.42578125" customWidth="1"/>
    <col min="4462" max="4462" width="14.140625" bestFit="1" customWidth="1"/>
    <col min="4463" max="4463" width="7.42578125" customWidth="1"/>
    <col min="4464" max="4464" width="14.140625" bestFit="1" customWidth="1"/>
    <col min="4465" max="4465" width="7.42578125" customWidth="1"/>
    <col min="4466" max="4466" width="14.140625" bestFit="1" customWidth="1"/>
    <col min="4467" max="4467" width="7.42578125" customWidth="1"/>
    <col min="4468" max="4468" width="14.140625" bestFit="1" customWidth="1"/>
    <col min="4469" max="4469" width="7.42578125" customWidth="1"/>
    <col min="4470" max="4470" width="14.140625" bestFit="1" customWidth="1"/>
    <col min="4471" max="4471" width="7.42578125" customWidth="1"/>
    <col min="4472" max="4472" width="14.140625" bestFit="1" customWidth="1"/>
    <col min="4473" max="4473" width="7.42578125" customWidth="1"/>
    <col min="4474" max="4474" width="14.140625" bestFit="1" customWidth="1"/>
    <col min="4475" max="4475" width="7.42578125" customWidth="1"/>
    <col min="4476" max="4476" width="14.140625" bestFit="1" customWidth="1"/>
    <col min="4477" max="4477" width="7.42578125" customWidth="1"/>
    <col min="4478" max="4478" width="14.140625" bestFit="1" customWidth="1"/>
    <col min="4479" max="4479" width="7.42578125" customWidth="1"/>
    <col min="4480" max="4480" width="14.140625" bestFit="1" customWidth="1"/>
    <col min="4481" max="4481" width="7.42578125" customWidth="1"/>
    <col min="4482" max="4482" width="14.140625" bestFit="1" customWidth="1"/>
    <col min="4483" max="4483" width="7.42578125" customWidth="1"/>
    <col min="4484" max="4484" width="14.140625" bestFit="1" customWidth="1"/>
    <col min="4485" max="4485" width="7.42578125" customWidth="1"/>
    <col min="4486" max="4486" width="14.140625" bestFit="1" customWidth="1"/>
    <col min="4487" max="4487" width="7.42578125" customWidth="1"/>
    <col min="4488" max="4488" width="14.140625" bestFit="1" customWidth="1"/>
    <col min="4489" max="4489" width="7.42578125" customWidth="1"/>
    <col min="4490" max="4490" width="14.140625" bestFit="1" customWidth="1"/>
    <col min="4491" max="4491" width="7.42578125" customWidth="1"/>
    <col min="4492" max="4492" width="14.140625" bestFit="1" customWidth="1"/>
    <col min="4493" max="4493" width="7.42578125" customWidth="1"/>
    <col min="4494" max="4494" width="14.140625" bestFit="1" customWidth="1"/>
    <col min="4495" max="4495" width="7.42578125" customWidth="1"/>
    <col min="4496" max="4496" width="14.140625" bestFit="1" customWidth="1"/>
    <col min="4497" max="4497" width="7.42578125" customWidth="1"/>
    <col min="4498" max="4498" width="14.140625" bestFit="1" customWidth="1"/>
    <col min="4499" max="4499" width="7.42578125" customWidth="1"/>
    <col min="4500" max="4500" width="14.140625" bestFit="1" customWidth="1"/>
    <col min="4501" max="4501" width="7.42578125" customWidth="1"/>
    <col min="4502" max="4502" width="14.140625" bestFit="1" customWidth="1"/>
    <col min="4503" max="4503" width="7.42578125" customWidth="1"/>
    <col min="4504" max="4504" width="14.140625" bestFit="1" customWidth="1"/>
    <col min="4505" max="4505" width="7.42578125" customWidth="1"/>
    <col min="4506" max="4506" width="14.140625" bestFit="1" customWidth="1"/>
    <col min="4507" max="4507" width="7.42578125" customWidth="1"/>
    <col min="4508" max="4508" width="14.140625" bestFit="1" customWidth="1"/>
    <col min="4509" max="4509" width="7.42578125" customWidth="1"/>
    <col min="4510" max="4510" width="14.140625" bestFit="1" customWidth="1"/>
    <col min="4511" max="4511" width="7.42578125" customWidth="1"/>
    <col min="4512" max="4512" width="14.140625" bestFit="1" customWidth="1"/>
    <col min="4513" max="4513" width="7.42578125" customWidth="1"/>
    <col min="4514" max="4514" width="14.140625" bestFit="1" customWidth="1"/>
    <col min="4515" max="4515" width="7.42578125" customWidth="1"/>
    <col min="4516" max="4516" width="14.140625" bestFit="1" customWidth="1"/>
    <col min="4517" max="4517" width="7.42578125" customWidth="1"/>
    <col min="4518" max="4518" width="14.140625" bestFit="1" customWidth="1"/>
    <col min="4519" max="4519" width="7.42578125" customWidth="1"/>
    <col min="4520" max="4520" width="14.140625" bestFit="1" customWidth="1"/>
    <col min="4521" max="4521" width="7.42578125" customWidth="1"/>
    <col min="4522" max="4522" width="14.140625" bestFit="1" customWidth="1"/>
    <col min="4523" max="4523" width="7.42578125" customWidth="1"/>
    <col min="4524" max="4524" width="14.140625" bestFit="1" customWidth="1"/>
    <col min="4525" max="4525" width="7.42578125" customWidth="1"/>
    <col min="4526" max="4526" width="14.140625" bestFit="1" customWidth="1"/>
    <col min="4527" max="4527" width="7.42578125" customWidth="1"/>
    <col min="4528" max="4528" width="14.140625" bestFit="1" customWidth="1"/>
    <col min="4529" max="4529" width="7.42578125" customWidth="1"/>
    <col min="4530" max="4530" width="14.140625" bestFit="1" customWidth="1"/>
    <col min="4531" max="4531" width="7.42578125" customWidth="1"/>
    <col min="4532" max="4532" width="14.140625" bestFit="1" customWidth="1"/>
    <col min="4533" max="4533" width="7.42578125" customWidth="1"/>
    <col min="4534" max="4534" width="14.140625" bestFit="1" customWidth="1"/>
    <col min="4535" max="4535" width="7.42578125" customWidth="1"/>
    <col min="4536" max="4536" width="14.140625" bestFit="1" customWidth="1"/>
    <col min="4537" max="4537" width="7.42578125" customWidth="1"/>
    <col min="4538" max="4538" width="14.140625" bestFit="1" customWidth="1"/>
    <col min="4539" max="4539" width="7.42578125" customWidth="1"/>
    <col min="4540" max="4540" width="14.140625" bestFit="1" customWidth="1"/>
    <col min="4541" max="4541" width="7.42578125" customWidth="1"/>
    <col min="4542" max="4542" width="14.140625" bestFit="1" customWidth="1"/>
    <col min="4543" max="4543" width="7.42578125" customWidth="1"/>
    <col min="4544" max="4544" width="14.140625" bestFit="1" customWidth="1"/>
    <col min="4545" max="4545" width="7.42578125" customWidth="1"/>
    <col min="4546" max="4546" width="14.140625" bestFit="1" customWidth="1"/>
    <col min="4547" max="4547" width="7.42578125" customWidth="1"/>
    <col min="4548" max="4548" width="14.140625" bestFit="1" customWidth="1"/>
    <col min="4549" max="4549" width="7.42578125" customWidth="1"/>
    <col min="4550" max="4550" width="14.140625" bestFit="1" customWidth="1"/>
    <col min="4551" max="4551" width="7.42578125" customWidth="1"/>
    <col min="4552" max="4552" width="14.140625" bestFit="1" customWidth="1"/>
    <col min="4553" max="4553" width="7.42578125" customWidth="1"/>
    <col min="4554" max="4554" width="14.140625" bestFit="1" customWidth="1"/>
    <col min="4555" max="4555" width="7.42578125" customWidth="1"/>
    <col min="4556" max="4556" width="14.140625" bestFit="1" customWidth="1"/>
    <col min="4557" max="4558" width="7.42578125" customWidth="1"/>
    <col min="4559" max="4559" width="14.140625" bestFit="1" customWidth="1"/>
    <col min="4560" max="4560" width="7.42578125" customWidth="1"/>
    <col min="4561" max="4561" width="14.140625" bestFit="1" customWidth="1"/>
    <col min="4562" max="4562" width="7.42578125" customWidth="1"/>
    <col min="4563" max="4563" width="14.140625" bestFit="1" customWidth="1"/>
    <col min="4564" max="4564" width="7.42578125" customWidth="1"/>
    <col min="4565" max="4565" width="14.140625" bestFit="1" customWidth="1"/>
    <col min="4566" max="4566" width="7.42578125" customWidth="1"/>
    <col min="4567" max="4567" width="14.140625" bestFit="1" customWidth="1"/>
    <col min="4568" max="4568" width="7.42578125" customWidth="1"/>
    <col min="4569" max="4569" width="14.140625" bestFit="1" customWidth="1"/>
    <col min="4570" max="4570" width="7.42578125" customWidth="1"/>
    <col min="4571" max="4571" width="14.140625" bestFit="1" customWidth="1"/>
    <col min="4572" max="4572" width="7.42578125" customWidth="1"/>
    <col min="4573" max="4573" width="14.140625" bestFit="1" customWidth="1"/>
    <col min="4574" max="4574" width="7.42578125" customWidth="1"/>
    <col min="4575" max="4575" width="14.140625" bestFit="1" customWidth="1"/>
    <col min="4576" max="4576" width="7.42578125" customWidth="1"/>
    <col min="4577" max="4577" width="14.140625" bestFit="1" customWidth="1"/>
    <col min="4578" max="4579" width="7.42578125" customWidth="1"/>
    <col min="4580" max="4580" width="14.140625" bestFit="1" customWidth="1"/>
    <col min="4581" max="4581" width="7.42578125" customWidth="1"/>
    <col min="4582" max="4582" width="14.140625" bestFit="1" customWidth="1"/>
    <col min="4583" max="4583" width="7.42578125" customWidth="1"/>
    <col min="4584" max="4584" width="14.140625" bestFit="1" customWidth="1"/>
    <col min="4585" max="4585" width="7.42578125" customWidth="1"/>
    <col min="4586" max="4586" width="14.140625" bestFit="1" customWidth="1"/>
    <col min="4587" max="4587" width="7.42578125" customWidth="1"/>
    <col min="4588" max="4588" width="14.140625" bestFit="1" customWidth="1"/>
    <col min="4589" max="4589" width="7.42578125" customWidth="1"/>
    <col min="4590" max="4590" width="14.140625" bestFit="1" customWidth="1"/>
    <col min="4591" max="4591" width="7.42578125" customWidth="1"/>
    <col min="4592" max="4592" width="14.140625" bestFit="1" customWidth="1"/>
    <col min="4593" max="4593" width="7.42578125" customWidth="1"/>
    <col min="4594" max="4594" width="14.140625" bestFit="1" customWidth="1"/>
    <col min="4595" max="4596" width="7.42578125" customWidth="1"/>
    <col min="4597" max="4597" width="14.140625" bestFit="1" customWidth="1"/>
    <col min="4598" max="4598" width="7.42578125" customWidth="1"/>
    <col min="4599" max="4599" width="14.140625" bestFit="1" customWidth="1"/>
    <col min="4600" max="4600" width="7.42578125" customWidth="1"/>
    <col min="4601" max="4601" width="14.140625" bestFit="1" customWidth="1"/>
    <col min="4602" max="4602" width="7.42578125" customWidth="1"/>
    <col min="4603" max="4603" width="14.140625" bestFit="1" customWidth="1"/>
    <col min="4604" max="4604" width="7.42578125" customWidth="1"/>
    <col min="4605" max="4605" width="14.140625" bestFit="1" customWidth="1"/>
    <col min="4606" max="4606" width="7.42578125" customWidth="1"/>
    <col min="4607" max="4607" width="14.140625" bestFit="1" customWidth="1"/>
    <col min="4608" max="4609" width="7.42578125" customWidth="1"/>
    <col min="4610" max="4610" width="14.140625" bestFit="1" customWidth="1"/>
    <col min="4611" max="4611" width="7.42578125" customWidth="1"/>
    <col min="4612" max="4612" width="14.140625" bestFit="1" customWidth="1"/>
    <col min="4613" max="4613" width="7.42578125" customWidth="1"/>
    <col min="4614" max="4614" width="14.140625" bestFit="1" customWidth="1"/>
    <col min="4615" max="4616" width="7.42578125" customWidth="1"/>
    <col min="4617" max="4617" width="14.140625" bestFit="1" customWidth="1"/>
    <col min="4618" max="4618" width="7.42578125" customWidth="1"/>
    <col min="4619" max="4619" width="14.140625" bestFit="1" customWidth="1"/>
    <col min="4620" max="4620" width="7.42578125" customWidth="1"/>
    <col min="4621" max="4621" width="14.140625" bestFit="1" customWidth="1"/>
    <col min="4622" max="4622" width="7.42578125" customWidth="1"/>
    <col min="4623" max="4623" width="14.140625" bestFit="1" customWidth="1"/>
    <col min="4624" max="4624" width="7.42578125" customWidth="1"/>
    <col min="4625" max="4625" width="14.140625" bestFit="1" customWidth="1"/>
    <col min="4626" max="4626" width="7.42578125" customWidth="1"/>
    <col min="4627" max="4627" width="14.140625" bestFit="1" customWidth="1"/>
    <col min="4628" max="4629" width="7.42578125" customWidth="1"/>
    <col min="4630" max="4630" width="14.140625" bestFit="1" customWidth="1"/>
    <col min="4631" max="4631" width="7.42578125" customWidth="1"/>
    <col min="4632" max="4632" width="14.140625" bestFit="1" customWidth="1"/>
    <col min="4633" max="4634" width="7.42578125" customWidth="1"/>
    <col min="4635" max="4635" width="14.140625" bestFit="1" customWidth="1"/>
    <col min="4636" max="4636" width="7.42578125" customWidth="1"/>
    <col min="4637" max="4637" width="14.140625" bestFit="1" customWidth="1"/>
    <col min="4638" max="4640" width="7.42578125" customWidth="1"/>
    <col min="4641" max="4641" width="14.140625" bestFit="1" customWidth="1"/>
    <col min="4642" max="4642" width="7.42578125" customWidth="1"/>
    <col min="4643" max="4643" width="14.140625" bestFit="1" customWidth="1"/>
    <col min="4644" max="4644" width="7.42578125" customWidth="1"/>
    <col min="4645" max="4645" width="14.140625" bestFit="1" customWidth="1"/>
    <col min="4646" max="4646" width="7.42578125" customWidth="1"/>
    <col min="4647" max="4647" width="14.140625" bestFit="1" customWidth="1"/>
    <col min="4648" max="4649" width="7.42578125" customWidth="1"/>
    <col min="4650" max="4650" width="14.140625" bestFit="1" customWidth="1"/>
    <col min="4651" max="4651" width="7.42578125" customWidth="1"/>
    <col min="4652" max="4652" width="14.140625" bestFit="1" customWidth="1"/>
    <col min="4653" max="4653" width="7.42578125" customWidth="1"/>
    <col min="4654" max="4654" width="14.140625" bestFit="1" customWidth="1"/>
    <col min="4655" max="4655" width="7.42578125" customWidth="1"/>
    <col min="4656" max="4656" width="14.140625" bestFit="1" customWidth="1"/>
    <col min="4657" max="4657" width="7.42578125" customWidth="1"/>
    <col min="4658" max="4658" width="14.140625" bestFit="1" customWidth="1"/>
    <col min="4659" max="4659" width="7.42578125" customWidth="1"/>
    <col min="4660" max="4660" width="14.140625" bestFit="1" customWidth="1"/>
    <col min="4661" max="4661" width="7.42578125" customWidth="1"/>
    <col min="4662" max="4662" width="14.140625" bestFit="1" customWidth="1"/>
    <col min="4663" max="4663" width="7.42578125" customWidth="1"/>
    <col min="4664" max="4664" width="14.140625" bestFit="1" customWidth="1"/>
    <col min="4665" max="4665" width="7.42578125" customWidth="1"/>
    <col min="4666" max="4666" width="14.140625" bestFit="1" customWidth="1"/>
    <col min="4667" max="4667" width="7.42578125" customWidth="1"/>
    <col min="4668" max="4668" width="14.140625" bestFit="1" customWidth="1"/>
    <col min="4669" max="4669" width="7.42578125" customWidth="1"/>
    <col min="4670" max="4670" width="14.140625" bestFit="1" customWidth="1"/>
    <col min="4671" max="4671" width="7.42578125" customWidth="1"/>
    <col min="4672" max="4672" width="14.140625" bestFit="1" customWidth="1"/>
    <col min="4673" max="4673" width="7.42578125" customWidth="1"/>
    <col min="4674" max="4674" width="14.140625" bestFit="1" customWidth="1"/>
    <col min="4675" max="4675" width="7.42578125" customWidth="1"/>
    <col min="4676" max="4676" width="14.140625" bestFit="1" customWidth="1"/>
    <col min="4677" max="4677" width="7.42578125" customWidth="1"/>
    <col min="4678" max="4678" width="14.140625" bestFit="1" customWidth="1"/>
    <col min="4679" max="4679" width="7.42578125" customWidth="1"/>
    <col min="4680" max="4680" width="14.140625" bestFit="1" customWidth="1"/>
    <col min="4681" max="4681" width="7.42578125" customWidth="1"/>
    <col min="4682" max="4682" width="14.140625" bestFit="1" customWidth="1"/>
    <col min="4683" max="4683" width="7.42578125" customWidth="1"/>
    <col min="4684" max="4684" width="14.140625" bestFit="1" customWidth="1"/>
    <col min="4685" max="4685" width="7.42578125" customWidth="1"/>
    <col min="4686" max="4686" width="14.140625" bestFit="1" customWidth="1"/>
    <col min="4687" max="4687" width="7.42578125" customWidth="1"/>
    <col min="4688" max="4688" width="14.140625" bestFit="1" customWidth="1"/>
    <col min="4689" max="4689" width="7.42578125" customWidth="1"/>
    <col min="4690" max="4690" width="14.140625" bestFit="1" customWidth="1"/>
    <col min="4691" max="4691" width="7.42578125" customWidth="1"/>
    <col min="4692" max="4692" width="14.140625" bestFit="1" customWidth="1"/>
    <col min="4693" max="4693" width="7.42578125" customWidth="1"/>
    <col min="4694" max="4694" width="14.140625" bestFit="1" customWidth="1"/>
    <col min="4695" max="4695" width="7.42578125" customWidth="1"/>
    <col min="4696" max="4696" width="14.140625" bestFit="1" customWidth="1"/>
    <col min="4697" max="4697" width="7.42578125" customWidth="1"/>
    <col min="4698" max="4698" width="14.140625" bestFit="1" customWidth="1"/>
    <col min="4699" max="4699" width="7.42578125" customWidth="1"/>
    <col min="4700" max="4700" width="14.140625" bestFit="1" customWidth="1"/>
    <col min="4701" max="4701" width="7.42578125" customWidth="1"/>
    <col min="4702" max="4702" width="14.140625" bestFit="1" customWidth="1"/>
    <col min="4703" max="4703" width="7.42578125" customWidth="1"/>
    <col min="4704" max="4704" width="14.140625" bestFit="1" customWidth="1"/>
    <col min="4705" max="4705" width="7.42578125" customWidth="1"/>
    <col min="4706" max="4706" width="14.140625" bestFit="1" customWidth="1"/>
    <col min="4707" max="4707" width="7.42578125" customWidth="1"/>
    <col min="4708" max="4708" width="14.140625" bestFit="1" customWidth="1"/>
    <col min="4709" max="4709" width="7.42578125" customWidth="1"/>
    <col min="4710" max="4710" width="14.140625" bestFit="1" customWidth="1"/>
    <col min="4711" max="4711" width="7.42578125" customWidth="1"/>
    <col min="4712" max="4712" width="14.140625" bestFit="1" customWidth="1"/>
    <col min="4713" max="4713" width="7.42578125" customWidth="1"/>
    <col min="4714" max="4714" width="14.140625" bestFit="1" customWidth="1"/>
    <col min="4715" max="4715" width="7.42578125" customWidth="1"/>
    <col min="4716" max="4716" width="14.140625" bestFit="1" customWidth="1"/>
    <col min="4717" max="4717" width="7.42578125" customWidth="1"/>
    <col min="4718" max="4718" width="14.140625" bestFit="1" customWidth="1"/>
    <col min="4719" max="4719" width="7.42578125" customWidth="1"/>
    <col min="4720" max="4720" width="14.140625" bestFit="1" customWidth="1"/>
    <col min="4721" max="4721" width="7.42578125" customWidth="1"/>
    <col min="4722" max="4722" width="14.140625" bestFit="1" customWidth="1"/>
    <col min="4723" max="4724" width="7.42578125" customWidth="1"/>
    <col min="4725" max="4725" width="14.140625" bestFit="1" customWidth="1"/>
    <col min="4726" max="4726" width="7.42578125" customWidth="1"/>
    <col min="4727" max="4727" width="14.140625" bestFit="1" customWidth="1"/>
    <col min="4728" max="4728" width="7.42578125" customWidth="1"/>
    <col min="4729" max="4729" width="14.140625" bestFit="1" customWidth="1"/>
    <col min="4730" max="4730" width="7.42578125" customWidth="1"/>
    <col min="4731" max="4731" width="14.140625" bestFit="1" customWidth="1"/>
    <col min="4732" max="4732" width="7.42578125" customWidth="1"/>
    <col min="4733" max="4733" width="14.140625" bestFit="1" customWidth="1"/>
    <col min="4734" max="4734" width="7.42578125" customWidth="1"/>
    <col min="4735" max="4735" width="14.140625" bestFit="1" customWidth="1"/>
    <col min="4736" max="4736" width="7.42578125" customWidth="1"/>
    <col min="4737" max="4737" width="14.140625" bestFit="1" customWidth="1"/>
    <col min="4738" max="4738" width="7.42578125" customWidth="1"/>
    <col min="4739" max="4739" width="14.140625" bestFit="1" customWidth="1"/>
    <col min="4740" max="4740" width="7.42578125" customWidth="1"/>
    <col min="4741" max="4741" width="14.140625" bestFit="1" customWidth="1"/>
    <col min="4742" max="4742" width="7.42578125" customWidth="1"/>
    <col min="4743" max="4743" width="14.140625" bestFit="1" customWidth="1"/>
    <col min="4744" max="4744" width="7.42578125" customWidth="1"/>
    <col min="4745" max="4745" width="14.140625" bestFit="1" customWidth="1"/>
    <col min="4746" max="4746" width="7.42578125" customWidth="1"/>
    <col min="4747" max="4747" width="14.140625" bestFit="1" customWidth="1"/>
    <col min="4748" max="4748" width="7.42578125" customWidth="1"/>
    <col min="4749" max="4749" width="14.140625" bestFit="1" customWidth="1"/>
    <col min="4750" max="4750" width="7.42578125" customWidth="1"/>
    <col min="4751" max="4751" width="14.140625" bestFit="1" customWidth="1"/>
    <col min="4752" max="4752" width="7.42578125" customWidth="1"/>
    <col min="4753" max="4753" width="14.140625" bestFit="1" customWidth="1"/>
    <col min="4754" max="4754" width="7.42578125" customWidth="1"/>
    <col min="4755" max="4755" width="14.140625" bestFit="1" customWidth="1"/>
    <col min="4756" max="4756" width="7.42578125" customWidth="1"/>
    <col min="4757" max="4757" width="14.140625" bestFit="1" customWidth="1"/>
    <col min="4758" max="4758" width="7.42578125" customWidth="1"/>
    <col min="4759" max="4759" width="14.140625" bestFit="1" customWidth="1"/>
    <col min="4760" max="4760" width="7.42578125" customWidth="1"/>
    <col min="4761" max="4761" width="14.140625" bestFit="1" customWidth="1"/>
    <col min="4762" max="4762" width="7.42578125" customWidth="1"/>
    <col min="4763" max="4763" width="14.140625" bestFit="1" customWidth="1"/>
    <col min="4764" max="4764" width="7.42578125" customWidth="1"/>
    <col min="4765" max="4765" width="14.140625" bestFit="1" customWidth="1"/>
    <col min="4766" max="4766" width="7.42578125" customWidth="1"/>
    <col min="4767" max="4767" width="14.140625" bestFit="1" customWidth="1"/>
    <col min="4768" max="4768" width="7.42578125" customWidth="1"/>
    <col min="4769" max="4769" width="14.140625" bestFit="1" customWidth="1"/>
    <col min="4770" max="4770" width="7.42578125" customWidth="1"/>
    <col min="4771" max="4771" width="14.140625" bestFit="1" customWidth="1"/>
    <col min="4772" max="4772" width="7.42578125" customWidth="1"/>
    <col min="4773" max="4773" width="14.140625" bestFit="1" customWidth="1"/>
    <col min="4774" max="4774" width="7.42578125" customWidth="1"/>
    <col min="4775" max="4775" width="14.140625" bestFit="1" customWidth="1"/>
    <col min="4776" max="4776" width="7.42578125" customWidth="1"/>
    <col min="4777" max="4777" width="14.140625" bestFit="1" customWidth="1"/>
    <col min="4778" max="4778" width="7.42578125" customWidth="1"/>
    <col min="4779" max="4779" width="14.140625" bestFit="1" customWidth="1"/>
    <col min="4780" max="4781" width="7.42578125" customWidth="1"/>
    <col min="4782" max="4782" width="14.140625" bestFit="1" customWidth="1"/>
    <col min="4783" max="4783" width="7.42578125" customWidth="1"/>
    <col min="4784" max="4784" width="14.140625" bestFit="1" customWidth="1"/>
    <col min="4785" max="4785" width="7.42578125" customWidth="1"/>
    <col min="4786" max="4786" width="14.140625" bestFit="1" customWidth="1"/>
    <col min="4787" max="4787" width="7.42578125" customWidth="1"/>
    <col min="4788" max="4788" width="14.140625" bestFit="1" customWidth="1"/>
    <col min="4789" max="4789" width="7.42578125" customWidth="1"/>
    <col min="4790" max="4790" width="14.140625" bestFit="1" customWidth="1"/>
    <col min="4791" max="4791" width="7.42578125" customWidth="1"/>
    <col min="4792" max="4792" width="14.140625" bestFit="1" customWidth="1"/>
    <col min="4793" max="4793" width="7.42578125" customWidth="1"/>
    <col min="4794" max="4794" width="14.140625" bestFit="1" customWidth="1"/>
    <col min="4795" max="4795" width="7.42578125" customWidth="1"/>
    <col min="4796" max="4796" width="14.140625" bestFit="1" customWidth="1"/>
    <col min="4797" max="4798" width="7.42578125" customWidth="1"/>
    <col min="4799" max="4799" width="14.140625" bestFit="1" customWidth="1"/>
    <col min="4800" max="4800" width="7.42578125" customWidth="1"/>
    <col min="4801" max="4801" width="14.140625" bestFit="1" customWidth="1"/>
    <col min="4802" max="4802" width="7.42578125" customWidth="1"/>
    <col min="4803" max="4803" width="14.140625" bestFit="1" customWidth="1"/>
    <col min="4804" max="4804" width="7.42578125" customWidth="1"/>
    <col min="4805" max="4805" width="14.140625" bestFit="1" customWidth="1"/>
    <col min="4806" max="4806" width="7.42578125" customWidth="1"/>
    <col min="4807" max="4807" width="14.140625" bestFit="1" customWidth="1"/>
    <col min="4808" max="4808" width="7.42578125" customWidth="1"/>
    <col min="4809" max="4809" width="14.140625" bestFit="1" customWidth="1"/>
    <col min="4810" max="4810" width="7.42578125" customWidth="1"/>
    <col min="4811" max="4811" width="14.140625" bestFit="1" customWidth="1"/>
    <col min="4812" max="4812" width="7.42578125" customWidth="1"/>
    <col min="4813" max="4813" width="14.140625" bestFit="1" customWidth="1"/>
    <col min="4814" max="4814" width="7.42578125" customWidth="1"/>
    <col min="4815" max="4815" width="14.140625" bestFit="1" customWidth="1"/>
    <col min="4816" max="4816" width="7.42578125" customWidth="1"/>
    <col min="4817" max="4817" width="14.140625" bestFit="1" customWidth="1"/>
    <col min="4818" max="4818" width="7.42578125" customWidth="1"/>
    <col min="4819" max="4819" width="14.140625" bestFit="1" customWidth="1"/>
    <col min="4820" max="4820" width="7.42578125" customWidth="1"/>
    <col min="4821" max="4821" width="14.140625" bestFit="1" customWidth="1"/>
    <col min="4822" max="4822" width="7.42578125" customWidth="1"/>
    <col min="4823" max="4823" width="14.140625" bestFit="1" customWidth="1"/>
    <col min="4824" max="4824" width="7.42578125" customWidth="1"/>
    <col min="4825" max="4825" width="14.140625" bestFit="1" customWidth="1"/>
    <col min="4826" max="4826" width="7.42578125" customWidth="1"/>
    <col min="4827" max="4827" width="14.140625" bestFit="1" customWidth="1"/>
    <col min="4828" max="4828" width="7.42578125" customWidth="1"/>
    <col min="4829" max="4829" width="14.140625" bestFit="1" customWidth="1"/>
    <col min="4830" max="4830" width="7.42578125" customWidth="1"/>
    <col min="4831" max="4831" width="14.140625" bestFit="1" customWidth="1"/>
    <col min="4832" max="4833" width="7.42578125" customWidth="1"/>
    <col min="4834" max="4834" width="14.140625" bestFit="1" customWidth="1"/>
    <col min="4835" max="4835" width="7.42578125" customWidth="1"/>
    <col min="4836" max="4836" width="14.140625" bestFit="1" customWidth="1"/>
    <col min="4837" max="4837" width="7.42578125" customWidth="1"/>
    <col min="4838" max="4838" width="14.140625" bestFit="1" customWidth="1"/>
    <col min="4839" max="4839" width="7.42578125" customWidth="1"/>
    <col min="4840" max="4840" width="14.140625" bestFit="1" customWidth="1"/>
    <col min="4841" max="4841" width="7.42578125" customWidth="1"/>
    <col min="4842" max="4842" width="14.140625" bestFit="1" customWidth="1"/>
    <col min="4843" max="4843" width="7.42578125" customWidth="1"/>
    <col min="4844" max="4844" width="14.140625" bestFit="1" customWidth="1"/>
    <col min="4845" max="4845" width="7.42578125" customWidth="1"/>
    <col min="4846" max="4846" width="14.140625" bestFit="1" customWidth="1"/>
    <col min="4847" max="4847" width="7.42578125" customWidth="1"/>
    <col min="4848" max="4848" width="14.140625" bestFit="1" customWidth="1"/>
    <col min="4849" max="4849" width="7.42578125" customWidth="1"/>
    <col min="4850" max="4850" width="14.140625" bestFit="1" customWidth="1"/>
    <col min="4851" max="4851" width="7.42578125" customWidth="1"/>
    <col min="4852" max="4852" width="14.140625" bestFit="1" customWidth="1"/>
    <col min="4853" max="4853" width="7.42578125" customWidth="1"/>
    <col min="4854" max="4854" width="14.140625" bestFit="1" customWidth="1"/>
    <col min="4855" max="4855" width="7.42578125" customWidth="1"/>
    <col min="4856" max="4856" width="14.140625" bestFit="1" customWidth="1"/>
    <col min="4857" max="4857" width="7.42578125" customWidth="1"/>
    <col min="4858" max="4858" width="14.140625" bestFit="1" customWidth="1"/>
    <col min="4859" max="4859" width="7.42578125" customWidth="1"/>
    <col min="4860" max="4860" width="14.140625" bestFit="1" customWidth="1"/>
    <col min="4861" max="4861" width="7.42578125" customWidth="1"/>
    <col min="4862" max="4862" width="14.140625" bestFit="1" customWidth="1"/>
    <col min="4863" max="4863" width="7.42578125" customWidth="1"/>
    <col min="4864" max="4864" width="14.140625" bestFit="1" customWidth="1"/>
    <col min="4865" max="4865" width="7.42578125" customWidth="1"/>
    <col min="4866" max="4866" width="14.140625" bestFit="1" customWidth="1"/>
    <col min="4867" max="4867" width="7.42578125" customWidth="1"/>
    <col min="4868" max="4868" width="14.140625" bestFit="1" customWidth="1"/>
    <col min="4869" max="4869" width="7.42578125" customWidth="1"/>
    <col min="4870" max="4870" width="14.140625" bestFit="1" customWidth="1"/>
    <col min="4871" max="4872" width="7.42578125" customWidth="1"/>
    <col min="4873" max="4873" width="14.140625" bestFit="1" customWidth="1"/>
    <col min="4874" max="4874" width="7.42578125" customWidth="1"/>
    <col min="4875" max="4875" width="14.140625" bestFit="1" customWidth="1"/>
    <col min="4876" max="4876" width="7.42578125" customWidth="1"/>
    <col min="4877" max="4877" width="14.140625" bestFit="1" customWidth="1"/>
    <col min="4878" max="4878" width="7.42578125" customWidth="1"/>
    <col min="4879" max="4879" width="14.140625" bestFit="1" customWidth="1"/>
    <col min="4880" max="4880" width="7.42578125" customWidth="1"/>
    <col min="4881" max="4881" width="14.140625" bestFit="1" customWidth="1"/>
    <col min="4882" max="4882" width="7.42578125" customWidth="1"/>
    <col min="4883" max="4883" width="14.140625" bestFit="1" customWidth="1"/>
    <col min="4884" max="4884" width="7.42578125" customWidth="1"/>
    <col min="4885" max="4885" width="14.140625" bestFit="1" customWidth="1"/>
    <col min="4886" max="4886" width="7.42578125" customWidth="1"/>
    <col min="4887" max="4887" width="14.140625" bestFit="1" customWidth="1"/>
    <col min="4888" max="4888" width="7.42578125" customWidth="1"/>
    <col min="4889" max="4889" width="14.140625" bestFit="1" customWidth="1"/>
    <col min="4890" max="4890" width="7.42578125" customWidth="1"/>
    <col min="4891" max="4891" width="14.140625" bestFit="1" customWidth="1"/>
    <col min="4892" max="4892" width="7.42578125" customWidth="1"/>
    <col min="4893" max="4893" width="14.140625" bestFit="1" customWidth="1"/>
    <col min="4894" max="4894" width="7.42578125" customWidth="1"/>
    <col min="4895" max="4895" width="14.140625" bestFit="1" customWidth="1"/>
    <col min="4896" max="4896" width="7.42578125" customWidth="1"/>
    <col min="4897" max="4897" width="14.140625" bestFit="1" customWidth="1"/>
    <col min="4898" max="4898" width="7.42578125" customWidth="1"/>
    <col min="4899" max="4899" width="14.140625" bestFit="1" customWidth="1"/>
    <col min="4900" max="4900" width="7.42578125" customWidth="1"/>
    <col min="4901" max="4901" width="14.140625" bestFit="1" customWidth="1"/>
    <col min="4902" max="4902" width="7.42578125" customWidth="1"/>
    <col min="4903" max="4903" width="14.140625" bestFit="1" customWidth="1"/>
    <col min="4904" max="4904" width="7.42578125" customWidth="1"/>
    <col min="4905" max="4905" width="14.140625" bestFit="1" customWidth="1"/>
    <col min="4906" max="4906" width="7.42578125" customWidth="1"/>
    <col min="4907" max="4907" width="14.140625" bestFit="1" customWidth="1"/>
    <col min="4908" max="4908" width="7.42578125" customWidth="1"/>
    <col min="4909" max="4909" width="14.140625" bestFit="1" customWidth="1"/>
    <col min="4910" max="4910" width="7.42578125" customWidth="1"/>
    <col min="4911" max="4911" width="14.140625" bestFit="1" customWidth="1"/>
    <col min="4912" max="4913" width="7.42578125" customWidth="1"/>
    <col min="4914" max="4914" width="14.140625" bestFit="1" customWidth="1"/>
    <col min="4915" max="4915" width="7.42578125" customWidth="1"/>
    <col min="4916" max="4916" width="14.140625" bestFit="1" customWidth="1"/>
    <col min="4917" max="4917" width="7.42578125" customWidth="1"/>
    <col min="4918" max="4918" width="14.140625" bestFit="1" customWidth="1"/>
    <col min="4919" max="4919" width="7.42578125" customWidth="1"/>
    <col min="4920" max="4920" width="14.140625" bestFit="1" customWidth="1"/>
    <col min="4921" max="4921" width="7.42578125" customWidth="1"/>
    <col min="4922" max="4922" width="14.140625" bestFit="1" customWidth="1"/>
    <col min="4923" max="4923" width="7.42578125" customWidth="1"/>
    <col min="4924" max="4924" width="14.140625" bestFit="1" customWidth="1"/>
    <col min="4925" max="4925" width="7.42578125" customWidth="1"/>
    <col min="4926" max="4926" width="14.140625" bestFit="1" customWidth="1"/>
    <col min="4927" max="4927" width="7.42578125" customWidth="1"/>
    <col min="4928" max="4928" width="14.140625" bestFit="1" customWidth="1"/>
    <col min="4929" max="4929" width="7.42578125" customWidth="1"/>
    <col min="4930" max="4930" width="14.140625" bestFit="1" customWidth="1"/>
    <col min="4931" max="4931" width="7.42578125" customWidth="1"/>
    <col min="4932" max="4932" width="14.140625" bestFit="1" customWidth="1"/>
    <col min="4933" max="4933" width="7.42578125" customWidth="1"/>
    <col min="4934" max="4934" width="14.140625" bestFit="1" customWidth="1"/>
    <col min="4935" max="4935" width="7.42578125" customWidth="1"/>
    <col min="4936" max="4936" width="14.140625" bestFit="1" customWidth="1"/>
    <col min="4937" max="4937" width="7.42578125" customWidth="1"/>
    <col min="4938" max="4938" width="14.140625" bestFit="1" customWidth="1"/>
    <col min="4939" max="4939" width="7.42578125" customWidth="1"/>
    <col min="4940" max="4940" width="14.140625" bestFit="1" customWidth="1"/>
    <col min="4941" max="4941" width="7.42578125" customWidth="1"/>
    <col min="4942" max="4942" width="14.140625" bestFit="1" customWidth="1"/>
    <col min="4943" max="4943" width="7.42578125" customWidth="1"/>
    <col min="4944" max="4944" width="14.140625" bestFit="1" customWidth="1"/>
    <col min="4945" max="4945" width="7.42578125" customWidth="1"/>
    <col min="4946" max="4946" width="14.140625" bestFit="1" customWidth="1"/>
    <col min="4947" max="4947" width="7.42578125" customWidth="1"/>
    <col min="4948" max="4948" width="14.140625" bestFit="1" customWidth="1"/>
    <col min="4949" max="4950" width="7.42578125" customWidth="1"/>
    <col min="4951" max="4951" width="14.140625" bestFit="1" customWidth="1"/>
    <col min="4952" max="4952" width="7.42578125" customWidth="1"/>
    <col min="4953" max="4953" width="14.140625" bestFit="1" customWidth="1"/>
    <col min="4954" max="4954" width="7.42578125" customWidth="1"/>
    <col min="4955" max="4955" width="14.140625" bestFit="1" customWidth="1"/>
    <col min="4956" max="4956" width="7.42578125" customWidth="1"/>
    <col min="4957" max="4957" width="14.140625" bestFit="1" customWidth="1"/>
    <col min="4958" max="4958" width="7.42578125" customWidth="1"/>
    <col min="4959" max="4959" width="14.140625" bestFit="1" customWidth="1"/>
    <col min="4960" max="4960" width="7.42578125" customWidth="1"/>
    <col min="4961" max="4961" width="14.140625" bestFit="1" customWidth="1"/>
    <col min="4962" max="4962" width="7.42578125" customWidth="1"/>
    <col min="4963" max="4963" width="14.140625" bestFit="1" customWidth="1"/>
    <col min="4964" max="4964" width="7.42578125" customWidth="1"/>
    <col min="4965" max="4965" width="14.140625" bestFit="1" customWidth="1"/>
    <col min="4966" max="4966" width="7.42578125" customWidth="1"/>
    <col min="4967" max="4967" width="14.140625" bestFit="1" customWidth="1"/>
    <col min="4968" max="4968" width="7.42578125" customWidth="1"/>
    <col min="4969" max="4969" width="14.140625" bestFit="1" customWidth="1"/>
    <col min="4970" max="4970" width="7.42578125" customWidth="1"/>
    <col min="4971" max="4971" width="14.140625" bestFit="1" customWidth="1"/>
    <col min="4972" max="4972" width="7.42578125" customWidth="1"/>
    <col min="4973" max="4973" width="14.140625" bestFit="1" customWidth="1"/>
    <col min="4974" max="4974" width="7.42578125" customWidth="1"/>
    <col min="4975" max="4975" width="14.140625" bestFit="1" customWidth="1"/>
    <col min="4976" max="4976" width="7.42578125" customWidth="1"/>
    <col min="4977" max="4977" width="14.140625" bestFit="1" customWidth="1"/>
    <col min="4978" max="4978" width="7.42578125" customWidth="1"/>
    <col min="4979" max="4979" width="14.140625" bestFit="1" customWidth="1"/>
    <col min="4980" max="4980" width="7.42578125" customWidth="1"/>
    <col min="4981" max="4981" width="14.140625" bestFit="1" customWidth="1"/>
    <col min="4982" max="4983" width="7.42578125" customWidth="1"/>
    <col min="4984" max="4984" width="14.140625" bestFit="1" customWidth="1"/>
    <col min="4985" max="4985" width="7.42578125" customWidth="1"/>
    <col min="4986" max="4986" width="14.140625" bestFit="1" customWidth="1"/>
    <col min="4987" max="4987" width="7.42578125" customWidth="1"/>
    <col min="4988" max="4988" width="14.140625" bestFit="1" customWidth="1"/>
    <col min="4989" max="4989" width="7.42578125" customWidth="1"/>
    <col min="4990" max="4990" width="14.140625" bestFit="1" customWidth="1"/>
    <col min="4991" max="4991" width="7.42578125" customWidth="1"/>
    <col min="4992" max="4992" width="14.140625" bestFit="1" customWidth="1"/>
    <col min="4993" max="4993" width="7.42578125" customWidth="1"/>
    <col min="4994" max="4994" width="14.140625" bestFit="1" customWidth="1"/>
    <col min="4995" max="4995" width="7.42578125" customWidth="1"/>
    <col min="4996" max="4996" width="14.140625" bestFit="1" customWidth="1"/>
    <col min="4997" max="4997" width="7.42578125" customWidth="1"/>
    <col min="4998" max="4998" width="14.140625" bestFit="1" customWidth="1"/>
    <col min="4999" max="4999" width="7.42578125" customWidth="1"/>
    <col min="5000" max="5000" width="14.140625" bestFit="1" customWidth="1"/>
    <col min="5001" max="5001" width="7.42578125" customWidth="1"/>
    <col min="5002" max="5002" width="14.140625" bestFit="1" customWidth="1"/>
    <col min="5003" max="5003" width="7.42578125" customWidth="1"/>
    <col min="5004" max="5004" width="14.140625" bestFit="1" customWidth="1"/>
    <col min="5005" max="5005" width="7.42578125" customWidth="1"/>
    <col min="5006" max="5006" width="14.140625" bestFit="1" customWidth="1"/>
    <col min="5007" max="5007" width="7.42578125" customWidth="1"/>
    <col min="5008" max="5008" width="14.140625" bestFit="1" customWidth="1"/>
    <col min="5009" max="5009" width="7.42578125" customWidth="1"/>
    <col min="5010" max="5010" width="14.140625" bestFit="1" customWidth="1"/>
    <col min="5011" max="5011" width="7.42578125" customWidth="1"/>
    <col min="5012" max="5012" width="14.140625" bestFit="1" customWidth="1"/>
    <col min="5013" max="5013" width="7.42578125" customWidth="1"/>
    <col min="5014" max="5014" width="14.140625" bestFit="1" customWidth="1"/>
    <col min="5015" max="5015" width="7.42578125" customWidth="1"/>
    <col min="5016" max="5016" width="14.140625" bestFit="1" customWidth="1"/>
    <col min="5017" max="5017" width="7.42578125" customWidth="1"/>
    <col min="5018" max="5018" width="14.140625" bestFit="1" customWidth="1"/>
    <col min="5019" max="5019" width="7.42578125" customWidth="1"/>
    <col min="5020" max="5020" width="14.140625" bestFit="1" customWidth="1"/>
    <col min="5021" max="5021" width="7.42578125" customWidth="1"/>
    <col min="5022" max="5022" width="14.140625" bestFit="1" customWidth="1"/>
    <col min="5023" max="5023" width="7.42578125" customWidth="1"/>
    <col min="5024" max="5024" width="14.140625" bestFit="1" customWidth="1"/>
    <col min="5025" max="5025" width="7.42578125" customWidth="1"/>
    <col min="5026" max="5026" width="14.140625" bestFit="1" customWidth="1"/>
    <col min="5027" max="5029" width="7.42578125" customWidth="1"/>
    <col min="5030" max="5030" width="14.140625" bestFit="1" customWidth="1"/>
    <col min="5031" max="5031" width="7.42578125" customWidth="1"/>
    <col min="5032" max="5032" width="14.140625" bestFit="1" customWidth="1"/>
    <col min="5033" max="5033" width="7.42578125" customWidth="1"/>
    <col min="5034" max="5034" width="14.140625" bestFit="1" customWidth="1"/>
    <col min="5035" max="5036" width="7.42578125" customWidth="1"/>
    <col min="5037" max="5037" width="14.140625" bestFit="1" customWidth="1"/>
    <col min="5038" max="5038" width="7.42578125" customWidth="1"/>
    <col min="5039" max="5039" width="14.140625" bestFit="1" customWidth="1"/>
    <col min="5040" max="5040" width="7.42578125" customWidth="1"/>
    <col min="5041" max="5041" width="14.140625" bestFit="1" customWidth="1"/>
    <col min="5042" max="5042" width="7.42578125" customWidth="1"/>
    <col min="5043" max="5043" width="14.140625" bestFit="1" customWidth="1"/>
    <col min="5044" max="5044" width="7.42578125" customWidth="1"/>
    <col min="5045" max="5045" width="14.140625" bestFit="1" customWidth="1"/>
    <col min="5046" max="5046" width="7.42578125" customWidth="1"/>
    <col min="5047" max="5047" width="14.140625" bestFit="1" customWidth="1"/>
    <col min="5048" max="5048" width="7.42578125" customWidth="1"/>
    <col min="5049" max="5049" width="14.140625" bestFit="1" customWidth="1"/>
    <col min="5050" max="5050" width="7.42578125" customWidth="1"/>
    <col min="5051" max="5051" width="14.140625" bestFit="1" customWidth="1"/>
    <col min="5052" max="5052" width="7.42578125" customWidth="1"/>
    <col min="5053" max="5053" width="14.140625" bestFit="1" customWidth="1"/>
    <col min="5054" max="5054" width="7.42578125" customWidth="1"/>
    <col min="5055" max="5055" width="14.140625" bestFit="1" customWidth="1"/>
    <col min="5056" max="5056" width="7.42578125" customWidth="1"/>
    <col min="5057" max="5057" width="14.140625" bestFit="1" customWidth="1"/>
    <col min="5058" max="5058" width="7.42578125" customWidth="1"/>
    <col min="5059" max="5059" width="14.140625" bestFit="1" customWidth="1"/>
    <col min="5060" max="5060" width="7.42578125" customWidth="1"/>
    <col min="5061" max="5061" width="14.140625" bestFit="1" customWidth="1"/>
    <col min="5062" max="5063" width="7.42578125" customWidth="1"/>
    <col min="5064" max="5064" width="14.140625" bestFit="1" customWidth="1"/>
    <col min="5065" max="5065" width="7.42578125" customWidth="1"/>
    <col min="5066" max="5066" width="14.140625" bestFit="1" customWidth="1"/>
    <col min="5067" max="5067" width="7.42578125" customWidth="1"/>
    <col min="5068" max="5068" width="14.140625" bestFit="1" customWidth="1"/>
    <col min="5069" max="5069" width="7.42578125" customWidth="1"/>
    <col min="5070" max="5070" width="14.140625" bestFit="1" customWidth="1"/>
    <col min="5071" max="5071" width="7.42578125" customWidth="1"/>
    <col min="5072" max="5072" width="14.140625" bestFit="1" customWidth="1"/>
    <col min="5073" max="5073" width="7.42578125" customWidth="1"/>
    <col min="5074" max="5074" width="14.140625" bestFit="1" customWidth="1"/>
    <col min="5075" max="5075" width="7.42578125" customWidth="1"/>
    <col min="5076" max="5076" width="14.140625" bestFit="1" customWidth="1"/>
    <col min="5077" max="5077" width="7.42578125" customWidth="1"/>
    <col min="5078" max="5078" width="14.140625" bestFit="1" customWidth="1"/>
    <col min="5079" max="5079" width="7.42578125" customWidth="1"/>
    <col min="5080" max="5080" width="14.140625" bestFit="1" customWidth="1"/>
    <col min="5081" max="5081" width="7.42578125" customWidth="1"/>
    <col min="5082" max="5082" width="14.140625" bestFit="1" customWidth="1"/>
    <col min="5083" max="5083" width="7.42578125" customWidth="1"/>
    <col min="5084" max="5084" width="14.140625" bestFit="1" customWidth="1"/>
    <col min="5085" max="5085" width="7.42578125" customWidth="1"/>
    <col min="5086" max="5086" width="14.140625" bestFit="1" customWidth="1"/>
    <col min="5087" max="5087" width="7.42578125" customWidth="1"/>
    <col min="5088" max="5088" width="14.140625" bestFit="1" customWidth="1"/>
    <col min="5089" max="5089" width="7.42578125" customWidth="1"/>
    <col min="5090" max="5090" width="14.140625" bestFit="1" customWidth="1"/>
    <col min="5091" max="5091" width="7.42578125" customWidth="1"/>
    <col min="5092" max="5092" width="14.140625" bestFit="1" customWidth="1"/>
    <col min="5093" max="5093" width="7.42578125" customWidth="1"/>
    <col min="5094" max="5094" width="14.140625" bestFit="1" customWidth="1"/>
    <col min="5095" max="5095" width="7.42578125" customWidth="1"/>
    <col min="5096" max="5096" width="14.140625" bestFit="1" customWidth="1"/>
    <col min="5097" max="5097" width="7.42578125" customWidth="1"/>
    <col min="5098" max="5098" width="14.140625" bestFit="1" customWidth="1"/>
    <col min="5099" max="5099" width="7.42578125" customWidth="1"/>
    <col min="5100" max="5100" width="14.140625" bestFit="1" customWidth="1"/>
    <col min="5101" max="5102" width="7.42578125" customWidth="1"/>
    <col min="5103" max="5103" width="14.140625" bestFit="1" customWidth="1"/>
    <col min="5104" max="5104" width="7.42578125" customWidth="1"/>
    <col min="5105" max="5105" width="14.140625" bestFit="1" customWidth="1"/>
    <col min="5106" max="5106" width="7.42578125" customWidth="1"/>
    <col min="5107" max="5107" width="14.140625" bestFit="1" customWidth="1"/>
    <col min="5108" max="5108" width="7.42578125" customWidth="1"/>
    <col min="5109" max="5109" width="14.140625" bestFit="1" customWidth="1"/>
    <col min="5110" max="5110" width="7.42578125" customWidth="1"/>
    <col min="5111" max="5111" width="14.140625" bestFit="1" customWidth="1"/>
    <col min="5112" max="5112" width="7.42578125" customWidth="1"/>
    <col min="5113" max="5113" width="14.140625" bestFit="1" customWidth="1"/>
    <col min="5114" max="5114" width="7.42578125" customWidth="1"/>
    <col min="5115" max="5115" width="14.140625" bestFit="1" customWidth="1"/>
    <col min="5116" max="5116" width="7.42578125" customWidth="1"/>
    <col min="5117" max="5117" width="14.140625" bestFit="1" customWidth="1"/>
    <col min="5118" max="5118" width="7.42578125" customWidth="1"/>
    <col min="5119" max="5119" width="14.140625" bestFit="1" customWidth="1"/>
    <col min="5120" max="5120" width="7.42578125" customWidth="1"/>
    <col min="5121" max="5121" width="14.140625" bestFit="1" customWidth="1"/>
    <col min="5122" max="5123" width="7.42578125" customWidth="1"/>
    <col min="5124" max="5124" width="14.140625" bestFit="1" customWidth="1"/>
    <col min="5125" max="5125" width="7.42578125" customWidth="1"/>
    <col min="5126" max="5126" width="14.140625" bestFit="1" customWidth="1"/>
    <col min="5127" max="5127" width="7.42578125" customWidth="1"/>
    <col min="5128" max="5128" width="14.140625" bestFit="1" customWidth="1"/>
    <col min="5129" max="5129" width="7.42578125" customWidth="1"/>
    <col min="5130" max="5130" width="14.140625" bestFit="1" customWidth="1"/>
    <col min="5131" max="5131" width="7.42578125" customWidth="1"/>
    <col min="5132" max="5132" width="14.140625" bestFit="1" customWidth="1"/>
    <col min="5133" max="5133" width="7.42578125" customWidth="1"/>
    <col min="5134" max="5134" width="14.140625" bestFit="1" customWidth="1"/>
    <col min="5135" max="5135" width="7.42578125" customWidth="1"/>
    <col min="5136" max="5136" width="14.140625" bestFit="1" customWidth="1"/>
    <col min="5137" max="5137" width="7.42578125" customWidth="1"/>
    <col min="5138" max="5138" width="14.140625" bestFit="1" customWidth="1"/>
    <col min="5139" max="5139" width="7.42578125" customWidth="1"/>
    <col min="5140" max="5140" width="14.140625" bestFit="1" customWidth="1"/>
    <col min="5141" max="5141" width="7.42578125" customWidth="1"/>
    <col min="5142" max="5142" width="14.140625" bestFit="1" customWidth="1"/>
    <col min="5143" max="5143" width="7.42578125" customWidth="1"/>
    <col min="5144" max="5144" width="14.140625" bestFit="1" customWidth="1"/>
    <col min="5145" max="5145" width="7.42578125" customWidth="1"/>
    <col min="5146" max="5146" width="14.140625" bestFit="1" customWidth="1"/>
    <col min="5147" max="5147" width="7.42578125" customWidth="1"/>
    <col min="5148" max="5148" width="14.140625" bestFit="1" customWidth="1"/>
    <col min="5149" max="5149" width="7.42578125" customWidth="1"/>
    <col min="5150" max="5150" width="14.140625" bestFit="1" customWidth="1"/>
    <col min="5151" max="5151" width="7.42578125" customWidth="1"/>
    <col min="5152" max="5152" width="14.140625" bestFit="1" customWidth="1"/>
    <col min="5153" max="5153" width="7.42578125" customWidth="1"/>
    <col min="5154" max="5154" width="14.140625" bestFit="1" customWidth="1"/>
    <col min="5155" max="5155" width="7.42578125" customWidth="1"/>
    <col min="5156" max="5156" width="14.140625" bestFit="1" customWidth="1"/>
    <col min="5157" max="5157" width="7.42578125" customWidth="1"/>
    <col min="5158" max="5158" width="14.140625" bestFit="1" customWidth="1"/>
    <col min="5159" max="5159" width="7.42578125" customWidth="1"/>
    <col min="5160" max="5160" width="14.140625" bestFit="1" customWidth="1"/>
    <col min="5161" max="5161" width="7.42578125" customWidth="1"/>
    <col min="5162" max="5162" width="14.140625" bestFit="1" customWidth="1"/>
    <col min="5163" max="5163" width="7.42578125" customWidth="1"/>
    <col min="5164" max="5164" width="14.140625" bestFit="1" customWidth="1"/>
    <col min="5165" max="5165" width="7.42578125" customWidth="1"/>
    <col min="5166" max="5166" width="14.140625" bestFit="1" customWidth="1"/>
    <col min="5167" max="5167" width="7.42578125" customWidth="1"/>
    <col min="5168" max="5168" width="14.140625" bestFit="1" customWidth="1"/>
    <col min="5169" max="5169" width="7.42578125" customWidth="1"/>
    <col min="5170" max="5170" width="14.140625" bestFit="1" customWidth="1"/>
    <col min="5171" max="5171" width="7.42578125" customWidth="1"/>
    <col min="5172" max="5172" width="14.140625" bestFit="1" customWidth="1"/>
    <col min="5173" max="5173" width="7.42578125" customWidth="1"/>
    <col min="5174" max="5174" width="14.140625" bestFit="1" customWidth="1"/>
    <col min="5175" max="5175" width="7.42578125" customWidth="1"/>
    <col min="5176" max="5176" width="14.140625" bestFit="1" customWidth="1"/>
    <col min="5177" max="5177" width="7.42578125" customWidth="1"/>
    <col min="5178" max="5178" width="14.140625" bestFit="1" customWidth="1"/>
    <col min="5179" max="5179" width="7.42578125" customWidth="1"/>
    <col min="5180" max="5180" width="14.140625" bestFit="1" customWidth="1"/>
    <col min="5181" max="5181" width="7.42578125" customWidth="1"/>
    <col min="5182" max="5182" width="14.140625" bestFit="1" customWidth="1"/>
    <col min="5183" max="5183" width="7.42578125" customWidth="1"/>
    <col min="5184" max="5184" width="14.140625" bestFit="1" customWidth="1"/>
    <col min="5185" max="5185" width="7.42578125" customWidth="1"/>
    <col min="5186" max="5186" width="14.140625" bestFit="1" customWidth="1"/>
    <col min="5187" max="5187" width="7.42578125" customWidth="1"/>
    <col min="5188" max="5188" width="14.140625" bestFit="1" customWidth="1"/>
    <col min="5189" max="5189" width="7.42578125" customWidth="1"/>
    <col min="5190" max="5190" width="14.140625" bestFit="1" customWidth="1"/>
    <col min="5191" max="5191" width="7.42578125" customWidth="1"/>
    <col min="5192" max="5192" width="14.140625" bestFit="1" customWidth="1"/>
    <col min="5193" max="5193" width="7.42578125" customWidth="1"/>
    <col min="5194" max="5194" width="14.140625" bestFit="1" customWidth="1"/>
    <col min="5195" max="5195" width="7.42578125" customWidth="1"/>
    <col min="5196" max="5196" width="14.140625" bestFit="1" customWidth="1"/>
    <col min="5197" max="5197" width="7.42578125" customWidth="1"/>
    <col min="5198" max="5198" width="14.140625" bestFit="1" customWidth="1"/>
    <col min="5199" max="5199" width="7.42578125" customWidth="1"/>
    <col min="5200" max="5200" width="14.140625" bestFit="1" customWidth="1"/>
    <col min="5201" max="5201" width="7.42578125" customWidth="1"/>
    <col min="5202" max="5202" width="14.140625" bestFit="1" customWidth="1"/>
    <col min="5203" max="5203" width="7.42578125" customWidth="1"/>
    <col min="5204" max="5204" width="14.140625" bestFit="1" customWidth="1"/>
    <col min="5205" max="5205" width="7.42578125" customWidth="1"/>
    <col min="5206" max="5206" width="14.140625" bestFit="1" customWidth="1"/>
    <col min="5207" max="5207" width="7.42578125" customWidth="1"/>
    <col min="5208" max="5208" width="14.140625" bestFit="1" customWidth="1"/>
    <col min="5209" max="5209" width="7.42578125" customWidth="1"/>
    <col min="5210" max="5210" width="14.140625" bestFit="1" customWidth="1"/>
    <col min="5211" max="5211" width="7.42578125" customWidth="1"/>
    <col min="5212" max="5212" width="14.140625" bestFit="1" customWidth="1"/>
    <col min="5213" max="5213" width="7.42578125" customWidth="1"/>
    <col min="5214" max="5214" width="14.140625" bestFit="1" customWidth="1"/>
    <col min="5215" max="5215" width="7.42578125" customWidth="1"/>
    <col min="5216" max="5216" width="14.140625" bestFit="1" customWidth="1"/>
    <col min="5217" max="5217" width="7.42578125" customWidth="1"/>
    <col min="5218" max="5218" width="14.140625" bestFit="1" customWidth="1"/>
    <col min="5219" max="5219" width="7.42578125" customWidth="1"/>
    <col min="5220" max="5220" width="14.140625" bestFit="1" customWidth="1"/>
    <col min="5221" max="5221" width="7.42578125" customWidth="1"/>
    <col min="5222" max="5222" width="14.140625" bestFit="1" customWidth="1"/>
    <col min="5223" max="5223" width="7.42578125" customWidth="1"/>
    <col min="5224" max="5224" width="14.140625" bestFit="1" customWidth="1"/>
    <col min="5225" max="5225" width="7.42578125" customWidth="1"/>
    <col min="5226" max="5226" width="14.140625" bestFit="1" customWidth="1"/>
    <col min="5227" max="5227" width="7.42578125" customWidth="1"/>
    <col min="5228" max="5228" width="14.140625" bestFit="1" customWidth="1"/>
    <col min="5229" max="5229" width="7.42578125" customWidth="1"/>
    <col min="5230" max="5230" width="14.140625" bestFit="1" customWidth="1"/>
    <col min="5231" max="5231" width="7.42578125" customWidth="1"/>
    <col min="5232" max="5232" width="14.140625" bestFit="1" customWidth="1"/>
    <col min="5233" max="5233" width="7.42578125" customWidth="1"/>
    <col min="5234" max="5234" width="14.140625" bestFit="1" customWidth="1"/>
    <col min="5235" max="5235" width="7.42578125" customWidth="1"/>
    <col min="5236" max="5236" width="14.140625" bestFit="1" customWidth="1"/>
    <col min="5237" max="5237" width="7.42578125" customWidth="1"/>
    <col min="5238" max="5238" width="14.140625" bestFit="1" customWidth="1"/>
    <col min="5239" max="5239" width="7.42578125" customWidth="1"/>
    <col min="5240" max="5240" width="14.140625" bestFit="1" customWidth="1"/>
    <col min="5241" max="5241" width="7.42578125" customWidth="1"/>
    <col min="5242" max="5242" width="14.140625" bestFit="1" customWidth="1"/>
    <col min="5243" max="5243" width="7.42578125" customWidth="1"/>
    <col min="5244" max="5244" width="14.140625" bestFit="1" customWidth="1"/>
    <col min="5245" max="5245" width="7.42578125" customWidth="1"/>
    <col min="5246" max="5246" width="14.140625" bestFit="1" customWidth="1"/>
    <col min="5247" max="5247" width="7.42578125" customWidth="1"/>
    <col min="5248" max="5248" width="14.140625" bestFit="1" customWidth="1"/>
    <col min="5249" max="5249" width="7.42578125" customWidth="1"/>
    <col min="5250" max="5250" width="14.140625" bestFit="1" customWidth="1"/>
    <col min="5251" max="5251" width="7.42578125" customWidth="1"/>
    <col min="5252" max="5252" width="14.140625" bestFit="1" customWidth="1"/>
    <col min="5253" max="5253" width="7.42578125" customWidth="1"/>
    <col min="5254" max="5254" width="14.140625" bestFit="1" customWidth="1"/>
    <col min="5255" max="5255" width="7.42578125" customWidth="1"/>
    <col min="5256" max="5256" width="14.140625" bestFit="1" customWidth="1"/>
    <col min="5257" max="5257" width="7.42578125" customWidth="1"/>
    <col min="5258" max="5258" width="14.140625" bestFit="1" customWidth="1"/>
    <col min="5259" max="5259" width="7.42578125" customWidth="1"/>
    <col min="5260" max="5260" width="14.140625" bestFit="1" customWidth="1"/>
    <col min="5261" max="5261" width="7.42578125" customWidth="1"/>
    <col min="5262" max="5262" width="14.140625" bestFit="1" customWidth="1"/>
    <col min="5263" max="5263" width="7.42578125" customWidth="1"/>
    <col min="5264" max="5264" width="14.140625" bestFit="1" customWidth="1"/>
    <col min="5265" max="5265" width="7.42578125" customWidth="1"/>
    <col min="5266" max="5266" width="14.140625" bestFit="1" customWidth="1"/>
    <col min="5267" max="5267" width="7.42578125" customWidth="1"/>
    <col min="5268" max="5268" width="14.140625" bestFit="1" customWidth="1"/>
    <col min="5269" max="5269" width="7.42578125" customWidth="1"/>
    <col min="5270" max="5270" width="14.140625" bestFit="1" customWidth="1"/>
    <col min="5271" max="5271" width="7.42578125" customWidth="1"/>
    <col min="5272" max="5272" width="14.140625" bestFit="1" customWidth="1"/>
    <col min="5273" max="5273" width="7.42578125" customWidth="1"/>
    <col min="5274" max="5274" width="14.140625" bestFit="1" customWidth="1"/>
    <col min="5275" max="5275" width="7.42578125" customWidth="1"/>
    <col min="5276" max="5276" width="14.140625" bestFit="1" customWidth="1"/>
    <col min="5277" max="5277" width="7.42578125" customWidth="1"/>
    <col min="5278" max="5278" width="14.140625" bestFit="1" customWidth="1"/>
    <col min="5279" max="5279" width="7.42578125" customWidth="1"/>
    <col min="5280" max="5280" width="14.140625" bestFit="1" customWidth="1"/>
    <col min="5281" max="5281" width="7.42578125" customWidth="1"/>
    <col min="5282" max="5282" width="14.140625" bestFit="1" customWidth="1"/>
    <col min="5283" max="5283" width="7.42578125" customWidth="1"/>
    <col min="5284" max="5284" width="14.140625" bestFit="1" customWidth="1"/>
    <col min="5285" max="5285" width="7.42578125" customWidth="1"/>
    <col min="5286" max="5286" width="14.140625" bestFit="1" customWidth="1"/>
    <col min="5287" max="5287" width="7.42578125" customWidth="1"/>
    <col min="5288" max="5288" width="14.140625" bestFit="1" customWidth="1"/>
    <col min="5289" max="5289" width="7.42578125" customWidth="1"/>
    <col min="5290" max="5290" width="14.140625" bestFit="1" customWidth="1"/>
    <col min="5291" max="5291" width="7.42578125" customWidth="1"/>
    <col min="5292" max="5292" width="14.140625" bestFit="1" customWidth="1"/>
    <col min="5293" max="5293" width="7.42578125" customWidth="1"/>
    <col min="5294" max="5294" width="14.140625" bestFit="1" customWidth="1"/>
    <col min="5295" max="5295" width="7.42578125" customWidth="1"/>
    <col min="5296" max="5296" width="14.140625" bestFit="1" customWidth="1"/>
    <col min="5297" max="5297" width="7.42578125" customWidth="1"/>
    <col min="5298" max="5298" width="14.140625" bestFit="1" customWidth="1"/>
    <col min="5299" max="5299" width="7.42578125" customWidth="1"/>
    <col min="5300" max="5300" width="14.140625" bestFit="1" customWidth="1"/>
    <col min="5301" max="5301" width="7.42578125" customWidth="1"/>
    <col min="5302" max="5302" width="14.140625" bestFit="1" customWidth="1"/>
    <col min="5303" max="5303" width="7.42578125" customWidth="1"/>
    <col min="5304" max="5304" width="14.140625" bestFit="1" customWidth="1"/>
    <col min="5305" max="5305" width="7.42578125" customWidth="1"/>
    <col min="5306" max="5306" width="14.140625" bestFit="1" customWidth="1"/>
    <col min="5307" max="5307" width="7.42578125" customWidth="1"/>
    <col min="5308" max="5308" width="14.140625" bestFit="1" customWidth="1"/>
    <col min="5309" max="5309" width="7.42578125" customWidth="1"/>
    <col min="5310" max="5310" width="14.140625" bestFit="1" customWidth="1"/>
    <col min="5311" max="5311" width="7.42578125" customWidth="1"/>
    <col min="5312" max="5312" width="14.140625" bestFit="1" customWidth="1"/>
    <col min="5313" max="5313" width="7.42578125" customWidth="1"/>
    <col min="5314" max="5314" width="14.140625" bestFit="1" customWidth="1"/>
    <col min="5315" max="5315" width="7.42578125" customWidth="1"/>
    <col min="5316" max="5316" width="14.140625" bestFit="1" customWidth="1"/>
    <col min="5317" max="5317" width="7.42578125" customWidth="1"/>
    <col min="5318" max="5318" width="14.140625" bestFit="1" customWidth="1"/>
    <col min="5319" max="5319" width="7.42578125" customWidth="1"/>
    <col min="5320" max="5320" width="14.140625" bestFit="1" customWidth="1"/>
    <col min="5321" max="5321" width="7.42578125" customWidth="1"/>
    <col min="5322" max="5322" width="14.140625" bestFit="1" customWidth="1"/>
    <col min="5323" max="5323" width="7.42578125" customWidth="1"/>
    <col min="5324" max="5324" width="14.140625" bestFit="1" customWidth="1"/>
    <col min="5325" max="5325" width="7.42578125" customWidth="1"/>
    <col min="5326" max="5326" width="14.140625" bestFit="1" customWidth="1"/>
    <col min="5327" max="5327" width="7.42578125" customWidth="1"/>
    <col min="5328" max="5328" width="14.140625" bestFit="1" customWidth="1"/>
    <col min="5329" max="5329" width="7.42578125" customWidth="1"/>
    <col min="5330" max="5330" width="14.140625" bestFit="1" customWidth="1"/>
    <col min="5331" max="5331" width="7.42578125" customWidth="1"/>
    <col min="5332" max="5332" width="14.140625" bestFit="1" customWidth="1"/>
    <col min="5333" max="5333" width="7.42578125" customWidth="1"/>
    <col min="5334" max="5334" width="14.140625" bestFit="1" customWidth="1"/>
    <col min="5335" max="5335" width="7.42578125" customWidth="1"/>
    <col min="5336" max="5336" width="14.140625" bestFit="1" customWidth="1"/>
    <col min="5337" max="5337" width="7.42578125" customWidth="1"/>
    <col min="5338" max="5338" width="14.140625" bestFit="1" customWidth="1"/>
    <col min="5339" max="5339" width="7.42578125" customWidth="1"/>
    <col min="5340" max="5340" width="14.140625" bestFit="1" customWidth="1"/>
    <col min="5341" max="5341" width="7.42578125" customWidth="1"/>
    <col min="5342" max="5342" width="14.140625" bestFit="1" customWidth="1"/>
    <col min="5343" max="5343" width="7.42578125" customWidth="1"/>
    <col min="5344" max="5344" width="14.140625" bestFit="1" customWidth="1"/>
    <col min="5345" max="5345" width="7.42578125" customWidth="1"/>
    <col min="5346" max="5346" width="14.140625" bestFit="1" customWidth="1"/>
    <col min="5347" max="5347" width="7.42578125" customWidth="1"/>
    <col min="5348" max="5348" width="14.140625" bestFit="1" customWidth="1"/>
    <col min="5349" max="5349" width="7.42578125" customWidth="1"/>
    <col min="5350" max="5350" width="14.140625" bestFit="1" customWidth="1"/>
    <col min="5351" max="5351" width="7.42578125" customWidth="1"/>
    <col min="5352" max="5352" width="14.140625" bestFit="1" customWidth="1"/>
    <col min="5353" max="5353" width="7.42578125" customWidth="1"/>
    <col min="5354" max="5354" width="14.140625" bestFit="1" customWidth="1"/>
    <col min="5355" max="5355" width="7.42578125" customWidth="1"/>
    <col min="5356" max="5356" width="14.140625" bestFit="1" customWidth="1"/>
    <col min="5357" max="5357" width="7.42578125" customWidth="1"/>
    <col min="5358" max="5358" width="14.140625" bestFit="1" customWidth="1"/>
    <col min="5359" max="5359" width="7.42578125" customWidth="1"/>
    <col min="5360" max="5360" width="14.140625" bestFit="1" customWidth="1"/>
    <col min="5361" max="5361" width="7.42578125" customWidth="1"/>
    <col min="5362" max="5362" width="14.140625" bestFit="1" customWidth="1"/>
    <col min="5363" max="5363" width="7.42578125" customWidth="1"/>
    <col min="5364" max="5364" width="14.140625" bestFit="1" customWidth="1"/>
    <col min="5365" max="5365" width="7.42578125" customWidth="1"/>
    <col min="5366" max="5366" width="14.140625" bestFit="1" customWidth="1"/>
    <col min="5367" max="5367" width="7.42578125" customWidth="1"/>
    <col min="5368" max="5368" width="14.140625" bestFit="1" customWidth="1"/>
    <col min="5369" max="5369" width="7.42578125" customWidth="1"/>
    <col min="5370" max="5370" width="14.140625" bestFit="1" customWidth="1"/>
    <col min="5371" max="5371" width="7.42578125" customWidth="1"/>
    <col min="5372" max="5372" width="14.140625" bestFit="1" customWidth="1"/>
    <col min="5373" max="5373" width="7.42578125" customWidth="1"/>
    <col min="5374" max="5374" width="14.140625" bestFit="1" customWidth="1"/>
    <col min="5375" max="5375" width="7.42578125" customWidth="1"/>
    <col min="5376" max="5376" width="14.140625" bestFit="1" customWidth="1"/>
    <col min="5377" max="5377" width="7.42578125" customWidth="1"/>
    <col min="5378" max="5378" width="14.140625" bestFit="1" customWidth="1"/>
    <col min="5379" max="5379" width="7.42578125" customWidth="1"/>
    <col min="5380" max="5380" width="14.140625" bestFit="1" customWidth="1"/>
    <col min="5381" max="5381" width="7.42578125" customWidth="1"/>
    <col min="5382" max="5382" width="14.140625" bestFit="1" customWidth="1"/>
    <col min="5383" max="5383" width="7.42578125" customWidth="1"/>
    <col min="5384" max="5384" width="14.140625" bestFit="1" customWidth="1"/>
    <col min="5385" max="5385" width="7.42578125" customWidth="1"/>
    <col min="5386" max="5386" width="14.140625" bestFit="1" customWidth="1"/>
    <col min="5387" max="5387" width="7.42578125" customWidth="1"/>
    <col min="5388" max="5388" width="14.140625" bestFit="1" customWidth="1"/>
    <col min="5389" max="5389" width="7.42578125" customWidth="1"/>
    <col min="5390" max="5390" width="14.140625" bestFit="1" customWidth="1"/>
    <col min="5391" max="5391" width="7.42578125" customWidth="1"/>
    <col min="5392" max="5392" width="14.140625" bestFit="1" customWidth="1"/>
    <col min="5393" max="5393" width="7.42578125" customWidth="1"/>
    <col min="5394" max="5394" width="14.140625" bestFit="1" customWidth="1"/>
    <col min="5395" max="5395" width="7.42578125" customWidth="1"/>
    <col min="5396" max="5396" width="14.140625" bestFit="1" customWidth="1"/>
    <col min="5397" max="5397" width="7.42578125" customWidth="1"/>
    <col min="5398" max="5398" width="14.140625" bestFit="1" customWidth="1"/>
    <col min="5399" max="5399" width="7.42578125" customWidth="1"/>
    <col min="5400" max="5400" width="14.140625" bestFit="1" customWidth="1"/>
    <col min="5401" max="5401" width="7.42578125" customWidth="1"/>
    <col min="5402" max="5402" width="14.140625" bestFit="1" customWidth="1"/>
    <col min="5403" max="5403" width="7.42578125" customWidth="1"/>
    <col min="5404" max="5404" width="14.140625" bestFit="1" customWidth="1"/>
    <col min="5405" max="5405" width="7.42578125" customWidth="1"/>
    <col min="5406" max="5406" width="14.140625" bestFit="1" customWidth="1"/>
    <col min="5407" max="5407" width="7.42578125" customWidth="1"/>
    <col min="5408" max="5408" width="14.140625" bestFit="1" customWidth="1"/>
    <col min="5409" max="5409" width="7.42578125" customWidth="1"/>
    <col min="5410" max="5410" width="14.140625" bestFit="1" customWidth="1"/>
    <col min="5411" max="5412" width="7.42578125" customWidth="1"/>
    <col min="5413" max="5413" width="14.140625" bestFit="1" customWidth="1"/>
    <col min="5414" max="5414" width="7.42578125" customWidth="1"/>
    <col min="5415" max="5415" width="14.140625" bestFit="1" customWidth="1"/>
    <col min="5416" max="5416" width="7.42578125" customWidth="1"/>
    <col min="5417" max="5417" width="14.140625" bestFit="1" customWidth="1"/>
    <col min="5418" max="5418" width="7.42578125" customWidth="1"/>
    <col min="5419" max="5419" width="14.140625" bestFit="1" customWidth="1"/>
    <col min="5420" max="5420" width="7.42578125" customWidth="1"/>
    <col min="5421" max="5421" width="14.140625" bestFit="1" customWidth="1"/>
    <col min="5422" max="5422" width="7.42578125" customWidth="1"/>
    <col min="5423" max="5423" width="14.140625" bestFit="1" customWidth="1"/>
    <col min="5424" max="5424" width="7.42578125" customWidth="1"/>
    <col min="5425" max="5425" width="14.140625" bestFit="1" customWidth="1"/>
    <col min="5426" max="5426" width="7.42578125" customWidth="1"/>
    <col min="5427" max="5427" width="14.140625" bestFit="1" customWidth="1"/>
    <col min="5428" max="5428" width="7.42578125" customWidth="1"/>
    <col min="5429" max="5429" width="14.140625" bestFit="1" customWidth="1"/>
    <col min="5430" max="5431" width="7.42578125" customWidth="1"/>
    <col min="5432" max="5432" width="14.140625" bestFit="1" customWidth="1"/>
    <col min="5433" max="5433" width="7.42578125" customWidth="1"/>
    <col min="5434" max="5434" width="14.140625" bestFit="1" customWidth="1"/>
    <col min="5435" max="5435" width="7.42578125" customWidth="1"/>
    <col min="5436" max="5436" width="14.140625" bestFit="1" customWidth="1"/>
    <col min="5437" max="5437" width="7.42578125" customWidth="1"/>
    <col min="5438" max="5438" width="14.140625" bestFit="1" customWidth="1"/>
    <col min="5439" max="5439" width="7.42578125" customWidth="1"/>
    <col min="5440" max="5440" width="14.140625" bestFit="1" customWidth="1"/>
    <col min="5441" max="5441" width="7.42578125" customWidth="1"/>
    <col min="5442" max="5442" width="14.140625" bestFit="1" customWidth="1"/>
    <col min="5443" max="5443" width="7.42578125" customWidth="1"/>
    <col min="5444" max="5444" width="14.140625" bestFit="1" customWidth="1"/>
    <col min="5445" max="5445" width="7.42578125" customWidth="1"/>
    <col min="5446" max="5446" width="14.140625" bestFit="1" customWidth="1"/>
    <col min="5447" max="5447" width="7.42578125" customWidth="1"/>
    <col min="5448" max="5448" width="14.140625" bestFit="1" customWidth="1"/>
    <col min="5449" max="5449" width="7.42578125" customWidth="1"/>
    <col min="5450" max="5450" width="14.140625" bestFit="1" customWidth="1"/>
    <col min="5451" max="5451" width="7.42578125" customWidth="1"/>
    <col min="5452" max="5452" width="14.140625" bestFit="1" customWidth="1"/>
    <col min="5453" max="5453" width="7.42578125" customWidth="1"/>
    <col min="5454" max="5454" width="14.140625" bestFit="1" customWidth="1"/>
    <col min="5455" max="5455" width="7.42578125" customWidth="1"/>
    <col min="5456" max="5456" width="14.140625" bestFit="1" customWidth="1"/>
    <col min="5457" max="5457" width="7.42578125" customWidth="1"/>
    <col min="5458" max="5458" width="14.140625" bestFit="1" customWidth="1"/>
    <col min="5459" max="5459" width="7.42578125" customWidth="1"/>
    <col min="5460" max="5460" width="14.140625" bestFit="1" customWidth="1"/>
    <col min="5461" max="5461" width="7.42578125" customWidth="1"/>
    <col min="5462" max="5462" width="14.140625" bestFit="1" customWidth="1"/>
    <col min="5463" max="5463" width="7.42578125" customWidth="1"/>
    <col min="5464" max="5464" width="14.140625" bestFit="1" customWidth="1"/>
    <col min="5465" max="5465" width="7.42578125" customWidth="1"/>
    <col min="5466" max="5466" width="14.140625" bestFit="1" customWidth="1"/>
    <col min="5467" max="5467" width="7.42578125" customWidth="1"/>
    <col min="5468" max="5468" width="14.140625" bestFit="1" customWidth="1"/>
    <col min="5469" max="5469" width="7.42578125" customWidth="1"/>
    <col min="5470" max="5470" width="14.140625" bestFit="1" customWidth="1"/>
    <col min="5471" max="5471" width="7.42578125" customWidth="1"/>
    <col min="5472" max="5472" width="14.140625" bestFit="1" customWidth="1"/>
    <col min="5473" max="5473" width="7.42578125" customWidth="1"/>
    <col min="5474" max="5474" width="14.140625" bestFit="1" customWidth="1"/>
    <col min="5475" max="5475" width="7.42578125" customWidth="1"/>
    <col min="5476" max="5476" width="14.140625" bestFit="1" customWidth="1"/>
    <col min="5477" max="5477" width="7.42578125" customWidth="1"/>
    <col min="5478" max="5478" width="14.140625" bestFit="1" customWidth="1"/>
    <col min="5479" max="5479" width="7.42578125" customWidth="1"/>
    <col min="5480" max="5480" width="14.140625" bestFit="1" customWidth="1"/>
    <col min="5481" max="5481" width="7.42578125" customWidth="1"/>
    <col min="5482" max="5482" width="14.140625" bestFit="1" customWidth="1"/>
    <col min="5483" max="5483" width="7.42578125" customWidth="1"/>
    <col min="5484" max="5484" width="14.140625" bestFit="1" customWidth="1"/>
    <col min="5485" max="5485" width="7.42578125" customWidth="1"/>
    <col min="5486" max="5486" width="14.140625" bestFit="1" customWidth="1"/>
    <col min="5487" max="5487" width="7.42578125" customWidth="1"/>
    <col min="5488" max="5488" width="14.140625" bestFit="1" customWidth="1"/>
    <col min="5489" max="5489" width="7.42578125" customWidth="1"/>
    <col min="5490" max="5490" width="14.140625" bestFit="1" customWidth="1"/>
    <col min="5491" max="5491" width="7.42578125" customWidth="1"/>
    <col min="5492" max="5492" width="14.140625" bestFit="1" customWidth="1"/>
    <col min="5493" max="5493" width="7.42578125" customWidth="1"/>
    <col min="5494" max="5494" width="14.140625" bestFit="1" customWidth="1"/>
    <col min="5495" max="5495" width="7.42578125" customWidth="1"/>
    <col min="5496" max="5496" width="14.140625" bestFit="1" customWidth="1"/>
    <col min="5497" max="5497" width="7.42578125" customWidth="1"/>
    <col min="5498" max="5498" width="14.140625" bestFit="1" customWidth="1"/>
    <col min="5499" max="5499" width="7.42578125" customWidth="1"/>
    <col min="5500" max="5500" width="14.140625" bestFit="1" customWidth="1"/>
    <col min="5501" max="5501" width="7.42578125" customWidth="1"/>
    <col min="5502" max="5502" width="14.140625" bestFit="1" customWidth="1"/>
    <col min="5503" max="5503" width="7.42578125" customWidth="1"/>
    <col min="5504" max="5504" width="14.140625" bestFit="1" customWidth="1"/>
    <col min="5505" max="5505" width="7.42578125" customWidth="1"/>
    <col min="5506" max="5506" width="14.140625" bestFit="1" customWidth="1"/>
    <col min="5507" max="5507" width="7.42578125" customWidth="1"/>
    <col min="5508" max="5508" width="14.140625" bestFit="1" customWidth="1"/>
    <col min="5509" max="5509" width="7.42578125" customWidth="1"/>
    <col min="5510" max="5510" width="14.140625" bestFit="1" customWidth="1"/>
    <col min="5511" max="5511" width="7.42578125" customWidth="1"/>
    <col min="5512" max="5512" width="14.140625" bestFit="1" customWidth="1"/>
    <col min="5513" max="5513" width="7.42578125" customWidth="1"/>
    <col min="5514" max="5514" width="14.140625" bestFit="1" customWidth="1"/>
    <col min="5515" max="5515" width="7.42578125" customWidth="1"/>
    <col min="5516" max="5516" width="14.140625" bestFit="1" customWidth="1"/>
    <col min="5517" max="5517" width="7.42578125" customWidth="1"/>
    <col min="5518" max="5518" width="14.140625" bestFit="1" customWidth="1"/>
    <col min="5519" max="5519" width="7.42578125" customWidth="1"/>
    <col min="5520" max="5520" width="14.140625" bestFit="1" customWidth="1"/>
    <col min="5521" max="5521" width="7.42578125" customWidth="1"/>
    <col min="5522" max="5522" width="14.140625" bestFit="1" customWidth="1"/>
    <col min="5523" max="5523" width="7.42578125" customWidth="1"/>
    <col min="5524" max="5524" width="14.140625" bestFit="1" customWidth="1"/>
    <col min="5525" max="5525" width="7.42578125" customWidth="1"/>
    <col min="5526" max="5526" width="14.140625" bestFit="1" customWidth="1"/>
    <col min="5527" max="5527" width="7.42578125" customWidth="1"/>
    <col min="5528" max="5528" width="14.140625" bestFit="1" customWidth="1"/>
    <col min="5529" max="5529" width="7.42578125" customWidth="1"/>
    <col min="5530" max="5530" width="14.140625" bestFit="1" customWidth="1"/>
    <col min="5531" max="5531" width="7.42578125" customWidth="1"/>
    <col min="5532" max="5532" width="14.140625" bestFit="1" customWidth="1"/>
    <col min="5533" max="5533" width="7.42578125" customWidth="1"/>
    <col min="5534" max="5534" width="14.140625" bestFit="1" customWidth="1"/>
    <col min="5535" max="5535" width="7.42578125" customWidth="1"/>
    <col min="5536" max="5536" width="14.140625" bestFit="1" customWidth="1"/>
    <col min="5537" max="5537" width="7.42578125" customWidth="1"/>
    <col min="5538" max="5538" width="14.140625" bestFit="1" customWidth="1"/>
    <col min="5539" max="5539" width="7.42578125" customWidth="1"/>
    <col min="5540" max="5540" width="14.140625" bestFit="1" customWidth="1"/>
    <col min="5541" max="5541" width="7.42578125" customWidth="1"/>
    <col min="5542" max="5542" width="14.140625" bestFit="1" customWidth="1"/>
    <col min="5543" max="5543" width="7.42578125" customWidth="1"/>
    <col min="5544" max="5544" width="14.140625" bestFit="1" customWidth="1"/>
    <col min="5545" max="5545" width="7.42578125" customWidth="1"/>
    <col min="5546" max="5546" width="14.140625" bestFit="1" customWidth="1"/>
    <col min="5547" max="5547" width="7.42578125" customWidth="1"/>
    <col min="5548" max="5548" width="14.140625" bestFit="1" customWidth="1"/>
    <col min="5549" max="5549" width="7.42578125" customWidth="1"/>
    <col min="5550" max="5550" width="14.140625" bestFit="1" customWidth="1"/>
    <col min="5551" max="5551" width="7.42578125" customWidth="1"/>
    <col min="5552" max="5552" width="14.140625" bestFit="1" customWidth="1"/>
    <col min="5553" max="5553" width="7.42578125" customWidth="1"/>
    <col min="5554" max="5554" width="14.140625" bestFit="1" customWidth="1"/>
    <col min="5555" max="5555" width="7.42578125" customWidth="1"/>
    <col min="5556" max="5556" width="14.140625" bestFit="1" customWidth="1"/>
    <col min="5557" max="5557" width="7.42578125" customWidth="1"/>
    <col min="5558" max="5558" width="14.140625" bestFit="1" customWidth="1"/>
    <col min="5559" max="5559" width="7.42578125" customWidth="1"/>
    <col min="5560" max="5560" width="14.140625" bestFit="1" customWidth="1"/>
    <col min="5561" max="5561" width="7.42578125" customWidth="1"/>
    <col min="5562" max="5562" width="14.140625" bestFit="1" customWidth="1"/>
    <col min="5563" max="5563" width="7.42578125" customWidth="1"/>
    <col min="5564" max="5564" width="14.140625" bestFit="1" customWidth="1"/>
    <col min="5565" max="5565" width="7.42578125" customWidth="1"/>
    <col min="5566" max="5566" width="14.140625" bestFit="1" customWidth="1"/>
    <col min="5567" max="5567" width="7.42578125" customWidth="1"/>
    <col min="5568" max="5568" width="14.140625" bestFit="1" customWidth="1"/>
    <col min="5569" max="5569" width="7.42578125" customWidth="1"/>
    <col min="5570" max="5570" width="14.140625" bestFit="1" customWidth="1"/>
    <col min="5571" max="5571" width="7.42578125" customWidth="1"/>
    <col min="5572" max="5572" width="14.140625" bestFit="1" customWidth="1"/>
    <col min="5573" max="5574" width="7.42578125" customWidth="1"/>
    <col min="5575" max="5575" width="14.140625" bestFit="1" customWidth="1"/>
    <col min="5576" max="5576" width="7.42578125" customWidth="1"/>
    <col min="5577" max="5577" width="14.140625" bestFit="1" customWidth="1"/>
    <col min="5578" max="5578" width="7.42578125" customWidth="1"/>
    <col min="5579" max="5579" width="14.140625" bestFit="1" customWidth="1"/>
    <col min="5580" max="5580" width="7.42578125" customWidth="1"/>
    <col min="5581" max="5581" width="14.140625" bestFit="1" customWidth="1"/>
    <col min="5582" max="5582" width="7.42578125" customWidth="1"/>
    <col min="5583" max="5583" width="14.140625" bestFit="1" customWidth="1"/>
    <col min="5584" max="5584" width="7.42578125" customWidth="1"/>
    <col min="5585" max="5585" width="14.140625" bestFit="1" customWidth="1"/>
    <col min="5586" max="5586" width="7.42578125" customWidth="1"/>
    <col min="5587" max="5587" width="14.140625" bestFit="1" customWidth="1"/>
    <col min="5588" max="5588" width="7.42578125" customWidth="1"/>
    <col min="5589" max="5589" width="14.140625" bestFit="1" customWidth="1"/>
    <col min="5590" max="5590" width="7.42578125" customWidth="1"/>
    <col min="5591" max="5591" width="14.140625" bestFit="1" customWidth="1"/>
    <col min="5592" max="5592" width="7.42578125" customWidth="1"/>
    <col min="5593" max="5593" width="14.140625" bestFit="1" customWidth="1"/>
    <col min="5594" max="5594" width="7.42578125" customWidth="1"/>
    <col min="5595" max="5595" width="14.140625" bestFit="1" customWidth="1"/>
    <col min="5596" max="5596" width="7.42578125" customWidth="1"/>
    <col min="5597" max="5597" width="14.140625" bestFit="1" customWidth="1"/>
    <col min="5598" max="5598" width="7.42578125" customWidth="1"/>
    <col min="5599" max="5599" width="14.140625" bestFit="1" customWidth="1"/>
    <col min="5600" max="5600" width="7.42578125" customWidth="1"/>
    <col min="5601" max="5601" width="14.140625" bestFit="1" customWidth="1"/>
    <col min="5602" max="5602" width="7.42578125" customWidth="1"/>
    <col min="5603" max="5603" width="14.140625" bestFit="1" customWidth="1"/>
    <col min="5604" max="5604" width="7.42578125" customWidth="1"/>
    <col min="5605" max="5605" width="14.140625" bestFit="1" customWidth="1"/>
    <col min="5606" max="5606" width="7.42578125" customWidth="1"/>
    <col min="5607" max="5607" width="14.140625" bestFit="1" customWidth="1"/>
    <col min="5608" max="5608" width="7.42578125" customWidth="1"/>
    <col min="5609" max="5609" width="14.140625" bestFit="1" customWidth="1"/>
    <col min="5610" max="5610" width="7.42578125" customWidth="1"/>
    <col min="5611" max="5611" width="14.140625" bestFit="1" customWidth="1"/>
    <col min="5612" max="5612" width="7.42578125" customWidth="1"/>
    <col min="5613" max="5613" width="14.140625" bestFit="1" customWidth="1"/>
    <col min="5614" max="5614" width="7.42578125" customWidth="1"/>
    <col min="5615" max="5615" width="14.140625" bestFit="1" customWidth="1"/>
    <col min="5616" max="5616" width="7.42578125" customWidth="1"/>
    <col min="5617" max="5617" width="14.140625" bestFit="1" customWidth="1"/>
    <col min="5618" max="5618" width="7.42578125" customWidth="1"/>
    <col min="5619" max="5619" width="14.140625" bestFit="1" customWidth="1"/>
    <col min="5620" max="5620" width="7.42578125" customWidth="1"/>
    <col min="5621" max="5621" width="14.140625" bestFit="1" customWidth="1"/>
    <col min="5622" max="5622" width="7.42578125" customWidth="1"/>
    <col min="5623" max="5623" width="14.140625" bestFit="1" customWidth="1"/>
    <col min="5624" max="5624" width="7.42578125" customWidth="1"/>
    <col min="5625" max="5625" width="14.140625" bestFit="1" customWidth="1"/>
    <col min="5626" max="5626" width="7.42578125" customWidth="1"/>
    <col min="5627" max="5627" width="14.140625" bestFit="1" customWidth="1"/>
    <col min="5628" max="5628" width="7.42578125" customWidth="1"/>
    <col min="5629" max="5629" width="14.140625" bestFit="1" customWidth="1"/>
    <col min="5630" max="5630" width="7.42578125" customWidth="1"/>
    <col min="5631" max="5631" width="14.140625" bestFit="1" customWidth="1"/>
    <col min="5632" max="5632" width="7.42578125" customWidth="1"/>
    <col min="5633" max="5633" width="14.140625" bestFit="1" customWidth="1"/>
    <col min="5634" max="5634" width="7.42578125" customWidth="1"/>
    <col min="5635" max="5635" width="14.140625" bestFit="1" customWidth="1"/>
    <col min="5636" max="5636" width="7.42578125" customWidth="1"/>
    <col min="5637" max="5637" width="14.140625" bestFit="1" customWidth="1"/>
    <col min="5638" max="5638" width="7.42578125" customWidth="1"/>
    <col min="5639" max="5639" width="14.140625" bestFit="1" customWidth="1"/>
    <col min="5640" max="5640" width="7.42578125" customWidth="1"/>
    <col min="5641" max="5641" width="14.140625" bestFit="1" customWidth="1"/>
    <col min="5642" max="5642" width="7.42578125" customWidth="1"/>
    <col min="5643" max="5643" width="14.140625" bestFit="1" customWidth="1"/>
    <col min="5644" max="5644" width="7.42578125" customWidth="1"/>
    <col min="5645" max="5645" width="14.140625" bestFit="1" customWidth="1"/>
    <col min="5646" max="5646" width="7.42578125" customWidth="1"/>
    <col min="5647" max="5647" width="14.140625" bestFit="1" customWidth="1"/>
    <col min="5648" max="5648" width="7.42578125" customWidth="1"/>
    <col min="5649" max="5649" width="14.140625" bestFit="1" customWidth="1"/>
    <col min="5650" max="5650" width="7.42578125" customWidth="1"/>
    <col min="5651" max="5651" width="14.140625" bestFit="1" customWidth="1"/>
    <col min="5652" max="5652" width="7.42578125" customWidth="1"/>
    <col min="5653" max="5653" width="14.140625" bestFit="1" customWidth="1"/>
    <col min="5654" max="5654" width="7.42578125" customWidth="1"/>
    <col min="5655" max="5655" width="14.140625" bestFit="1" customWidth="1"/>
    <col min="5656" max="5656" width="7.42578125" customWidth="1"/>
    <col min="5657" max="5657" width="14.140625" bestFit="1" customWidth="1"/>
    <col min="5658" max="5658" width="7.42578125" customWidth="1"/>
    <col min="5659" max="5659" width="14.140625" bestFit="1" customWidth="1"/>
    <col min="5660" max="5660" width="7.42578125" customWidth="1"/>
    <col min="5661" max="5661" width="14.140625" bestFit="1" customWidth="1"/>
    <col min="5662" max="5662" width="7.42578125" customWidth="1"/>
    <col min="5663" max="5663" width="14.140625" bestFit="1" customWidth="1"/>
    <col min="5664" max="5664" width="7.42578125" customWidth="1"/>
    <col min="5665" max="5665" width="14.140625" bestFit="1" customWidth="1"/>
    <col min="5666" max="5666" width="7.42578125" customWidth="1"/>
    <col min="5667" max="5667" width="14.140625" bestFit="1" customWidth="1"/>
    <col min="5668" max="5668" width="7.42578125" customWidth="1"/>
    <col min="5669" max="5669" width="14.140625" bestFit="1" customWidth="1"/>
    <col min="5670" max="5670" width="7.42578125" customWidth="1"/>
    <col min="5671" max="5671" width="14.140625" bestFit="1" customWidth="1"/>
    <col min="5672" max="5672" width="7.42578125" customWidth="1"/>
    <col min="5673" max="5673" width="14.140625" bestFit="1" customWidth="1"/>
    <col min="5674" max="5674" width="7.42578125" customWidth="1"/>
    <col min="5675" max="5675" width="14.140625" bestFit="1" customWidth="1"/>
    <col min="5676" max="5677" width="7.42578125" customWidth="1"/>
    <col min="5678" max="5678" width="14.140625" bestFit="1" customWidth="1"/>
    <col min="5679" max="5679" width="7.42578125" customWidth="1"/>
    <col min="5680" max="5680" width="14.140625" bestFit="1" customWidth="1"/>
    <col min="5681" max="5681" width="7.42578125" customWidth="1"/>
    <col min="5682" max="5682" width="14.140625" bestFit="1" customWidth="1"/>
    <col min="5683" max="5683" width="7.42578125" customWidth="1"/>
    <col min="5684" max="5684" width="14.140625" bestFit="1" customWidth="1"/>
    <col min="5685" max="5685" width="7.42578125" customWidth="1"/>
    <col min="5686" max="5686" width="14.140625" bestFit="1" customWidth="1"/>
    <col min="5687" max="5687" width="7.42578125" customWidth="1"/>
    <col min="5688" max="5688" width="14.140625" bestFit="1" customWidth="1"/>
    <col min="5689" max="5690" width="7.42578125" customWidth="1"/>
    <col min="5691" max="5691" width="14.140625" bestFit="1" customWidth="1"/>
    <col min="5692" max="5692" width="7.42578125" customWidth="1"/>
    <col min="5693" max="5693" width="14.140625" bestFit="1" customWidth="1"/>
    <col min="5694" max="5694" width="7.42578125" customWidth="1"/>
    <col min="5695" max="5695" width="14.140625" bestFit="1" customWidth="1"/>
    <col min="5696" max="5696" width="7.42578125" customWidth="1"/>
    <col min="5697" max="5697" width="14.140625" bestFit="1" customWidth="1"/>
    <col min="5698" max="5698" width="7.42578125" customWidth="1"/>
    <col min="5699" max="5699" width="14.140625" bestFit="1" customWidth="1"/>
    <col min="5700" max="5700" width="7.42578125" customWidth="1"/>
    <col min="5701" max="5701" width="14.140625" bestFit="1" customWidth="1"/>
    <col min="5702" max="5702" width="7.42578125" customWidth="1"/>
    <col min="5703" max="5703" width="14.140625" bestFit="1" customWidth="1"/>
    <col min="5704" max="5704" width="7.42578125" customWidth="1"/>
    <col min="5705" max="5705" width="14.140625" bestFit="1" customWidth="1"/>
    <col min="5706" max="5706" width="7.42578125" customWidth="1"/>
    <col min="5707" max="5707" width="14.140625" bestFit="1" customWidth="1"/>
    <col min="5708" max="5708" width="7.42578125" customWidth="1"/>
    <col min="5709" max="5709" width="14.140625" bestFit="1" customWidth="1"/>
    <col min="5710" max="5710" width="7.42578125" customWidth="1"/>
    <col min="5711" max="5711" width="14.140625" bestFit="1" customWidth="1"/>
    <col min="5712" max="5712" width="7.42578125" customWidth="1"/>
    <col min="5713" max="5713" width="14.140625" bestFit="1" customWidth="1"/>
    <col min="5714" max="5714" width="7.42578125" customWidth="1"/>
    <col min="5715" max="5715" width="14.140625" bestFit="1" customWidth="1"/>
    <col min="5716" max="5717" width="7.42578125" customWidth="1"/>
    <col min="5718" max="5718" width="14.140625" bestFit="1" customWidth="1"/>
    <col min="5719" max="5719" width="7.42578125" customWidth="1"/>
    <col min="5720" max="5720" width="14.140625" bestFit="1" customWidth="1"/>
    <col min="5721" max="5721" width="7.42578125" customWidth="1"/>
    <col min="5722" max="5722" width="14.140625" bestFit="1" customWidth="1"/>
    <col min="5723" max="5723" width="7.42578125" customWidth="1"/>
    <col min="5724" max="5724" width="14.140625" bestFit="1" customWidth="1"/>
    <col min="5725" max="5725" width="7.42578125" customWidth="1"/>
    <col min="5726" max="5726" width="14.140625" bestFit="1" customWidth="1"/>
    <col min="5727" max="5727" width="7.42578125" customWidth="1"/>
    <col min="5728" max="5728" width="14.140625" bestFit="1" customWidth="1"/>
    <col min="5729" max="5729" width="7.42578125" customWidth="1"/>
    <col min="5730" max="5730" width="14.140625" bestFit="1" customWidth="1"/>
    <col min="5731" max="5731" width="7.42578125" customWidth="1"/>
    <col min="5732" max="5732" width="14.140625" bestFit="1" customWidth="1"/>
    <col min="5733" max="5733" width="7.42578125" customWidth="1"/>
    <col min="5734" max="5734" width="14.140625" bestFit="1" customWidth="1"/>
    <col min="5735" max="5735" width="7.42578125" customWidth="1"/>
    <col min="5736" max="5736" width="14.140625" bestFit="1" customWidth="1"/>
    <col min="5737" max="5737" width="7.42578125" customWidth="1"/>
    <col min="5738" max="5738" width="14.140625" bestFit="1" customWidth="1"/>
    <col min="5739" max="5739" width="7.42578125" customWidth="1"/>
    <col min="5740" max="5740" width="14.140625" bestFit="1" customWidth="1"/>
    <col min="5741" max="5741" width="7.42578125" customWidth="1"/>
    <col min="5742" max="5742" width="14.140625" bestFit="1" customWidth="1"/>
    <col min="5743" max="5743" width="7.42578125" customWidth="1"/>
    <col min="5744" max="5744" width="14.140625" bestFit="1" customWidth="1"/>
    <col min="5745" max="5745" width="7.42578125" customWidth="1"/>
    <col min="5746" max="5746" width="14.140625" bestFit="1" customWidth="1"/>
    <col min="5747" max="5747" width="7.42578125" customWidth="1"/>
    <col min="5748" max="5748" width="14.140625" bestFit="1" customWidth="1"/>
    <col min="5749" max="5749" width="7.42578125" customWidth="1"/>
    <col min="5750" max="5750" width="14.140625" bestFit="1" customWidth="1"/>
    <col min="5751" max="5751" width="7.42578125" customWidth="1"/>
    <col min="5752" max="5752" width="14.140625" bestFit="1" customWidth="1"/>
    <col min="5753" max="5753" width="7.42578125" customWidth="1"/>
    <col min="5754" max="5754" width="14.140625" bestFit="1" customWidth="1"/>
    <col min="5755" max="5755" width="7.42578125" customWidth="1"/>
    <col min="5756" max="5756" width="14.140625" bestFit="1" customWidth="1"/>
    <col min="5757" max="5758" width="7.42578125" customWidth="1"/>
    <col min="5759" max="5759" width="14.140625" bestFit="1" customWidth="1"/>
    <col min="5760" max="5760" width="7.42578125" customWidth="1"/>
    <col min="5761" max="5761" width="14.140625" bestFit="1" customWidth="1"/>
    <col min="5762" max="5762" width="7.42578125" customWidth="1"/>
    <col min="5763" max="5763" width="14.140625" bestFit="1" customWidth="1"/>
    <col min="5764" max="5764" width="7.42578125" customWidth="1"/>
    <col min="5765" max="5765" width="14.140625" bestFit="1" customWidth="1"/>
    <col min="5766" max="5766" width="7.42578125" customWidth="1"/>
    <col min="5767" max="5767" width="14.140625" bestFit="1" customWidth="1"/>
    <col min="5768" max="5768" width="7.42578125" customWidth="1"/>
    <col min="5769" max="5769" width="14.140625" bestFit="1" customWidth="1"/>
    <col min="5770" max="5770" width="7.42578125" customWidth="1"/>
    <col min="5771" max="5771" width="14.140625" bestFit="1" customWidth="1"/>
    <col min="5772" max="5772" width="7.42578125" customWidth="1"/>
    <col min="5773" max="5773" width="14.140625" bestFit="1" customWidth="1"/>
    <col min="5774" max="5774" width="7.42578125" customWidth="1"/>
    <col min="5775" max="5775" width="14.140625" bestFit="1" customWidth="1"/>
    <col min="5776" max="5776" width="7.42578125" customWidth="1"/>
    <col min="5777" max="5777" width="14.140625" bestFit="1" customWidth="1"/>
    <col min="5778" max="5778" width="7.42578125" customWidth="1"/>
    <col min="5779" max="5779" width="14.140625" bestFit="1" customWidth="1"/>
    <col min="5780" max="5780" width="7.42578125" customWidth="1"/>
    <col min="5781" max="5781" width="14.140625" bestFit="1" customWidth="1"/>
    <col min="5782" max="5782" width="7.42578125" customWidth="1"/>
    <col min="5783" max="5783" width="14.140625" bestFit="1" customWidth="1"/>
    <col min="5784" max="5784" width="7.42578125" customWidth="1"/>
    <col min="5785" max="5785" width="14.140625" bestFit="1" customWidth="1"/>
    <col min="5786" max="5786" width="7.42578125" customWidth="1"/>
    <col min="5787" max="5787" width="14.140625" bestFit="1" customWidth="1"/>
    <col min="5788" max="5788" width="7.42578125" customWidth="1"/>
    <col min="5789" max="5789" width="14.140625" bestFit="1" customWidth="1"/>
    <col min="5790" max="5790" width="7.42578125" customWidth="1"/>
    <col min="5791" max="5791" width="14.140625" bestFit="1" customWidth="1"/>
    <col min="5792" max="5792" width="7.42578125" customWidth="1"/>
    <col min="5793" max="5793" width="14.140625" bestFit="1" customWidth="1"/>
    <col min="5794" max="5794" width="7.42578125" customWidth="1"/>
    <col min="5795" max="5795" width="14.140625" bestFit="1" customWidth="1"/>
    <col min="5796" max="5796" width="7.42578125" customWidth="1"/>
    <col min="5797" max="5797" width="14.140625" bestFit="1" customWidth="1"/>
    <col min="5798" max="5798" width="7.42578125" customWidth="1"/>
    <col min="5799" max="5799" width="14.140625" bestFit="1" customWidth="1"/>
    <col min="5800" max="5800" width="7.42578125" customWidth="1"/>
    <col min="5801" max="5801" width="14.140625" bestFit="1" customWidth="1"/>
    <col min="5802" max="5802" width="7.42578125" customWidth="1"/>
    <col min="5803" max="5803" width="14.140625" bestFit="1" customWidth="1"/>
    <col min="5804" max="5804" width="7.42578125" customWidth="1"/>
    <col min="5805" max="5805" width="14.140625" bestFit="1" customWidth="1"/>
    <col min="5806" max="5806" width="7.42578125" customWidth="1"/>
    <col min="5807" max="5807" width="14.140625" bestFit="1" customWidth="1"/>
    <col min="5808" max="5808" width="7.42578125" customWidth="1"/>
    <col min="5809" max="5809" width="14.140625" bestFit="1" customWidth="1"/>
    <col min="5810" max="5810" width="7.42578125" customWidth="1"/>
    <col min="5811" max="5811" width="14.140625" bestFit="1" customWidth="1"/>
    <col min="5812" max="5812" width="7.42578125" customWidth="1"/>
    <col min="5813" max="5813" width="14.140625" bestFit="1" customWidth="1"/>
    <col min="5814" max="5814" width="7.42578125" customWidth="1"/>
    <col min="5815" max="5815" width="14.140625" bestFit="1" customWidth="1"/>
    <col min="5816" max="5816" width="7.42578125" customWidth="1"/>
    <col min="5817" max="5817" width="14.140625" bestFit="1" customWidth="1"/>
    <col min="5818" max="5818" width="7.42578125" customWidth="1"/>
    <col min="5819" max="5819" width="14.140625" bestFit="1" customWidth="1"/>
    <col min="5820" max="5820" width="7.42578125" customWidth="1"/>
    <col min="5821" max="5821" width="14.140625" bestFit="1" customWidth="1"/>
    <col min="5822" max="5822" width="7.42578125" customWidth="1"/>
    <col min="5823" max="5823" width="14.140625" bestFit="1" customWidth="1"/>
    <col min="5824" max="5824" width="7.42578125" customWidth="1"/>
    <col min="5825" max="5825" width="14.140625" bestFit="1" customWidth="1"/>
    <col min="5826" max="5826" width="7.42578125" customWidth="1"/>
    <col min="5827" max="5827" width="14.140625" bestFit="1" customWidth="1"/>
    <col min="5828" max="5828" width="7.42578125" customWidth="1"/>
    <col min="5829" max="5829" width="14.140625" bestFit="1" customWidth="1"/>
    <col min="5830" max="5830" width="7.42578125" customWidth="1"/>
    <col min="5831" max="5831" width="14.140625" bestFit="1" customWidth="1"/>
    <col min="5832" max="5832" width="7.42578125" customWidth="1"/>
    <col min="5833" max="5833" width="14.140625" bestFit="1" customWidth="1"/>
    <col min="5834" max="5834" width="7.42578125" customWidth="1"/>
    <col min="5835" max="5835" width="14.140625" bestFit="1" customWidth="1"/>
    <col min="5836" max="5836" width="7.42578125" customWidth="1"/>
    <col min="5837" max="5837" width="14.140625" bestFit="1" customWidth="1"/>
    <col min="5838" max="5838" width="7.42578125" customWidth="1"/>
    <col min="5839" max="5839" width="14.140625" bestFit="1" customWidth="1"/>
    <col min="5840" max="5840" width="7.42578125" customWidth="1"/>
    <col min="5841" max="5841" width="14.140625" bestFit="1" customWidth="1"/>
    <col min="5842" max="5842" width="7.42578125" customWidth="1"/>
    <col min="5843" max="5843" width="14.140625" bestFit="1" customWidth="1"/>
    <col min="5844" max="5844" width="7.42578125" customWidth="1"/>
    <col min="5845" max="5845" width="14.140625" bestFit="1" customWidth="1"/>
    <col min="5846" max="5846" width="7.42578125" customWidth="1"/>
    <col min="5847" max="5847" width="14.140625" bestFit="1" customWidth="1"/>
    <col min="5848" max="5848" width="7.42578125" customWidth="1"/>
    <col min="5849" max="5849" width="14.140625" bestFit="1" customWidth="1"/>
    <col min="5850" max="5850" width="7.42578125" customWidth="1"/>
    <col min="5851" max="5851" width="14.140625" bestFit="1" customWidth="1"/>
    <col min="5852" max="5852" width="7.42578125" customWidth="1"/>
    <col min="5853" max="5853" width="14.140625" bestFit="1" customWidth="1"/>
    <col min="5854" max="5854" width="7.42578125" customWidth="1"/>
    <col min="5855" max="5855" width="14.140625" bestFit="1" customWidth="1"/>
    <col min="5856" max="5856" width="7.42578125" customWidth="1"/>
    <col min="5857" max="5857" width="14.140625" bestFit="1" customWidth="1"/>
    <col min="5858" max="5858" width="7.42578125" customWidth="1"/>
    <col min="5859" max="5859" width="14.140625" bestFit="1" customWidth="1"/>
    <col min="5860" max="5860" width="7.42578125" customWidth="1"/>
    <col min="5861" max="5861" width="14.140625" bestFit="1" customWidth="1"/>
    <col min="5862" max="5862" width="7.42578125" customWidth="1"/>
    <col min="5863" max="5863" width="14.140625" bestFit="1" customWidth="1"/>
    <col min="5864" max="5864" width="7.42578125" customWidth="1"/>
    <col min="5865" max="5865" width="14.140625" bestFit="1" customWidth="1"/>
    <col min="5866" max="5866" width="7.42578125" customWidth="1"/>
    <col min="5867" max="5867" width="14.140625" bestFit="1" customWidth="1"/>
    <col min="5868" max="5868" width="7.42578125" customWidth="1"/>
    <col min="5869" max="5869" width="14.140625" bestFit="1" customWidth="1"/>
    <col min="5870" max="5870" width="7.42578125" customWidth="1"/>
    <col min="5871" max="5871" width="14.140625" bestFit="1" customWidth="1"/>
    <col min="5872" max="5872" width="7.42578125" customWidth="1"/>
    <col min="5873" max="5873" width="14.140625" bestFit="1" customWidth="1"/>
    <col min="5874" max="5874" width="7.42578125" customWidth="1"/>
    <col min="5875" max="5875" width="14.140625" bestFit="1" customWidth="1"/>
    <col min="5876" max="5876" width="7.42578125" customWidth="1"/>
    <col min="5877" max="5877" width="14.140625" bestFit="1" customWidth="1"/>
    <col min="5878" max="5878" width="7.42578125" customWidth="1"/>
    <col min="5879" max="5879" width="14.140625" bestFit="1" customWidth="1"/>
    <col min="5880" max="5880" width="7.42578125" customWidth="1"/>
    <col min="5881" max="5881" width="14.140625" bestFit="1" customWidth="1"/>
    <col min="5882" max="5882" width="7.42578125" customWidth="1"/>
    <col min="5883" max="5883" width="14.140625" bestFit="1" customWidth="1"/>
    <col min="5884" max="5884" width="7.42578125" customWidth="1"/>
    <col min="5885" max="5885" width="14.140625" bestFit="1" customWidth="1"/>
    <col min="5886" max="5886" width="7.42578125" customWidth="1"/>
    <col min="5887" max="5887" width="14.140625" bestFit="1" customWidth="1"/>
    <col min="5888" max="5888" width="7.42578125" customWidth="1"/>
    <col min="5889" max="5889" width="14.140625" bestFit="1" customWidth="1"/>
    <col min="5890" max="5890" width="7.42578125" customWidth="1"/>
    <col min="5891" max="5891" width="14.140625" bestFit="1" customWidth="1"/>
    <col min="5892" max="5892" width="7.42578125" customWidth="1"/>
    <col min="5893" max="5893" width="14.140625" bestFit="1" customWidth="1"/>
    <col min="5894" max="5894" width="7.42578125" customWidth="1"/>
    <col min="5895" max="5895" width="14.140625" bestFit="1" customWidth="1"/>
    <col min="5896" max="5896" width="7.42578125" customWidth="1"/>
    <col min="5897" max="5897" width="14.140625" bestFit="1" customWidth="1"/>
    <col min="5898" max="5898" width="7.42578125" customWidth="1"/>
    <col min="5899" max="5899" width="14.140625" bestFit="1" customWidth="1"/>
    <col min="5900" max="5900" width="7.42578125" customWidth="1"/>
    <col min="5901" max="5901" width="14.140625" bestFit="1" customWidth="1"/>
    <col min="5902" max="5902" width="7.42578125" customWidth="1"/>
    <col min="5903" max="5903" width="14.140625" bestFit="1" customWidth="1"/>
    <col min="5904" max="5904" width="7.42578125" customWidth="1"/>
    <col min="5905" max="5905" width="14.140625" bestFit="1" customWidth="1"/>
    <col min="5906" max="5906" width="7.42578125" customWidth="1"/>
    <col min="5907" max="5907" width="14.140625" bestFit="1" customWidth="1"/>
    <col min="5908" max="5908" width="7.42578125" customWidth="1"/>
    <col min="5909" max="5909" width="14.140625" bestFit="1" customWidth="1"/>
    <col min="5910" max="5910" width="7.42578125" customWidth="1"/>
    <col min="5911" max="5911" width="14.140625" bestFit="1" customWidth="1"/>
    <col min="5912" max="5912" width="7.42578125" customWidth="1"/>
    <col min="5913" max="5913" width="14.140625" bestFit="1" customWidth="1"/>
    <col min="5914" max="5914" width="7.42578125" customWidth="1"/>
    <col min="5915" max="5915" width="14.140625" bestFit="1" customWidth="1"/>
    <col min="5916" max="5916" width="7.42578125" customWidth="1"/>
    <col min="5917" max="5917" width="14.140625" bestFit="1" customWidth="1"/>
    <col min="5918" max="5918" width="7.42578125" customWidth="1"/>
    <col min="5919" max="5919" width="14.140625" bestFit="1" customWidth="1"/>
    <col min="5920" max="5920" width="7.42578125" customWidth="1"/>
    <col min="5921" max="5921" width="14.140625" bestFit="1" customWidth="1"/>
    <col min="5922" max="5922" width="7.42578125" customWidth="1"/>
    <col min="5923" max="5923" width="14.140625" bestFit="1" customWidth="1"/>
    <col min="5924" max="5924" width="7.42578125" customWidth="1"/>
    <col min="5925" max="5925" width="14.140625" bestFit="1" customWidth="1"/>
    <col min="5926" max="5926" width="7.42578125" customWidth="1"/>
    <col min="5927" max="5927" width="14.140625" bestFit="1" customWidth="1"/>
    <col min="5928" max="5928" width="7.42578125" customWidth="1"/>
    <col min="5929" max="5929" width="14.140625" bestFit="1" customWidth="1"/>
    <col min="5930" max="5930" width="7.42578125" customWidth="1"/>
    <col min="5931" max="5931" width="14.140625" bestFit="1" customWidth="1"/>
    <col min="5932" max="5932" width="7.42578125" customWidth="1"/>
    <col min="5933" max="5933" width="14.140625" bestFit="1" customWidth="1"/>
    <col min="5934" max="5934" width="7.42578125" customWidth="1"/>
    <col min="5935" max="5935" width="14.140625" bestFit="1" customWidth="1"/>
    <col min="5936" max="5936" width="7.42578125" customWidth="1"/>
    <col min="5937" max="5937" width="14.140625" bestFit="1" customWidth="1"/>
    <col min="5938" max="5938" width="7.42578125" customWidth="1"/>
    <col min="5939" max="5939" width="14.140625" bestFit="1" customWidth="1"/>
    <col min="5940" max="5940" width="7.42578125" customWidth="1"/>
    <col min="5941" max="5941" width="14.140625" bestFit="1" customWidth="1"/>
    <col min="5942" max="5942" width="7.42578125" customWidth="1"/>
    <col min="5943" max="5943" width="14.140625" bestFit="1" customWidth="1"/>
    <col min="5944" max="5944" width="7.42578125" customWidth="1"/>
    <col min="5945" max="5945" width="14.140625" bestFit="1" customWidth="1"/>
    <col min="5946" max="5946" width="7.42578125" customWidth="1"/>
    <col min="5947" max="5947" width="14.140625" bestFit="1" customWidth="1"/>
    <col min="5948" max="5948" width="7.42578125" customWidth="1"/>
    <col min="5949" max="5949" width="14.140625" bestFit="1" customWidth="1"/>
    <col min="5950" max="5950" width="7.42578125" customWidth="1"/>
    <col min="5951" max="5951" width="14.140625" bestFit="1" customWidth="1"/>
    <col min="5952" max="5952" width="7.42578125" customWidth="1"/>
    <col min="5953" max="5953" width="14.140625" bestFit="1" customWidth="1"/>
    <col min="5954" max="5954" width="7.42578125" customWidth="1"/>
    <col min="5955" max="5955" width="14.140625" bestFit="1" customWidth="1"/>
    <col min="5956" max="5956" width="7.42578125" customWidth="1"/>
    <col min="5957" max="5957" width="14.140625" bestFit="1" customWidth="1"/>
    <col min="5958" max="5958" width="7.42578125" customWidth="1"/>
    <col min="5959" max="5959" width="14.140625" bestFit="1" customWidth="1"/>
    <col min="5960" max="5960" width="7.42578125" customWidth="1"/>
    <col min="5961" max="5961" width="14.140625" bestFit="1" customWidth="1"/>
    <col min="5962" max="5962" width="7.42578125" customWidth="1"/>
    <col min="5963" max="5963" width="14.140625" bestFit="1" customWidth="1"/>
    <col min="5964" max="5964" width="7.42578125" customWidth="1"/>
    <col min="5965" max="5965" width="14.140625" bestFit="1" customWidth="1"/>
    <col min="5966" max="5966" width="7.42578125" customWidth="1"/>
    <col min="5967" max="5967" width="14.140625" bestFit="1" customWidth="1"/>
    <col min="5968" max="5968" width="7.42578125" customWidth="1"/>
    <col min="5969" max="5969" width="14.140625" bestFit="1" customWidth="1"/>
    <col min="5970" max="5970" width="7.42578125" customWidth="1"/>
    <col min="5971" max="5971" width="14.140625" bestFit="1" customWidth="1"/>
    <col min="5972" max="5972" width="7.42578125" customWidth="1"/>
    <col min="5973" max="5973" width="14.140625" bestFit="1" customWidth="1"/>
    <col min="5974" max="5974" width="7.42578125" customWidth="1"/>
    <col min="5975" max="5975" width="14.140625" bestFit="1" customWidth="1"/>
    <col min="5976" max="5976" width="7.42578125" customWidth="1"/>
    <col min="5977" max="5977" width="14.140625" bestFit="1" customWidth="1"/>
    <col min="5978" max="5978" width="7.42578125" customWidth="1"/>
    <col min="5979" max="5979" width="14.140625" bestFit="1" customWidth="1"/>
    <col min="5980" max="5980" width="7.42578125" customWidth="1"/>
    <col min="5981" max="5981" width="14.140625" bestFit="1" customWidth="1"/>
    <col min="5982" max="5982" width="7.42578125" customWidth="1"/>
    <col min="5983" max="5983" width="14.140625" bestFit="1" customWidth="1"/>
    <col min="5984" max="5984" width="7.42578125" customWidth="1"/>
    <col min="5985" max="5985" width="14.140625" bestFit="1" customWidth="1"/>
    <col min="5986" max="5986" width="7.42578125" customWidth="1"/>
    <col min="5987" max="5987" width="14.140625" bestFit="1" customWidth="1"/>
    <col min="5988" max="5988" width="7.42578125" customWidth="1"/>
    <col min="5989" max="5989" width="14.140625" bestFit="1" customWidth="1"/>
    <col min="5990" max="5990" width="7.42578125" customWidth="1"/>
    <col min="5991" max="5991" width="14.140625" bestFit="1" customWidth="1"/>
    <col min="5992" max="5992" width="7.42578125" customWidth="1"/>
    <col min="5993" max="5993" width="14.140625" bestFit="1" customWidth="1"/>
    <col min="5994" max="5994" width="7.42578125" customWidth="1"/>
    <col min="5995" max="5995" width="14.140625" bestFit="1" customWidth="1"/>
    <col min="5996" max="5996" width="7.42578125" customWidth="1"/>
    <col min="5997" max="5997" width="14.140625" bestFit="1" customWidth="1"/>
    <col min="5998" max="5998" width="7.42578125" customWidth="1"/>
    <col min="5999" max="5999" width="14.140625" bestFit="1" customWidth="1"/>
    <col min="6000" max="6000" width="7.42578125" customWidth="1"/>
    <col min="6001" max="6001" width="14.140625" bestFit="1" customWidth="1"/>
    <col min="6002" max="6002" width="7.42578125" customWidth="1"/>
    <col min="6003" max="6003" width="14.140625" bestFit="1" customWidth="1"/>
    <col min="6004" max="6004" width="7.42578125" customWidth="1"/>
    <col min="6005" max="6005" width="14.140625" bestFit="1" customWidth="1"/>
    <col min="6006" max="6006" width="7.42578125" customWidth="1"/>
    <col min="6007" max="6007" width="14.140625" bestFit="1" customWidth="1"/>
    <col min="6008" max="6008" width="7.42578125" customWidth="1"/>
    <col min="6009" max="6009" width="14.140625" bestFit="1" customWidth="1"/>
    <col min="6010" max="6010" width="7.42578125" customWidth="1"/>
    <col min="6011" max="6011" width="14.140625" bestFit="1" customWidth="1"/>
    <col min="6012" max="6012" width="7.42578125" customWidth="1"/>
    <col min="6013" max="6013" width="14.140625" bestFit="1" customWidth="1"/>
    <col min="6014" max="6014" width="7.42578125" customWidth="1"/>
    <col min="6015" max="6015" width="14.140625" bestFit="1" customWidth="1"/>
    <col min="6016" max="6016" width="7.42578125" customWidth="1"/>
    <col min="6017" max="6017" width="14.140625" bestFit="1" customWidth="1"/>
    <col min="6018" max="6018" width="7.42578125" customWidth="1"/>
    <col min="6019" max="6019" width="14.140625" bestFit="1" customWidth="1"/>
    <col min="6020" max="6020" width="7.42578125" customWidth="1"/>
    <col min="6021" max="6021" width="14.140625" bestFit="1" customWidth="1"/>
    <col min="6022" max="6022" width="7.42578125" customWidth="1"/>
    <col min="6023" max="6023" width="14.140625" bestFit="1" customWidth="1"/>
    <col min="6024" max="6025" width="7.42578125" customWidth="1"/>
    <col min="6026" max="6026" width="14.140625" bestFit="1" customWidth="1"/>
    <col min="6027" max="6027" width="7.42578125" customWidth="1"/>
    <col min="6028" max="6028" width="14.140625" bestFit="1" customWidth="1"/>
    <col min="6029" max="6029" width="7.42578125" customWidth="1"/>
    <col min="6030" max="6030" width="14.140625" bestFit="1" customWidth="1"/>
    <col min="6031" max="6031" width="7.42578125" customWidth="1"/>
    <col min="6032" max="6032" width="14.140625" bestFit="1" customWidth="1"/>
    <col min="6033" max="6033" width="7.42578125" customWidth="1"/>
    <col min="6034" max="6034" width="14.140625" bestFit="1" customWidth="1"/>
    <col min="6035" max="6035" width="7.42578125" customWidth="1"/>
    <col min="6036" max="6036" width="14.140625" bestFit="1" customWidth="1"/>
    <col min="6037" max="6037" width="7.42578125" customWidth="1"/>
    <col min="6038" max="6038" width="14.140625" bestFit="1" customWidth="1"/>
    <col min="6039" max="6039" width="7.42578125" customWidth="1"/>
    <col min="6040" max="6040" width="14.140625" bestFit="1" customWidth="1"/>
    <col min="6041" max="6041" width="7.42578125" customWidth="1"/>
    <col min="6042" max="6042" width="14.140625" bestFit="1" customWidth="1"/>
    <col min="6043" max="6043" width="7.42578125" customWidth="1"/>
    <col min="6044" max="6044" width="14.140625" bestFit="1" customWidth="1"/>
    <col min="6045" max="6045" width="7.42578125" customWidth="1"/>
    <col min="6046" max="6046" width="14.140625" bestFit="1" customWidth="1"/>
    <col min="6047" max="6048" width="7.42578125" customWidth="1"/>
    <col min="6049" max="6049" width="14.140625" bestFit="1" customWidth="1"/>
    <col min="6050" max="6051" width="7.42578125" customWidth="1"/>
    <col min="6052" max="6052" width="14.140625" bestFit="1" customWidth="1"/>
    <col min="6053" max="6053" width="7.42578125" customWidth="1"/>
    <col min="6054" max="6054" width="14.140625" bestFit="1" customWidth="1"/>
    <col min="6055" max="6055" width="7.42578125" customWidth="1"/>
    <col min="6056" max="6056" width="14.140625" bestFit="1" customWidth="1"/>
    <col min="6057" max="6057" width="7.42578125" customWidth="1"/>
    <col min="6058" max="6058" width="14.140625" bestFit="1" customWidth="1"/>
    <col min="6059" max="6059" width="7.42578125" customWidth="1"/>
    <col min="6060" max="6060" width="14.140625" bestFit="1" customWidth="1"/>
    <col min="6061" max="6061" width="7.42578125" customWidth="1"/>
    <col min="6062" max="6062" width="14.140625" bestFit="1" customWidth="1"/>
    <col min="6063" max="6063" width="7.42578125" customWidth="1"/>
    <col min="6064" max="6064" width="14.140625" bestFit="1" customWidth="1"/>
    <col min="6065" max="6065" width="7.42578125" customWidth="1"/>
    <col min="6066" max="6066" width="14.140625" bestFit="1" customWidth="1"/>
    <col min="6067" max="6067" width="7.42578125" customWidth="1"/>
    <col min="6068" max="6068" width="14.140625" bestFit="1" customWidth="1"/>
    <col min="6069" max="6069" width="7.42578125" customWidth="1"/>
    <col min="6070" max="6070" width="14.140625" bestFit="1" customWidth="1"/>
    <col min="6071" max="6071" width="7.42578125" customWidth="1"/>
    <col min="6072" max="6072" width="14.140625" bestFit="1" customWidth="1"/>
    <col min="6073" max="6073" width="7.42578125" customWidth="1"/>
    <col min="6074" max="6074" width="14.140625" bestFit="1" customWidth="1"/>
    <col min="6075" max="6075" width="7.42578125" customWidth="1"/>
    <col min="6076" max="6076" width="14.140625" bestFit="1" customWidth="1"/>
    <col min="6077" max="6077" width="7.42578125" customWidth="1"/>
    <col min="6078" max="6078" width="14.140625" bestFit="1" customWidth="1"/>
    <col min="6079" max="6079" width="7.42578125" customWidth="1"/>
    <col min="6080" max="6080" width="14.140625" bestFit="1" customWidth="1"/>
    <col min="6081" max="6081" width="7.42578125" customWidth="1"/>
    <col min="6082" max="6082" width="14.140625" bestFit="1" customWidth="1"/>
    <col min="6083" max="6084" width="7.42578125" customWidth="1"/>
    <col min="6085" max="6085" width="14.140625" bestFit="1" customWidth="1"/>
    <col min="6086" max="6087" width="7.42578125" customWidth="1"/>
    <col min="6088" max="6088" width="14.140625" bestFit="1" customWidth="1"/>
    <col min="6089" max="6089" width="7.42578125" customWidth="1"/>
    <col min="6090" max="6090" width="14.140625" bestFit="1" customWidth="1"/>
    <col min="6091" max="6091" width="7.42578125" customWidth="1"/>
    <col min="6092" max="6092" width="14.140625" bestFit="1" customWidth="1"/>
    <col min="6093" max="6093" width="7.42578125" customWidth="1"/>
    <col min="6094" max="6094" width="14.140625" bestFit="1" customWidth="1"/>
    <col min="6095" max="6095" width="7.42578125" customWidth="1"/>
    <col min="6096" max="6096" width="14.140625" bestFit="1" customWidth="1"/>
    <col min="6097" max="6097" width="7.42578125" customWidth="1"/>
    <col min="6098" max="6098" width="14.140625" bestFit="1" customWidth="1"/>
    <col min="6099" max="6099" width="7.42578125" customWidth="1"/>
    <col min="6100" max="6100" width="14.140625" bestFit="1" customWidth="1"/>
    <col min="6101" max="6101" width="7.42578125" customWidth="1"/>
    <col min="6102" max="6102" width="14.140625" bestFit="1" customWidth="1"/>
    <col min="6103" max="6103" width="7.42578125" customWidth="1"/>
    <col min="6104" max="6104" width="14.140625" bestFit="1" customWidth="1"/>
    <col min="6105" max="6105" width="7.42578125" customWidth="1"/>
    <col min="6106" max="6106" width="14.140625" bestFit="1" customWidth="1"/>
    <col min="6107" max="6107" width="7.42578125" customWidth="1"/>
    <col min="6108" max="6108" width="14.140625" bestFit="1" customWidth="1"/>
    <col min="6109" max="6109" width="7.42578125" customWidth="1"/>
    <col min="6110" max="6110" width="14.140625" bestFit="1" customWidth="1"/>
    <col min="6111" max="6111" width="7.42578125" customWidth="1"/>
    <col min="6112" max="6112" width="14.140625" bestFit="1" customWidth="1"/>
    <col min="6113" max="6113" width="7.42578125" customWidth="1"/>
    <col min="6114" max="6114" width="14.140625" bestFit="1" customWidth="1"/>
    <col min="6115" max="6115" width="7.42578125" customWidth="1"/>
    <col min="6116" max="6116" width="14.140625" bestFit="1" customWidth="1"/>
    <col min="6117" max="6117" width="7.42578125" customWidth="1"/>
    <col min="6118" max="6118" width="14.140625" bestFit="1" customWidth="1"/>
    <col min="6119" max="6119" width="7.42578125" customWidth="1"/>
    <col min="6120" max="6120" width="14.140625" bestFit="1" customWidth="1"/>
    <col min="6121" max="6121" width="7.42578125" customWidth="1"/>
    <col min="6122" max="6122" width="14.140625" bestFit="1" customWidth="1"/>
    <col min="6123" max="6123" width="7.42578125" customWidth="1"/>
    <col min="6124" max="6124" width="14.140625" bestFit="1" customWidth="1"/>
    <col min="6125" max="6125" width="7.42578125" customWidth="1"/>
    <col min="6126" max="6126" width="14.140625" bestFit="1" customWidth="1"/>
    <col min="6127" max="6127" width="7.42578125" customWidth="1"/>
    <col min="6128" max="6128" width="14.140625" bestFit="1" customWidth="1"/>
    <col min="6129" max="6129" width="7.42578125" customWidth="1"/>
    <col min="6130" max="6130" width="14.140625" bestFit="1" customWidth="1"/>
    <col min="6131" max="6131" width="7.42578125" customWidth="1"/>
    <col min="6132" max="6132" width="14.140625" bestFit="1" customWidth="1"/>
    <col min="6133" max="6133" width="7.42578125" customWidth="1"/>
    <col min="6134" max="6134" width="14.140625" bestFit="1" customWidth="1"/>
    <col min="6135" max="6135" width="7.42578125" customWidth="1"/>
    <col min="6136" max="6136" width="14.140625" bestFit="1" customWidth="1"/>
    <col min="6137" max="6137" width="7.42578125" customWidth="1"/>
    <col min="6138" max="6138" width="14.140625" bestFit="1" customWidth="1"/>
    <col min="6139" max="6139" width="7.42578125" customWidth="1"/>
    <col min="6140" max="6140" width="14.140625" bestFit="1" customWidth="1"/>
    <col min="6141" max="6141" width="7.42578125" customWidth="1"/>
    <col min="6142" max="6142" width="14.140625" bestFit="1" customWidth="1"/>
    <col min="6143" max="6143" width="7.42578125" customWidth="1"/>
    <col min="6144" max="6144" width="14.140625" bestFit="1" customWidth="1"/>
    <col min="6145" max="6145" width="7.42578125" customWidth="1"/>
    <col min="6146" max="6146" width="14.140625" bestFit="1" customWidth="1"/>
    <col min="6147" max="6147" width="7.42578125" customWidth="1"/>
    <col min="6148" max="6148" width="14.140625" bestFit="1" customWidth="1"/>
    <col min="6149" max="6149" width="7.42578125" customWidth="1"/>
    <col min="6150" max="6150" width="14.140625" bestFit="1" customWidth="1"/>
    <col min="6151" max="6151" width="7.42578125" customWidth="1"/>
    <col min="6152" max="6152" width="14.140625" bestFit="1" customWidth="1"/>
    <col min="6153" max="6153" width="7.42578125" customWidth="1"/>
    <col min="6154" max="6154" width="14.140625" bestFit="1" customWidth="1"/>
    <col min="6155" max="6155" width="7.42578125" customWidth="1"/>
    <col min="6156" max="6156" width="14.140625" bestFit="1" customWidth="1"/>
    <col min="6157" max="6158" width="7.42578125" customWidth="1"/>
    <col min="6159" max="6159" width="14.140625" bestFit="1" customWidth="1"/>
    <col min="6160" max="6160" width="7.42578125" customWidth="1"/>
    <col min="6161" max="6161" width="14.140625" bestFit="1" customWidth="1"/>
    <col min="6162" max="6162" width="7.42578125" customWidth="1"/>
    <col min="6163" max="6163" width="14.140625" bestFit="1" customWidth="1"/>
    <col min="6164" max="6164" width="7.42578125" customWidth="1"/>
    <col min="6165" max="6165" width="14.140625" bestFit="1" customWidth="1"/>
    <col min="6166" max="6166" width="7.42578125" customWidth="1"/>
    <col min="6167" max="6167" width="14.140625" bestFit="1" customWidth="1"/>
    <col min="6168" max="6168" width="7.42578125" customWidth="1"/>
    <col min="6169" max="6169" width="14.140625" bestFit="1" customWidth="1"/>
    <col min="6170" max="6170" width="7.42578125" customWidth="1"/>
    <col min="6171" max="6171" width="14.140625" bestFit="1" customWidth="1"/>
    <col min="6172" max="6172" width="7.42578125" customWidth="1"/>
    <col min="6173" max="6173" width="14.140625" bestFit="1" customWidth="1"/>
    <col min="6174" max="6174" width="7.42578125" customWidth="1"/>
    <col min="6175" max="6175" width="14.140625" bestFit="1" customWidth="1"/>
    <col min="6176" max="6176" width="7.42578125" customWidth="1"/>
    <col min="6177" max="6177" width="14.140625" bestFit="1" customWidth="1"/>
    <col min="6178" max="6178" width="7.42578125" customWidth="1"/>
    <col min="6179" max="6179" width="14.140625" bestFit="1" customWidth="1"/>
    <col min="6180" max="6180" width="7.42578125" customWidth="1"/>
    <col min="6181" max="6181" width="14.140625" bestFit="1" customWidth="1"/>
    <col min="6182" max="6182" width="7.42578125" customWidth="1"/>
    <col min="6183" max="6183" width="14.140625" bestFit="1" customWidth="1"/>
    <col min="6184" max="6184" width="7.42578125" customWidth="1"/>
    <col min="6185" max="6185" width="14.140625" bestFit="1" customWidth="1"/>
    <col min="6186" max="6186" width="7.42578125" customWidth="1"/>
    <col min="6187" max="6187" width="14.140625" bestFit="1" customWidth="1"/>
    <col min="6188" max="6188" width="7.42578125" customWidth="1"/>
    <col min="6189" max="6189" width="14.140625" bestFit="1" customWidth="1"/>
    <col min="6190" max="6190" width="7.42578125" customWidth="1"/>
    <col min="6191" max="6191" width="14.140625" bestFit="1" customWidth="1"/>
    <col min="6192" max="6192" width="7.42578125" customWidth="1"/>
    <col min="6193" max="6193" width="14.140625" bestFit="1" customWidth="1"/>
    <col min="6194" max="6194" width="7.42578125" customWidth="1"/>
    <col min="6195" max="6195" width="14.140625" bestFit="1" customWidth="1"/>
    <col min="6196" max="6196" width="7.42578125" customWidth="1"/>
    <col min="6197" max="6197" width="14.140625" bestFit="1" customWidth="1"/>
    <col min="6198" max="6198" width="7.42578125" customWidth="1"/>
    <col min="6199" max="6199" width="14.140625" bestFit="1" customWidth="1"/>
    <col min="6200" max="6200" width="7.42578125" customWidth="1"/>
    <col min="6201" max="6201" width="14.140625" bestFit="1" customWidth="1"/>
    <col min="6202" max="6202" width="7.42578125" customWidth="1"/>
    <col min="6203" max="6203" width="14.140625" bestFit="1" customWidth="1"/>
    <col min="6204" max="6204" width="7.42578125" customWidth="1"/>
    <col min="6205" max="6205" width="14.140625" bestFit="1" customWidth="1"/>
    <col min="6206" max="6206" width="7.42578125" customWidth="1"/>
    <col min="6207" max="6207" width="14.140625" bestFit="1" customWidth="1"/>
    <col min="6208" max="6208" width="7.42578125" customWidth="1"/>
    <col min="6209" max="6209" width="14.140625" bestFit="1" customWidth="1"/>
    <col min="6210" max="6210" width="7.42578125" customWidth="1"/>
    <col min="6211" max="6211" width="14.140625" bestFit="1" customWidth="1"/>
    <col min="6212" max="6212" width="7.42578125" customWidth="1"/>
    <col min="6213" max="6213" width="14.140625" bestFit="1" customWidth="1"/>
    <col min="6214" max="6214" width="7.42578125" customWidth="1"/>
    <col min="6215" max="6215" width="14.140625" bestFit="1" customWidth="1"/>
    <col min="6216" max="6216" width="7.42578125" customWidth="1"/>
    <col min="6217" max="6217" width="14.140625" bestFit="1" customWidth="1"/>
    <col min="6218" max="6218" width="7.42578125" customWidth="1"/>
    <col min="6219" max="6219" width="14.140625" bestFit="1" customWidth="1"/>
    <col min="6220" max="6220" width="7.42578125" customWidth="1"/>
    <col min="6221" max="6221" width="14.140625" bestFit="1" customWidth="1"/>
    <col min="6222" max="6222" width="7.42578125" customWidth="1"/>
    <col min="6223" max="6223" width="14.140625" bestFit="1" customWidth="1"/>
    <col min="6224" max="6224" width="7.42578125" customWidth="1"/>
    <col min="6225" max="6225" width="14.140625" bestFit="1" customWidth="1"/>
    <col min="6226" max="6226" width="7.42578125" customWidth="1"/>
    <col min="6227" max="6227" width="14.140625" bestFit="1" customWidth="1"/>
    <col min="6228" max="6228" width="7.42578125" customWidth="1"/>
    <col min="6229" max="6229" width="14.140625" bestFit="1" customWidth="1"/>
    <col min="6230" max="6230" width="7.42578125" customWidth="1"/>
    <col min="6231" max="6231" width="14.140625" bestFit="1" customWidth="1"/>
    <col min="6232" max="6232" width="7.42578125" customWidth="1"/>
    <col min="6233" max="6233" width="14.140625" bestFit="1" customWidth="1"/>
    <col min="6234" max="6234" width="7.42578125" customWidth="1"/>
    <col min="6235" max="6235" width="14.140625" bestFit="1" customWidth="1"/>
    <col min="6236" max="6236" width="7.42578125" customWidth="1"/>
    <col min="6237" max="6237" width="14.140625" bestFit="1" customWidth="1"/>
    <col min="6238" max="6238" width="7.42578125" customWidth="1"/>
    <col min="6239" max="6239" width="14.140625" bestFit="1" customWidth="1"/>
    <col min="6240" max="6240" width="7.42578125" customWidth="1"/>
    <col min="6241" max="6241" width="14.140625" bestFit="1" customWidth="1"/>
    <col min="6242" max="6242" width="7.42578125" customWidth="1"/>
    <col min="6243" max="6243" width="14.140625" bestFit="1" customWidth="1"/>
    <col min="6244" max="6244" width="7.42578125" customWidth="1"/>
    <col min="6245" max="6245" width="14.140625" bestFit="1" customWidth="1"/>
    <col min="6246" max="6246" width="7.42578125" customWidth="1"/>
    <col min="6247" max="6247" width="14.140625" bestFit="1" customWidth="1"/>
    <col min="6248" max="6248" width="7.42578125" customWidth="1"/>
    <col min="6249" max="6249" width="14.140625" bestFit="1" customWidth="1"/>
    <col min="6250" max="6250" width="7.42578125" customWidth="1"/>
    <col min="6251" max="6251" width="14.140625" bestFit="1" customWidth="1"/>
    <col min="6252" max="6252" width="7.42578125" customWidth="1"/>
    <col min="6253" max="6253" width="14.140625" bestFit="1" customWidth="1"/>
    <col min="6254" max="6254" width="7.42578125" customWidth="1"/>
    <col min="6255" max="6255" width="14.140625" bestFit="1" customWidth="1"/>
    <col min="6256" max="6256" width="7.42578125" customWidth="1"/>
    <col min="6257" max="6257" width="14.140625" bestFit="1" customWidth="1"/>
    <col min="6258" max="6258" width="7.42578125" customWidth="1"/>
    <col min="6259" max="6259" width="14.140625" bestFit="1" customWidth="1"/>
    <col min="6260" max="6260" width="7.42578125" customWidth="1"/>
    <col min="6261" max="6261" width="14.140625" bestFit="1" customWidth="1"/>
    <col min="6262" max="6262" width="7.42578125" customWidth="1"/>
    <col min="6263" max="6263" width="14.140625" bestFit="1" customWidth="1"/>
    <col min="6264" max="6264" width="7.42578125" customWidth="1"/>
    <col min="6265" max="6265" width="14.140625" bestFit="1" customWidth="1"/>
    <col min="6266" max="6266" width="7.42578125" customWidth="1"/>
    <col min="6267" max="6267" width="14.140625" bestFit="1" customWidth="1"/>
    <col min="6268" max="6268" width="7.42578125" customWidth="1"/>
    <col min="6269" max="6269" width="14.140625" bestFit="1" customWidth="1"/>
    <col min="6270" max="6270" width="7.42578125" customWidth="1"/>
    <col min="6271" max="6271" width="14.140625" bestFit="1" customWidth="1"/>
    <col min="6272" max="6272" width="7.42578125" customWidth="1"/>
    <col min="6273" max="6273" width="14.140625" bestFit="1" customWidth="1"/>
    <col min="6274" max="6274" width="7.42578125" customWidth="1"/>
    <col min="6275" max="6275" width="14.140625" bestFit="1" customWidth="1"/>
    <col min="6276" max="6276" width="7.42578125" customWidth="1"/>
    <col min="6277" max="6277" width="14.140625" bestFit="1" customWidth="1"/>
    <col min="6278" max="6278" width="7.42578125" customWidth="1"/>
    <col min="6279" max="6279" width="14.140625" bestFit="1" customWidth="1"/>
    <col min="6280" max="6280" width="7.42578125" customWidth="1"/>
    <col min="6281" max="6281" width="14.140625" bestFit="1" customWidth="1"/>
    <col min="6282" max="6282" width="7.42578125" customWidth="1"/>
    <col min="6283" max="6283" width="14.140625" bestFit="1" customWidth="1"/>
    <col min="6284" max="6284" width="7.42578125" customWidth="1"/>
    <col min="6285" max="6285" width="14.140625" bestFit="1" customWidth="1"/>
    <col min="6286" max="6286" width="7.42578125" customWidth="1"/>
    <col min="6287" max="6287" width="14.140625" bestFit="1" customWidth="1"/>
    <col min="6288" max="6288" width="7.42578125" customWidth="1"/>
    <col min="6289" max="6289" width="14.140625" bestFit="1" customWidth="1"/>
    <col min="6290" max="6290" width="7.42578125" customWidth="1"/>
    <col min="6291" max="6291" width="14.140625" bestFit="1" customWidth="1"/>
    <col min="6292" max="6292" width="7.42578125" customWidth="1"/>
    <col min="6293" max="6293" width="14.140625" bestFit="1" customWidth="1"/>
    <col min="6294" max="6294" width="7.42578125" customWidth="1"/>
    <col min="6295" max="6295" width="14.140625" bestFit="1" customWidth="1"/>
    <col min="6296" max="6296" width="7.42578125" customWidth="1"/>
    <col min="6297" max="6297" width="14.140625" bestFit="1" customWidth="1"/>
    <col min="6298" max="6298" width="7.42578125" customWidth="1"/>
    <col min="6299" max="6299" width="14.140625" bestFit="1" customWidth="1"/>
    <col min="6300" max="6300" width="7.42578125" customWidth="1"/>
    <col min="6301" max="6301" width="14.140625" bestFit="1" customWidth="1"/>
    <col min="6302" max="6302" width="7.42578125" customWidth="1"/>
    <col min="6303" max="6303" width="14.140625" bestFit="1" customWidth="1"/>
    <col min="6304" max="6304" width="7.42578125" customWidth="1"/>
    <col min="6305" max="6305" width="14.140625" bestFit="1" customWidth="1"/>
    <col min="6306" max="6306" width="7.42578125" customWidth="1"/>
    <col min="6307" max="6307" width="14.140625" bestFit="1" customWidth="1"/>
    <col min="6308" max="6308" width="7.42578125" customWidth="1"/>
    <col min="6309" max="6309" width="14.140625" bestFit="1" customWidth="1"/>
    <col min="6310" max="6310" width="7.42578125" customWidth="1"/>
    <col min="6311" max="6311" width="14.140625" bestFit="1" customWidth="1"/>
    <col min="6312" max="6312" width="7.42578125" customWidth="1"/>
    <col min="6313" max="6313" width="14.140625" bestFit="1" customWidth="1"/>
    <col min="6314" max="6314" width="7.42578125" customWidth="1"/>
    <col min="6315" max="6315" width="14.140625" bestFit="1" customWidth="1"/>
    <col min="6316" max="6316" width="7.42578125" customWidth="1"/>
    <col min="6317" max="6317" width="14.140625" bestFit="1" customWidth="1"/>
    <col min="6318" max="6318" width="7.42578125" customWidth="1"/>
    <col min="6319" max="6319" width="14.140625" bestFit="1" customWidth="1"/>
    <col min="6320" max="6320" width="7.42578125" customWidth="1"/>
    <col min="6321" max="6321" width="14.140625" bestFit="1" customWidth="1"/>
    <col min="6322" max="6322" width="7.42578125" customWidth="1"/>
    <col min="6323" max="6323" width="14.140625" bestFit="1" customWidth="1"/>
    <col min="6324" max="6324" width="7.42578125" customWidth="1"/>
    <col min="6325" max="6325" width="14.140625" bestFit="1" customWidth="1"/>
    <col min="6326" max="6326" width="7.42578125" customWidth="1"/>
    <col min="6327" max="6327" width="14.140625" bestFit="1" customWidth="1"/>
    <col min="6328" max="6328" width="7.42578125" customWidth="1"/>
    <col min="6329" max="6329" width="14.140625" bestFit="1" customWidth="1"/>
    <col min="6330" max="6330" width="7.42578125" customWidth="1"/>
    <col min="6331" max="6331" width="14.140625" bestFit="1" customWidth="1"/>
    <col min="6332" max="6332" width="7.42578125" customWidth="1"/>
    <col min="6333" max="6333" width="14.140625" bestFit="1" customWidth="1"/>
    <col min="6334" max="6334" width="7.42578125" customWidth="1"/>
    <col min="6335" max="6335" width="14.140625" bestFit="1" customWidth="1"/>
    <col min="6336" max="6336" width="7.42578125" customWidth="1"/>
    <col min="6337" max="6337" width="14.140625" bestFit="1" customWidth="1"/>
    <col min="6338" max="6338" width="7.42578125" customWidth="1"/>
    <col min="6339" max="6339" width="14.140625" bestFit="1" customWidth="1"/>
    <col min="6340" max="6340" width="7.42578125" customWidth="1"/>
    <col min="6341" max="6341" width="14.140625" bestFit="1" customWidth="1"/>
    <col min="6342" max="6342" width="7.42578125" customWidth="1"/>
    <col min="6343" max="6343" width="14.140625" bestFit="1" customWidth="1"/>
    <col min="6344" max="6344" width="7.42578125" customWidth="1"/>
    <col min="6345" max="6345" width="14.140625" bestFit="1" customWidth="1"/>
    <col min="6346" max="6346" width="7.42578125" customWidth="1"/>
    <col min="6347" max="6347" width="14.140625" bestFit="1" customWidth="1"/>
    <col min="6348" max="6348" width="7.42578125" customWidth="1"/>
    <col min="6349" max="6349" width="14.140625" bestFit="1" customWidth="1"/>
    <col min="6350" max="6350" width="7.42578125" customWidth="1"/>
    <col min="6351" max="6351" width="14.140625" bestFit="1" customWidth="1"/>
    <col min="6352" max="6352" width="7.42578125" customWidth="1"/>
    <col min="6353" max="6353" width="14.140625" bestFit="1" customWidth="1"/>
    <col min="6354" max="6354" width="7.42578125" customWidth="1"/>
    <col min="6355" max="6355" width="14.140625" bestFit="1" customWidth="1"/>
    <col min="6356" max="6356" width="7.42578125" customWidth="1"/>
    <col min="6357" max="6357" width="14.140625" bestFit="1" customWidth="1"/>
    <col min="6358" max="6358" width="7.42578125" customWidth="1"/>
    <col min="6359" max="6359" width="14.140625" bestFit="1" customWidth="1"/>
    <col min="6360" max="6360" width="7.42578125" customWidth="1"/>
    <col min="6361" max="6361" width="14.140625" bestFit="1" customWidth="1"/>
    <col min="6362" max="6362" width="7.42578125" customWidth="1"/>
    <col min="6363" max="6363" width="14.140625" bestFit="1" customWidth="1"/>
    <col min="6364" max="6364" width="7.42578125" customWidth="1"/>
    <col min="6365" max="6365" width="14.140625" bestFit="1" customWidth="1"/>
    <col min="6366" max="6366" width="7.42578125" customWidth="1"/>
    <col min="6367" max="6367" width="14.140625" bestFit="1" customWidth="1"/>
    <col min="6368" max="6368" width="7.42578125" customWidth="1"/>
    <col min="6369" max="6369" width="14.140625" bestFit="1" customWidth="1"/>
    <col min="6370" max="6370" width="7.42578125" customWidth="1"/>
    <col min="6371" max="6371" width="14.140625" bestFit="1" customWidth="1"/>
    <col min="6372" max="6373" width="7.42578125" customWidth="1"/>
    <col min="6374" max="6374" width="14.140625" bestFit="1" customWidth="1"/>
    <col min="6375" max="6375" width="7.42578125" customWidth="1"/>
    <col min="6376" max="6376" width="14.140625" bestFit="1" customWidth="1"/>
    <col min="6377" max="6377" width="7.42578125" customWidth="1"/>
    <col min="6378" max="6378" width="14.140625" bestFit="1" customWidth="1"/>
    <col min="6379" max="6379" width="7.42578125" customWidth="1"/>
    <col min="6380" max="6380" width="14.140625" bestFit="1" customWidth="1"/>
    <col min="6381" max="6381" width="7.42578125" customWidth="1"/>
    <col min="6382" max="6382" width="14.140625" bestFit="1" customWidth="1"/>
    <col min="6383" max="6383" width="7.42578125" customWidth="1"/>
    <col min="6384" max="6384" width="14.140625" bestFit="1" customWidth="1"/>
    <col min="6385" max="6385" width="7.42578125" customWidth="1"/>
    <col min="6386" max="6386" width="14.140625" bestFit="1" customWidth="1"/>
    <col min="6387" max="6387" width="7.42578125" customWidth="1"/>
    <col min="6388" max="6388" width="14.140625" bestFit="1" customWidth="1"/>
    <col min="6389" max="6389" width="7.42578125" customWidth="1"/>
    <col min="6390" max="6390" width="14.140625" bestFit="1" customWidth="1"/>
    <col min="6391" max="6391" width="7.42578125" customWidth="1"/>
    <col min="6392" max="6392" width="14.140625" bestFit="1" customWidth="1"/>
    <col min="6393" max="6393" width="7.42578125" customWidth="1"/>
    <col min="6394" max="6394" width="14.140625" bestFit="1" customWidth="1"/>
    <col min="6395" max="6395" width="7.42578125" customWidth="1"/>
    <col min="6396" max="6396" width="14.140625" bestFit="1" customWidth="1"/>
    <col min="6397" max="6397" width="7.42578125" customWidth="1"/>
    <col min="6398" max="6398" width="14.140625" bestFit="1" customWidth="1"/>
    <col min="6399" max="6400" width="7.42578125" customWidth="1"/>
    <col min="6401" max="6401" width="14.140625" bestFit="1" customWidth="1"/>
    <col min="6402" max="6402" width="7.42578125" customWidth="1"/>
    <col min="6403" max="6403" width="14.140625" bestFit="1" customWidth="1"/>
    <col min="6404" max="6404" width="7.42578125" customWidth="1"/>
    <col min="6405" max="6405" width="14.140625" bestFit="1" customWidth="1"/>
    <col min="6406" max="6406" width="7.42578125" customWidth="1"/>
    <col min="6407" max="6407" width="14.140625" bestFit="1" customWidth="1"/>
    <col min="6408" max="6408" width="7.42578125" customWidth="1"/>
    <col min="6409" max="6409" width="14.140625" bestFit="1" customWidth="1"/>
    <col min="6410" max="6411" width="7.42578125" customWidth="1"/>
    <col min="6412" max="6412" width="14.140625" bestFit="1" customWidth="1"/>
    <col min="6413" max="6413" width="7.42578125" customWidth="1"/>
    <col min="6414" max="6414" width="14.140625" bestFit="1" customWidth="1"/>
    <col min="6415" max="6415" width="7.42578125" customWidth="1"/>
    <col min="6416" max="6416" width="14.140625" bestFit="1" customWidth="1"/>
    <col min="6417" max="6417" width="7.42578125" customWidth="1"/>
    <col min="6418" max="6418" width="14.140625" bestFit="1" customWidth="1"/>
    <col min="6419" max="6419" width="7.42578125" customWidth="1"/>
    <col min="6420" max="6420" width="14.140625" bestFit="1" customWidth="1"/>
    <col min="6421" max="6421" width="7.42578125" customWidth="1"/>
    <col min="6422" max="6422" width="14.140625" bestFit="1" customWidth="1"/>
    <col min="6423" max="6423" width="7.42578125" customWidth="1"/>
    <col min="6424" max="6424" width="14.140625" bestFit="1" customWidth="1"/>
    <col min="6425" max="6425" width="7.42578125" customWidth="1"/>
    <col min="6426" max="6426" width="14.140625" bestFit="1" customWidth="1"/>
    <col min="6427" max="6427" width="7.42578125" customWidth="1"/>
    <col min="6428" max="6428" width="14.140625" bestFit="1" customWidth="1"/>
    <col min="6429" max="6429" width="7.42578125" customWidth="1"/>
    <col min="6430" max="6430" width="14.140625" bestFit="1" customWidth="1"/>
    <col min="6431" max="6431" width="7.42578125" customWidth="1"/>
    <col min="6432" max="6432" width="14.140625" bestFit="1" customWidth="1"/>
    <col min="6433" max="6433" width="7.42578125" customWidth="1"/>
    <col min="6434" max="6434" width="14.140625" bestFit="1" customWidth="1"/>
    <col min="6435" max="6435" width="7.42578125" customWidth="1"/>
    <col min="6436" max="6436" width="14.140625" bestFit="1" customWidth="1"/>
    <col min="6437" max="6437" width="7.42578125" customWidth="1"/>
    <col min="6438" max="6438" width="14.140625" bestFit="1" customWidth="1"/>
    <col min="6439" max="6439" width="7.42578125" customWidth="1"/>
    <col min="6440" max="6440" width="14.140625" bestFit="1" customWidth="1"/>
    <col min="6441" max="6441" width="7.42578125" customWidth="1"/>
    <col min="6442" max="6442" width="14.140625" bestFit="1" customWidth="1"/>
    <col min="6443" max="6443" width="7.42578125" customWidth="1"/>
    <col min="6444" max="6444" width="14.140625" bestFit="1" customWidth="1"/>
    <col min="6445" max="6445" width="7.42578125" customWidth="1"/>
    <col min="6446" max="6446" width="14.140625" bestFit="1" customWidth="1"/>
    <col min="6447" max="6447" width="7.42578125" customWidth="1"/>
    <col min="6448" max="6448" width="14.140625" bestFit="1" customWidth="1"/>
    <col min="6449" max="6449" width="7.42578125" customWidth="1"/>
    <col min="6450" max="6450" width="14.140625" bestFit="1" customWidth="1"/>
    <col min="6451" max="6451" width="7.42578125" customWidth="1"/>
    <col min="6452" max="6452" width="14.140625" bestFit="1" customWidth="1"/>
    <col min="6453" max="6453" width="7.42578125" customWidth="1"/>
    <col min="6454" max="6454" width="14.140625" bestFit="1" customWidth="1"/>
    <col min="6455" max="6455" width="7.42578125" customWidth="1"/>
    <col min="6456" max="6456" width="14.140625" bestFit="1" customWidth="1"/>
    <col min="6457" max="6457" width="7.42578125" customWidth="1"/>
    <col min="6458" max="6458" width="14.140625" bestFit="1" customWidth="1"/>
    <col min="6459" max="6459" width="7.42578125" customWidth="1"/>
    <col min="6460" max="6460" width="14.140625" bestFit="1" customWidth="1"/>
    <col min="6461" max="6461" width="7.42578125" customWidth="1"/>
    <col min="6462" max="6462" width="14.140625" bestFit="1" customWidth="1"/>
    <col min="6463" max="6463" width="7.42578125" customWidth="1"/>
    <col min="6464" max="6464" width="14.140625" bestFit="1" customWidth="1"/>
    <col min="6465" max="6465" width="7.42578125" customWidth="1"/>
    <col min="6466" max="6466" width="14.140625" bestFit="1" customWidth="1"/>
    <col min="6467" max="6467" width="7.42578125" customWidth="1"/>
    <col min="6468" max="6468" width="14.140625" bestFit="1" customWidth="1"/>
    <col min="6469" max="6469" width="7.42578125" customWidth="1"/>
    <col min="6470" max="6470" width="14.140625" bestFit="1" customWidth="1"/>
    <col min="6471" max="6471" width="7.42578125" customWidth="1"/>
    <col min="6472" max="6472" width="14.140625" bestFit="1" customWidth="1"/>
    <col min="6473" max="6473" width="7.42578125" customWidth="1"/>
    <col min="6474" max="6474" width="14.140625" bestFit="1" customWidth="1"/>
    <col min="6475" max="6475" width="7.42578125" customWidth="1"/>
    <col min="6476" max="6476" width="14.140625" bestFit="1" customWidth="1"/>
    <col min="6477" max="6477" width="7.42578125" customWidth="1"/>
    <col min="6478" max="6478" width="14.140625" bestFit="1" customWidth="1"/>
    <col min="6479" max="6479" width="7.42578125" customWidth="1"/>
    <col min="6480" max="6480" width="14.140625" bestFit="1" customWidth="1"/>
    <col min="6481" max="6481" width="7.42578125" customWidth="1"/>
    <col min="6482" max="6482" width="14.140625" bestFit="1" customWidth="1"/>
    <col min="6483" max="6483" width="7.42578125" customWidth="1"/>
    <col min="6484" max="6484" width="14.140625" bestFit="1" customWidth="1"/>
    <col min="6485" max="6485" width="7.42578125" customWidth="1"/>
    <col min="6486" max="6486" width="14.140625" bestFit="1" customWidth="1"/>
    <col min="6487" max="6488" width="7.42578125" customWidth="1"/>
    <col min="6489" max="6489" width="14.140625" bestFit="1" customWidth="1"/>
    <col min="6490" max="6490" width="7.42578125" customWidth="1"/>
    <col min="6491" max="6491" width="14.140625" bestFit="1" customWidth="1"/>
    <col min="6492" max="6492" width="7.42578125" customWidth="1"/>
    <col min="6493" max="6493" width="14.140625" bestFit="1" customWidth="1"/>
    <col min="6494" max="6494" width="7.42578125" customWidth="1"/>
    <col min="6495" max="6495" width="14.140625" bestFit="1" customWidth="1"/>
    <col min="6496" max="6496" width="7.42578125" customWidth="1"/>
    <col min="6497" max="6497" width="14.140625" bestFit="1" customWidth="1"/>
    <col min="6498" max="6498" width="7.42578125" customWidth="1"/>
    <col min="6499" max="6499" width="14.140625" bestFit="1" customWidth="1"/>
    <col min="6500" max="6500" width="7.42578125" customWidth="1"/>
    <col min="6501" max="6501" width="14.140625" bestFit="1" customWidth="1"/>
    <col min="6502" max="6502" width="7.42578125" customWidth="1"/>
    <col min="6503" max="6503" width="14.140625" bestFit="1" customWidth="1"/>
    <col min="6504" max="6504" width="7.42578125" customWidth="1"/>
    <col min="6505" max="6505" width="14.140625" bestFit="1" customWidth="1"/>
    <col min="6506" max="6506" width="7.42578125" customWidth="1"/>
    <col min="6507" max="6507" width="14.140625" bestFit="1" customWidth="1"/>
    <col min="6508" max="6508" width="7.42578125" customWidth="1"/>
    <col min="6509" max="6509" width="14.140625" bestFit="1" customWidth="1"/>
    <col min="6510" max="6510" width="7.42578125" customWidth="1"/>
    <col min="6511" max="6511" width="14.140625" bestFit="1" customWidth="1"/>
    <col min="6512" max="6512" width="7.42578125" customWidth="1"/>
    <col min="6513" max="6513" width="14.140625" bestFit="1" customWidth="1"/>
    <col min="6514" max="6514" width="7.42578125" customWidth="1"/>
    <col min="6515" max="6515" width="14.140625" bestFit="1" customWidth="1"/>
    <col min="6516" max="6516" width="7.42578125" customWidth="1"/>
    <col min="6517" max="6517" width="14.140625" bestFit="1" customWidth="1"/>
    <col min="6518" max="6518" width="7.42578125" customWidth="1"/>
    <col min="6519" max="6519" width="14.140625" bestFit="1" customWidth="1"/>
    <col min="6520" max="6520" width="7.42578125" customWidth="1"/>
    <col min="6521" max="6521" width="14.140625" bestFit="1" customWidth="1"/>
    <col min="6522" max="6522" width="7.42578125" customWidth="1"/>
    <col min="6523" max="6523" width="14.140625" bestFit="1" customWidth="1"/>
    <col min="6524" max="6524" width="7.42578125" customWidth="1"/>
    <col min="6525" max="6525" width="14.140625" bestFit="1" customWidth="1"/>
    <col min="6526" max="6527" width="7.42578125" customWidth="1"/>
    <col min="6528" max="6528" width="14.140625" bestFit="1" customWidth="1"/>
    <col min="6529" max="6529" width="7.42578125" customWidth="1"/>
    <col min="6530" max="6530" width="14.140625" bestFit="1" customWidth="1"/>
    <col min="6531" max="6531" width="7.42578125" customWidth="1"/>
    <col min="6532" max="6532" width="14.140625" bestFit="1" customWidth="1"/>
    <col min="6533" max="6533" width="7.42578125" customWidth="1"/>
    <col min="6534" max="6534" width="14.140625" bestFit="1" customWidth="1"/>
    <col min="6535" max="6535" width="7.42578125" customWidth="1"/>
    <col min="6536" max="6536" width="14.140625" bestFit="1" customWidth="1"/>
    <col min="6537" max="6537" width="7.42578125" customWidth="1"/>
    <col min="6538" max="6538" width="14.140625" bestFit="1" customWidth="1"/>
    <col min="6539" max="6539" width="7.42578125" customWidth="1"/>
    <col min="6540" max="6540" width="14.140625" bestFit="1" customWidth="1"/>
    <col min="6541" max="6541" width="7.42578125" customWidth="1"/>
    <col min="6542" max="6542" width="14.140625" bestFit="1" customWidth="1"/>
    <col min="6543" max="6543" width="7.42578125" customWidth="1"/>
    <col min="6544" max="6544" width="14.140625" bestFit="1" customWidth="1"/>
    <col min="6545" max="6545" width="7.42578125" customWidth="1"/>
    <col min="6546" max="6546" width="14.140625" bestFit="1" customWidth="1"/>
    <col min="6547" max="6547" width="7.42578125" customWidth="1"/>
    <col min="6548" max="6548" width="14.140625" bestFit="1" customWidth="1"/>
    <col min="6549" max="6549" width="7.42578125" customWidth="1"/>
    <col min="6550" max="6550" width="14.140625" bestFit="1" customWidth="1"/>
    <col min="6551" max="6551" width="7.42578125" customWidth="1"/>
    <col min="6552" max="6552" width="14.140625" bestFit="1" customWidth="1"/>
    <col min="6553" max="6553" width="7.42578125" customWidth="1"/>
    <col min="6554" max="6554" width="14.140625" bestFit="1" customWidth="1"/>
    <col min="6555" max="6555" width="7.42578125" customWidth="1"/>
    <col min="6556" max="6556" width="14.140625" bestFit="1" customWidth="1"/>
    <col min="6557" max="6557" width="7.42578125" customWidth="1"/>
    <col min="6558" max="6558" width="14.140625" bestFit="1" customWidth="1"/>
    <col min="6559" max="6559" width="7.42578125" customWidth="1"/>
    <col min="6560" max="6560" width="14.140625" bestFit="1" customWidth="1"/>
    <col min="6561" max="6561" width="7.42578125" customWidth="1"/>
    <col min="6562" max="6562" width="14.140625" bestFit="1" customWidth="1"/>
    <col min="6563" max="6563" width="7.42578125" customWidth="1"/>
    <col min="6564" max="6564" width="14.140625" bestFit="1" customWidth="1"/>
    <col min="6565" max="6565" width="7.42578125" customWidth="1"/>
    <col min="6566" max="6566" width="14.140625" bestFit="1" customWidth="1"/>
    <col min="6567" max="6567" width="7.42578125" customWidth="1"/>
    <col min="6568" max="6568" width="14.140625" bestFit="1" customWidth="1"/>
    <col min="6569" max="6569" width="7.42578125" customWidth="1"/>
    <col min="6570" max="6570" width="14.140625" bestFit="1" customWidth="1"/>
    <col min="6571" max="6571" width="7.42578125" customWidth="1"/>
    <col min="6572" max="6572" width="14.140625" bestFit="1" customWidth="1"/>
    <col min="6573" max="6573" width="7.42578125" customWidth="1"/>
    <col min="6574" max="6574" width="14.140625" bestFit="1" customWidth="1"/>
    <col min="6575" max="6575" width="7.42578125" customWidth="1"/>
    <col min="6576" max="6576" width="14.140625" bestFit="1" customWidth="1"/>
    <col min="6577" max="6577" width="7.42578125" customWidth="1"/>
    <col min="6578" max="6578" width="14.140625" bestFit="1" customWidth="1"/>
    <col min="6579" max="6579" width="7.42578125" customWidth="1"/>
    <col min="6580" max="6580" width="14.140625" bestFit="1" customWidth="1"/>
    <col min="6581" max="6581" width="7.42578125" customWidth="1"/>
    <col min="6582" max="6582" width="14.140625" bestFit="1" customWidth="1"/>
    <col min="6583" max="6583" width="7.42578125" customWidth="1"/>
    <col min="6584" max="6584" width="14.140625" bestFit="1" customWidth="1"/>
    <col min="6585" max="6585" width="7.42578125" customWidth="1"/>
    <col min="6586" max="6586" width="14.140625" bestFit="1" customWidth="1"/>
    <col min="6587" max="6587" width="7.42578125" customWidth="1"/>
    <col min="6588" max="6588" width="14.140625" bestFit="1" customWidth="1"/>
    <col min="6589" max="6589" width="7.42578125" customWidth="1"/>
    <col min="6590" max="6590" width="14.140625" bestFit="1" customWidth="1"/>
    <col min="6591" max="6591" width="7.42578125" customWidth="1"/>
    <col min="6592" max="6592" width="14.140625" bestFit="1" customWidth="1"/>
    <col min="6593" max="6593" width="7.42578125" customWidth="1"/>
    <col min="6594" max="6594" width="14.140625" bestFit="1" customWidth="1"/>
    <col min="6595" max="6596" width="7.42578125" customWidth="1"/>
    <col min="6597" max="6597" width="14.140625" bestFit="1" customWidth="1"/>
    <col min="6598" max="6598" width="7.42578125" customWidth="1"/>
    <col min="6599" max="6599" width="14.140625" bestFit="1" customWidth="1"/>
    <col min="6600" max="6600" width="7.42578125" customWidth="1"/>
    <col min="6601" max="6601" width="14.140625" bestFit="1" customWidth="1"/>
    <col min="6602" max="6602" width="7.42578125" customWidth="1"/>
    <col min="6603" max="6603" width="14.140625" bestFit="1" customWidth="1"/>
    <col min="6604" max="6604" width="7.42578125" customWidth="1"/>
    <col min="6605" max="6605" width="14.140625" bestFit="1" customWidth="1"/>
    <col min="6606" max="6606" width="7.42578125" customWidth="1"/>
    <col min="6607" max="6607" width="14.140625" bestFit="1" customWidth="1"/>
    <col min="6608" max="6608" width="7.42578125" customWidth="1"/>
    <col min="6609" max="6609" width="14.140625" bestFit="1" customWidth="1"/>
    <col min="6610" max="6610" width="7.42578125" customWidth="1"/>
    <col min="6611" max="6611" width="14.140625" bestFit="1" customWidth="1"/>
    <col min="6612" max="6612" width="7.42578125" customWidth="1"/>
    <col min="6613" max="6613" width="14.140625" bestFit="1" customWidth="1"/>
    <col min="6614" max="6614" width="7.42578125" customWidth="1"/>
    <col min="6615" max="6615" width="14.140625" bestFit="1" customWidth="1"/>
    <col min="6616" max="6616" width="7.42578125" customWidth="1"/>
    <col min="6617" max="6617" width="14.140625" bestFit="1" customWidth="1"/>
    <col min="6618" max="6618" width="7.42578125" customWidth="1"/>
    <col min="6619" max="6619" width="14.140625" bestFit="1" customWidth="1"/>
    <col min="6620" max="6620" width="7.42578125" customWidth="1"/>
    <col min="6621" max="6621" width="14.140625" bestFit="1" customWidth="1"/>
    <col min="6622" max="6622" width="7.42578125" customWidth="1"/>
    <col min="6623" max="6623" width="14.140625" bestFit="1" customWidth="1"/>
    <col min="6624" max="6624" width="7.42578125" customWidth="1"/>
    <col min="6625" max="6625" width="14.140625" bestFit="1" customWidth="1"/>
    <col min="6626" max="6626" width="7.42578125" customWidth="1"/>
    <col min="6627" max="6627" width="14.140625" bestFit="1" customWidth="1"/>
    <col min="6628" max="6628" width="7.42578125" customWidth="1"/>
    <col min="6629" max="6629" width="14.140625" bestFit="1" customWidth="1"/>
    <col min="6630" max="6630" width="7.42578125" customWidth="1"/>
    <col min="6631" max="6631" width="14.140625" bestFit="1" customWidth="1"/>
    <col min="6632" max="6632" width="7.42578125" customWidth="1"/>
    <col min="6633" max="6633" width="14.140625" bestFit="1" customWidth="1"/>
    <col min="6634" max="6634" width="7.42578125" customWidth="1"/>
    <col min="6635" max="6635" width="14.140625" bestFit="1" customWidth="1"/>
    <col min="6636" max="6636" width="7.42578125" customWidth="1"/>
    <col min="6637" max="6637" width="14.140625" bestFit="1" customWidth="1"/>
    <col min="6638" max="6638" width="7.42578125" customWidth="1"/>
    <col min="6639" max="6639" width="14.140625" bestFit="1" customWidth="1"/>
    <col min="6640" max="6640" width="7.42578125" customWidth="1"/>
    <col min="6641" max="6641" width="14.140625" bestFit="1" customWidth="1"/>
    <col min="6642" max="6642" width="7.42578125" customWidth="1"/>
    <col min="6643" max="6643" width="14.140625" bestFit="1" customWidth="1"/>
    <col min="6644" max="6644" width="7.42578125" customWidth="1"/>
    <col min="6645" max="6645" width="14.140625" bestFit="1" customWidth="1"/>
    <col min="6646" max="6646" width="7.42578125" customWidth="1"/>
    <col min="6647" max="6647" width="14.140625" bestFit="1" customWidth="1"/>
    <col min="6648" max="6648" width="7.42578125" customWidth="1"/>
    <col min="6649" max="6649" width="14.140625" bestFit="1" customWidth="1"/>
    <col min="6650" max="6650" width="7.42578125" customWidth="1"/>
    <col min="6651" max="6651" width="14.140625" bestFit="1" customWidth="1"/>
    <col min="6652" max="6652" width="7.42578125" customWidth="1"/>
    <col min="6653" max="6653" width="14.140625" bestFit="1" customWidth="1"/>
    <col min="6654" max="6654" width="7.42578125" customWidth="1"/>
    <col min="6655" max="6655" width="14.140625" bestFit="1" customWidth="1"/>
    <col min="6656" max="6656" width="7.42578125" customWidth="1"/>
    <col min="6657" max="6657" width="14.140625" bestFit="1" customWidth="1"/>
    <col min="6658" max="6658" width="7.42578125" customWidth="1"/>
    <col min="6659" max="6659" width="14.140625" bestFit="1" customWidth="1"/>
    <col min="6660" max="6660" width="7.42578125" customWidth="1"/>
    <col min="6661" max="6661" width="14.140625" bestFit="1" customWidth="1"/>
    <col min="6662" max="6662" width="7.42578125" customWidth="1"/>
    <col min="6663" max="6663" width="14.140625" bestFit="1" customWidth="1"/>
    <col min="6664" max="6664" width="7.42578125" customWidth="1"/>
    <col min="6665" max="6665" width="14.140625" bestFit="1" customWidth="1"/>
    <col min="6666" max="6666" width="7.42578125" customWidth="1"/>
    <col min="6667" max="6667" width="14.140625" bestFit="1" customWidth="1"/>
    <col min="6668" max="6668" width="7.42578125" customWidth="1"/>
    <col min="6669" max="6669" width="14.140625" bestFit="1" customWidth="1"/>
    <col min="6670" max="6670" width="7.42578125" customWidth="1"/>
    <col min="6671" max="6671" width="14.140625" bestFit="1" customWidth="1"/>
    <col min="6672" max="6672" width="14.42578125" bestFit="1" customWidth="1"/>
  </cols>
  <sheetData>
    <row r="1" spans="1:21">
      <c r="B1" s="15" t="s">
        <v>3</v>
      </c>
      <c r="C1" s="14" t="s">
        <v>2</v>
      </c>
      <c r="D1" s="5" t="s">
        <v>0</v>
      </c>
      <c r="E1" s="438" t="s">
        <v>10</v>
      </c>
      <c r="F1" s="438" t="s">
        <v>16</v>
      </c>
      <c r="G1" s="5" t="s">
        <v>8</v>
      </c>
      <c r="H1" s="5" t="s">
        <v>18</v>
      </c>
      <c r="I1" s="438" t="s">
        <v>11</v>
      </c>
      <c r="J1" s="5" t="s">
        <v>20</v>
      </c>
      <c r="K1" s="5" t="s">
        <v>19</v>
      </c>
      <c r="L1" s="18" t="s">
        <v>9</v>
      </c>
      <c r="M1" s="438" t="s">
        <v>15</v>
      </c>
      <c r="N1" s="438" t="s">
        <v>16</v>
      </c>
      <c r="O1" s="438" t="s">
        <v>17</v>
      </c>
      <c r="P1" s="17" t="s">
        <v>7</v>
      </c>
      <c r="Q1" s="436" t="s">
        <v>20</v>
      </c>
      <c r="R1" s="436" t="s">
        <v>8</v>
      </c>
    </row>
    <row r="2" spans="1:21">
      <c r="A2" s="436" t="s">
        <v>4</v>
      </c>
      <c r="B2" s="16">
        <v>41639</v>
      </c>
      <c r="C2" s="14">
        <v>1.4999999999999999E-2</v>
      </c>
      <c r="D2" s="5">
        <v>98.309107089884307</v>
      </c>
      <c r="E2" s="20">
        <v>0</v>
      </c>
      <c r="F2" s="439">
        <v>187.37247837701292</v>
      </c>
      <c r="G2" s="5">
        <f>((1-$T$2)^E2)*D2</f>
        <v>98.309107089884307</v>
      </c>
      <c r="H2" s="5">
        <f>SUM(G2:G13)*$T$2</f>
        <v>84.552253626504026</v>
      </c>
      <c r="I2" s="305">
        <v>0</v>
      </c>
      <c r="J2" s="5">
        <f>((1-$T$3)^I2)*D2</f>
        <v>98.309107089884307</v>
      </c>
      <c r="K2" s="5">
        <f>SUM(J2:J27)*$T$3</f>
        <v>83.362000360719776</v>
      </c>
      <c r="L2" s="5">
        <f>R2-Q2</f>
        <v>1.1902532657842215</v>
      </c>
      <c r="M2" s="5">
        <f>(H2-D2)^2</f>
        <v>189.25101721291804</v>
      </c>
      <c r="N2" s="5">
        <f>SUM(M2:M13)/12</f>
        <v>206.84583333154652</v>
      </c>
      <c r="O2" s="446">
        <v>208.17209966094066</v>
      </c>
      <c r="P2" s="438">
        <f>SQRT(O2)</f>
        <v>14.428170350426996</v>
      </c>
      <c r="Q2" s="446">
        <v>83.362000360719776</v>
      </c>
      <c r="R2" s="442">
        <v>84.552253626503997</v>
      </c>
      <c r="S2" s="19" t="s">
        <v>5</v>
      </c>
      <c r="T2" s="17">
        <f>2/13</f>
        <v>0.15384615384615385</v>
      </c>
      <c r="U2" s="14">
        <f>P2/D2</f>
        <v>0.14676331397492276</v>
      </c>
    </row>
    <row r="3" spans="1:21">
      <c r="A3" s="436" t="s">
        <v>1</v>
      </c>
      <c r="B3" s="16">
        <v>41638</v>
      </c>
      <c r="C3" s="14">
        <v>1.4999999999999999E-2</v>
      </c>
      <c r="D3" s="5">
        <v>98.150894887768217</v>
      </c>
      <c r="E3" s="20">
        <v>1</v>
      </c>
      <c r="F3" s="439">
        <v>183.22763112366809</v>
      </c>
      <c r="G3" s="5">
        <f t="shared" ref="G3:G66" si="0">((1-$T$2)^E3)*D2</f>
        <v>83.184629076055955</v>
      </c>
      <c r="H3" s="5">
        <f>SUM(G3:G14)*$T$2</f>
        <v>84.200839985265389</v>
      </c>
      <c r="I3" s="305">
        <v>1</v>
      </c>
      <c r="J3" s="5">
        <f t="shared" ref="J3:J66" si="1">((1-$T$3)^I3)*D2</f>
        <v>91.026951009152143</v>
      </c>
      <c r="K3" s="5">
        <f t="shared" ref="K3:K66" si="2">SUM(J3:J28)*$T$3</f>
        <v>83.154727787239665</v>
      </c>
      <c r="L3" s="5">
        <f t="shared" ref="L3:L66" si="3">R3-Q3</f>
        <v>1.6997054656346933</v>
      </c>
      <c r="M3" s="5">
        <f t="shared" ref="M3:M66" si="4">(H3-D3)^2</f>
        <v>194.60403178284318</v>
      </c>
      <c r="N3" s="5">
        <f t="shared" ref="N3:N66" si="5">SUM(M3:M14)/12</f>
        <v>208.4225902022151</v>
      </c>
      <c r="O3" s="446">
        <v>189.25101721291804</v>
      </c>
      <c r="P3" s="438">
        <f t="shared" ref="P3:P66" si="6">SQRT(O3)</f>
        <v>13.756853463380281</v>
      </c>
      <c r="Q3" s="446">
        <v>82.501134519630696</v>
      </c>
      <c r="R3" s="442">
        <v>84.200839985265389</v>
      </c>
      <c r="S3" s="19" t="s">
        <v>6</v>
      </c>
      <c r="T3" s="17">
        <f>2/27</f>
        <v>7.407407407407407E-2</v>
      </c>
      <c r="U3" s="14">
        <f t="shared" ref="U3:U34" si="7">P3/D2</f>
        <v>0.13993468022044336</v>
      </c>
    </row>
    <row r="4" spans="1:21">
      <c r="B4" s="16">
        <v>41635</v>
      </c>
      <c r="C4" s="14">
        <v>1.4999999999999999E-2</v>
      </c>
      <c r="D4" s="5">
        <v>97.518046079303858</v>
      </c>
      <c r="E4" s="20">
        <v>2</v>
      </c>
      <c r="F4" s="439">
        <v>179.37781155432285</v>
      </c>
      <c r="G4" s="5">
        <f t="shared" si="0"/>
        <v>70.273717641538184</v>
      </c>
      <c r="H4" s="5">
        <f t="shared" ref="H4:H66" si="8">SUM(G4:G15)*$T$2</f>
        <v>83.888043227679347</v>
      </c>
      <c r="I4" s="305">
        <v>2</v>
      </c>
      <c r="J4" s="5">
        <f t="shared" si="1"/>
        <v>84.14857243464354</v>
      </c>
      <c r="K4" s="5">
        <f t="shared" si="2"/>
        <v>83.018850574370063</v>
      </c>
      <c r="L4" s="5">
        <f t="shared" si="3"/>
        <v>2.3275121852433216</v>
      </c>
      <c r="M4" s="5">
        <f t="shared" si="4"/>
        <v>185.77697773529229</v>
      </c>
      <c r="N4" s="5">
        <f>SUM(M4:M15)/12</f>
        <v>208.3450255938931</v>
      </c>
      <c r="O4" s="446">
        <v>180.44624635906501</v>
      </c>
      <c r="P4" s="438">
        <f t="shared" si="6"/>
        <v>13.433028190213292</v>
      </c>
      <c r="Q4" s="446">
        <v>80.174424637712818</v>
      </c>
      <c r="R4" s="442">
        <v>82.501936822956139</v>
      </c>
      <c r="U4" s="14">
        <f t="shared" si="7"/>
        <v>0.13686098537943484</v>
      </c>
    </row>
    <row r="5" spans="1:21">
      <c r="B5" s="16">
        <v>41634</v>
      </c>
      <c r="C5" s="14">
        <v>1.4999999999999999E-2</v>
      </c>
      <c r="D5" s="5">
        <v>97.567487392465139</v>
      </c>
      <c r="E5" s="20">
        <v>3</v>
      </c>
      <c r="F5" s="439">
        <v>176.46802198446144</v>
      </c>
      <c r="G5" s="5">
        <f t="shared" si="0"/>
        <v>59.07898012360193</v>
      </c>
      <c r="H5" s="5">
        <f t="shared" si="8"/>
        <v>83.52969835091335</v>
      </c>
      <c r="I5" s="305">
        <v>3</v>
      </c>
      <c r="J5" s="5">
        <f t="shared" si="1"/>
        <v>77.412969059041956</v>
      </c>
      <c r="K5" s="5">
        <f t="shared" si="2"/>
        <v>82.888081348184272</v>
      </c>
      <c r="L5" s="5">
        <f t="shared" si="3"/>
        <v>4.3860140415586244</v>
      </c>
      <c r="M5" s="5">
        <f t="shared" si="4"/>
        <v>197.05952117511151</v>
      </c>
      <c r="N5" s="5">
        <f t="shared" si="5"/>
        <v>209.08159787423173</v>
      </c>
      <c r="O5" s="446">
        <v>165.77891612108243</v>
      </c>
      <c r="P5" s="438">
        <f t="shared" si="6"/>
        <v>12.875516149695997</v>
      </c>
      <c r="Q5" s="446">
        <v>77.965530418031236</v>
      </c>
      <c r="R5" s="442">
        <v>82.35154445958986</v>
      </c>
      <c r="U5" s="14">
        <f t="shared" si="7"/>
        <v>0.13203213833084124</v>
      </c>
    </row>
    <row r="6" spans="1:21">
      <c r="B6" s="16">
        <v>41632</v>
      </c>
      <c r="C6" s="14">
        <v>1.4999999999999999E-2</v>
      </c>
      <c r="D6" s="5">
        <v>97.636705230890925</v>
      </c>
      <c r="E6" s="20">
        <v>4</v>
      </c>
      <c r="F6" s="439">
        <v>173.5446822269665</v>
      </c>
      <c r="G6" s="5">
        <f t="shared" si="0"/>
        <v>50.015250968561396</v>
      </c>
      <c r="H6" s="5">
        <f t="shared" si="8"/>
        <v>83.258740358988817</v>
      </c>
      <c r="I6" s="305">
        <v>4</v>
      </c>
      <c r="J6" s="5">
        <f t="shared" si="1"/>
        <v>71.715015895803489</v>
      </c>
      <c r="K6" s="5">
        <f t="shared" si="2"/>
        <v>82.777004504720196</v>
      </c>
      <c r="L6" s="5">
        <f t="shared" si="3"/>
        <v>7.1478017834020307</v>
      </c>
      <c r="M6" s="5">
        <f t="shared" si="4"/>
        <v>206.72587385765101</v>
      </c>
      <c r="N6" s="5">
        <f t="shared" si="5"/>
        <v>205.5750374319307</v>
      </c>
      <c r="O6" s="446">
        <v>165.4837608218125</v>
      </c>
      <c r="P6" s="438">
        <f t="shared" si="6"/>
        <v>12.864049161201635</v>
      </c>
      <c r="Q6" s="446">
        <v>74.971276796615172</v>
      </c>
      <c r="R6" s="442">
        <v>82.119078580017202</v>
      </c>
      <c r="U6" s="14">
        <f t="shared" si="7"/>
        <v>0.13184770362545062</v>
      </c>
    </row>
    <row r="7" spans="1:21">
      <c r="B7" s="16">
        <v>41631</v>
      </c>
      <c r="C7" s="14">
        <v>1.4999999999999999E-2</v>
      </c>
      <c r="D7" s="5">
        <v>97.073074260852366</v>
      </c>
      <c r="E7" s="20">
        <v>5</v>
      </c>
      <c r="F7" s="439">
        <v>171.32248686901937</v>
      </c>
      <c r="G7" s="5">
        <f t="shared" si="0"/>
        <v>42.35062070693553</v>
      </c>
      <c r="H7" s="5">
        <f t="shared" si="8"/>
        <v>82.912492626765001</v>
      </c>
      <c r="I7" s="305">
        <v>5</v>
      </c>
      <c r="J7" s="5">
        <f t="shared" si="1"/>
        <v>66.449900993881926</v>
      </c>
      <c r="K7" s="5">
        <f t="shared" si="2"/>
        <v>82.692367575336363</v>
      </c>
      <c r="L7" s="5">
        <f t="shared" si="3"/>
        <v>8.7420012469438575</v>
      </c>
      <c r="M7" s="5">
        <f t="shared" si="4"/>
        <v>200.52207221565237</v>
      </c>
      <c r="N7" s="5">
        <f t="shared" si="5"/>
        <v>198.47413850929033</v>
      </c>
      <c r="O7" s="446">
        <v>164.88071725254068</v>
      </c>
      <c r="P7" s="438">
        <f t="shared" si="6"/>
        <v>12.840588664564436</v>
      </c>
      <c r="Q7" s="446">
        <v>73.361613677395042</v>
      </c>
      <c r="R7" s="442">
        <v>82.103614924338899</v>
      </c>
      <c r="U7" s="14">
        <f t="shared" si="7"/>
        <v>0.1315139489211466</v>
      </c>
    </row>
    <row r="8" spans="1:21">
      <c r="B8" s="16">
        <v>41628</v>
      </c>
      <c r="C8" s="14">
        <v>1.4999999999999999E-2</v>
      </c>
      <c r="D8" s="5">
        <v>97.063185998220106</v>
      </c>
      <c r="E8" s="20">
        <v>6</v>
      </c>
      <c r="F8" s="439">
        <v>167.29236393721618</v>
      </c>
      <c r="G8" s="5">
        <f t="shared" si="0"/>
        <v>35.628273774791971</v>
      </c>
      <c r="H8" s="5">
        <f t="shared" si="8"/>
        <v>82.530432369222794</v>
      </c>
      <c r="I8" s="305">
        <v>6</v>
      </c>
      <c r="J8" s="5">
        <f t="shared" si="1"/>
        <v>61.172502987357262</v>
      </c>
      <c r="K8" s="5">
        <f t="shared" si="2"/>
        <v>82.614480883794528</v>
      </c>
      <c r="L8" s="5">
        <f t="shared" si="3"/>
        <v>9.7409382658655943</v>
      </c>
      <c r="M8" s="5">
        <f t="shared" si="4"/>
        <v>211.20092804113455</v>
      </c>
      <c r="N8" s="5">
        <f t="shared" si="5"/>
        <v>191.79514076340828</v>
      </c>
      <c r="O8" s="446">
        <v>159.62963545199335</v>
      </c>
      <c r="P8" s="438">
        <f t="shared" si="6"/>
        <v>12.634462214593597</v>
      </c>
      <c r="Q8" s="446">
        <v>71.73715065395362</v>
      </c>
      <c r="R8" s="442">
        <v>81.478088919819214</v>
      </c>
      <c r="U8" s="14">
        <f t="shared" si="7"/>
        <v>0.13015413708483758</v>
      </c>
    </row>
    <row r="9" spans="1:21">
      <c r="B9" s="16">
        <v>41627</v>
      </c>
      <c r="C9" s="14">
        <v>1.4999999999999999E-2</v>
      </c>
      <c r="D9" s="5">
        <v>96.52921981607831</v>
      </c>
      <c r="E9" s="20">
        <v>7</v>
      </c>
      <c r="F9" s="439">
        <v>163.75350043977008</v>
      </c>
      <c r="G9" s="5">
        <f t="shared" si="0"/>
        <v>30.143929988849312</v>
      </c>
      <c r="H9" s="5">
        <f t="shared" si="8"/>
        <v>82.249026488019936</v>
      </c>
      <c r="I9" s="305">
        <v>7</v>
      </c>
      <c r="J9" s="5">
        <f t="shared" si="1"/>
        <v>56.635436763503492</v>
      </c>
      <c r="K9" s="5">
        <f t="shared" si="2"/>
        <v>82.544777788224778</v>
      </c>
      <c r="L9" s="5">
        <f t="shared" si="3"/>
        <v>9.2596722925828345</v>
      </c>
      <c r="M9" s="5">
        <f t="shared" si="4"/>
        <v>203.92392148672289</v>
      </c>
      <c r="N9" s="5">
        <f t="shared" si="5"/>
        <v>182.31813358679986</v>
      </c>
      <c r="O9" s="446">
        <v>153.51663869415114</v>
      </c>
      <c r="P9" s="438">
        <f t="shared" si="6"/>
        <v>12.390183158216473</v>
      </c>
      <c r="Q9" s="446">
        <v>71.721330263642955</v>
      </c>
      <c r="R9" s="442">
        <v>80.981002556225789</v>
      </c>
      <c r="U9" s="14">
        <f t="shared" si="7"/>
        <v>0.12765069506829993</v>
      </c>
    </row>
    <row r="10" spans="1:21">
      <c r="B10" s="16">
        <v>41626</v>
      </c>
      <c r="C10" s="14">
        <v>1.4999999999999999E-2</v>
      </c>
      <c r="D10" s="5">
        <v>97.191733412439433</v>
      </c>
      <c r="E10" s="20">
        <v>8</v>
      </c>
      <c r="F10" s="439">
        <v>161.59180076914001</v>
      </c>
      <c r="G10" s="5">
        <f t="shared" si="0"/>
        <v>25.366085904195792</v>
      </c>
      <c r="H10" s="5">
        <f t="shared" si="8"/>
        <v>81.970755928753562</v>
      </c>
      <c r="I10" s="305">
        <v>8</v>
      </c>
      <c r="J10" s="5">
        <f t="shared" si="1"/>
        <v>52.151733911878672</v>
      </c>
      <c r="K10" s="5">
        <f t="shared" si="2"/>
        <v>82.425351267824368</v>
      </c>
      <c r="L10" s="5">
        <f t="shared" si="3"/>
        <v>11.212505508261671</v>
      </c>
      <c r="M10" s="5">
        <f t="shared" si="4"/>
        <v>231.67815555887228</v>
      </c>
      <c r="N10" s="5">
        <f t="shared" si="5"/>
        <v>176.21682280327903</v>
      </c>
      <c r="O10" s="446">
        <v>144.64006427038208</v>
      </c>
      <c r="P10" s="438">
        <f t="shared" si="6"/>
        <v>12.026639774699419</v>
      </c>
      <c r="Q10" s="446">
        <v>69.295353001032424</v>
      </c>
      <c r="R10" s="442">
        <v>80.507858509294095</v>
      </c>
      <c r="U10" s="14">
        <f t="shared" si="7"/>
        <v>0.12459066588971034</v>
      </c>
    </row>
    <row r="11" spans="1:21">
      <c r="B11" s="16">
        <v>41625</v>
      </c>
      <c r="C11" s="14">
        <v>1.4999999999999999E-2</v>
      </c>
      <c r="D11" s="5">
        <v>96.964303371897557</v>
      </c>
      <c r="E11" s="20">
        <v>9</v>
      </c>
      <c r="F11" s="439">
        <v>159.81570763429292</v>
      </c>
      <c r="G11" s="5">
        <f t="shared" si="0"/>
        <v>21.610923375378192</v>
      </c>
      <c r="H11" s="5">
        <f t="shared" si="8"/>
        <v>81.828896803586275</v>
      </c>
      <c r="I11" s="305">
        <v>9</v>
      </c>
      <c r="J11" s="5">
        <f t="shared" si="1"/>
        <v>48.62006425328898</v>
      </c>
      <c r="K11" s="5">
        <f t="shared" si="2"/>
        <v>82.388933005552758</v>
      </c>
      <c r="L11" s="5">
        <f t="shared" si="3"/>
        <v>13.098248229131286</v>
      </c>
      <c r="M11" s="5">
        <f t="shared" si="4"/>
        <v>229.08053198808031</v>
      </c>
      <c r="N11" s="5">
        <f t="shared" si="5"/>
        <v>168.1514591970645</v>
      </c>
      <c r="O11" s="446">
        <v>143.9776600186903</v>
      </c>
      <c r="P11" s="438">
        <f t="shared" si="6"/>
        <v>11.999069131340576</v>
      </c>
      <c r="Q11" s="446">
        <v>67.370737832137195</v>
      </c>
      <c r="R11" s="442">
        <v>80.468986061268481</v>
      </c>
      <c r="U11" s="14">
        <f t="shared" si="7"/>
        <v>0.12345771301785252</v>
      </c>
    </row>
    <row r="12" spans="1:21">
      <c r="B12" s="16">
        <v>41624</v>
      </c>
      <c r="C12" s="14">
        <v>1.4999999999999999E-2</v>
      </c>
      <c r="D12" s="5">
        <v>96.637990705033118</v>
      </c>
      <c r="E12" s="20">
        <v>10</v>
      </c>
      <c r="F12" s="439">
        <v>161.69186192251814</v>
      </c>
      <c r="G12" s="5">
        <f t="shared" si="0"/>
        <v>18.243376044268874</v>
      </c>
      <c r="H12" s="5">
        <f t="shared" si="8"/>
        <v>81.700342722724642</v>
      </c>
      <c r="I12" s="305">
        <v>10</v>
      </c>
      <c r="J12" s="5">
        <f t="shared" si="1"/>
        <v>44.91323389853077</v>
      </c>
      <c r="K12" s="5">
        <f t="shared" si="2"/>
        <v>82.31971890091333</v>
      </c>
      <c r="L12" s="5">
        <f t="shared" si="3"/>
        <v>14.987183986737577</v>
      </c>
      <c r="M12" s="5">
        <f t="shared" si="4"/>
        <v>223.1333272433645</v>
      </c>
      <c r="N12" s="5">
        <f t="shared" si="5"/>
        <v>157.8011969789317</v>
      </c>
      <c r="O12" s="446">
        <v>142.62140636905664</v>
      </c>
      <c r="P12" s="438">
        <f t="shared" si="6"/>
        <v>11.94242045688631</v>
      </c>
      <c r="Q12" s="446">
        <v>65.439450388151371</v>
      </c>
      <c r="R12" s="442">
        <v>80.426634374888948</v>
      </c>
      <c r="U12" s="14">
        <f t="shared" si="7"/>
        <v>0.1231630614730688</v>
      </c>
    </row>
    <row r="13" spans="1:21">
      <c r="B13" s="16">
        <v>41621</v>
      </c>
      <c r="C13" s="14">
        <v>1.4999999999999999E-2</v>
      </c>
      <c r="D13" s="5">
        <v>96.024918421833277</v>
      </c>
      <c r="E13" s="20">
        <v>11</v>
      </c>
      <c r="F13" s="439">
        <v>164.32639772787968</v>
      </c>
      <c r="G13" s="5">
        <f t="shared" si="0"/>
        <v>15.384753878214571</v>
      </c>
      <c r="H13" s="5">
        <f t="shared" si="8"/>
        <v>81.561390440012403</v>
      </c>
      <c r="I13" s="305">
        <v>11</v>
      </c>
      <c r="J13" s="5">
        <f t="shared" si="1"/>
        <v>41.446377774221865</v>
      </c>
      <c r="K13" s="5">
        <f t="shared" si="2"/>
        <v>82.265461651848383</v>
      </c>
      <c r="L13" s="5">
        <f t="shared" si="3"/>
        <v>16.974487631563306</v>
      </c>
      <c r="M13" s="5">
        <f t="shared" si="4"/>
        <v>209.19364168091542</v>
      </c>
      <c r="N13" s="5">
        <f t="shared" si="5"/>
        <v>149.8181832113107</v>
      </c>
      <c r="O13" s="446">
        <v>138.00951664849833</v>
      </c>
      <c r="P13" s="438">
        <f t="shared" si="6"/>
        <v>11.747745172946949</v>
      </c>
      <c r="Q13" s="446">
        <v>63.369672507135874</v>
      </c>
      <c r="R13" s="442">
        <v>80.344160138699181</v>
      </c>
      <c r="U13" s="14">
        <f t="shared" si="7"/>
        <v>0.12156446018010079</v>
      </c>
    </row>
    <row r="14" spans="1:21">
      <c r="B14" s="16">
        <v>41620</v>
      </c>
      <c r="C14" s="14">
        <v>1.4999999999999999E-2</v>
      </c>
      <c r="D14" s="5">
        <v>95.90625927024621</v>
      </c>
      <c r="E14" s="21">
        <v>0</v>
      </c>
      <c r="F14" s="439">
        <v>167.59157919714644</v>
      </c>
      <c r="G14" s="5">
        <f t="shared" si="0"/>
        <v>96.024918421833277</v>
      </c>
      <c r="H14" s="5">
        <f>SUM(G14:G25)*$T$2</f>
        <v>81.478088919819214</v>
      </c>
      <c r="I14" s="305">
        <v>12</v>
      </c>
      <c r="J14" s="5">
        <f t="shared" si="1"/>
        <v>38.132816278168939</v>
      </c>
      <c r="K14" s="5">
        <f t="shared" si="2"/>
        <v>82.220273375655552</v>
      </c>
      <c r="L14" s="5">
        <f t="shared" si="3"/>
        <v>15.910465441943188</v>
      </c>
      <c r="M14" s="5">
        <f t="shared" si="4"/>
        <v>208.17209966094066</v>
      </c>
      <c r="N14" s="5">
        <f t="shared" si="5"/>
        <v>142.00011097188028</v>
      </c>
      <c r="O14" s="446">
        <v>137.01255459538399</v>
      </c>
      <c r="P14" s="438">
        <f t="shared" si="6"/>
        <v>11.705236204168799</v>
      </c>
      <c r="Q14" s="446">
        <v>63.218523135689139</v>
      </c>
      <c r="R14" s="442">
        <v>79.128988577632327</v>
      </c>
      <c r="U14" s="14">
        <f t="shared" si="7"/>
        <v>0.12189790313331178</v>
      </c>
    </row>
    <row r="15" spans="1:21">
      <c r="B15" s="16">
        <v>41619</v>
      </c>
      <c r="C15" s="14">
        <v>1.4999999999999999E-2</v>
      </c>
      <c r="D15" s="5">
        <v>94.897656481756144</v>
      </c>
      <c r="E15" s="21">
        <v>1</v>
      </c>
      <c r="F15" s="439">
        <v>170.5076738788978</v>
      </c>
      <c r="G15" s="5">
        <f t="shared" si="0"/>
        <v>81.151450151746786</v>
      </c>
      <c r="H15" s="5">
        <f t="shared" si="8"/>
        <v>80.981002556225789</v>
      </c>
      <c r="I15" s="305">
        <v>13</v>
      </c>
      <c r="J15" s="5">
        <f t="shared" si="1"/>
        <v>35.264532496744863</v>
      </c>
      <c r="K15" s="5">
        <f t="shared" si="2"/>
        <v>82.175037274897775</v>
      </c>
      <c r="L15" s="5">
        <f t="shared" si="3"/>
        <v>15.798179667968384</v>
      </c>
      <c r="M15" s="5">
        <f t="shared" si="4"/>
        <v>193.67325648297944</v>
      </c>
      <c r="N15" s="5">
        <f t="shared" si="5"/>
        <v>135.36869127103134</v>
      </c>
      <c r="O15" s="446">
        <v>128.59506325075336</v>
      </c>
      <c r="P15" s="438">
        <f t="shared" si="6"/>
        <v>11.339976333782772</v>
      </c>
      <c r="Q15" s="446">
        <v>63.202668483641972</v>
      </c>
      <c r="R15" s="442">
        <v>79.000848151610356</v>
      </c>
      <c r="U15" s="14">
        <f t="shared" si="7"/>
        <v>0.11824021101509968</v>
      </c>
    </row>
    <row r="16" spans="1:21">
      <c r="B16" s="16">
        <v>41618</v>
      </c>
      <c r="C16" s="14">
        <v>1.4999999999999999E-2</v>
      </c>
      <c r="D16" s="5">
        <v>94.610896865420742</v>
      </c>
      <c r="E16" s="21">
        <v>2</v>
      </c>
      <c r="F16" s="439">
        <v>174.14748465327034</v>
      </c>
      <c r="G16" s="5">
        <f t="shared" si="0"/>
        <v>67.944475942559137</v>
      </c>
      <c r="H16" s="5">
        <f t="shared" si="8"/>
        <v>80.660418554647464</v>
      </c>
      <c r="I16" s="305">
        <v>14</v>
      </c>
      <c r="J16" s="5">
        <f t="shared" si="1"/>
        <v>32.308954948702272</v>
      </c>
      <c r="K16" s="5">
        <f t="shared" si="2"/>
        <v>82.144964136830396</v>
      </c>
      <c r="L16" s="5">
        <f t="shared" si="3"/>
        <v>16.749995974305385</v>
      </c>
      <c r="M16" s="5">
        <f t="shared" si="4"/>
        <v>194.61584509935565</v>
      </c>
      <c r="N16" s="5">
        <f t="shared" si="5"/>
        <v>133.33207277062976</v>
      </c>
      <c r="O16" s="446">
        <v>120.04153490311876</v>
      </c>
      <c r="P16" s="438">
        <f t="shared" si="6"/>
        <v>10.956346786366282</v>
      </c>
      <c r="Q16" s="446">
        <v>61.618544928296551</v>
      </c>
      <c r="R16" s="442">
        <v>78.368540902601936</v>
      </c>
      <c r="U16" s="14">
        <f t="shared" si="7"/>
        <v>0.11545434516048997</v>
      </c>
    </row>
    <row r="17" spans="2:21">
      <c r="B17" s="16">
        <v>41617</v>
      </c>
      <c r="C17" s="14">
        <v>1.4999999999999999E-2</v>
      </c>
      <c r="D17" s="5">
        <v>93.177098783743688</v>
      </c>
      <c r="E17" s="21">
        <v>3</v>
      </c>
      <c r="F17" s="439">
        <v>175.46292553562617</v>
      </c>
      <c r="G17" s="5">
        <f t="shared" si="0"/>
        <v>57.317753176092403</v>
      </c>
      <c r="H17" s="5">
        <f t="shared" si="8"/>
        <v>80.72797046616661</v>
      </c>
      <c r="I17" s="305">
        <v>15</v>
      </c>
      <c r="J17" s="5">
        <f t="shared" si="1"/>
        <v>29.825300436207236</v>
      </c>
      <c r="K17" s="5">
        <f t="shared" si="2"/>
        <v>82.14826515743772</v>
      </c>
      <c r="L17" s="5">
        <f t="shared" si="3"/>
        <v>16.697877971573284</v>
      </c>
      <c r="M17" s="5">
        <f t="shared" si="4"/>
        <v>154.98079586749947</v>
      </c>
      <c r="N17" s="5">
        <f t="shared" si="5"/>
        <v>132.51700688758436</v>
      </c>
      <c r="O17" s="446">
        <v>117.97447563073585</v>
      </c>
      <c r="P17" s="438">
        <f t="shared" si="6"/>
        <v>10.861605573336561</v>
      </c>
      <c r="Q17" s="446">
        <v>61.056558335149099</v>
      </c>
      <c r="R17" s="442">
        <v>77.754436306722383</v>
      </c>
      <c r="U17" s="14">
        <f t="shared" si="7"/>
        <v>0.11480290255346222</v>
      </c>
    </row>
    <row r="18" spans="2:21">
      <c r="B18" s="16">
        <v>41614</v>
      </c>
      <c r="C18" s="14">
        <v>1.4999999999999999E-2</v>
      </c>
      <c r="D18" s="5">
        <v>91.911401166814983</v>
      </c>
      <c r="E18" s="21">
        <v>4</v>
      </c>
      <c r="F18" s="439">
        <v>174.58355063417935</v>
      </c>
      <c r="G18" s="5">
        <f t="shared" si="0"/>
        <v>47.764640709106516</v>
      </c>
      <c r="H18" s="5">
        <f t="shared" si="8"/>
        <v>80.888012995024667</v>
      </c>
      <c r="I18" s="305">
        <v>16</v>
      </c>
      <c r="J18" s="5">
        <f t="shared" si="1"/>
        <v>27.197506929965321</v>
      </c>
      <c r="K18" s="5">
        <f t="shared" si="2"/>
        <v>82.178631881442769</v>
      </c>
      <c r="L18" s="5">
        <f t="shared" si="3"/>
        <v>14.904675660238773</v>
      </c>
      <c r="M18" s="5">
        <f t="shared" si="4"/>
        <v>121.51508678596664</v>
      </c>
      <c r="N18" s="5">
        <f t="shared" si="5"/>
        <v>134.72631063534305</v>
      </c>
      <c r="O18" s="446">
        <v>116.50231467551096</v>
      </c>
      <c r="P18" s="438">
        <f t="shared" si="6"/>
        <v>10.793623797201334</v>
      </c>
      <c r="Q18" s="446">
        <v>60.647440799548015</v>
      </c>
      <c r="R18" s="442">
        <v>75.552116459786788</v>
      </c>
      <c r="U18" s="14">
        <f t="shared" si="7"/>
        <v>0.11583987844751895</v>
      </c>
    </row>
    <row r="19" spans="2:21">
      <c r="B19" s="16">
        <v>41613</v>
      </c>
      <c r="C19" s="14">
        <v>1.4999999999999999E-2</v>
      </c>
      <c r="D19" s="5">
        <v>92.089389894195577</v>
      </c>
      <c r="E19" s="21">
        <v>5</v>
      </c>
      <c r="F19" s="439">
        <v>174.56422731435313</v>
      </c>
      <c r="G19" s="5">
        <f t="shared" si="0"/>
        <v>39.867229032911254</v>
      </c>
      <c r="H19" s="5">
        <f t="shared" si="8"/>
        <v>81.117876814174792</v>
      </c>
      <c r="I19" s="305">
        <v>17</v>
      </c>
      <c r="J19" s="5">
        <f t="shared" si="1"/>
        <v>24.840798019230689</v>
      </c>
      <c r="K19" s="5">
        <f t="shared" si="2"/>
        <v>82.227951193106435</v>
      </c>
      <c r="L19" s="5">
        <f t="shared" si="3"/>
        <v>15.054719216521839</v>
      </c>
      <c r="M19" s="5">
        <f t="shared" si="4"/>
        <v>120.37409926506716</v>
      </c>
      <c r="N19" s="5">
        <f t="shared" si="5"/>
        <v>139.01342382130201</v>
      </c>
      <c r="O19" s="446">
        <v>115.73363529496699</v>
      </c>
      <c r="P19" s="438">
        <f t="shared" si="6"/>
        <v>10.757956836452124</v>
      </c>
      <c r="Q19" s="446">
        <v>60.307332317086157</v>
      </c>
      <c r="R19" s="442">
        <v>75.362051533607996</v>
      </c>
      <c r="U19" s="14">
        <f t="shared" si="7"/>
        <v>0.1170470333373215</v>
      </c>
    </row>
    <row r="20" spans="2:21">
      <c r="B20" s="16">
        <v>41612</v>
      </c>
      <c r="C20" s="14">
        <v>1.4999999999999999E-2</v>
      </c>
      <c r="D20" s="5">
        <v>91.238999307821601</v>
      </c>
      <c r="E20" s="21">
        <v>6</v>
      </c>
      <c r="F20" s="439">
        <v>177.31896689190137</v>
      </c>
      <c r="G20" s="5">
        <f t="shared" si="0"/>
        <v>33.799135546973368</v>
      </c>
      <c r="H20" s="5">
        <f t="shared" si="8"/>
        <v>81.365963203267242</v>
      </c>
      <c r="I20" s="305">
        <v>18</v>
      </c>
      <c r="J20" s="5">
        <f t="shared" si="1"/>
        <v>23.045280412915684</v>
      </c>
      <c r="K20" s="5">
        <f t="shared" si="2"/>
        <v>82.299350871636079</v>
      </c>
      <c r="L20" s="5">
        <f t="shared" si="3"/>
        <v>16.060205507731098</v>
      </c>
      <c r="M20" s="5">
        <f t="shared" si="4"/>
        <v>97.476841921833909</v>
      </c>
      <c r="N20" s="5">
        <f t="shared" si="5"/>
        <v>144.43919163006353</v>
      </c>
      <c r="O20" s="446">
        <v>114.63198263778233</v>
      </c>
      <c r="P20" s="438">
        <f t="shared" si="6"/>
        <v>10.706632646998884</v>
      </c>
      <c r="Q20" s="446">
        <v>59.016958204098799</v>
      </c>
      <c r="R20" s="442">
        <v>75.077163711829897</v>
      </c>
      <c r="U20" s="14">
        <f t="shared" si="7"/>
        <v>0.11626347681638541</v>
      </c>
    </row>
    <row r="21" spans="2:21">
      <c r="B21" s="16">
        <v>41611</v>
      </c>
      <c r="C21" s="14">
        <v>1.4999999999999999E-2</v>
      </c>
      <c r="D21" s="5">
        <v>93.020279582594995</v>
      </c>
      <c r="E21" s="21">
        <v>7</v>
      </c>
      <c r="F21" s="439">
        <v>180.79659267875124</v>
      </c>
      <c r="G21" s="5">
        <f t="shared" si="0"/>
        <v>28.335171353617824</v>
      </c>
      <c r="H21" s="5">
        <f t="shared" si="8"/>
        <v>81.587511235231659</v>
      </c>
      <c r="I21" s="305">
        <v>19</v>
      </c>
      <c r="J21" s="5">
        <f t="shared" si="1"/>
        <v>21.141176846579754</v>
      </c>
      <c r="K21" s="5">
        <f t="shared" si="2"/>
        <v>82.365632288024557</v>
      </c>
      <c r="L21" s="5">
        <f t="shared" si="3"/>
        <v>15.951873930534269</v>
      </c>
      <c r="M21" s="5">
        <f t="shared" si="4"/>
        <v>130.70819208447298</v>
      </c>
      <c r="N21" s="5">
        <f t="shared" si="5"/>
        <v>151.90937250865045</v>
      </c>
      <c r="O21" s="446">
        <v>112.09427181373167</v>
      </c>
      <c r="P21" s="438">
        <f t="shared" si="6"/>
        <v>10.587458231971056</v>
      </c>
      <c r="Q21" s="446">
        <v>59.006239557479255</v>
      </c>
      <c r="R21" s="442">
        <v>74.958113488013524</v>
      </c>
      <c r="U21" s="14">
        <f t="shared" si="7"/>
        <v>0.11604092890421946</v>
      </c>
    </row>
    <row r="22" spans="2:21">
      <c r="B22" s="16">
        <v>41610</v>
      </c>
      <c r="C22" s="14">
        <v>1.4999999999999999E-2</v>
      </c>
      <c r="D22" s="5">
        <v>93.433746800551276</v>
      </c>
      <c r="E22" s="21">
        <v>8</v>
      </c>
      <c r="F22" s="439">
        <v>183.56830800758635</v>
      </c>
      <c r="G22" s="5">
        <f t="shared" si="0"/>
        <v>24.444001590608487</v>
      </c>
      <c r="H22" s="5">
        <f t="shared" si="8"/>
        <v>81.819368113583224</v>
      </c>
      <c r="I22" s="305">
        <v>20</v>
      </c>
      <c r="J22" s="5">
        <f t="shared" si="1"/>
        <v>19.957334236669944</v>
      </c>
      <c r="K22" s="5">
        <f t="shared" si="2"/>
        <v>82.434159462380435</v>
      </c>
      <c r="L22" s="5">
        <f t="shared" si="3"/>
        <v>15.315476889340943</v>
      </c>
      <c r="M22" s="5">
        <f t="shared" si="4"/>
        <v>134.89379228429775</v>
      </c>
      <c r="N22" s="5">
        <f t="shared" si="5"/>
        <v>155.53386447792684</v>
      </c>
      <c r="O22" s="446">
        <v>111.45458271509686</v>
      </c>
      <c r="P22" s="438">
        <f t="shared" si="6"/>
        <v>10.557205251158891</v>
      </c>
      <c r="Q22" s="446">
        <v>58.661558234554477</v>
      </c>
      <c r="R22" s="442">
        <v>73.977035123895419</v>
      </c>
      <c r="U22" s="14">
        <f t="shared" si="7"/>
        <v>0.11349358761908351</v>
      </c>
    </row>
    <row r="23" spans="2:21">
      <c r="B23" s="16">
        <v>41607</v>
      </c>
      <c r="C23" s="14">
        <v>1.24E-2</v>
      </c>
      <c r="D23" s="5">
        <v>92.163811773971261</v>
      </c>
      <c r="E23" s="21">
        <v>9</v>
      </c>
      <c r="F23" s="439">
        <v>184.43646153722651</v>
      </c>
      <c r="G23" s="5">
        <f t="shared" si="0"/>
        <v>20.77532184977748</v>
      </c>
      <c r="H23" s="5">
        <f t="shared" si="8"/>
        <v>81.922845736995711</v>
      </c>
      <c r="I23" s="305">
        <v>21</v>
      </c>
      <c r="J23" s="5">
        <f t="shared" si="1"/>
        <v>18.56115082139149</v>
      </c>
      <c r="K23" s="5">
        <f t="shared" si="2"/>
        <v>82.466639833276091</v>
      </c>
      <c r="L23" s="5">
        <f t="shared" si="3"/>
        <v>17.80074174042575</v>
      </c>
      <c r="M23" s="5">
        <f t="shared" si="4"/>
        <v>104.87738537048671</v>
      </c>
      <c r="N23" s="5">
        <f t="shared" si="5"/>
        <v>156.18917285641149</v>
      </c>
      <c r="O23" s="446">
        <v>110.52715004894846</v>
      </c>
      <c r="P23" s="438">
        <f t="shared" si="6"/>
        <v>10.513189337634344</v>
      </c>
      <c r="Q23" s="446">
        <v>55.957535038662726</v>
      </c>
      <c r="R23" s="442">
        <v>73.758276779088476</v>
      </c>
      <c r="U23" s="14">
        <f t="shared" si="7"/>
        <v>0.11252025844662278</v>
      </c>
    </row>
    <row r="24" spans="2:21">
      <c r="B24" s="16">
        <v>41605</v>
      </c>
      <c r="C24" s="14">
        <v>1.24E-2</v>
      </c>
      <c r="D24" s="5">
        <v>93.236857649143516</v>
      </c>
      <c r="E24" s="21">
        <v>10</v>
      </c>
      <c r="F24" s="439">
        <v>183.44063140463686</v>
      </c>
      <c r="G24" s="5">
        <f t="shared" si="0"/>
        <v>17.340186206639366</v>
      </c>
      <c r="H24" s="5">
        <f t="shared" si="8"/>
        <v>81.952480748671221</v>
      </c>
      <c r="I24" s="305">
        <v>22</v>
      </c>
      <c r="J24" s="5">
        <f t="shared" si="1"/>
        <v>16.952658267858748</v>
      </c>
      <c r="K24" s="5">
        <f t="shared" si="2"/>
        <v>82.482656205520669</v>
      </c>
      <c r="L24" s="5">
        <f t="shared" si="3"/>
        <v>18.259918812648245</v>
      </c>
      <c r="M24" s="5">
        <f t="shared" si="4"/>
        <v>127.33716203191274</v>
      </c>
      <c r="N24" s="5">
        <f t="shared" si="5"/>
        <v>162.11015654180866</v>
      </c>
      <c r="O24" s="446">
        <v>110.48740591483788</v>
      </c>
      <c r="P24" s="438">
        <f t="shared" si="6"/>
        <v>10.511298964202183</v>
      </c>
      <c r="Q24" s="446">
        <v>55.260484464109147</v>
      </c>
      <c r="R24" s="442">
        <v>73.520403276757392</v>
      </c>
      <c r="U24" s="14">
        <f t="shared" si="7"/>
        <v>0.11405017611446888</v>
      </c>
    </row>
    <row r="25" spans="2:21">
      <c r="B25" s="16">
        <v>41604</v>
      </c>
      <c r="C25" s="14">
        <v>1.24E-2</v>
      </c>
      <c r="D25" s="5">
        <v>92.793857058476078</v>
      </c>
      <c r="E25" s="21">
        <v>11</v>
      </c>
      <c r="F25" s="439">
        <v>181.3051103191606</v>
      </c>
      <c r="G25" s="5">
        <f t="shared" si="0"/>
        <v>14.84329399695903</v>
      </c>
      <c r="H25" s="5">
        <f t="shared" si="8"/>
        <v>82.052498913076107</v>
      </c>
      <c r="I25" s="305">
        <v>23</v>
      </c>
      <c r="J25" s="5">
        <f t="shared" si="1"/>
        <v>15.87966191685954</v>
      </c>
      <c r="K25" s="5">
        <f t="shared" si="2"/>
        <v>82.505929576678511</v>
      </c>
      <c r="L25" s="5">
        <f t="shared" si="3"/>
        <v>18.066568181957379</v>
      </c>
      <c r="M25" s="5">
        <f t="shared" si="4"/>
        <v>115.37677480775031</v>
      </c>
      <c r="N25" s="5">
        <f t="shared" si="5"/>
        <v>165.44509812579099</v>
      </c>
      <c r="O25" s="446">
        <v>106.54935249770735</v>
      </c>
      <c r="P25" s="438">
        <f t="shared" si="6"/>
        <v>10.322274579650909</v>
      </c>
      <c r="Q25" s="446">
        <v>55.035577229733633</v>
      </c>
      <c r="R25" s="442">
        <v>73.102145411691012</v>
      </c>
      <c r="U25" s="14">
        <f t="shared" si="7"/>
        <v>0.11071023670160907</v>
      </c>
    </row>
    <row r="26" spans="2:21">
      <c r="B26" s="16">
        <v>41603</v>
      </c>
      <c r="C26" s="14">
        <v>1.24E-2</v>
      </c>
      <c r="D26" s="5">
        <v>93.443591258121671</v>
      </c>
      <c r="E26" s="22">
        <v>0</v>
      </c>
      <c r="F26" s="439">
        <v>179.59441273780325</v>
      </c>
      <c r="G26" s="5">
        <f t="shared" si="0"/>
        <v>92.793857058476078</v>
      </c>
      <c r="H26" s="5">
        <f t="shared" si="8"/>
        <v>82.103614924338899</v>
      </c>
      <c r="I26" s="305">
        <v>24</v>
      </c>
      <c r="J26" s="5">
        <f t="shared" si="1"/>
        <v>14.633529764184438</v>
      </c>
      <c r="K26" s="5">
        <f t="shared" si="2"/>
        <v>82.514811569853407</v>
      </c>
      <c r="L26" s="5">
        <f t="shared" si="3"/>
        <v>18.22861890242303</v>
      </c>
      <c r="M26" s="5">
        <f t="shared" si="4"/>
        <v>128.59506325075336</v>
      </c>
      <c r="N26" s="5">
        <f t="shared" si="5"/>
        <v>169.93921149212949</v>
      </c>
      <c r="O26" s="446">
        <v>105.72659047426934</v>
      </c>
      <c r="P26" s="438">
        <f t="shared" si="6"/>
        <v>10.28234362751359</v>
      </c>
      <c r="Q26" s="446">
        <v>54.855628981172551</v>
      </c>
      <c r="R26" s="442">
        <v>73.08424788359558</v>
      </c>
      <c r="U26" s="14">
        <f t="shared" si="7"/>
        <v>0.11080845169561113</v>
      </c>
    </row>
    <row r="27" spans="2:21">
      <c r="B27" s="16">
        <v>41600</v>
      </c>
      <c r="C27" s="14">
        <v>1.24E-2</v>
      </c>
      <c r="D27" s="5">
        <v>95.51092734790312</v>
      </c>
      <c r="E27" s="22">
        <v>1</v>
      </c>
      <c r="F27" s="439">
        <v>176.0221050000672</v>
      </c>
      <c r="G27" s="5">
        <f t="shared" si="0"/>
        <v>79.067654141487566</v>
      </c>
      <c r="H27" s="5">
        <f t="shared" si="8"/>
        <v>82.501936822956139</v>
      </c>
      <c r="I27" s="305">
        <v>25</v>
      </c>
      <c r="J27" s="5">
        <f t="shared" si="1"/>
        <v>13.644437423049592</v>
      </c>
      <c r="K27" s="5">
        <f t="shared" si="2"/>
        <v>82.510141702449999</v>
      </c>
      <c r="L27" s="5">
        <f t="shared" si="3"/>
        <v>18.625611721256256</v>
      </c>
      <c r="M27" s="5">
        <f t="shared" si="4"/>
        <v>169.23383447816033</v>
      </c>
      <c r="N27" s="5">
        <f t="shared" si="5"/>
        <v>173.01326962305109</v>
      </c>
      <c r="O27" s="446">
        <v>105.53031533423498</v>
      </c>
      <c r="P27" s="438">
        <f t="shared" si="6"/>
        <v>10.272794913470968</v>
      </c>
      <c r="Q27" s="446">
        <v>54.135641713960588</v>
      </c>
      <c r="R27" s="442">
        <v>72.761253435216844</v>
      </c>
      <c r="U27" s="14">
        <f t="shared" si="7"/>
        <v>0.10993578880218931</v>
      </c>
    </row>
    <row r="28" spans="2:21">
      <c r="B28" s="16">
        <v>41599</v>
      </c>
      <c r="C28" s="14">
        <v>1.24E-2</v>
      </c>
      <c r="D28" s="5">
        <v>96.328017326245316</v>
      </c>
      <c r="E28" s="22">
        <v>2</v>
      </c>
      <c r="F28" s="439">
        <v>173.71126043719337</v>
      </c>
      <c r="G28" s="5">
        <f t="shared" si="0"/>
        <v>68.383563367433595</v>
      </c>
      <c r="H28" s="5">
        <f t="shared" si="8"/>
        <v>82.732611686735666</v>
      </c>
      <c r="I28" s="306">
        <v>0</v>
      </c>
      <c r="J28" s="5">
        <f t="shared" si="1"/>
        <v>95.51092734790312</v>
      </c>
      <c r="K28" s="5">
        <f t="shared" si="2"/>
        <v>82.501134519630696</v>
      </c>
      <c r="L28" s="5">
        <f t="shared" si="3"/>
        <v>19.003481683301416</v>
      </c>
      <c r="M28" s="5">
        <f t="shared" si="4"/>
        <v>184.83505450281081</v>
      </c>
      <c r="N28" s="5">
        <f t="shared" si="5"/>
        <v>171.65778732212979</v>
      </c>
      <c r="O28" s="446">
        <v>105.25966344855547</v>
      </c>
      <c r="P28" s="438">
        <f t="shared" si="6"/>
        <v>10.259613221196766</v>
      </c>
      <c r="Q28" s="446">
        <v>53.744172398847184</v>
      </c>
      <c r="R28" s="442">
        <v>72.7476540821486</v>
      </c>
      <c r="U28" s="14">
        <f t="shared" si="7"/>
        <v>0.10741821387437307</v>
      </c>
    </row>
    <row r="29" spans="2:21">
      <c r="B29" s="16">
        <v>41598</v>
      </c>
      <c r="C29" s="14">
        <v>1.24E-2</v>
      </c>
      <c r="D29" s="5">
        <v>96.091750344556004</v>
      </c>
      <c r="E29" s="22">
        <v>3</v>
      </c>
      <c r="F29" s="439">
        <v>171.67280746187376</v>
      </c>
      <c r="G29" s="5">
        <f t="shared" si="0"/>
        <v>58.358029613669785</v>
      </c>
      <c r="H29" s="5">
        <f t="shared" si="8"/>
        <v>82.619837308887909</v>
      </c>
      <c r="I29" s="306">
        <v>1</v>
      </c>
      <c r="J29" s="5">
        <f t="shared" si="1"/>
        <v>89.192608635412327</v>
      </c>
      <c r="K29" s="5">
        <f t="shared" si="2"/>
        <v>82.246904177859363</v>
      </c>
      <c r="L29" s="5">
        <f t="shared" si="3"/>
        <v>19.283193908538969</v>
      </c>
      <c r="M29" s="5">
        <f t="shared" si="4"/>
        <v>181.49244084060393</v>
      </c>
      <c r="N29" s="5">
        <f t="shared" si="5"/>
        <v>170.01290288669034</v>
      </c>
      <c r="O29" s="446">
        <v>105.23256080872579</v>
      </c>
      <c r="P29" s="438">
        <f t="shared" si="6"/>
        <v>10.258292294954643</v>
      </c>
      <c r="Q29" s="446">
        <v>53.402921814960571</v>
      </c>
      <c r="R29" s="442">
        <v>72.68611572349954</v>
      </c>
      <c r="U29" s="14">
        <f t="shared" si="7"/>
        <v>0.10649333994087815</v>
      </c>
    </row>
    <row r="30" spans="2:21">
      <c r="B30" s="16">
        <v>41597</v>
      </c>
      <c r="C30" s="14">
        <v>1.24E-2</v>
      </c>
      <c r="D30" s="5">
        <v>95.629060838747776</v>
      </c>
      <c r="E30" s="22">
        <v>4</v>
      </c>
      <c r="F30" s="439">
        <v>171.50820694561594</v>
      </c>
      <c r="G30" s="5">
        <f t="shared" si="0"/>
        <v>49.25875553358231</v>
      </c>
      <c r="H30" s="5">
        <f t="shared" si="8"/>
        <v>82.477618141557699</v>
      </c>
      <c r="I30" s="306">
        <v>2</v>
      </c>
      <c r="J30" s="5">
        <f t="shared" si="1"/>
        <v>82.383187881135129</v>
      </c>
      <c r="K30" s="5">
        <f t="shared" si="2"/>
        <v>81.954788141576515</v>
      </c>
      <c r="L30" s="5">
        <f t="shared" si="3"/>
        <v>19.18870191420185</v>
      </c>
      <c r="M30" s="5">
        <f t="shared" si="4"/>
        <v>172.96044501747423</v>
      </c>
      <c r="N30" s="5">
        <f t="shared" si="5"/>
        <v>169.64256839483673</v>
      </c>
      <c r="O30" s="446">
        <v>104.10162660128422</v>
      </c>
      <c r="P30" s="438">
        <f t="shared" si="6"/>
        <v>10.203020464611654</v>
      </c>
      <c r="Q30" s="446">
        <v>53.274294387283227</v>
      </c>
      <c r="R30" s="442">
        <v>72.462996301485077</v>
      </c>
      <c r="U30" s="14">
        <f t="shared" si="7"/>
        <v>0.10617998348481221</v>
      </c>
    </row>
    <row r="31" spans="2:21">
      <c r="B31" s="16">
        <v>41596</v>
      </c>
      <c r="C31" s="14">
        <v>1.24E-2</v>
      </c>
      <c r="D31" s="5">
        <v>96.012994683992915</v>
      </c>
      <c r="E31" s="22">
        <v>5</v>
      </c>
      <c r="F31" s="439">
        <v>170.33194539010032</v>
      </c>
      <c r="G31" s="5">
        <f t="shared" si="0"/>
        <v>41.479790562012127</v>
      </c>
      <c r="H31" s="5">
        <f t="shared" si="8"/>
        <v>82.393768826030012</v>
      </c>
      <c r="I31" s="306">
        <v>3</v>
      </c>
      <c r="J31" s="5">
        <f t="shared" si="1"/>
        <v>75.913431672277298</v>
      </c>
      <c r="K31" s="5">
        <f t="shared" si="2"/>
        <v>81.724342061369995</v>
      </c>
      <c r="L31" s="5">
        <f t="shared" si="3"/>
        <v>19.017569827015777</v>
      </c>
      <c r="M31" s="5">
        <f t="shared" si="4"/>
        <v>185.48331297020536</v>
      </c>
      <c r="N31" s="5">
        <f t="shared" si="5"/>
        <v>172.4923364006288</v>
      </c>
      <c r="O31" s="446">
        <v>102.20991383295329</v>
      </c>
      <c r="P31" s="438">
        <f t="shared" si="6"/>
        <v>10.109891880379003</v>
      </c>
      <c r="Q31" s="446">
        <v>53.152180401434549</v>
      </c>
      <c r="R31" s="442">
        <v>72.169750228450326</v>
      </c>
      <c r="U31" s="14">
        <f t="shared" si="7"/>
        <v>0.105719870002975</v>
      </c>
    </row>
    <row r="32" spans="2:21">
      <c r="B32" s="16">
        <v>41593</v>
      </c>
      <c r="C32" s="14">
        <v>1.24E-2</v>
      </c>
      <c r="D32" s="5">
        <v>96.091750344556004</v>
      </c>
      <c r="E32" s="22">
        <v>6</v>
      </c>
      <c r="F32" s="439">
        <v>168.81500773942651</v>
      </c>
      <c r="G32" s="5">
        <f t="shared" si="0"/>
        <v>35.239197754742136</v>
      </c>
      <c r="H32" s="5">
        <f t="shared" si="8"/>
        <v>82.412605178834681</v>
      </c>
      <c r="I32" s="306">
        <v>4</v>
      </c>
      <c r="J32" s="5">
        <f t="shared" si="1"/>
        <v>70.572417349121977</v>
      </c>
      <c r="K32" s="5">
        <f t="shared" si="2"/>
        <v>81.592630693294126</v>
      </c>
      <c r="L32" s="5">
        <f t="shared" si="3"/>
        <v>18.442894937899332</v>
      </c>
      <c r="M32" s="5">
        <f t="shared" si="4"/>
        <v>187.11901246487704</v>
      </c>
      <c r="N32" s="5">
        <f t="shared" si="5"/>
        <v>173.77347290020825</v>
      </c>
      <c r="O32" s="446">
        <v>101.67191704584887</v>
      </c>
      <c r="P32" s="438">
        <f t="shared" si="6"/>
        <v>10.083249329747275</v>
      </c>
      <c r="Q32" s="446">
        <v>52.965162394930765</v>
      </c>
      <c r="R32" s="442">
        <v>71.408057332830097</v>
      </c>
      <c r="U32" s="14">
        <f t="shared" si="7"/>
        <v>0.10501963159189256</v>
      </c>
    </row>
    <row r="33" spans="2:21">
      <c r="B33" s="16">
        <v>41592</v>
      </c>
      <c r="C33" s="14">
        <v>1.24E-2</v>
      </c>
      <c r="D33" s="5">
        <v>95.579838550895843</v>
      </c>
      <c r="E33" s="22">
        <v>7</v>
      </c>
      <c r="F33" s="439">
        <v>167.13899762245293</v>
      </c>
      <c r="G33" s="5">
        <f t="shared" si="0"/>
        <v>29.842241062903074</v>
      </c>
      <c r="H33" s="5">
        <f t="shared" si="8"/>
        <v>82.381274397330145</v>
      </c>
      <c r="I33" s="306">
        <v>5</v>
      </c>
      <c r="J33" s="5">
        <f t="shared" si="1"/>
        <v>65.398430658067184</v>
      </c>
      <c r="K33" s="5">
        <f t="shared" si="2"/>
        <v>81.467473677321834</v>
      </c>
      <c r="L33" s="5">
        <f t="shared" si="3"/>
        <v>18.305920531754794</v>
      </c>
      <c r="M33" s="5">
        <f t="shared" si="4"/>
        <v>174.20209571578943</v>
      </c>
      <c r="N33" s="5">
        <f t="shared" si="5"/>
        <v>175.57685073265597</v>
      </c>
      <c r="O33" s="446">
        <v>101.36384533031769</v>
      </c>
      <c r="P33" s="438">
        <f t="shared" si="6"/>
        <v>10.067961329401186</v>
      </c>
      <c r="Q33" s="446">
        <v>52.839331366999161</v>
      </c>
      <c r="R33" s="442">
        <v>71.145251898753955</v>
      </c>
      <c r="U33" s="14">
        <f t="shared" si="7"/>
        <v>0.10477446079710814</v>
      </c>
    </row>
    <row r="34" spans="2:21">
      <c r="B34" s="16">
        <v>41591</v>
      </c>
      <c r="C34" s="14">
        <v>1.24E-2</v>
      </c>
      <c r="D34" s="5">
        <v>94.300059066745419</v>
      </c>
      <c r="E34" s="22">
        <v>8</v>
      </c>
      <c r="F34" s="439">
        <v>167.62367482863397</v>
      </c>
      <c r="G34" s="5">
        <f t="shared" si="0"/>
        <v>25.116606142789482</v>
      </c>
      <c r="H34" s="5">
        <f t="shared" si="8"/>
        <v>82.351942360497787</v>
      </c>
      <c r="I34" s="306">
        <v>6</v>
      </c>
      <c r="J34" s="5">
        <f t="shared" si="1"/>
        <v>60.231511197165432</v>
      </c>
      <c r="K34" s="5">
        <f t="shared" si="2"/>
        <v>81.338676859839381</v>
      </c>
      <c r="L34" s="5">
        <f t="shared" si="3"/>
        <v>17.961842616769729</v>
      </c>
      <c r="M34" s="5">
        <f t="shared" si="4"/>
        <v>142.75749282611375</v>
      </c>
      <c r="N34" s="5">
        <f t="shared" si="5"/>
        <v>179.32524363741121</v>
      </c>
      <c r="O34" s="446">
        <v>99.652476948518739</v>
      </c>
      <c r="P34" s="438">
        <f t="shared" si="6"/>
        <v>9.9826087246029402</v>
      </c>
      <c r="Q34" s="446">
        <v>52.833089830421656</v>
      </c>
      <c r="R34" s="442">
        <v>70.794932447191385</v>
      </c>
      <c r="U34" s="14">
        <f t="shared" si="7"/>
        <v>0.10444261965652145</v>
      </c>
    </row>
    <row r="35" spans="2:21">
      <c r="B35" s="16">
        <v>41590</v>
      </c>
      <c r="C35" s="14">
        <v>1.24E-2</v>
      </c>
      <c r="D35" s="5">
        <v>95.619216381177395</v>
      </c>
      <c r="E35" s="22">
        <v>9</v>
      </c>
      <c r="F35" s="439">
        <v>168.71284380647634</v>
      </c>
      <c r="G35" s="5">
        <f t="shared" si="0"/>
        <v>20.967949425668372</v>
      </c>
      <c r="H35" s="5">
        <f t="shared" si="8"/>
        <v>82.355386255785533</v>
      </c>
      <c r="I35" s="306">
        <v>7</v>
      </c>
      <c r="J35" s="5">
        <f t="shared" si="1"/>
        <v>55.023178738097876</v>
      </c>
      <c r="K35" s="5">
        <f t="shared" si="2"/>
        <v>81.19686691187421</v>
      </c>
      <c r="L35" s="5">
        <f t="shared" si="3"/>
        <v>17.61863750751526</v>
      </c>
      <c r="M35" s="5">
        <f t="shared" si="4"/>
        <v>175.92918959525272</v>
      </c>
      <c r="N35" s="5">
        <f t="shared" si="5"/>
        <v>184.8798948085639</v>
      </c>
      <c r="O35" s="446">
        <v>98.754370525057993</v>
      </c>
      <c r="P35" s="438">
        <f t="shared" si="6"/>
        <v>9.9375233597238903</v>
      </c>
      <c r="Q35" s="446">
        <v>52.809118765966346</v>
      </c>
      <c r="R35" s="442">
        <v>70.427756273481606</v>
      </c>
      <c r="U35" s="14">
        <f t="shared" ref="U35:U66" si="9">P35/D34</f>
        <v>0.1053819420483091</v>
      </c>
    </row>
    <row r="36" spans="2:21">
      <c r="B36" s="16">
        <v>41589</v>
      </c>
      <c r="C36" s="14">
        <v>1.24E-2</v>
      </c>
      <c r="D36" s="5">
        <v>95.323882654065756</v>
      </c>
      <c r="E36" s="22">
        <v>10</v>
      </c>
      <c r="F36" s="439">
        <v>171.40436003190305</v>
      </c>
      <c r="G36" s="5">
        <f t="shared" si="0"/>
        <v>17.990304275271111</v>
      </c>
      <c r="H36" s="5">
        <f t="shared" si="8"/>
        <v>82.387250130889541</v>
      </c>
      <c r="I36" s="306">
        <v>8</v>
      </c>
      <c r="J36" s="5">
        <f t="shared" si="1"/>
        <v>51.660087371211787</v>
      </c>
      <c r="K36" s="5">
        <f t="shared" si="2"/>
        <v>81.13109527185712</v>
      </c>
      <c r="L36" s="5">
        <f t="shared" si="3"/>
        <v>18.382542989019619</v>
      </c>
      <c r="M36" s="5">
        <f t="shared" si="4"/>
        <v>167.3564610397006</v>
      </c>
      <c r="N36" s="5">
        <f t="shared" si="5"/>
        <v>187.45714582267638</v>
      </c>
      <c r="O36" s="446">
        <v>97.038216984962162</v>
      </c>
      <c r="P36" s="438">
        <f t="shared" si="6"/>
        <v>9.8507977841879466</v>
      </c>
      <c r="Q36" s="446">
        <v>51.784904565605437</v>
      </c>
      <c r="R36" s="442">
        <v>70.167447554625056</v>
      </c>
      <c r="U36" s="14">
        <f t="shared" si="9"/>
        <v>0.10302110974135814</v>
      </c>
    </row>
    <row r="37" spans="2:21">
      <c r="B37" s="16">
        <v>41586</v>
      </c>
      <c r="C37" s="14">
        <v>1.24E-2</v>
      </c>
      <c r="D37" s="5">
        <v>95.382949399488083</v>
      </c>
      <c r="E37" s="22">
        <v>11</v>
      </c>
      <c r="F37" s="439">
        <v>173.46016522321324</v>
      </c>
      <c r="G37" s="5">
        <f t="shared" si="0"/>
        <v>15.175548070167279</v>
      </c>
      <c r="H37" s="5">
        <f t="shared" si="8"/>
        <v>82.371180295949074</v>
      </c>
      <c r="I37" s="306">
        <v>9</v>
      </c>
      <c r="J37" s="5">
        <f t="shared" si="1"/>
        <v>47.685673840656833</v>
      </c>
      <c r="K37" s="5">
        <f t="shared" si="2"/>
        <v>81.018585893152945</v>
      </c>
      <c r="L37" s="5">
        <f t="shared" si="3"/>
        <v>18.219331047013718</v>
      </c>
      <c r="M37" s="5">
        <f t="shared" si="4"/>
        <v>169.30613520381235</v>
      </c>
      <c r="N37" s="5">
        <f t="shared" si="5"/>
        <v>189.60834819692164</v>
      </c>
      <c r="O37" s="446">
        <v>92.555729568617039</v>
      </c>
      <c r="P37" s="438">
        <f t="shared" si="6"/>
        <v>9.6205888368964736</v>
      </c>
      <c r="Q37" s="446">
        <v>51.749984843806878</v>
      </c>
      <c r="R37" s="442">
        <v>69.969315890820596</v>
      </c>
      <c r="U37" s="14">
        <f t="shared" si="9"/>
        <v>0.10092527254486666</v>
      </c>
    </row>
    <row r="38" spans="2:21">
      <c r="B38" s="16">
        <v>41585</v>
      </c>
      <c r="C38" s="14">
        <v>1.24E-2</v>
      </c>
      <c r="D38" s="5">
        <v>95.215593620791495</v>
      </c>
      <c r="E38" s="23">
        <v>0</v>
      </c>
      <c r="F38" s="439">
        <v>175.23712063393543</v>
      </c>
      <c r="G38" s="5">
        <f t="shared" si="0"/>
        <v>95.382949399488083</v>
      </c>
      <c r="H38" s="5">
        <f t="shared" si="8"/>
        <v>82.35154445958986</v>
      </c>
      <c r="I38" s="306">
        <v>10</v>
      </c>
      <c r="J38" s="5">
        <f t="shared" si="1"/>
        <v>44.180761036153854</v>
      </c>
      <c r="K38" s="5">
        <f t="shared" si="2"/>
        <v>80.936306633576677</v>
      </c>
      <c r="L38" s="5">
        <f t="shared" si="3"/>
        <v>17.04510989458754</v>
      </c>
      <c r="M38" s="5">
        <f t="shared" si="4"/>
        <v>165.4837608218125</v>
      </c>
      <c r="N38" s="5">
        <f t="shared" si="5"/>
        <v>190.28770516395446</v>
      </c>
      <c r="O38" s="446">
        <v>92.453903413808533</v>
      </c>
      <c r="P38" s="438">
        <f t="shared" si="6"/>
        <v>9.6152952847953941</v>
      </c>
      <c r="Q38" s="446">
        <v>51.715900442779301</v>
      </c>
      <c r="R38" s="442">
        <v>68.761010337366841</v>
      </c>
      <c r="U38" s="14">
        <f t="shared" si="9"/>
        <v>0.10080727577970029</v>
      </c>
    </row>
    <row r="39" spans="2:21">
      <c r="B39" s="16">
        <v>41584</v>
      </c>
      <c r="C39" s="14">
        <v>1.24E-2</v>
      </c>
      <c r="D39" s="5">
        <v>94.487103760582798</v>
      </c>
      <c r="E39" s="23">
        <v>1</v>
      </c>
      <c r="F39" s="439">
        <v>180.24475471111498</v>
      </c>
      <c r="G39" s="5">
        <f t="shared" si="0"/>
        <v>80.56704075605434</v>
      </c>
      <c r="H39" s="5">
        <f t="shared" si="8"/>
        <v>82.119078580017202</v>
      </c>
      <c r="I39" s="306">
        <v>11</v>
      </c>
      <c r="J39" s="5">
        <f t="shared" si="1"/>
        <v>40.836336045618751</v>
      </c>
      <c r="K39" s="5">
        <f t="shared" si="2"/>
        <v>80.860876865874488</v>
      </c>
      <c r="L39" s="5">
        <f t="shared" si="3"/>
        <v>17.272712607579614</v>
      </c>
      <c r="M39" s="5">
        <f t="shared" si="4"/>
        <v>152.96804686710465</v>
      </c>
      <c r="N39" s="5">
        <f t="shared" si="5"/>
        <v>191.53457895872546</v>
      </c>
      <c r="O39" s="446">
        <v>90.824293125824539</v>
      </c>
      <c r="P39" s="438">
        <f t="shared" si="6"/>
        <v>9.5301780217278491</v>
      </c>
      <c r="Q39" s="446">
        <v>51.215801573657579</v>
      </c>
      <c r="R39" s="442">
        <v>68.488514181237193</v>
      </c>
      <c r="U39" s="14">
        <f t="shared" si="9"/>
        <v>0.10009051731256358</v>
      </c>
    </row>
    <row r="40" spans="2:21">
      <c r="B40" s="16">
        <v>41583</v>
      </c>
      <c r="C40" s="14">
        <v>1.24E-2</v>
      </c>
      <c r="D40" s="5">
        <v>94.802126402835199</v>
      </c>
      <c r="E40" s="23">
        <v>2</v>
      </c>
      <c r="F40" s="439">
        <v>182.87155160468265</v>
      </c>
      <c r="G40" s="5">
        <f t="shared" si="0"/>
        <v>67.650529911423192</v>
      </c>
      <c r="H40" s="5">
        <f t="shared" si="8"/>
        <v>81.953140400915146</v>
      </c>
      <c r="I40" s="306">
        <v>12</v>
      </c>
      <c r="J40" s="5">
        <f t="shared" si="1"/>
        <v>37.522128917938844</v>
      </c>
      <c r="K40" s="5">
        <f t="shared" si="2"/>
        <v>80.810158426042491</v>
      </c>
      <c r="L40" s="5">
        <f t="shared" si="3"/>
        <v>17.441405181293945</v>
      </c>
      <c r="M40" s="5">
        <f t="shared" si="4"/>
        <v>165.09644127753748</v>
      </c>
      <c r="N40" s="5">
        <f t="shared" si="5"/>
        <v>190.88730652048932</v>
      </c>
      <c r="O40" s="446">
        <v>90.670970635073218</v>
      </c>
      <c r="P40" s="438">
        <f t="shared" si="6"/>
        <v>9.5221305722549943</v>
      </c>
      <c r="Q40" s="446">
        <v>50.757648638761793</v>
      </c>
      <c r="R40" s="442">
        <v>68.199053820055738</v>
      </c>
      <c r="U40" s="14">
        <f t="shared" si="9"/>
        <v>0.10077703933420111</v>
      </c>
    </row>
    <row r="41" spans="2:21">
      <c r="B41" s="16">
        <v>41582</v>
      </c>
      <c r="C41" s="14">
        <v>1.24E-2</v>
      </c>
      <c r="D41" s="5">
        <v>95.028548926954116</v>
      </c>
      <c r="E41" s="23">
        <v>3</v>
      </c>
      <c r="F41" s="439">
        <v>186.62847334083708</v>
      </c>
      <c r="G41" s="5">
        <f t="shared" si="0"/>
        <v>57.433605026023514</v>
      </c>
      <c r="H41" s="5">
        <f t="shared" si="8"/>
        <v>81.722594359980704</v>
      </c>
      <c r="I41" s="306">
        <v>13</v>
      </c>
      <c r="J41" s="5">
        <f t="shared" si="1"/>
        <v>34.858545132835452</v>
      </c>
      <c r="K41" s="5">
        <f t="shared" si="2"/>
        <v>80.775909380895058</v>
      </c>
      <c r="L41" s="5">
        <f t="shared" si="3"/>
        <v>17.363866515741009</v>
      </c>
      <c r="M41" s="5">
        <f t="shared" si="4"/>
        <v>177.04842693836059</v>
      </c>
      <c r="N41" s="5">
        <f t="shared" si="5"/>
        <v>189.89241775192147</v>
      </c>
      <c r="O41" s="446">
        <v>89.360294922528837</v>
      </c>
      <c r="P41" s="438">
        <f t="shared" si="6"/>
        <v>9.4530574378096759</v>
      </c>
      <c r="Q41" s="446">
        <v>50.743919223535428</v>
      </c>
      <c r="R41" s="442">
        <v>68.107785739276437</v>
      </c>
      <c r="U41" s="14">
        <f t="shared" si="9"/>
        <v>9.9713559141506425E-2</v>
      </c>
    </row>
    <row r="42" spans="2:21">
      <c r="B42" s="16">
        <v>41579</v>
      </c>
      <c r="C42" s="14">
        <v>1.24E-2</v>
      </c>
      <c r="D42" s="5">
        <v>95.911330049261082</v>
      </c>
      <c r="E42" s="23">
        <v>4</v>
      </c>
      <c r="F42" s="439">
        <v>188.69146856933426</v>
      </c>
      <c r="G42" s="5">
        <f t="shared" si="0"/>
        <v>48.713734982652397</v>
      </c>
      <c r="H42" s="5">
        <f t="shared" si="8"/>
        <v>81.518357420683643</v>
      </c>
      <c r="I42" s="306">
        <v>14</v>
      </c>
      <c r="J42" s="5">
        <f t="shared" si="1"/>
        <v>32.353518726900944</v>
      </c>
      <c r="K42" s="5">
        <f t="shared" si="2"/>
        <v>80.728891246456911</v>
      </c>
      <c r="L42" s="5">
        <f t="shared" si="3"/>
        <v>17.21288049756555</v>
      </c>
      <c r="M42" s="5">
        <f t="shared" si="4"/>
        <v>207.15766108697937</v>
      </c>
      <c r="N42" s="5">
        <f t="shared" si="5"/>
        <v>186.65653471612464</v>
      </c>
      <c r="O42" s="446">
        <v>88.464059873391264</v>
      </c>
      <c r="P42" s="438">
        <f t="shared" si="6"/>
        <v>9.4055334709622542</v>
      </c>
      <c r="Q42" s="446">
        <v>50.365977075216975</v>
      </c>
      <c r="R42" s="442">
        <v>67.578857572782525</v>
      </c>
      <c r="U42" s="14">
        <f t="shared" si="9"/>
        <v>9.8975871747679051E-2</v>
      </c>
    </row>
    <row r="43" spans="2:21">
      <c r="B43" s="16">
        <v>41578</v>
      </c>
      <c r="C43" s="14">
        <v>9.5999999999999992E-3</v>
      </c>
      <c r="D43" s="5">
        <v>95.458128078817737</v>
      </c>
      <c r="E43" s="23">
        <v>5</v>
      </c>
      <c r="F43" s="439">
        <v>189.88777073343439</v>
      </c>
      <c r="G43" s="5">
        <f t="shared" si="0"/>
        <v>41.602226855242478</v>
      </c>
      <c r="H43" s="5">
        <f t="shared" si="8"/>
        <v>81.285727048464466</v>
      </c>
      <c r="I43" s="306">
        <v>15</v>
      </c>
      <c r="J43" s="5">
        <f t="shared" si="1"/>
        <v>30.235251210275287</v>
      </c>
      <c r="K43" s="5">
        <f t="shared" si="2"/>
        <v>80.681140337799661</v>
      </c>
      <c r="L43" s="5">
        <f t="shared" si="3"/>
        <v>17.226941047938368</v>
      </c>
      <c r="M43" s="5">
        <f t="shared" si="4"/>
        <v>200.85695096515846</v>
      </c>
      <c r="N43" s="5">
        <f t="shared" si="5"/>
        <v>180.70900209002539</v>
      </c>
      <c r="O43" s="446">
        <v>88.227430239773696</v>
      </c>
      <c r="P43" s="438">
        <f t="shared" si="6"/>
        <v>9.3929457700858521</v>
      </c>
      <c r="Q43" s="446">
        <v>50.132071326187486</v>
      </c>
      <c r="R43" s="442">
        <v>67.359012374125854</v>
      </c>
      <c r="U43" s="14">
        <f t="shared" si="9"/>
        <v>9.7933641054310627E-2</v>
      </c>
    </row>
    <row r="44" spans="2:21">
      <c r="B44" s="16">
        <v>41577</v>
      </c>
      <c r="C44" s="14">
        <v>9.5999999999999992E-3</v>
      </c>
      <c r="D44" s="5">
        <v>95.477832512315274</v>
      </c>
      <c r="E44" s="23">
        <v>6</v>
      </c>
      <c r="F44" s="439">
        <v>188.38770438837378</v>
      </c>
      <c r="G44" s="5">
        <f t="shared" si="0"/>
        <v>35.035547674962572</v>
      </c>
      <c r="H44" s="5">
        <f t="shared" si="8"/>
        <v>81.029318870620159</v>
      </c>
      <c r="I44" s="306">
        <v>16</v>
      </c>
      <c r="J44" s="5">
        <f t="shared" si="1"/>
        <v>27.863317637424846</v>
      </c>
      <c r="K44" s="5">
        <f t="shared" si="2"/>
        <v>80.605471844495668</v>
      </c>
      <c r="L44" s="5">
        <f t="shared" si="3"/>
        <v>15.512205729986341</v>
      </c>
      <c r="M44" s="5">
        <f t="shared" si="4"/>
        <v>208.75954645424983</v>
      </c>
      <c r="N44" s="5">
        <f t="shared" si="5"/>
        <v>175.86866517076692</v>
      </c>
      <c r="O44" s="446">
        <v>82.44978176859955</v>
      </c>
      <c r="P44" s="438">
        <f t="shared" si="6"/>
        <v>9.0801862188283096</v>
      </c>
      <c r="Q44" s="446">
        <v>50.054532581632635</v>
      </c>
      <c r="R44" s="442">
        <v>65.566738311618977</v>
      </c>
      <c r="U44" s="14">
        <f t="shared" si="9"/>
        <v>9.5122190237493381E-2</v>
      </c>
    </row>
    <row r="45" spans="2:21">
      <c r="B45" s="16">
        <v>41576</v>
      </c>
      <c r="C45" s="14">
        <v>9.5999999999999992E-3</v>
      </c>
      <c r="D45" s="5">
        <v>95.665024630541879</v>
      </c>
      <c r="E45" s="23">
        <v>7</v>
      </c>
      <c r="F45" s="439">
        <v>187.30414782199978</v>
      </c>
      <c r="G45" s="5">
        <f t="shared" si="0"/>
        <v>29.65158282349282</v>
      </c>
      <c r="H45" s="5">
        <f t="shared" si="8"/>
        <v>80.860200735174104</v>
      </c>
      <c r="I45" s="306">
        <v>17</v>
      </c>
      <c r="J45" s="5">
        <f t="shared" si="1"/>
        <v>25.804693679380986</v>
      </c>
      <c r="K45" s="5">
        <f t="shared" si="2"/>
        <v>80.528976251705444</v>
      </c>
      <c r="L45" s="5">
        <f t="shared" si="3"/>
        <v>15.546139372032854</v>
      </c>
      <c r="M45" s="5">
        <f t="shared" si="4"/>
        <v>219.18281057285267</v>
      </c>
      <c r="N45" s="5">
        <f t="shared" si="5"/>
        <v>172.1417547881606</v>
      </c>
      <c r="O45" s="446">
        <v>82.208050482804296</v>
      </c>
      <c r="P45" s="438">
        <f t="shared" si="6"/>
        <v>9.0668655268954055</v>
      </c>
      <c r="Q45" s="446">
        <v>49.930056692639852</v>
      </c>
      <c r="R45" s="442">
        <v>65.476196064672706</v>
      </c>
      <c r="U45" s="14">
        <f t="shared" si="9"/>
        <v>9.4963043130727856E-2</v>
      </c>
    </row>
    <row r="46" spans="2:21">
      <c r="B46" s="16">
        <v>41575</v>
      </c>
      <c r="C46" s="14">
        <v>9.5999999999999992E-3</v>
      </c>
      <c r="D46" s="5">
        <v>95.231527093596071</v>
      </c>
      <c r="E46" s="23">
        <v>8</v>
      </c>
      <c r="F46" s="439">
        <v>183.75863394669344</v>
      </c>
      <c r="G46" s="5">
        <f t="shared" si="0"/>
        <v>25.138991462159719</v>
      </c>
      <c r="H46" s="5">
        <f t="shared" si="8"/>
        <v>80.760407341484779</v>
      </c>
      <c r="I46" s="306">
        <v>18</v>
      </c>
      <c r="J46" s="5">
        <f t="shared" si="1"/>
        <v>23.94007953416012</v>
      </c>
      <c r="K46" s="5">
        <f t="shared" si="2"/>
        <v>80.463882679808052</v>
      </c>
      <c r="L46" s="5">
        <f t="shared" si="3"/>
        <v>15.988511975864135</v>
      </c>
      <c r="M46" s="5">
        <f t="shared" si="4"/>
        <v>209.41330687994559</v>
      </c>
      <c r="N46" s="5">
        <f t="shared" si="5"/>
        <v>168.16611774393982</v>
      </c>
      <c r="O46" s="446">
        <v>81.821270646966042</v>
      </c>
      <c r="P46" s="438">
        <f t="shared" si="6"/>
        <v>9.0455110771567817</v>
      </c>
      <c r="Q46" s="446">
        <v>49.466064721828168</v>
      </c>
      <c r="R46" s="442">
        <v>65.454576697692303</v>
      </c>
      <c r="U46" s="14">
        <f t="shared" si="9"/>
        <v>9.4554003535675932E-2</v>
      </c>
    </row>
    <row r="47" spans="2:21">
      <c r="B47" s="16">
        <v>41572</v>
      </c>
      <c r="C47" s="14">
        <v>9.5999999999999992E-3</v>
      </c>
      <c r="D47" s="5">
        <v>95.064039408867004</v>
      </c>
      <c r="E47" s="23">
        <v>9</v>
      </c>
      <c r="F47" s="439">
        <v>179.64253166844256</v>
      </c>
      <c r="G47" s="5">
        <f t="shared" si="0"/>
        <v>21.175064613844526</v>
      </c>
      <c r="H47" s="5">
        <f t="shared" si="8"/>
        <v>80.681543041246996</v>
      </c>
      <c r="I47" s="306">
        <v>19</v>
      </c>
      <c r="J47" s="5">
        <f t="shared" si="1"/>
        <v>22.06629370038446</v>
      </c>
      <c r="K47" s="5">
        <f t="shared" si="2"/>
        <v>80.404901459953223</v>
      </c>
      <c r="L47" s="5">
        <f t="shared" si="3"/>
        <v>16.028774981090351</v>
      </c>
      <c r="M47" s="5">
        <f t="shared" si="4"/>
        <v>206.8562017646027</v>
      </c>
      <c r="N47" s="5">
        <f t="shared" si="5"/>
        <v>164.69416962280593</v>
      </c>
      <c r="O47" s="446">
        <v>81.45698990534251</v>
      </c>
      <c r="P47" s="438">
        <f t="shared" si="6"/>
        <v>9.025352619446096</v>
      </c>
      <c r="Q47" s="446">
        <v>49.366146496314968</v>
      </c>
      <c r="R47" s="442">
        <v>65.394921477405319</v>
      </c>
      <c r="U47" s="14">
        <f t="shared" si="9"/>
        <v>9.4772738555118835E-2</v>
      </c>
    </row>
    <row r="48" spans="2:21">
      <c r="B48" s="16">
        <v>41571</v>
      </c>
      <c r="C48" s="14">
        <v>9.5999999999999992E-3</v>
      </c>
      <c r="D48" s="5">
        <v>94.52216748768474</v>
      </c>
      <c r="E48" s="23">
        <v>10</v>
      </c>
      <c r="F48" s="439">
        <v>171.98927264433834</v>
      </c>
      <c r="G48" s="5">
        <f t="shared" si="0"/>
        <v>17.885850348158048</v>
      </c>
      <c r="H48" s="5">
        <f t="shared" si="8"/>
        <v>80.623574410302993</v>
      </c>
      <c r="I48" s="306">
        <v>20</v>
      </c>
      <c r="J48" s="5">
        <f t="shared" si="1"/>
        <v>20.395819243761029</v>
      </c>
      <c r="K48" s="5">
        <f t="shared" si="2"/>
        <v>80.364850234159761</v>
      </c>
      <c r="L48" s="5">
        <f t="shared" si="3"/>
        <v>16.096358812183652</v>
      </c>
      <c r="M48" s="5">
        <f t="shared" si="4"/>
        <v>193.17088953064382</v>
      </c>
      <c r="N48" s="5">
        <f t="shared" si="5"/>
        <v>159.51480187087316</v>
      </c>
      <c r="O48" s="446">
        <v>80.747298301017352</v>
      </c>
      <c r="P48" s="438">
        <f t="shared" si="6"/>
        <v>8.9859500499956795</v>
      </c>
      <c r="Q48" s="446">
        <v>48.820070814310668</v>
      </c>
      <c r="R48" s="442">
        <v>64.91642962649432</v>
      </c>
      <c r="U48" s="14">
        <f t="shared" si="9"/>
        <v>9.4525228528817631E-2</v>
      </c>
    </row>
    <row r="49" spans="2:21">
      <c r="B49" s="16">
        <v>41570</v>
      </c>
      <c r="C49" s="14">
        <v>9.5999999999999992E-3</v>
      </c>
      <c r="D49" s="5">
        <v>93.871921182266021</v>
      </c>
      <c r="E49" s="23">
        <v>11</v>
      </c>
      <c r="F49" s="439">
        <v>164.97941996620906</v>
      </c>
      <c r="G49" s="5">
        <f t="shared" si="0"/>
        <v>15.047915133832218</v>
      </c>
      <c r="H49" s="5">
        <f t="shared" si="8"/>
        <v>80.550569193514818</v>
      </c>
      <c r="I49" s="306">
        <v>21</v>
      </c>
      <c r="J49" s="5">
        <f t="shared" si="1"/>
        <v>18.77737184669332</v>
      </c>
      <c r="K49" s="5">
        <f t="shared" si="2"/>
        <v>80.324619368539999</v>
      </c>
      <c r="L49" s="5">
        <f t="shared" si="3"/>
        <v>16.057357198247189</v>
      </c>
      <c r="M49" s="5">
        <f t="shared" si="4"/>
        <v>177.45841880820564</v>
      </c>
      <c r="N49" s="5">
        <f t="shared" si="5"/>
        <v>156.04641313449483</v>
      </c>
      <c r="O49" s="446">
        <v>80.236203779989296</v>
      </c>
      <c r="P49" s="438">
        <f t="shared" si="6"/>
        <v>8.9574663705754034</v>
      </c>
      <c r="Q49" s="446">
        <v>48.610713640662027</v>
      </c>
      <c r="R49" s="442">
        <v>64.668070838909216</v>
      </c>
      <c r="U49" s="14">
        <f t="shared" si="9"/>
        <v>9.4765774089368704E-2</v>
      </c>
    </row>
    <row r="50" spans="2:21">
      <c r="B50" s="16">
        <v>41569</v>
      </c>
      <c r="C50" s="14">
        <v>9.5999999999999992E-3</v>
      </c>
      <c r="D50" s="5">
        <v>93.940886699507388</v>
      </c>
      <c r="E50" s="24">
        <v>0</v>
      </c>
      <c r="F50" s="439">
        <v>160.3810454667238</v>
      </c>
      <c r="G50" s="5">
        <f t="shared" si="0"/>
        <v>93.871921182266021</v>
      </c>
      <c r="H50" s="5">
        <f t="shared" si="8"/>
        <v>80.507858509294095</v>
      </c>
      <c r="I50" s="306">
        <v>22</v>
      </c>
      <c r="J50" s="5">
        <f t="shared" si="1"/>
        <v>17.266848778489443</v>
      </c>
      <c r="K50" s="5">
        <f t="shared" si="2"/>
        <v>80.287057389019665</v>
      </c>
      <c r="L50" s="5">
        <f t="shared" si="3"/>
        <v>15.986537107725376</v>
      </c>
      <c r="M50" s="5">
        <f t="shared" si="4"/>
        <v>180.44624635906501</v>
      </c>
      <c r="N50" s="5">
        <f t="shared" si="5"/>
        <v>153.95160556985465</v>
      </c>
      <c r="O50" s="446">
        <v>79.921792706164339</v>
      </c>
      <c r="P50" s="438">
        <f t="shared" si="6"/>
        <v>8.9398989203549917</v>
      </c>
      <c r="Q50" s="446">
        <v>48.335761309976384</v>
      </c>
      <c r="R50" s="442">
        <v>64.322298417701759</v>
      </c>
      <c r="U50" s="14">
        <f t="shared" si="9"/>
        <v>9.5235069313185511E-2</v>
      </c>
    </row>
    <row r="51" spans="2:21">
      <c r="B51" s="16">
        <v>41568</v>
      </c>
      <c r="C51" s="14">
        <v>9.5999999999999992E-3</v>
      </c>
      <c r="D51" s="5">
        <v>92.394088669950747</v>
      </c>
      <c r="E51" s="24">
        <v>1</v>
      </c>
      <c r="F51" s="439">
        <v>156.27553870707641</v>
      </c>
      <c r="G51" s="5">
        <f t="shared" si="0"/>
        <v>79.488442591890859</v>
      </c>
      <c r="H51" s="5">
        <f t="shared" si="8"/>
        <v>80.344160138699181</v>
      </c>
      <c r="I51" s="306">
        <v>23</v>
      </c>
      <c r="J51" s="5">
        <f t="shared" si="1"/>
        <v>15.99956882472098</v>
      </c>
      <c r="K51" s="5">
        <f t="shared" si="2"/>
        <v>80.251043774600376</v>
      </c>
      <c r="L51" s="5">
        <f t="shared" si="3"/>
        <v>15.957778956946051</v>
      </c>
      <c r="M51" s="5">
        <f t="shared" si="4"/>
        <v>145.20077760827053</v>
      </c>
      <c r="N51" s="5">
        <f t="shared" si="5"/>
        <v>152.21688799426533</v>
      </c>
      <c r="O51" s="446">
        <v>78.952907082392016</v>
      </c>
      <c r="P51" s="438">
        <f t="shared" si="6"/>
        <v>8.885544838803753</v>
      </c>
      <c r="Q51" s="446">
        <v>48.150274733603361</v>
      </c>
      <c r="R51" s="442">
        <v>64.108053690549411</v>
      </c>
      <c r="U51" s="14">
        <f t="shared" si="9"/>
        <v>9.4586554917522908E-2</v>
      </c>
    </row>
    <row r="52" spans="2:21">
      <c r="B52" s="16">
        <v>41565</v>
      </c>
      <c r="C52" s="14">
        <v>9.5999999999999992E-3</v>
      </c>
      <c r="D52" s="5">
        <v>92.610837438423658</v>
      </c>
      <c r="E52" s="24">
        <v>2</v>
      </c>
      <c r="F52" s="439">
        <v>150.40472231998257</v>
      </c>
      <c r="G52" s="5">
        <f t="shared" si="0"/>
        <v>66.151980645349354</v>
      </c>
      <c r="H52" s="5">
        <f t="shared" si="8"/>
        <v>80.235144485916976</v>
      </c>
      <c r="I52" s="306">
        <v>24</v>
      </c>
      <c r="J52" s="5">
        <f t="shared" si="1"/>
        <v>14.570486554238128</v>
      </c>
      <c r="K52" s="5">
        <f t="shared" si="2"/>
        <v>80.216827770013964</v>
      </c>
      <c r="L52" s="5">
        <f t="shared" si="3"/>
        <v>16.054606943929556</v>
      </c>
      <c r="M52" s="5">
        <f t="shared" si="4"/>
        <v>153.15777605472357</v>
      </c>
      <c r="N52" s="5">
        <f t="shared" si="5"/>
        <v>153.68044342588576</v>
      </c>
      <c r="O52" s="446">
        <v>78.205925442781904</v>
      </c>
      <c r="P52" s="438">
        <f t="shared" si="6"/>
        <v>8.8434114143118947</v>
      </c>
      <c r="Q52" s="446">
        <v>47.846835733767534</v>
      </c>
      <c r="R52" s="442">
        <v>63.901442677697091</v>
      </c>
      <c r="U52" s="14">
        <f t="shared" si="9"/>
        <v>9.5714039086442437E-2</v>
      </c>
    </row>
    <row r="53" spans="2:21">
      <c r="B53" s="16">
        <v>41564</v>
      </c>
      <c r="C53" s="14">
        <v>9.5999999999999992E-3</v>
      </c>
      <c r="D53" s="5">
        <v>92.078817733990149</v>
      </c>
      <c r="E53" s="24">
        <v>3</v>
      </c>
      <c r="F53" s="439">
        <v>145.07875199050022</v>
      </c>
      <c r="G53" s="5">
        <f t="shared" si="0"/>
        <v>56.10606492059258</v>
      </c>
      <c r="H53" s="5">
        <f t="shared" si="8"/>
        <v>80.322209783190786</v>
      </c>
      <c r="I53" s="306">
        <v>25</v>
      </c>
      <c r="J53" s="5">
        <f t="shared" si="1"/>
        <v>13.52284045498906</v>
      </c>
      <c r="K53" s="5">
        <f t="shared" si="2"/>
        <v>80.202407415919936</v>
      </c>
      <c r="L53" s="5">
        <f t="shared" si="3"/>
        <v>16.208233904066695</v>
      </c>
      <c r="M53" s="5">
        <f t="shared" si="4"/>
        <v>138.21783050879881</v>
      </c>
      <c r="N53" s="5">
        <f t="shared" si="5"/>
        <v>155.74713555806878</v>
      </c>
      <c r="O53" s="446">
        <v>77.200133116257547</v>
      </c>
      <c r="P53" s="438">
        <f t="shared" si="6"/>
        <v>8.7863606297634718</v>
      </c>
      <c r="Q53" s="446">
        <v>47.683440386266895</v>
      </c>
      <c r="R53" s="442">
        <v>63.89167429033359</v>
      </c>
      <c r="U53" s="14">
        <f t="shared" si="9"/>
        <v>9.4874000417126833E-2</v>
      </c>
    </row>
    <row r="54" spans="2:21">
      <c r="B54" s="16">
        <v>41563</v>
      </c>
      <c r="C54" s="14">
        <v>9.5999999999999992E-3</v>
      </c>
      <c r="D54" s="5">
        <v>92.068965517241395</v>
      </c>
      <c r="E54" s="24">
        <v>4</v>
      </c>
      <c r="F54" s="439">
        <v>141.20239220031959</v>
      </c>
      <c r="G54" s="5">
        <f t="shared" si="0"/>
        <v>47.20163756322782</v>
      </c>
      <c r="H54" s="5">
        <f t="shared" si="8"/>
        <v>80.416186038774114</v>
      </c>
      <c r="I54" s="307">
        <v>0</v>
      </c>
      <c r="J54" s="5">
        <f t="shared" si="1"/>
        <v>92.078817733990149</v>
      </c>
      <c r="K54" s="5">
        <f t="shared" si="2"/>
        <v>80.174424637712818</v>
      </c>
      <c r="L54" s="5">
        <f t="shared" si="3"/>
        <v>15.982573101538314</v>
      </c>
      <c r="M54" s="5">
        <f t="shared" si="4"/>
        <v>135.78726957378819</v>
      </c>
      <c r="N54" s="5">
        <f t="shared" si="5"/>
        <v>158.87950086691924</v>
      </c>
      <c r="O54" s="446">
        <v>76.993592980300775</v>
      </c>
      <c r="P54" s="438">
        <f t="shared" si="6"/>
        <v>8.7745993059683798</v>
      </c>
      <c r="Q54" s="446">
        <v>47.453002429656301</v>
      </c>
      <c r="R54" s="442">
        <v>63.435575531194615</v>
      </c>
      <c r="U54" s="14">
        <f t="shared" si="9"/>
        <v>9.5294439284805327E-2</v>
      </c>
    </row>
    <row r="55" spans="2:21">
      <c r="B55" s="16">
        <v>41562</v>
      </c>
      <c r="C55" s="14">
        <v>9.5999999999999992E-3</v>
      </c>
      <c r="D55" s="5">
        <v>92.463054187192128</v>
      </c>
      <c r="E55" s="24">
        <v>5</v>
      </c>
      <c r="F55" s="439">
        <v>136.65707704811376</v>
      </c>
      <c r="G55" s="5">
        <f t="shared" si="0"/>
        <v>39.935573699254348</v>
      </c>
      <c r="H55" s="5">
        <f t="shared" si="8"/>
        <v>80.514292413097863</v>
      </c>
      <c r="I55" s="307">
        <v>1</v>
      </c>
      <c r="J55" s="5">
        <f t="shared" si="1"/>
        <v>85.24904214559389</v>
      </c>
      <c r="K55" s="5">
        <f t="shared" si="2"/>
        <v>80.118042657680647</v>
      </c>
      <c r="L55" s="5">
        <f t="shared" si="3"/>
        <v>15.818242743567495</v>
      </c>
      <c r="M55" s="5">
        <f t="shared" si="4"/>
        <v>142.77290793405635</v>
      </c>
      <c r="N55" s="5">
        <f t="shared" si="5"/>
        <v>162.16110021224711</v>
      </c>
      <c r="O55" s="446">
        <v>76.818809114508355</v>
      </c>
      <c r="P55" s="438">
        <f t="shared" si="6"/>
        <v>8.7646339977496126</v>
      </c>
      <c r="Q55" s="446">
        <v>47.42515784197623</v>
      </c>
      <c r="R55" s="442">
        <v>63.243400585543725</v>
      </c>
      <c r="U55" s="14">
        <f t="shared" si="9"/>
        <v>9.5196399226493908E-2</v>
      </c>
    </row>
    <row r="56" spans="2:21">
      <c r="B56" s="16">
        <v>41561</v>
      </c>
      <c r="C56" s="14">
        <v>9.5999999999999992E-3</v>
      </c>
      <c r="D56" s="5">
        <v>93.38916256157637</v>
      </c>
      <c r="E56" s="24">
        <v>6</v>
      </c>
      <c r="F56" s="439">
        <v>135.1748927874759</v>
      </c>
      <c r="G56" s="5">
        <f t="shared" si="0"/>
        <v>33.936279794563291</v>
      </c>
      <c r="H56" s="5">
        <f t="shared" si="8"/>
        <v>80.581484322997213</v>
      </c>
      <c r="I56" s="307">
        <v>2</v>
      </c>
      <c r="J56" s="5">
        <f t="shared" si="1"/>
        <v>79.27216579834716</v>
      </c>
      <c r="K56" s="5">
        <f t="shared" si="2"/>
        <v>80.047543683800725</v>
      </c>
      <c r="L56" s="5">
        <f t="shared" si="3"/>
        <v>15.443857469257459</v>
      </c>
      <c r="M56" s="5">
        <f t="shared" si="4"/>
        <v>164.0366218629741</v>
      </c>
      <c r="N56" s="5">
        <f t="shared" si="5"/>
        <v>165.37200939958322</v>
      </c>
      <c r="O56" s="446">
        <v>76.134541374969587</v>
      </c>
      <c r="P56" s="438">
        <f t="shared" si="6"/>
        <v>8.7255109520858198</v>
      </c>
      <c r="Q56" s="446">
        <v>47.389573811052351</v>
      </c>
      <c r="R56" s="442">
        <v>62.83343128030981</v>
      </c>
      <c r="U56" s="14">
        <f t="shared" si="9"/>
        <v>9.4367539865392716E-2</v>
      </c>
    </row>
    <row r="57" spans="2:21">
      <c r="B57" s="16">
        <v>41558</v>
      </c>
      <c r="C57" s="14">
        <v>9.5999999999999992E-3</v>
      </c>
      <c r="D57" s="5">
        <v>93.714285714285722</v>
      </c>
      <c r="E57" s="24">
        <v>7</v>
      </c>
      <c r="F57" s="439">
        <v>132.78280920350974</v>
      </c>
      <c r="G57" s="5">
        <f t="shared" si="0"/>
        <v>29.002925764512277</v>
      </c>
      <c r="H57" s="5">
        <f t="shared" si="8"/>
        <v>80.619433059818647</v>
      </c>
      <c r="I57" s="307">
        <v>3</v>
      </c>
      <c r="J57" s="5">
        <f t="shared" si="1"/>
        <v>74.135328203253096</v>
      </c>
      <c r="K57" s="5">
        <f t="shared" si="2"/>
        <v>79.967276231631089</v>
      </c>
      <c r="L57" s="5">
        <f t="shared" si="3"/>
        <v>15.588796380142227</v>
      </c>
      <c r="M57" s="5">
        <f t="shared" si="4"/>
        <v>171.47516604220343</v>
      </c>
      <c r="N57" s="5">
        <f t="shared" si="5"/>
        <v>166.23184740759501</v>
      </c>
      <c r="O57" s="446">
        <v>74.21677063021383</v>
      </c>
      <c r="P57" s="438">
        <f t="shared" si="6"/>
        <v>8.6149155904288364</v>
      </c>
      <c r="Q57" s="446">
        <v>47.050381305596844</v>
      </c>
      <c r="R57" s="442">
        <v>62.639177685739071</v>
      </c>
      <c r="U57" s="14">
        <f t="shared" si="9"/>
        <v>9.2247487332896588E-2</v>
      </c>
    </row>
    <row r="58" spans="2:21">
      <c r="B58" s="16">
        <v>41557</v>
      </c>
      <c r="C58" s="14">
        <v>9.5999999999999992E-3</v>
      </c>
      <c r="D58" s="5">
        <v>93.536945812807886</v>
      </c>
      <c r="E58" s="24">
        <v>8</v>
      </c>
      <c r="F58" s="439">
        <v>130.56103970071268</v>
      </c>
      <c r="G58" s="5">
        <f t="shared" si="0"/>
        <v>24.626373510614137</v>
      </c>
      <c r="H58" s="5">
        <f t="shared" si="8"/>
        <v>80.585114690285522</v>
      </c>
      <c r="I58" s="307">
        <v>4</v>
      </c>
      <c r="J58" s="5">
        <f t="shared" si="1"/>
        <v>68.882797633496224</v>
      </c>
      <c r="K58" s="5">
        <f t="shared" si="2"/>
        <v>79.823976590160427</v>
      </c>
      <c r="L58" s="5">
        <f t="shared" si="3"/>
        <v>16.026101175369796</v>
      </c>
      <c r="M58" s="5">
        <f t="shared" si="4"/>
        <v>167.74992942633892</v>
      </c>
      <c r="N58" s="5">
        <f t="shared" si="5"/>
        <v>165.08058826751576</v>
      </c>
      <c r="O58" s="446">
        <v>74.143562565519659</v>
      </c>
      <c r="P58" s="438">
        <f t="shared" si="6"/>
        <v>8.6106656284819039</v>
      </c>
      <c r="Q58" s="446">
        <v>46.588276815740727</v>
      </c>
      <c r="R58" s="442">
        <v>62.614377991110523</v>
      </c>
      <c r="U58" s="14">
        <f t="shared" si="9"/>
        <v>9.1882102742947142E-2</v>
      </c>
    </row>
    <row r="59" spans="2:21">
      <c r="B59" s="16">
        <v>41556</v>
      </c>
      <c r="C59" s="14">
        <v>9.5999999999999992E-3</v>
      </c>
      <c r="D59" s="5">
        <v>92.541871921182278</v>
      </c>
      <c r="E59" s="24">
        <v>9</v>
      </c>
      <c r="F59" s="439">
        <v>130.32151403112996</v>
      </c>
      <c r="G59" s="5">
        <f t="shared" si="0"/>
        <v>20.798268512708454</v>
      </c>
      <c r="H59" s="5">
        <f t="shared" si="8"/>
        <v>80.512583133335767</v>
      </c>
      <c r="I59" s="307">
        <v>5</v>
      </c>
      <c r="J59" s="5">
        <f t="shared" si="1"/>
        <v>63.659673622053731</v>
      </c>
      <c r="K59" s="5">
        <f t="shared" si="2"/>
        <v>79.675459376676855</v>
      </c>
      <c r="L59" s="5">
        <f t="shared" si="3"/>
        <v>16.232653185016837</v>
      </c>
      <c r="M59" s="5">
        <f t="shared" si="4"/>
        <v>144.70378874140977</v>
      </c>
      <c r="N59" s="5">
        <f t="shared" si="5"/>
        <v>165.0558102934188</v>
      </c>
      <c r="O59" s="446">
        <v>74.084390373995745</v>
      </c>
      <c r="P59" s="438">
        <f t="shared" si="6"/>
        <v>8.6072289602400929</v>
      </c>
      <c r="Q59" s="446">
        <v>46.322180420454103</v>
      </c>
      <c r="R59" s="442">
        <v>62.55483360547094</v>
      </c>
      <c r="U59" s="14">
        <f t="shared" si="9"/>
        <v>9.2019563878699112E-2</v>
      </c>
    </row>
    <row r="60" spans="2:21">
      <c r="B60" s="16">
        <v>41555</v>
      </c>
      <c r="C60" s="14">
        <v>9.5999999999999992E-3</v>
      </c>
      <c r="D60" s="5">
        <v>92.778325123152726</v>
      </c>
      <c r="E60" s="24">
        <v>10</v>
      </c>
      <c r="F60" s="439">
        <v>134.79805586159577</v>
      </c>
      <c r="G60" s="5">
        <f t="shared" si="0"/>
        <v>17.411316439034984</v>
      </c>
      <c r="H60" s="5">
        <f t="shared" si="8"/>
        <v>80.467751428393257</v>
      </c>
      <c r="I60" s="307">
        <v>6</v>
      </c>
      <c r="J60" s="5">
        <f t="shared" si="1"/>
        <v>58.317076899635516</v>
      </c>
      <c r="K60" s="5">
        <f t="shared" si="2"/>
        <v>79.558867984264992</v>
      </c>
      <c r="L60" s="5">
        <f t="shared" si="3"/>
        <v>16.398054597846972</v>
      </c>
      <c r="M60" s="5">
        <f t="shared" si="4"/>
        <v>151.5502246941038</v>
      </c>
      <c r="N60" s="5">
        <f t="shared" si="5"/>
        <v>167.57510952299756</v>
      </c>
      <c r="O60" s="446">
        <v>71.061039630974292</v>
      </c>
      <c r="P60" s="438">
        <f t="shared" si="6"/>
        <v>8.429771030756072</v>
      </c>
      <c r="Q60" s="446">
        <v>46.135272579053577</v>
      </c>
      <c r="R60" s="442">
        <v>62.533327176900549</v>
      </c>
      <c r="U60" s="14">
        <f t="shared" si="9"/>
        <v>9.1091425489379457E-2</v>
      </c>
    </row>
    <row r="61" spans="2:21">
      <c r="B61" s="16">
        <v>41554</v>
      </c>
      <c r="C61" s="14">
        <v>9.5999999999999992E-3</v>
      </c>
      <c r="D61" s="5">
        <v>92.807881773399032</v>
      </c>
      <c r="E61" s="24">
        <v>11</v>
      </c>
      <c r="F61" s="439">
        <v>140.38176184023851</v>
      </c>
      <c r="G61" s="5">
        <f t="shared" si="0"/>
        <v>14.770295686397541</v>
      </c>
      <c r="H61" s="5">
        <f t="shared" si="8"/>
        <v>80.466053382414032</v>
      </c>
      <c r="I61" s="307">
        <v>7</v>
      </c>
      <c r="J61" s="5">
        <f t="shared" si="1"/>
        <v>54.135261597867171</v>
      </c>
      <c r="K61" s="5">
        <f t="shared" si="2"/>
        <v>79.519555254541871</v>
      </c>
      <c r="L61" s="5">
        <f t="shared" si="3"/>
        <v>16.585795382269502</v>
      </c>
      <c r="M61" s="5">
        <f t="shared" si="4"/>
        <v>152.32072803252339</v>
      </c>
      <c r="N61" s="5">
        <f t="shared" si="5"/>
        <v>170.55197384805231</v>
      </c>
      <c r="O61" s="446">
        <v>69.899140482271847</v>
      </c>
      <c r="P61" s="438">
        <f t="shared" si="6"/>
        <v>8.3605705835350648</v>
      </c>
      <c r="Q61" s="446">
        <v>45.89913356111429</v>
      </c>
      <c r="R61" s="442">
        <v>62.484928943383792</v>
      </c>
      <c r="U61" s="14">
        <f t="shared" si="9"/>
        <v>9.0113402806499834E-2</v>
      </c>
    </row>
    <row r="62" spans="2:21">
      <c r="B62" s="16">
        <v>41551</v>
      </c>
      <c r="C62" s="14">
        <v>9.5999999999999992E-3</v>
      </c>
      <c r="D62" s="5">
        <v>93.103448275862078</v>
      </c>
      <c r="E62" s="25">
        <v>0</v>
      </c>
      <c r="F62" s="439">
        <v>145.33327555842098</v>
      </c>
      <c r="G62" s="5">
        <f t="shared" si="0"/>
        <v>92.807881773399032</v>
      </c>
      <c r="H62" s="5">
        <f t="shared" si="8"/>
        <v>80.468986061268481</v>
      </c>
      <c r="I62" s="307">
        <v>8</v>
      </c>
      <c r="J62" s="5">
        <f t="shared" si="1"/>
        <v>50.141210758705576</v>
      </c>
      <c r="K62" s="5">
        <f t="shared" si="2"/>
        <v>79.453241870608451</v>
      </c>
      <c r="L62" s="5">
        <f t="shared" si="3"/>
        <v>17.011731192870585</v>
      </c>
      <c r="M62" s="5">
        <f t="shared" si="4"/>
        <v>159.62963545199335</v>
      </c>
      <c r="N62" s="5">
        <f t="shared" si="5"/>
        <v>172.73852899136196</v>
      </c>
      <c r="O62" s="446">
        <v>69.039460831786627</v>
      </c>
      <c r="P62" s="438">
        <f t="shared" si="6"/>
        <v>8.3089987863632899</v>
      </c>
      <c r="Q62" s="446">
        <v>45.348803044425814</v>
      </c>
      <c r="R62" s="442">
        <v>62.360534237296399</v>
      </c>
      <c r="U62" s="14">
        <f t="shared" si="9"/>
        <v>8.9529020893404865E-2</v>
      </c>
    </row>
    <row r="63" spans="2:21">
      <c r="B63" s="16">
        <v>41550</v>
      </c>
      <c r="C63" s="14">
        <v>9.5999999999999992E-3</v>
      </c>
      <c r="D63" s="5">
        <v>93.184512050572906</v>
      </c>
      <c r="E63" s="25">
        <v>1</v>
      </c>
      <c r="F63" s="439">
        <v>149.0855922267192</v>
      </c>
      <c r="G63" s="5">
        <f t="shared" si="0"/>
        <v>78.779840848806373</v>
      </c>
      <c r="H63" s="5">
        <f t="shared" si="8"/>
        <v>80.426634374888948</v>
      </c>
      <c r="I63" s="307">
        <v>9</v>
      </c>
      <c r="J63" s="5">
        <f t="shared" si="1"/>
        <v>46.57490383637726</v>
      </c>
      <c r="K63" s="5">
        <f t="shared" si="2"/>
        <v>79.384711827588674</v>
      </c>
      <c r="L63" s="5">
        <f t="shared" si="3"/>
        <v>17.204704796045405</v>
      </c>
      <c r="M63" s="5">
        <f t="shared" si="4"/>
        <v>162.76344278771509</v>
      </c>
      <c r="N63" s="5">
        <f t="shared" si="5"/>
        <v>173.17611914140761</v>
      </c>
      <c r="O63" s="446">
        <v>68.941454674064545</v>
      </c>
      <c r="P63" s="438">
        <f t="shared" si="6"/>
        <v>8.3030991005807309</v>
      </c>
      <c r="Q63" s="446">
        <v>45.138691128199859</v>
      </c>
      <c r="R63" s="442">
        <v>62.343395924245264</v>
      </c>
      <c r="U63" s="14">
        <f t="shared" si="9"/>
        <v>8.9181434784015245E-2</v>
      </c>
    </row>
    <row r="64" spans="2:21">
      <c r="B64" s="16">
        <v>41549</v>
      </c>
      <c r="C64" s="14">
        <v>9.5999999999999992E-3</v>
      </c>
      <c r="D64" s="5">
        <v>93.619122876333464</v>
      </c>
      <c r="E64" s="25">
        <v>2</v>
      </c>
      <c r="F64" s="439">
        <v>153.63060344201239</v>
      </c>
      <c r="G64" s="5">
        <f t="shared" si="0"/>
        <v>66.717905077629126</v>
      </c>
      <c r="H64" s="5">
        <f t="shared" si="8"/>
        <v>80.279029861630747</v>
      </c>
      <c r="I64" s="307">
        <v>10</v>
      </c>
      <c r="J64" s="5">
        <f t="shared" si="1"/>
        <v>43.162459172174188</v>
      </c>
      <c r="K64" s="5">
        <f t="shared" si="2"/>
        <v>79.293055255078997</v>
      </c>
      <c r="L64" s="5">
        <f t="shared" si="3"/>
        <v>17.415213959179461</v>
      </c>
      <c r="M64" s="5">
        <f t="shared" si="4"/>
        <v>177.95808164092023</v>
      </c>
      <c r="N64" s="5">
        <f t="shared" si="5"/>
        <v>172.072658052733</v>
      </c>
      <c r="O64" s="446">
        <v>68.369151849787428</v>
      </c>
      <c r="P64" s="438">
        <f t="shared" si="6"/>
        <v>8.2685640742384905</v>
      </c>
      <c r="Q64" s="446">
        <v>44.609554020431318</v>
      </c>
      <c r="R64" s="442">
        <v>62.024767979610779</v>
      </c>
      <c r="U64" s="14">
        <f t="shared" si="9"/>
        <v>8.873324431586864E-2</v>
      </c>
    </row>
    <row r="65" spans="2:21">
      <c r="B65" s="16">
        <v>41548</v>
      </c>
      <c r="C65" s="14">
        <v>9.5999999999999992E-3</v>
      </c>
      <c r="D65" s="5">
        <v>93.322797313314908</v>
      </c>
      <c r="E65" s="25">
        <v>3</v>
      </c>
      <c r="F65" s="439">
        <v>156.88557248205242</v>
      </c>
      <c r="G65" s="5">
        <f t="shared" si="0"/>
        <v>56.716910581884314</v>
      </c>
      <c r="H65" s="5">
        <f t="shared" si="8"/>
        <v>80.063603739986092</v>
      </c>
      <c r="I65" s="307">
        <v>11</v>
      </c>
      <c r="J65" s="5">
        <f t="shared" si="1"/>
        <v>40.15163710788665</v>
      </c>
      <c r="K65" s="5">
        <f t="shared" si="2"/>
        <v>79.194191864257064</v>
      </c>
      <c r="L65" s="5">
        <f t="shared" si="3"/>
        <v>17.476620091789002</v>
      </c>
      <c r="M65" s="5">
        <f t="shared" si="4"/>
        <v>175.80621421500416</v>
      </c>
      <c r="N65" s="5">
        <f t="shared" si="5"/>
        <v>169.89620086258034</v>
      </c>
      <c r="O65" s="446">
        <v>68.169287923389504</v>
      </c>
      <c r="P65" s="438">
        <f t="shared" si="6"/>
        <v>8.2564694587571452</v>
      </c>
      <c r="Q65" s="446">
        <v>44.520323189809297</v>
      </c>
      <c r="R65" s="442">
        <v>61.996943281598298</v>
      </c>
      <c r="U65" s="14">
        <f t="shared" si="9"/>
        <v>8.8192125765411841E-2</v>
      </c>
    </row>
    <row r="66" spans="2:21">
      <c r="B66" s="16">
        <v>41547</v>
      </c>
      <c r="C66" s="14">
        <v>1.18E-2</v>
      </c>
      <c r="D66" s="5">
        <v>93.075859344132766</v>
      </c>
      <c r="E66" s="25">
        <v>4</v>
      </c>
      <c r="F66" s="439">
        <v>159.82012952667466</v>
      </c>
      <c r="G66" s="5">
        <f t="shared" si="0"/>
        <v>47.839328996332185</v>
      </c>
      <c r="H66" s="5">
        <f t="shared" si="8"/>
        <v>79.840812622729686</v>
      </c>
      <c r="I66" s="307">
        <v>12</v>
      </c>
      <c r="J66" s="5">
        <f t="shared" si="1"/>
        <v>37.059766808448529</v>
      </c>
      <c r="K66" s="5">
        <f t="shared" si="2"/>
        <v>79.098913938028957</v>
      </c>
      <c r="L66" s="5">
        <f t="shared" si="3"/>
        <v>17.363974561904151</v>
      </c>
      <c r="M66" s="5">
        <f t="shared" si="4"/>
        <v>175.16646171772243</v>
      </c>
      <c r="N66" s="5">
        <f t="shared" si="5"/>
        <v>167.78746343607492</v>
      </c>
      <c r="O66" s="446">
        <v>67.746657514532743</v>
      </c>
      <c r="P66" s="438">
        <f t="shared" si="6"/>
        <v>8.230835772540523</v>
      </c>
      <c r="Q66" s="446">
        <v>44.455025974589596</v>
      </c>
      <c r="R66" s="442">
        <v>61.819000536493746</v>
      </c>
      <c r="U66" s="14">
        <f t="shared" si="9"/>
        <v>8.8197482389077306E-2</v>
      </c>
    </row>
    <row r="67" spans="2:21">
      <c r="B67" s="16">
        <v>41544</v>
      </c>
      <c r="C67" s="14">
        <v>1.18E-2</v>
      </c>
      <c r="D67" s="5">
        <v>93.135124456736477</v>
      </c>
      <c r="E67" s="25">
        <v>5</v>
      </c>
      <c r="F67" s="439">
        <v>164.86146518201809</v>
      </c>
      <c r="G67" s="5">
        <f t="shared" ref="G67:G130" si="10">((1-$T$2)^E67)*D66</f>
        <v>40.372321113600108</v>
      </c>
      <c r="H67" s="5">
        <f t="shared" ref="H67:H130" si="11">SUM(G67:G78)*$T$2</f>
        <v>79.670213830145229</v>
      </c>
      <c r="I67" s="307">
        <v>13</v>
      </c>
      <c r="J67" s="5">
        <f t="shared" ref="J67:J130" si="12">((1-$T$3)^I67)*D66</f>
        <v>34.223800317920556</v>
      </c>
      <c r="K67" s="5">
        <f t="shared" ref="K67:K130" si="13">SUM(J67:J92)*$T$3</f>
        <v>79.00571631976787</v>
      </c>
      <c r="L67" s="5">
        <f t="shared" ref="L67:L130" si="14">R67-Q67</f>
        <v>17.151881846987997</v>
      </c>
      <c r="M67" s="5">
        <f t="shared" ref="M67:M130" si="15">(H67-D67)^2</f>
        <v>181.30381818208991</v>
      </c>
      <c r="N67" s="5">
        <f t="shared" ref="N67:N130" si="16">SUM(M67:M78)/12</f>
        <v>163.62082455410896</v>
      </c>
      <c r="O67" s="446">
        <v>67.68844554304593</v>
      </c>
      <c r="P67" s="438">
        <f t="shared" ref="P67:P130" si="17">SQRT(O67)</f>
        <v>8.2272987999127594</v>
      </c>
      <c r="Q67" s="446">
        <v>44.432272393207725</v>
      </c>
      <c r="R67" s="442">
        <v>61.584154240195723</v>
      </c>
      <c r="U67" s="14">
        <f t="shared" ref="U67:U82" si="18">P67/D66</f>
        <v>8.8393476653206793E-2</v>
      </c>
    </row>
    <row r="68" spans="2:21">
      <c r="B68" s="16">
        <v>41543</v>
      </c>
      <c r="C68" s="14">
        <v>1.18E-2</v>
      </c>
      <c r="D68" s="5">
        <v>92.670881074674043</v>
      </c>
      <c r="E68" s="25">
        <v>6</v>
      </c>
      <c r="F68" s="439">
        <v>169.68076607108819</v>
      </c>
      <c r="G68" s="5">
        <f t="shared" si="10"/>
        <v>34.182946583902641</v>
      </c>
      <c r="H68" s="5">
        <f t="shared" si="11"/>
        <v>79.466537927091295</v>
      </c>
      <c r="I68" s="307">
        <v>14</v>
      </c>
      <c r="J68" s="5">
        <f t="shared" si="12"/>
        <v>31.708881460028152</v>
      </c>
      <c r="K68" s="5">
        <f t="shared" si="13"/>
        <v>78.923720038840472</v>
      </c>
      <c r="L68" s="5">
        <f t="shared" si="14"/>
        <v>17.319211235124548</v>
      </c>
      <c r="M68" s="5">
        <f t="shared" si="15"/>
        <v>174.35467795911546</v>
      </c>
      <c r="N68" s="5">
        <f t="shared" si="16"/>
        <v>161.63592117933266</v>
      </c>
      <c r="O68" s="446">
        <v>67.369767511675875</v>
      </c>
      <c r="P68" s="438">
        <f t="shared" si="17"/>
        <v>8.2079088391426396</v>
      </c>
      <c r="Q68" s="446">
        <v>44.080047675732153</v>
      </c>
      <c r="R68" s="442">
        <v>61.399258910856702</v>
      </c>
      <c r="U68" s="14">
        <f t="shared" si="18"/>
        <v>8.8129037106246769E-2</v>
      </c>
    </row>
    <row r="69" spans="2:21">
      <c r="B69" s="16">
        <v>41542</v>
      </c>
      <c r="C69" s="14">
        <v>1.18E-2</v>
      </c>
      <c r="D69" s="5">
        <v>91.920189648360335</v>
      </c>
      <c r="E69" s="25">
        <v>7</v>
      </c>
      <c r="F69" s="439">
        <v>173.70457372152882</v>
      </c>
      <c r="G69" s="5">
        <f t="shared" si="10"/>
        <v>28.779856362546973</v>
      </c>
      <c r="H69" s="5">
        <f t="shared" si="11"/>
        <v>79.363914071532122</v>
      </c>
      <c r="I69" s="307">
        <v>15</v>
      </c>
      <c r="J69" s="5">
        <f t="shared" si="12"/>
        <v>29.213726550671499</v>
      </c>
      <c r="K69" s="5">
        <f t="shared" si="13"/>
        <v>78.827318484698864</v>
      </c>
      <c r="L69" s="5">
        <f t="shared" si="14"/>
        <v>17.266852664460679</v>
      </c>
      <c r="M69" s="5">
        <f t="shared" si="15"/>
        <v>157.66005636125269</v>
      </c>
      <c r="N69" s="5">
        <f t="shared" si="16"/>
        <v>159.57675903623195</v>
      </c>
      <c r="O69" s="446">
        <v>66.927271744179592</v>
      </c>
      <c r="P69" s="438">
        <f t="shared" si="17"/>
        <v>8.1809089803138377</v>
      </c>
      <c r="Q69" s="446">
        <v>44.057245727606876</v>
      </c>
      <c r="R69" s="442">
        <v>61.324098392067555</v>
      </c>
      <c r="U69" s="14">
        <f t="shared" si="18"/>
        <v>8.827917556672063E-2</v>
      </c>
    </row>
    <row r="70" spans="2:21">
      <c r="B70" s="16">
        <v>41541</v>
      </c>
      <c r="C70" s="14">
        <v>1.18E-2</v>
      </c>
      <c r="D70" s="5">
        <v>92.226392730146202</v>
      </c>
      <c r="E70" s="25">
        <v>8</v>
      </c>
      <c r="F70" s="439">
        <v>177.67889601118779</v>
      </c>
      <c r="G70" s="5">
        <f t="shared" si="10"/>
        <v>24.154918390440638</v>
      </c>
      <c r="H70" s="5">
        <f t="shared" si="11"/>
        <v>79.286045217920119</v>
      </c>
      <c r="I70" s="307">
        <v>16</v>
      </c>
      <c r="J70" s="5">
        <f t="shared" si="12"/>
        <v>26.830627134756568</v>
      </c>
      <c r="K70" s="5">
        <f t="shared" si="13"/>
        <v>78.73478963360914</v>
      </c>
      <c r="L70" s="5">
        <f t="shared" si="14"/>
        <v>16.926050144471809</v>
      </c>
      <c r="M70" s="5">
        <f t="shared" si="15"/>
        <v>167.45259373717576</v>
      </c>
      <c r="N70" s="5">
        <f t="shared" si="16"/>
        <v>159.36910698949447</v>
      </c>
      <c r="O70" s="446">
        <v>66.727533586141789</v>
      </c>
      <c r="P70" s="438">
        <f t="shared" si="17"/>
        <v>8.1686922812737777</v>
      </c>
      <c r="Q70" s="446">
        <v>44.046631827277061</v>
      </c>
      <c r="R70" s="442">
        <v>60.97268197174887</v>
      </c>
      <c r="U70" s="14">
        <f t="shared" si="18"/>
        <v>8.8867226150457473E-2</v>
      </c>
    </row>
    <row r="71" spans="2:21">
      <c r="B71" s="16">
        <v>41540</v>
      </c>
      <c r="C71" s="14">
        <v>1.18E-2</v>
      </c>
      <c r="D71" s="5">
        <v>92.483208218095612</v>
      </c>
      <c r="E71" s="25">
        <v>9</v>
      </c>
      <c r="F71" s="439">
        <v>179.06439459829406</v>
      </c>
      <c r="G71" s="5">
        <f t="shared" si="10"/>
        <v>20.506862430582313</v>
      </c>
      <c r="H71" s="5">
        <f t="shared" si="11"/>
        <v>79.256894313747409</v>
      </c>
      <c r="I71" s="307">
        <v>17</v>
      </c>
      <c r="J71" s="5">
        <f t="shared" si="12"/>
        <v>24.925930458766359</v>
      </c>
      <c r="K71" s="5">
        <f t="shared" si="13"/>
        <v>78.639860909590539</v>
      </c>
      <c r="L71" s="5">
        <f t="shared" si="14"/>
        <v>16.934762328438786</v>
      </c>
      <c r="M71" s="5">
        <f t="shared" si="15"/>
        <v>174.93537949635459</v>
      </c>
      <c r="N71" s="5">
        <f t="shared" si="16"/>
        <v>157.93286866097989</v>
      </c>
      <c r="O71" s="446">
        <v>66.591710745550273</v>
      </c>
      <c r="P71" s="438">
        <f t="shared" si="17"/>
        <v>8.160374424347836</v>
      </c>
      <c r="Q71" s="446">
        <v>43.939271357493567</v>
      </c>
      <c r="R71" s="442">
        <v>60.874033685932353</v>
      </c>
      <c r="U71" s="14">
        <f t="shared" si="18"/>
        <v>8.8481986368316889E-2</v>
      </c>
    </row>
    <row r="72" spans="2:21">
      <c r="B72" s="16">
        <v>41537</v>
      </c>
      <c r="C72" s="14">
        <v>1.18E-2</v>
      </c>
      <c r="D72" s="5">
        <v>92.898064006321619</v>
      </c>
      <c r="E72" s="25">
        <v>10</v>
      </c>
      <c r="F72" s="439">
        <v>179.2529089097317</v>
      </c>
      <c r="G72" s="5">
        <f t="shared" si="10"/>
        <v>17.400279140169911</v>
      </c>
      <c r="H72" s="5">
        <f t="shared" si="11"/>
        <v>79.21330618622261</v>
      </c>
      <c r="I72" s="307">
        <v>18</v>
      </c>
      <c r="J72" s="5">
        <f t="shared" si="12"/>
        <v>23.143833066119797</v>
      </c>
      <c r="K72" s="5">
        <f t="shared" si="13"/>
        <v>78.559119585232224</v>
      </c>
      <c r="L72" s="5">
        <f t="shared" si="14"/>
        <v>16.871682546768099</v>
      </c>
      <c r="M72" s="5">
        <f t="shared" si="15"/>
        <v>187.27259659476096</v>
      </c>
      <c r="N72" s="5">
        <f t="shared" si="16"/>
        <v>156.10001971690369</v>
      </c>
      <c r="O72" s="446">
        <v>66.507657547404406</v>
      </c>
      <c r="P72" s="438">
        <f t="shared" si="17"/>
        <v>8.1552227159903126</v>
      </c>
      <c r="Q72" s="446">
        <v>43.932828238476439</v>
      </c>
      <c r="R72" s="442">
        <v>60.804510785244538</v>
      </c>
      <c r="U72" s="14">
        <f t="shared" si="18"/>
        <v>8.8180577567751717E-2</v>
      </c>
    </row>
    <row r="73" spans="2:21">
      <c r="B73" s="16">
        <v>41536</v>
      </c>
      <c r="C73" s="14">
        <v>1.18E-2</v>
      </c>
      <c r="D73" s="5">
        <v>92.532595811932055</v>
      </c>
      <c r="E73" s="25">
        <v>11</v>
      </c>
      <c r="F73" s="439">
        <v>178.3983245352421</v>
      </c>
      <c r="G73" s="5">
        <f t="shared" si="10"/>
        <v>14.789358098951507</v>
      </c>
      <c r="H73" s="5">
        <f t="shared" si="11"/>
        <v>79.169984175270628</v>
      </c>
      <c r="I73" s="307">
        <v>19</v>
      </c>
      <c r="J73" s="5">
        <f t="shared" si="12"/>
        <v>21.525602152172727</v>
      </c>
      <c r="K73" s="5">
        <f t="shared" si="13"/>
        <v>78.470601775808291</v>
      </c>
      <c r="L73" s="5">
        <f t="shared" si="14"/>
        <v>16.84615927257201</v>
      </c>
      <c r="M73" s="5">
        <f t="shared" si="15"/>
        <v>178.55938975223938</v>
      </c>
      <c r="N73" s="5">
        <f t="shared" si="16"/>
        <v>153.89549090678466</v>
      </c>
      <c r="O73" s="446">
        <v>66.180661277234535</v>
      </c>
      <c r="P73" s="438">
        <f t="shared" si="17"/>
        <v>8.135149739078841</v>
      </c>
      <c r="Q73" s="446">
        <v>43.890749193174088</v>
      </c>
      <c r="R73" s="442">
        <v>60.736908465746097</v>
      </c>
      <c r="U73" s="14">
        <f t="shared" si="18"/>
        <v>8.7570713406096942E-2</v>
      </c>
    </row>
    <row r="74" spans="2:21">
      <c r="B74" s="16">
        <v>41535</v>
      </c>
      <c r="C74" s="14">
        <v>1.18E-2</v>
      </c>
      <c r="D74" s="5">
        <v>91.969577242196763</v>
      </c>
      <c r="E74" s="26">
        <v>0</v>
      </c>
      <c r="F74" s="439">
        <v>174.46812139308238</v>
      </c>
      <c r="G74" s="5">
        <f t="shared" si="10"/>
        <v>92.532595811932055</v>
      </c>
      <c r="H74" s="5">
        <f t="shared" si="11"/>
        <v>79.128988577632327</v>
      </c>
      <c r="I74" s="307">
        <v>20</v>
      </c>
      <c r="J74" s="5">
        <f t="shared" si="12"/>
        <v>19.852702557894158</v>
      </c>
      <c r="K74" s="5">
        <f t="shared" si="13"/>
        <v>78.371149919188014</v>
      </c>
      <c r="L74" s="5">
        <f t="shared" si="14"/>
        <v>17.124703546052295</v>
      </c>
      <c r="M74" s="5">
        <f t="shared" si="15"/>
        <v>164.88071725254068</v>
      </c>
      <c r="N74" s="5">
        <f t="shared" si="16"/>
        <v>153.66101010361223</v>
      </c>
      <c r="O74" s="446">
        <v>66.100396905464805</v>
      </c>
      <c r="P74" s="438">
        <f t="shared" si="17"/>
        <v>8.1302150589922775</v>
      </c>
      <c r="Q74" s="446">
        <v>43.598732551033748</v>
      </c>
      <c r="R74" s="442">
        <v>60.723436097086044</v>
      </c>
      <c r="U74" s="14">
        <f t="shared" si="18"/>
        <v>8.7863254971432325E-2</v>
      </c>
    </row>
    <row r="75" spans="2:21">
      <c r="B75" s="16">
        <v>41534</v>
      </c>
      <c r="C75" s="14">
        <v>1.18E-2</v>
      </c>
      <c r="D75" s="5">
        <v>91.228763334650338</v>
      </c>
      <c r="E75" s="26">
        <v>1</v>
      </c>
      <c r="F75" s="439">
        <v>168.82680854210403</v>
      </c>
      <c r="G75" s="5">
        <f t="shared" si="10"/>
        <v>77.820411512628027</v>
      </c>
      <c r="H75" s="5">
        <f t="shared" si="11"/>
        <v>79.000848151610356</v>
      </c>
      <c r="I75" s="307">
        <v>21</v>
      </c>
      <c r="J75" s="5">
        <f t="shared" si="12"/>
        <v>18.270285123168758</v>
      </c>
      <c r="K75" s="5">
        <f t="shared" si="13"/>
        <v>78.255436744099754</v>
      </c>
      <c r="L75" s="5">
        <f t="shared" si="14"/>
        <v>17.582220752086634</v>
      </c>
      <c r="M75" s="5">
        <f t="shared" si="15"/>
        <v>149.52190972361973</v>
      </c>
      <c r="N75" s="5">
        <f t="shared" si="16"/>
        <v>153.73586000932403</v>
      </c>
      <c r="O75" s="446">
        <v>65.500939859593728</v>
      </c>
      <c r="P75" s="438">
        <f t="shared" si="17"/>
        <v>8.0932650926306451</v>
      </c>
      <c r="Q75" s="446">
        <v>43.110278008513717</v>
      </c>
      <c r="R75" s="442">
        <v>60.692498760600351</v>
      </c>
      <c r="U75" s="14">
        <f t="shared" si="18"/>
        <v>8.7999372567707707E-2</v>
      </c>
    </row>
    <row r="76" spans="2:21">
      <c r="B76" s="16">
        <v>41533</v>
      </c>
      <c r="C76" s="14">
        <v>1.18E-2</v>
      </c>
      <c r="D76" s="5">
        <v>91.228763334650338</v>
      </c>
      <c r="E76" s="26">
        <v>2</v>
      </c>
      <c r="F76" s="439">
        <v>164.00967955026698</v>
      </c>
      <c r="G76" s="5">
        <f t="shared" si="10"/>
        <v>65.317635286938994</v>
      </c>
      <c r="H76" s="5">
        <f t="shared" si="11"/>
        <v>78.906401736357253</v>
      </c>
      <c r="I76" s="307">
        <v>22</v>
      </c>
      <c r="J76" s="5">
        <f t="shared" si="12"/>
        <v>16.780664983829027</v>
      </c>
      <c r="K76" s="5">
        <f t="shared" si="13"/>
        <v>78.158037400760705</v>
      </c>
      <c r="L76" s="5">
        <f t="shared" si="14"/>
        <v>17.948357105521623</v>
      </c>
      <c r="M76" s="5">
        <f t="shared" si="15"/>
        <v>151.84059535908813</v>
      </c>
      <c r="N76" s="5">
        <f t="shared" si="16"/>
        <v>156.1076622382725</v>
      </c>
      <c r="O76" s="446">
        <v>64.777928429212665</v>
      </c>
      <c r="P76" s="438">
        <f t="shared" si="17"/>
        <v>8.0484736707783711</v>
      </c>
      <c r="Q76" s="446">
        <v>42.708518953169985</v>
      </c>
      <c r="R76" s="442">
        <v>60.656876058691608</v>
      </c>
      <c r="U76" s="14">
        <f t="shared" si="18"/>
        <v>8.8222983372629085E-2</v>
      </c>
    </row>
    <row r="77" spans="2:21">
      <c r="B77" s="16">
        <v>41530</v>
      </c>
      <c r="C77" s="14">
        <v>1.18E-2</v>
      </c>
      <c r="D77" s="5">
        <v>91.159620703279344</v>
      </c>
      <c r="E77" s="26">
        <v>3</v>
      </c>
      <c r="F77" s="439">
        <v>158.15190282383082</v>
      </c>
      <c r="G77" s="5">
        <f t="shared" si="10"/>
        <v>55.268768319717616</v>
      </c>
      <c r="H77" s="5">
        <f t="shared" si="11"/>
        <v>78.891720919822546</v>
      </c>
      <c r="I77" s="307">
        <v>23</v>
      </c>
      <c r="J77" s="5">
        <f t="shared" si="12"/>
        <v>15.537652762804653</v>
      </c>
      <c r="K77" s="5">
        <f t="shared" si="13"/>
        <v>78.094141375334914</v>
      </c>
      <c r="L77" s="5">
        <f t="shared" si="14"/>
        <v>17.812379944695309</v>
      </c>
      <c r="M77" s="5">
        <f t="shared" si="15"/>
        <v>150.50136509693934</v>
      </c>
      <c r="N77" s="5">
        <f t="shared" si="16"/>
        <v>158.4499778625881</v>
      </c>
      <c r="O77" s="446">
        <v>64.612121699496271</v>
      </c>
      <c r="P77" s="438">
        <f t="shared" si="17"/>
        <v>8.0381665633088417</v>
      </c>
      <c r="Q77" s="446">
        <v>42.70591249174074</v>
      </c>
      <c r="R77" s="442">
        <v>60.518292436436049</v>
      </c>
      <c r="U77" s="14">
        <f t="shared" si="18"/>
        <v>8.8110002476113808E-2</v>
      </c>
    </row>
    <row r="78" spans="2:21">
      <c r="B78" s="16">
        <v>41529</v>
      </c>
      <c r="C78" s="14">
        <v>1.18E-2</v>
      </c>
      <c r="D78" s="5">
        <v>90.023706045041493</v>
      </c>
      <c r="E78" s="26">
        <v>4</v>
      </c>
      <c r="F78" s="439">
        <v>151.40044728952429</v>
      </c>
      <c r="G78" s="5">
        <f t="shared" si="10"/>
        <v>46.730436844533202</v>
      </c>
      <c r="H78" s="5">
        <f t="shared" si="11"/>
        <v>78.83590933907071</v>
      </c>
      <c r="I78" s="307">
        <v>24</v>
      </c>
      <c r="J78" s="5">
        <f t="shared" si="12"/>
        <v>14.375811773968627</v>
      </c>
      <c r="K78" s="5">
        <f t="shared" si="13"/>
        <v>78.044850217393119</v>
      </c>
      <c r="L78" s="5">
        <f t="shared" si="14"/>
        <v>17.767932962088899</v>
      </c>
      <c r="M78" s="5">
        <f t="shared" si="15"/>
        <v>125.16679513413069</v>
      </c>
      <c r="N78" s="5">
        <f t="shared" si="16"/>
        <v>161.62064613101086</v>
      </c>
      <c r="O78" s="446">
        <v>64.164033972848003</v>
      </c>
      <c r="P78" s="438">
        <f t="shared" si="17"/>
        <v>8.0102455625809625</v>
      </c>
      <c r="Q78" s="446">
        <v>42.678430524451898</v>
      </c>
      <c r="R78" s="442">
        <v>60.446363486540797</v>
      </c>
      <c r="U78" s="14">
        <f t="shared" si="18"/>
        <v>8.7870545103011871E-2</v>
      </c>
    </row>
    <row r="79" spans="2:21">
      <c r="B79" s="16">
        <v>41528</v>
      </c>
      <c r="C79" s="14">
        <v>1.18E-2</v>
      </c>
      <c r="D79" s="5">
        <v>91.317661003555912</v>
      </c>
      <c r="E79" s="26">
        <v>5</v>
      </c>
      <c r="F79" s="439">
        <v>146.20528849557073</v>
      </c>
      <c r="G79" s="5">
        <f t="shared" si="10"/>
        <v>39.048427743749485</v>
      </c>
      <c r="H79" s="5">
        <f t="shared" si="11"/>
        <v>78.768359123181284</v>
      </c>
      <c r="I79" s="307">
        <v>25</v>
      </c>
      <c r="J79" s="5">
        <f t="shared" si="12"/>
        <v>13.14507294919297</v>
      </c>
      <c r="K79" s="5">
        <f t="shared" si="13"/>
        <v>77.992612912851371</v>
      </c>
      <c r="L79" s="5">
        <f t="shared" si="14"/>
        <v>17.519782153787361</v>
      </c>
      <c r="M79" s="5">
        <f t="shared" si="15"/>
        <v>157.48497768477418</v>
      </c>
      <c r="N79" s="5">
        <f t="shared" si="16"/>
        <v>168.8085359094583</v>
      </c>
      <c r="O79" s="446">
        <v>63.96363113140184</v>
      </c>
      <c r="P79" s="438">
        <f t="shared" si="17"/>
        <v>7.9977266226973427</v>
      </c>
      <c r="Q79" s="446">
        <v>42.649868797976396</v>
      </c>
      <c r="R79" s="442">
        <v>60.169650951763757</v>
      </c>
      <c r="U79" s="14">
        <f t="shared" si="18"/>
        <v>8.8840228580412434E-2</v>
      </c>
    </row>
    <row r="80" spans="2:21">
      <c r="B80" s="16">
        <v>41527</v>
      </c>
      <c r="C80" s="14">
        <v>1.18E-2</v>
      </c>
      <c r="D80" s="5">
        <v>91.041090478071908</v>
      </c>
      <c r="E80" s="26">
        <v>6</v>
      </c>
      <c r="F80" s="439">
        <v>140.53222620538705</v>
      </c>
      <c r="G80" s="5">
        <f t="shared" si="10"/>
        <v>33.515891522768044</v>
      </c>
      <c r="H80" s="5">
        <f t="shared" si="11"/>
        <v>78.808154107686121</v>
      </c>
      <c r="I80" s="308">
        <v>0</v>
      </c>
      <c r="J80" s="5">
        <f t="shared" si="12"/>
        <v>91.317661003555912</v>
      </c>
      <c r="K80" s="5">
        <f t="shared" si="13"/>
        <v>77.965530418031236</v>
      </c>
      <c r="L80" s="5">
        <f t="shared" si="14"/>
        <v>17.693263474377552</v>
      </c>
      <c r="M80" s="5">
        <f t="shared" si="15"/>
        <v>149.64473224190738</v>
      </c>
      <c r="N80" s="5">
        <f t="shared" si="16"/>
        <v>172.89680449455787</v>
      </c>
      <c r="O80" s="446">
        <v>63.843754812612147</v>
      </c>
      <c r="P80" s="438">
        <f t="shared" si="17"/>
        <v>7.990228708404544</v>
      </c>
      <c r="Q80" s="446">
        <v>42.294667558561294</v>
      </c>
      <c r="R80" s="442">
        <v>59.987931032938846</v>
      </c>
      <c r="U80" s="14">
        <f t="shared" si="18"/>
        <v>8.749927035574645E-2</v>
      </c>
    </row>
    <row r="81" spans="2:21">
      <c r="B81" s="16">
        <v>41526</v>
      </c>
      <c r="C81" s="14">
        <v>1.18E-2</v>
      </c>
      <c r="D81" s="5">
        <v>91.199130778348476</v>
      </c>
      <c r="E81" s="26">
        <v>7</v>
      </c>
      <c r="F81" s="439">
        <v>134.51799623530093</v>
      </c>
      <c r="G81" s="5">
        <f t="shared" si="10"/>
        <v>28.273708814069007</v>
      </c>
      <c r="H81" s="5">
        <f t="shared" si="11"/>
        <v>78.742476660953912</v>
      </c>
      <c r="I81" s="308">
        <v>1</v>
      </c>
      <c r="J81" s="5">
        <f t="shared" si="12"/>
        <v>84.297305998214725</v>
      </c>
      <c r="K81" s="5">
        <f t="shared" si="13"/>
        <v>77.693012475524483</v>
      </c>
      <c r="L81" s="5">
        <f t="shared" si="14"/>
        <v>17.545648232282474</v>
      </c>
      <c r="M81" s="5">
        <f t="shared" si="15"/>
        <v>155.16823180040294</v>
      </c>
      <c r="N81" s="5">
        <f t="shared" si="16"/>
        <v>177.95354099980088</v>
      </c>
      <c r="O81" s="446">
        <v>63.447883067973407</v>
      </c>
      <c r="P81" s="438">
        <f t="shared" si="17"/>
        <v>7.9654179468483264</v>
      </c>
      <c r="Q81" s="446">
        <v>42.213204656183706</v>
      </c>
      <c r="R81" s="442">
        <v>59.75885288846618</v>
      </c>
      <c r="U81" s="14">
        <f t="shared" si="18"/>
        <v>8.7492558635014053E-2</v>
      </c>
    </row>
    <row r="82" spans="2:21">
      <c r="B82" s="16">
        <v>41523</v>
      </c>
      <c r="C82" s="14">
        <v>1.18E-2</v>
      </c>
      <c r="D82" s="5">
        <v>90.952192809166334</v>
      </c>
      <c r="E82" s="26">
        <v>8</v>
      </c>
      <c r="F82" s="439">
        <v>127.82990520517934</v>
      </c>
      <c r="G82" s="5">
        <f t="shared" si="10"/>
        <v>23.965437513318118</v>
      </c>
      <c r="H82" s="5">
        <f t="shared" si="11"/>
        <v>78.695858373659078</v>
      </c>
      <c r="I82" s="308">
        <v>2</v>
      </c>
      <c r="J82" s="5">
        <f t="shared" si="12"/>
        <v>78.188555194057344</v>
      </c>
      <c r="K82" s="5">
        <f t="shared" si="13"/>
        <v>77.395062215498626</v>
      </c>
      <c r="L82" s="5">
        <f t="shared" si="14"/>
        <v>17.322873795880625</v>
      </c>
      <c r="M82" s="5">
        <f t="shared" si="15"/>
        <v>150.21773379500095</v>
      </c>
      <c r="N82" s="5">
        <f t="shared" si="16"/>
        <v>181.22945995578846</v>
      </c>
      <c r="O82" s="446">
        <v>62.877605185598554</v>
      </c>
      <c r="P82" s="438">
        <f t="shared" si="17"/>
        <v>7.9295400361936856</v>
      </c>
      <c r="Q82" s="446">
        <v>42.095394245225151</v>
      </c>
      <c r="R82" s="442">
        <v>59.418268041105776</v>
      </c>
      <c r="U82" s="14">
        <f t="shared" si="18"/>
        <v>8.6947539614886687E-2</v>
      </c>
    </row>
    <row r="83" spans="2:21">
      <c r="B83" s="16">
        <v>41522</v>
      </c>
      <c r="C83" s="14">
        <v>1.18E-2</v>
      </c>
      <c r="D83" s="5">
        <v>90.986529318541997</v>
      </c>
      <c r="E83" s="26">
        <v>9</v>
      </c>
      <c r="F83" s="439">
        <v>123.33851963178135</v>
      </c>
      <c r="G83" s="5">
        <f t="shared" si="10"/>
        <v>20.223539601670975</v>
      </c>
      <c r="H83" s="5">
        <f t="shared" si="11"/>
        <v>78.619589835895525</v>
      </c>
      <c r="I83" s="308">
        <v>3</v>
      </c>
      <c r="J83" s="5">
        <f t="shared" si="12"/>
        <v>72.20078304339907</v>
      </c>
      <c r="K83" s="5">
        <f t="shared" si="13"/>
        <v>77.136135100950654</v>
      </c>
      <c r="L83" s="5">
        <f t="shared" si="14"/>
        <v>17.166528721312382</v>
      </c>
      <c r="M83" s="5">
        <f t="shared" si="15"/>
        <v>152.94119216744019</v>
      </c>
      <c r="N83" s="5">
        <f t="shared" si="16"/>
        <v>183.81569167079419</v>
      </c>
      <c r="O83" s="446">
        <v>62.674859187267856</v>
      </c>
      <c r="P83" s="438">
        <f t="shared" si="17"/>
        <v>7.9167454921367693</v>
      </c>
      <c r="Q83" s="446">
        <v>42.029924652132237</v>
      </c>
      <c r="R83" s="442">
        <v>59.196453373444619</v>
      </c>
    </row>
    <row r="84" spans="2:21">
      <c r="B84" s="16">
        <v>41521</v>
      </c>
      <c r="C84" s="14">
        <v>1.18E-2</v>
      </c>
      <c r="D84" s="5">
        <v>91.224247226624399</v>
      </c>
      <c r="E84" s="26">
        <v>10</v>
      </c>
      <c r="F84" s="439">
        <v>118.14424139609811</v>
      </c>
      <c r="G84" s="5">
        <f t="shared" si="10"/>
        <v>17.1186860689821</v>
      </c>
      <c r="H84" s="5">
        <f t="shared" si="11"/>
        <v>78.542833627449724</v>
      </c>
      <c r="I84" s="308">
        <v>4</v>
      </c>
      <c r="J84" s="5">
        <f t="shared" si="12"/>
        <v>66.877815251468121</v>
      </c>
      <c r="K84" s="5">
        <f t="shared" si="13"/>
        <v>76.926018634168443</v>
      </c>
      <c r="L84" s="5">
        <f t="shared" si="14"/>
        <v>16.822680532205972</v>
      </c>
      <c r="M84" s="5">
        <f t="shared" si="15"/>
        <v>160.8182508733324</v>
      </c>
      <c r="N84" s="5">
        <f t="shared" si="16"/>
        <v>183.78490587354563</v>
      </c>
      <c r="O84" s="446">
        <v>62.613181944745982</v>
      </c>
      <c r="P84" s="438">
        <f t="shared" si="17"/>
        <v>7.9128491673193153</v>
      </c>
      <c r="Q84" s="446">
        <v>42.020415119003864</v>
      </c>
      <c r="R84" s="442">
        <v>58.843095651209836</v>
      </c>
    </row>
    <row r="85" spans="2:21">
      <c r="B85" s="16">
        <v>41520</v>
      </c>
      <c r="C85" s="14">
        <v>1.18E-2</v>
      </c>
      <c r="D85" s="5">
        <v>91.699683042789218</v>
      </c>
      <c r="E85" s="26">
        <v>11</v>
      </c>
      <c r="F85" s="439">
        <v>113.28118300805778</v>
      </c>
      <c r="G85" s="5">
        <f t="shared" si="10"/>
        <v>14.522886714302505</v>
      </c>
      <c r="H85" s="5">
        <f t="shared" si="11"/>
        <v>78.442774650778276</v>
      </c>
      <c r="I85" s="308">
        <v>5</v>
      </c>
      <c r="J85" s="5">
        <f t="shared" si="12"/>
        <v>62.085689824493535</v>
      </c>
      <c r="K85" s="5">
        <f t="shared" si="13"/>
        <v>76.705381586921561</v>
      </c>
      <c r="L85" s="5">
        <f t="shared" si="14"/>
        <v>16.72504631051558</v>
      </c>
      <c r="M85" s="5">
        <f t="shared" si="15"/>
        <v>175.74562011417015</v>
      </c>
      <c r="N85" s="5">
        <f t="shared" si="16"/>
        <v>184.6502454983478</v>
      </c>
      <c r="O85" s="446">
        <v>62.599115800987683</v>
      </c>
      <c r="P85" s="438">
        <f t="shared" si="17"/>
        <v>7.9119603007717174</v>
      </c>
      <c r="Q85" s="446">
        <v>41.99946427030337</v>
      </c>
      <c r="R85" s="442">
        <v>58.724510580818951</v>
      </c>
    </row>
    <row r="86" spans="2:21">
      <c r="B86" s="16">
        <v>41516</v>
      </c>
      <c r="C86" s="14">
        <v>1.52E-2</v>
      </c>
      <c r="D86" s="5">
        <v>91.244057052297933</v>
      </c>
      <c r="E86" s="27">
        <v>0</v>
      </c>
      <c r="F86" s="439">
        <v>110.44408019681055</v>
      </c>
      <c r="G86" s="5">
        <f t="shared" si="10"/>
        <v>91.699683042789218</v>
      </c>
      <c r="H86" s="5">
        <f t="shared" si="11"/>
        <v>78.368540902601936</v>
      </c>
      <c r="I86" s="308">
        <v>6</v>
      </c>
      <c r="J86" s="5">
        <f t="shared" si="12"/>
        <v>57.786355048373458</v>
      </c>
      <c r="K86" s="5">
        <f t="shared" si="13"/>
        <v>76.507539298485753</v>
      </c>
      <c r="L86" s="5">
        <f t="shared" si="14"/>
        <v>16.769959434993943</v>
      </c>
      <c r="M86" s="5">
        <f t="shared" si="15"/>
        <v>165.77891612108243</v>
      </c>
      <c r="N86" s="5">
        <f t="shared" si="16"/>
        <v>183.25766143386025</v>
      </c>
      <c r="O86" s="446">
        <v>62.588878040621339</v>
      </c>
      <c r="P86" s="438">
        <f t="shared" si="17"/>
        <v>7.9113132943033762</v>
      </c>
      <c r="Q86" s="446">
        <v>41.911208826273523</v>
      </c>
      <c r="R86" s="442">
        <v>58.681168261267466</v>
      </c>
    </row>
    <row r="87" spans="2:21">
      <c r="B87" s="16">
        <v>41515</v>
      </c>
      <c r="C87" s="14">
        <v>1.52E-2</v>
      </c>
      <c r="D87" s="5">
        <v>91.095483359746424</v>
      </c>
      <c r="E87" s="27">
        <v>1</v>
      </c>
      <c r="F87" s="439">
        <v>111.45544135726284</v>
      </c>
      <c r="G87" s="5">
        <f t="shared" si="10"/>
        <v>77.206509813482867</v>
      </c>
      <c r="H87" s="5">
        <f t="shared" si="11"/>
        <v>77.754436306722383</v>
      </c>
      <c r="I87" s="308">
        <v>7</v>
      </c>
      <c r="J87" s="5">
        <f t="shared" si="12"/>
        <v>53.240030914766031</v>
      </c>
      <c r="K87" s="5">
        <f t="shared" si="13"/>
        <v>76.308617893465296</v>
      </c>
      <c r="L87" s="5">
        <f t="shared" si="14"/>
        <v>16.809624675367388</v>
      </c>
      <c r="M87" s="5">
        <f t="shared" si="15"/>
        <v>177.98353647100146</v>
      </c>
      <c r="N87" s="5">
        <f t="shared" si="16"/>
        <v>181.49609044630191</v>
      </c>
      <c r="O87" s="446">
        <v>62.274871956965981</v>
      </c>
      <c r="P87" s="438">
        <f t="shared" si="17"/>
        <v>7.891442957847822</v>
      </c>
      <c r="Q87" s="446">
        <v>41.647192393186259</v>
      </c>
      <c r="R87" s="442">
        <v>58.456817068553647</v>
      </c>
    </row>
    <row r="88" spans="2:21">
      <c r="B88" s="16">
        <v>41514</v>
      </c>
      <c r="C88" s="14">
        <v>1.52E-2</v>
      </c>
      <c r="D88" s="5">
        <v>90.62995245641838</v>
      </c>
      <c r="E88" s="27">
        <v>2</v>
      </c>
      <c r="F88" s="439">
        <v>113.64274506426496</v>
      </c>
      <c r="G88" s="5">
        <f t="shared" si="10"/>
        <v>65.222209979463415</v>
      </c>
      <c r="H88" s="5">
        <f t="shared" si="11"/>
        <v>77.215468386918161</v>
      </c>
      <c r="I88" s="308">
        <v>8</v>
      </c>
      <c r="J88" s="5">
        <f t="shared" si="12"/>
        <v>49.216055177938522</v>
      </c>
      <c r="K88" s="5">
        <f t="shared" si="13"/>
        <v>76.162492752297254</v>
      </c>
      <c r="L88" s="5">
        <f t="shared" si="14"/>
        <v>16.820355692769368</v>
      </c>
      <c r="M88" s="5">
        <f t="shared" si="15"/>
        <v>179.94838285087516</v>
      </c>
      <c r="N88" s="5">
        <f t="shared" si="16"/>
        <v>175.49375835401679</v>
      </c>
      <c r="O88" s="446">
        <v>62.237562671116223</v>
      </c>
      <c r="P88" s="438">
        <f t="shared" si="17"/>
        <v>7.8890786959642014</v>
      </c>
      <c r="Q88" s="446">
        <v>41.607656892436538</v>
      </c>
      <c r="R88" s="442">
        <v>58.428012585205906</v>
      </c>
    </row>
    <row r="89" spans="2:21">
      <c r="B89" s="16">
        <v>41513</v>
      </c>
      <c r="C89" s="14">
        <v>1.52E-2</v>
      </c>
      <c r="D89" s="5">
        <v>90.30309033280507</v>
      </c>
      <c r="E89" s="27">
        <v>3</v>
      </c>
      <c r="F89" s="439">
        <v>116.26392548848399</v>
      </c>
      <c r="G89" s="5">
        <f t="shared" si="10"/>
        <v>54.905993044830616</v>
      </c>
      <c r="H89" s="5">
        <f t="shared" si="11"/>
        <v>76.571761762050798</v>
      </c>
      <c r="I89" s="308">
        <v>9</v>
      </c>
      <c r="J89" s="5">
        <f t="shared" si="12"/>
        <v>45.337540107496565</v>
      </c>
      <c r="K89" s="5">
        <f t="shared" si="13"/>
        <v>76.054100793117328</v>
      </c>
      <c r="L89" s="5">
        <f t="shared" si="14"/>
        <v>16.967550366198822</v>
      </c>
      <c r="M89" s="5">
        <f t="shared" si="15"/>
        <v>188.54938431801256</v>
      </c>
      <c r="N89" s="5">
        <f t="shared" si="16"/>
        <v>169.45428052167026</v>
      </c>
      <c r="O89" s="446">
        <v>62.04487003077675</v>
      </c>
      <c r="P89" s="438">
        <f t="shared" si="17"/>
        <v>7.876856608494073</v>
      </c>
      <c r="Q89" s="446">
        <v>41.376146295448073</v>
      </c>
      <c r="R89" s="442">
        <v>58.343696661646895</v>
      </c>
    </row>
    <row r="90" spans="2:21">
      <c r="B90" s="16">
        <v>41512</v>
      </c>
      <c r="C90" s="14">
        <v>1.52E-2</v>
      </c>
      <c r="D90" s="5">
        <v>90.620047543581606</v>
      </c>
      <c r="E90" s="27">
        <v>4</v>
      </c>
      <c r="F90" s="439">
        <v>119.98874637713259</v>
      </c>
      <c r="G90" s="5">
        <f t="shared" si="10"/>
        <v>46.291360441252017</v>
      </c>
      <c r="H90" s="5">
        <f t="shared" si="11"/>
        <v>76.07970805388949</v>
      </c>
      <c r="I90" s="308">
        <v>10</v>
      </c>
      <c r="J90" s="5">
        <f t="shared" si="12"/>
        <v>41.827803396078338</v>
      </c>
      <c r="K90" s="5">
        <f t="shared" si="13"/>
        <v>75.970622105346365</v>
      </c>
      <c r="L90" s="5">
        <f t="shared" si="14"/>
        <v>16.948531055461658</v>
      </c>
      <c r="M90" s="5">
        <f t="shared" si="15"/>
        <v>211.42147247549997</v>
      </c>
      <c r="N90" s="5">
        <f t="shared" si="16"/>
        <v>164.41042155154113</v>
      </c>
      <c r="O90" s="446">
        <v>61.961885099551338</v>
      </c>
      <c r="P90" s="438">
        <f t="shared" si="17"/>
        <v>7.8715872033250918</v>
      </c>
      <c r="Q90" s="446">
        <v>41.301901554739025</v>
      </c>
      <c r="R90" s="442">
        <v>58.250432610200683</v>
      </c>
    </row>
    <row r="91" spans="2:21">
      <c r="B91" s="16">
        <v>41509</v>
      </c>
      <c r="C91" s="14">
        <v>1.52E-2</v>
      </c>
      <c r="D91" s="5">
        <v>90.154516640253561</v>
      </c>
      <c r="E91" s="27">
        <v>5</v>
      </c>
      <c r="F91" s="439">
        <v>122.56492414385851</v>
      </c>
      <c r="G91" s="5">
        <f t="shared" si="10"/>
        <v>39.307095143030871</v>
      </c>
      <c r="H91" s="5">
        <f t="shared" si="11"/>
        <v>75.782870920087447</v>
      </c>
      <c r="I91" s="308">
        <v>11</v>
      </c>
      <c r="J91" s="5">
        <f t="shared" si="12"/>
        <v>38.865385103806958</v>
      </c>
      <c r="K91" s="5">
        <f t="shared" si="13"/>
        <v>75.864188391873483</v>
      </c>
      <c r="L91" s="5">
        <f t="shared" si="14"/>
        <v>16.718792516506653</v>
      </c>
      <c r="M91" s="5">
        <f t="shared" si="15"/>
        <v>206.54420070596899</v>
      </c>
      <c r="N91" s="5">
        <f t="shared" si="16"/>
        <v>158.51959652575547</v>
      </c>
      <c r="O91" s="446">
        <v>61.889732651861657</v>
      </c>
      <c r="P91" s="438">
        <f t="shared" si="17"/>
        <v>7.8670027743646855</v>
      </c>
      <c r="Q91" s="446">
        <v>41.298110383491377</v>
      </c>
      <c r="R91" s="442">
        <v>58.01690289999803</v>
      </c>
    </row>
    <row r="92" spans="2:21">
      <c r="B92" s="16">
        <v>41508</v>
      </c>
      <c r="C92" s="14">
        <v>1.52E-2</v>
      </c>
      <c r="D92" s="5">
        <v>90.065372424722668</v>
      </c>
      <c r="E92" s="27">
        <v>6</v>
      </c>
      <c r="F92" s="439">
        <v>124.55356722667284</v>
      </c>
      <c r="G92" s="5">
        <f t="shared" si="10"/>
        <v>33.08898811900869</v>
      </c>
      <c r="H92" s="5">
        <f t="shared" si="11"/>
        <v>75.562766786258123</v>
      </c>
      <c r="I92" s="308">
        <v>12</v>
      </c>
      <c r="J92" s="5">
        <f t="shared" si="12"/>
        <v>35.801598961923688</v>
      </c>
      <c r="K92" s="5">
        <f t="shared" si="13"/>
        <v>75.742067814817219</v>
      </c>
      <c r="L92" s="5">
        <f t="shared" si="14"/>
        <v>16.657765428162122</v>
      </c>
      <c r="M92" s="5">
        <f t="shared" si="15"/>
        <v>210.3255703048236</v>
      </c>
      <c r="N92" s="5">
        <f t="shared" si="16"/>
        <v>151.54437806187576</v>
      </c>
      <c r="O92" s="446">
        <v>61.406317100603403</v>
      </c>
      <c r="P92" s="438">
        <f t="shared" si="17"/>
        <v>7.8362182907703257</v>
      </c>
      <c r="Q92" s="446">
        <v>41.266372849031015</v>
      </c>
      <c r="R92" s="442">
        <v>57.924138277193137</v>
      </c>
    </row>
    <row r="93" spans="2:21">
      <c r="B93" s="16">
        <v>41507</v>
      </c>
      <c r="C93" s="14">
        <v>1.52E-2</v>
      </c>
      <c r="D93" s="5">
        <v>89.312599049128366</v>
      </c>
      <c r="E93" s="27">
        <v>7</v>
      </c>
      <c r="F93" s="439">
        <v>127.93709235103968</v>
      </c>
      <c r="G93" s="5">
        <f t="shared" si="10"/>
        <v>27.970689946652527</v>
      </c>
      <c r="H93" s="5">
        <f t="shared" si="11"/>
        <v>75.367016979087197</v>
      </c>
      <c r="I93" s="308">
        <v>13</v>
      </c>
      <c r="J93" s="5">
        <f t="shared" si="12"/>
        <v>33.116850525400615</v>
      </c>
      <c r="K93" s="5">
        <f t="shared" si="13"/>
        <v>75.631639531607846</v>
      </c>
      <c r="L93" s="5">
        <f t="shared" si="14"/>
        <v>16.680057885491621</v>
      </c>
      <c r="M93" s="5">
        <f t="shared" si="15"/>
        <v>194.47925927225376</v>
      </c>
      <c r="N93" s="5">
        <f t="shared" si="16"/>
        <v>145.7091966980993</v>
      </c>
      <c r="O93" s="446">
        <v>61.170796808228445</v>
      </c>
      <c r="P93" s="438">
        <f t="shared" si="17"/>
        <v>7.8211761780584155</v>
      </c>
      <c r="Q93" s="446">
        <v>41.143134630711543</v>
      </c>
      <c r="R93" s="442">
        <v>57.823192516203164</v>
      </c>
    </row>
    <row r="94" spans="2:21">
      <c r="B94" s="16">
        <v>41506</v>
      </c>
      <c r="C94" s="14">
        <v>1.52E-2</v>
      </c>
      <c r="D94" s="5">
        <v>88.708399366085573</v>
      </c>
      <c r="E94" s="27">
        <v>8</v>
      </c>
      <c r="F94" s="439">
        <v>133.76650216722405</v>
      </c>
      <c r="G94" s="5">
        <f t="shared" si="10"/>
        <v>23.469692017855017</v>
      </c>
      <c r="H94" s="5">
        <f t="shared" si="11"/>
        <v>75.245393967027383</v>
      </c>
      <c r="I94" s="308">
        <v>14</v>
      </c>
      <c r="J94" s="5">
        <f t="shared" si="12"/>
        <v>30.407460479116754</v>
      </c>
      <c r="K94" s="5">
        <f t="shared" si="13"/>
        <v>75.528050438740024</v>
      </c>
      <c r="L94" s="5">
        <f t="shared" si="14"/>
        <v>16.097220433242455</v>
      </c>
      <c r="M94" s="5">
        <f t="shared" si="15"/>
        <v>181.25251437506998</v>
      </c>
      <c r="N94" s="5">
        <f t="shared" si="16"/>
        <v>141.37265048595609</v>
      </c>
      <c r="O94" s="446">
        <v>61.139138927085277</v>
      </c>
      <c r="P94" s="438">
        <f t="shared" si="17"/>
        <v>7.8191520593402757</v>
      </c>
      <c r="Q94" s="446">
        <v>41.118174420760347</v>
      </c>
      <c r="R94" s="442">
        <v>57.215394854002803</v>
      </c>
    </row>
    <row r="95" spans="2:21">
      <c r="B95" s="16">
        <v>41505</v>
      </c>
      <c r="C95" s="14">
        <v>1.52E-2</v>
      </c>
      <c r="D95" s="5">
        <v>87.529714738510307</v>
      </c>
      <c r="E95" s="27">
        <v>9</v>
      </c>
      <c r="F95" s="439">
        <v>139.44921739211293</v>
      </c>
      <c r="G95" s="5">
        <f t="shared" si="10"/>
        <v>19.724624246773232</v>
      </c>
      <c r="H95" s="5">
        <f t="shared" si="11"/>
        <v>75.17772046226257</v>
      </c>
      <c r="I95" s="308">
        <v>15</v>
      </c>
      <c r="J95" s="5">
        <f t="shared" si="12"/>
        <v>27.964587060959914</v>
      </c>
      <c r="K95" s="5">
        <f t="shared" si="13"/>
        <v>75.454110083258414</v>
      </c>
      <c r="L95" s="5">
        <f t="shared" si="14"/>
        <v>15.943659014596726</v>
      </c>
      <c r="M95" s="5">
        <f t="shared" si="15"/>
        <v>152.57176260045685</v>
      </c>
      <c r="N95" s="5">
        <f t="shared" si="16"/>
        <v>136.40428458965383</v>
      </c>
      <c r="O95" s="446">
        <v>60.178063269449552</v>
      </c>
      <c r="P95" s="438">
        <f t="shared" si="17"/>
        <v>7.757452111966245</v>
      </c>
      <c r="Q95" s="446">
        <v>40.938409234039227</v>
      </c>
      <c r="R95" s="442">
        <v>56.882068248635953</v>
      </c>
    </row>
    <row r="96" spans="2:21">
      <c r="B96" s="16">
        <v>41502</v>
      </c>
      <c r="C96" s="14">
        <v>1.52E-2</v>
      </c>
      <c r="D96" s="5">
        <v>88.193343898573687</v>
      </c>
      <c r="E96" s="27">
        <v>10</v>
      </c>
      <c r="F96" s="439">
        <v>145.37590719522402</v>
      </c>
      <c r="G96" s="5">
        <f t="shared" si="10"/>
        <v>16.468302720617771</v>
      </c>
      <c r="H96" s="5">
        <f t="shared" si="11"/>
        <v>75.108913212794548</v>
      </c>
      <c r="I96" s="308">
        <v>16</v>
      </c>
      <c r="J96" s="5">
        <f t="shared" si="12"/>
        <v>25.549089360505562</v>
      </c>
      <c r="K96" s="5">
        <f t="shared" si="13"/>
        <v>75.394678241996189</v>
      </c>
      <c r="L96" s="5">
        <f t="shared" si="14"/>
        <v>14.698608899811319</v>
      </c>
      <c r="M96" s="5">
        <f t="shared" si="15"/>
        <v>171.20232637095876</v>
      </c>
      <c r="N96" s="5">
        <f t="shared" si="16"/>
        <v>134.71797051821537</v>
      </c>
      <c r="O96" s="446">
        <v>59.937662312082097</v>
      </c>
      <c r="P96" s="438">
        <f t="shared" si="17"/>
        <v>7.7419417662549037</v>
      </c>
      <c r="Q96" s="446">
        <v>40.935088102967278</v>
      </c>
      <c r="R96" s="442">
        <v>55.633697002778597</v>
      </c>
    </row>
    <row r="97" spans="2:18">
      <c r="B97" s="16">
        <v>41501</v>
      </c>
      <c r="C97" s="14">
        <v>1.52E-2</v>
      </c>
      <c r="D97" s="5">
        <v>87.708003169572095</v>
      </c>
      <c r="E97" s="27">
        <v>11</v>
      </c>
      <c r="F97" s="439">
        <v>148.31575787679554</v>
      </c>
      <c r="G97" s="5">
        <f t="shared" si="10"/>
        <v>14.040367351156299</v>
      </c>
      <c r="H97" s="5">
        <f t="shared" si="11"/>
        <v>75.097110602417317</v>
      </c>
      <c r="I97" s="308">
        <v>17</v>
      </c>
      <c r="J97" s="5">
        <f t="shared" si="12"/>
        <v>23.835922579929242</v>
      </c>
      <c r="K97" s="5">
        <f t="shared" si="13"/>
        <v>75.355090109899805</v>
      </c>
      <c r="L97" s="5">
        <f t="shared" si="14"/>
        <v>14.559522893653799</v>
      </c>
      <c r="M97" s="5">
        <f t="shared" si="15"/>
        <v>159.03461134031963</v>
      </c>
      <c r="N97" s="5">
        <f t="shared" si="16"/>
        <v>132.00647116747805</v>
      </c>
      <c r="O97" s="446">
        <v>59.681091186367887</v>
      </c>
      <c r="P97" s="438">
        <f t="shared" si="17"/>
        <v>7.7253537903689491</v>
      </c>
      <c r="Q97" s="446">
        <v>40.866415288716595</v>
      </c>
      <c r="R97" s="442">
        <v>55.425938182370395</v>
      </c>
    </row>
    <row r="98" spans="2:18">
      <c r="B98" s="16">
        <v>41500</v>
      </c>
      <c r="C98" s="14">
        <v>1.52E-2</v>
      </c>
      <c r="D98" s="5">
        <v>87.103803486529316</v>
      </c>
      <c r="E98" s="28">
        <v>0</v>
      </c>
      <c r="F98" s="439">
        <v>151.09241823071343</v>
      </c>
      <c r="G98" s="5">
        <f t="shared" si="10"/>
        <v>87.708003169572095</v>
      </c>
      <c r="H98" s="5">
        <f t="shared" si="11"/>
        <v>75.077163711829897</v>
      </c>
      <c r="I98" s="308">
        <v>18</v>
      </c>
      <c r="J98" s="5">
        <f t="shared" si="12"/>
        <v>21.948842638896526</v>
      </c>
      <c r="K98" s="5">
        <f t="shared" si="13"/>
        <v>75.286945100867612</v>
      </c>
      <c r="L98" s="5">
        <f t="shared" si="14"/>
        <v>15.10144971556997</v>
      </c>
      <c r="M98" s="5">
        <f t="shared" si="15"/>
        <v>144.64006427038208</v>
      </c>
      <c r="N98" s="5">
        <f t="shared" si="16"/>
        <v>129.49312015868131</v>
      </c>
      <c r="O98" s="446">
        <v>59.375019890718576</v>
      </c>
      <c r="P98" s="438">
        <f t="shared" si="17"/>
        <v>7.7055187943913666</v>
      </c>
      <c r="Q98" s="446">
        <v>40.178832867064855</v>
      </c>
      <c r="R98" s="442">
        <v>55.280282582634825</v>
      </c>
    </row>
    <row r="99" spans="2:18">
      <c r="B99" s="16">
        <v>41499</v>
      </c>
      <c r="C99" s="14">
        <v>1.52E-2</v>
      </c>
      <c r="D99" s="5">
        <v>85.251584786053868</v>
      </c>
      <c r="E99" s="28">
        <v>1</v>
      </c>
      <c r="F99" s="439">
        <v>151.22675641581083</v>
      </c>
      <c r="G99" s="5">
        <f t="shared" si="10"/>
        <v>73.703218334755576</v>
      </c>
      <c r="H99" s="5">
        <f t="shared" si="11"/>
        <v>74.958113488013524</v>
      </c>
      <c r="I99" s="308">
        <v>19</v>
      </c>
      <c r="J99" s="5">
        <f t="shared" si="12"/>
        <v>20.183002087798908</v>
      </c>
      <c r="K99" s="5">
        <f t="shared" si="13"/>
        <v>75.232294991049429</v>
      </c>
      <c r="L99" s="5">
        <f t="shared" si="14"/>
        <v>15.098014701230056</v>
      </c>
      <c r="M99" s="5">
        <f t="shared" si="15"/>
        <v>105.95555136358038</v>
      </c>
      <c r="N99" s="5">
        <f t="shared" si="16"/>
        <v>128.9405745235243</v>
      </c>
      <c r="O99" s="446">
        <v>59.340664920662917</v>
      </c>
      <c r="P99" s="438">
        <f t="shared" si="17"/>
        <v>7.7032892273796207</v>
      </c>
      <c r="Q99" s="446">
        <v>40.167358292221081</v>
      </c>
      <c r="R99" s="442">
        <v>55.265372993451138</v>
      </c>
    </row>
    <row r="100" spans="2:18">
      <c r="B100" s="16">
        <v>41498</v>
      </c>
      <c r="C100" s="14">
        <v>1.52E-2</v>
      </c>
      <c r="D100" s="5">
        <v>85.35063391442155</v>
      </c>
      <c r="E100" s="28">
        <v>2</v>
      </c>
      <c r="F100" s="439">
        <v>150.80545773908298</v>
      </c>
      <c r="G100" s="5">
        <f t="shared" si="10"/>
        <v>61.038116917825548</v>
      </c>
      <c r="H100" s="5">
        <f t="shared" si="11"/>
        <v>74.983635850241328</v>
      </c>
      <c r="I100" s="308">
        <v>20</v>
      </c>
      <c r="J100" s="5">
        <f t="shared" si="12"/>
        <v>18.290574694202821</v>
      </c>
      <c r="K100" s="5">
        <f t="shared" si="13"/>
        <v>75.192063434226938</v>
      </c>
      <c r="L100" s="5">
        <f t="shared" si="14"/>
        <v>14.988791491325486</v>
      </c>
      <c r="M100" s="5">
        <f t="shared" si="15"/>
        <v>107.47464886271648</v>
      </c>
      <c r="N100" s="5">
        <f t="shared" si="16"/>
        <v>132.26378355657684</v>
      </c>
      <c r="O100" s="446">
        <v>59.223937889088198</v>
      </c>
      <c r="P100" s="438">
        <f t="shared" si="17"/>
        <v>7.6957090569412898</v>
      </c>
      <c r="Q100" s="446">
        <v>40.152930635187488</v>
      </c>
      <c r="R100" s="442">
        <v>55.141722126512974</v>
      </c>
    </row>
    <row r="101" spans="2:18">
      <c r="B101" s="16">
        <v>41495</v>
      </c>
      <c r="C101" s="14">
        <v>1.52E-2</v>
      </c>
      <c r="D101" s="5">
        <v>86.539223454833603</v>
      </c>
      <c r="E101" s="28">
        <v>3</v>
      </c>
      <c r="F101" s="439">
        <v>151.08910638933995</v>
      </c>
      <c r="G101" s="5">
        <f t="shared" si="10"/>
        <v>51.707643941782017</v>
      </c>
      <c r="H101" s="5">
        <f t="shared" si="11"/>
        <v>75.224495147160326</v>
      </c>
      <c r="I101" s="308">
        <v>21</v>
      </c>
      <c r="J101" s="5">
        <f t="shared" si="12"/>
        <v>16.955393988091707</v>
      </c>
      <c r="K101" s="5">
        <f t="shared" si="13"/>
        <v>75.171054326670799</v>
      </c>
      <c r="L101" s="5">
        <f t="shared" si="14"/>
        <v>15.048337937816477</v>
      </c>
      <c r="M101" s="5">
        <f t="shared" si="15"/>
        <v>128.02307667646301</v>
      </c>
      <c r="N101" s="5">
        <f t="shared" si="16"/>
        <v>137.0206034193443</v>
      </c>
      <c r="O101" s="446">
        <v>59.145464670380122</v>
      </c>
      <c r="P101" s="438">
        <f t="shared" si="17"/>
        <v>7.6906088621369975</v>
      </c>
      <c r="Q101" s="446">
        <v>40.002368421845411</v>
      </c>
      <c r="R101" s="442">
        <v>55.050706359661888</v>
      </c>
    </row>
    <row r="102" spans="2:18">
      <c r="B102" s="16">
        <v>41494</v>
      </c>
      <c r="C102" s="14">
        <v>1.52E-2</v>
      </c>
      <c r="D102" s="5">
        <v>87.321711568938184</v>
      </c>
      <c r="E102" s="28">
        <v>4</v>
      </c>
      <c r="F102" s="439">
        <v>151.05177135711716</v>
      </c>
      <c r="G102" s="5">
        <f t="shared" si="10"/>
        <v>44.361919071538765</v>
      </c>
      <c r="H102" s="5">
        <f t="shared" si="11"/>
        <v>75.45867771725959</v>
      </c>
      <c r="I102" s="308">
        <v>22</v>
      </c>
      <c r="J102" s="5">
        <f t="shared" si="12"/>
        <v>15.918068640580984</v>
      </c>
      <c r="K102" s="5">
        <f t="shared" si="13"/>
        <v>75.139050076482903</v>
      </c>
      <c r="L102" s="5">
        <f t="shared" si="14"/>
        <v>15.076062489355309</v>
      </c>
      <c r="M102" s="5">
        <f t="shared" si="15"/>
        <v>140.73157216607225</v>
      </c>
      <c r="N102" s="5">
        <f t="shared" si="16"/>
        <v>141.87161395772682</v>
      </c>
      <c r="O102" s="446">
        <v>59.097219152530187</v>
      </c>
      <c r="P102" s="438">
        <f t="shared" si="17"/>
        <v>7.6874715708437051</v>
      </c>
      <c r="Q102" s="446">
        <v>39.955276308184828</v>
      </c>
      <c r="R102" s="442">
        <v>55.031338797540137</v>
      </c>
    </row>
    <row r="103" spans="2:18">
      <c r="B103" s="16">
        <v>41493</v>
      </c>
      <c r="C103" s="14">
        <v>1.52E-2</v>
      </c>
      <c r="D103" s="5">
        <v>86.687797147385098</v>
      </c>
      <c r="E103" s="28">
        <v>5</v>
      </c>
      <c r="F103" s="439">
        <v>150.80268729149284</v>
      </c>
      <c r="G103" s="5">
        <f t="shared" si="10"/>
        <v>37.876418273140253</v>
      </c>
      <c r="H103" s="5">
        <f t="shared" si="11"/>
        <v>75.604405106163583</v>
      </c>
      <c r="I103" s="308">
        <v>23</v>
      </c>
      <c r="J103" s="5">
        <f t="shared" si="12"/>
        <v>14.872222130589989</v>
      </c>
      <c r="K103" s="5">
        <f t="shared" si="13"/>
        <v>75.097784929122454</v>
      </c>
      <c r="L103" s="5">
        <f t="shared" si="14"/>
        <v>15.103662572944231</v>
      </c>
      <c r="M103" s="5">
        <f t="shared" si="15"/>
        <v>122.84157913941242</v>
      </c>
      <c r="N103" s="5">
        <f t="shared" si="16"/>
        <v>146.3054913773253</v>
      </c>
      <c r="O103" s="446">
        <v>58.317592950838424</v>
      </c>
      <c r="P103" s="438">
        <f t="shared" si="17"/>
        <v>7.6365956388195926</v>
      </c>
      <c r="Q103" s="446">
        <v>39.909417017701045</v>
      </c>
      <c r="R103" s="442">
        <v>55.013079590645276</v>
      </c>
    </row>
    <row r="104" spans="2:18">
      <c r="B104" s="16">
        <v>41492</v>
      </c>
      <c r="C104" s="14">
        <v>1.52E-2</v>
      </c>
      <c r="D104" s="5">
        <v>87.519809825673534</v>
      </c>
      <c r="E104" s="28">
        <v>6</v>
      </c>
      <c r="F104" s="439">
        <v>152.08994345626468</v>
      </c>
      <c r="G104" s="5">
        <f t="shared" si="10"/>
        <v>31.816614372397723</v>
      </c>
      <c r="H104" s="5">
        <f t="shared" si="11"/>
        <v>75.674836463968319</v>
      </c>
      <c r="I104" s="308">
        <v>24</v>
      </c>
      <c r="J104" s="5">
        <f t="shared" si="12"/>
        <v>13.670608162654982</v>
      </c>
      <c r="K104" s="5">
        <f t="shared" si="13"/>
        <v>75.047343490190642</v>
      </c>
      <c r="L104" s="5">
        <f t="shared" si="14"/>
        <v>15.446588551705872</v>
      </c>
      <c r="M104" s="5">
        <f t="shared" si="15"/>
        <v>140.30339393950612</v>
      </c>
      <c r="N104" s="5">
        <f t="shared" si="16"/>
        <v>150.37296996899099</v>
      </c>
      <c r="O104" s="446">
        <v>57.970259156759873</v>
      </c>
      <c r="P104" s="438">
        <f t="shared" si="17"/>
        <v>7.613820273473749</v>
      </c>
      <c r="Q104" s="446">
        <v>39.504771548582724</v>
      </c>
      <c r="R104" s="442">
        <v>54.951360100288596</v>
      </c>
    </row>
    <row r="105" spans="2:18">
      <c r="B105" s="16">
        <v>41491</v>
      </c>
      <c r="C105" s="14">
        <v>1.52E-2</v>
      </c>
      <c r="D105" s="5">
        <v>87.638668779714735</v>
      </c>
      <c r="E105" s="28">
        <v>7</v>
      </c>
      <c r="F105" s="439">
        <v>152.74226929329714</v>
      </c>
      <c r="G105" s="5">
        <f t="shared" si="10"/>
        <v>27.18014036826369</v>
      </c>
      <c r="H105" s="5">
        <f t="shared" si="11"/>
        <v>75.703816257520131</v>
      </c>
      <c r="I105" s="308">
        <v>25</v>
      </c>
      <c r="J105" s="5">
        <f t="shared" si="12"/>
        <v>12.779459269121494</v>
      </c>
      <c r="K105" s="5">
        <f t="shared" si="13"/>
        <v>75.005051783997601</v>
      </c>
      <c r="L105" s="5">
        <f t="shared" si="14"/>
        <v>15.393418301180247</v>
      </c>
      <c r="M105" s="5">
        <f t="shared" si="15"/>
        <v>142.44070472653488</v>
      </c>
      <c r="N105" s="5">
        <f t="shared" si="16"/>
        <v>152.81573423921026</v>
      </c>
      <c r="O105" s="446">
        <v>57.965976085196679</v>
      </c>
      <c r="P105" s="438">
        <f t="shared" si="17"/>
        <v>7.6135389987309239</v>
      </c>
      <c r="Q105" s="446">
        <v>39.424252952471754</v>
      </c>
      <c r="R105" s="442">
        <v>54.817671253652001</v>
      </c>
    </row>
    <row r="106" spans="2:18">
      <c r="B106" s="16">
        <v>41488</v>
      </c>
      <c r="C106" s="14">
        <v>1.52E-2</v>
      </c>
      <c r="D106" s="5">
        <v>86.696975686894646</v>
      </c>
      <c r="E106" s="28">
        <v>8</v>
      </c>
      <c r="F106" s="439">
        <v>152.98028450571272</v>
      </c>
      <c r="G106" s="5">
        <f t="shared" si="10"/>
        <v>23.029814236883794</v>
      </c>
      <c r="H106" s="5">
        <f t="shared" si="11"/>
        <v>75.668280223720274</v>
      </c>
      <c r="I106" s="309">
        <v>0</v>
      </c>
      <c r="J106" s="5">
        <f t="shared" si="12"/>
        <v>87.638668779714735</v>
      </c>
      <c r="K106" s="5">
        <f t="shared" si="13"/>
        <v>74.971276796615172</v>
      </c>
      <c r="L106" s="5">
        <f t="shared" si="14"/>
        <v>15.539132103152625</v>
      </c>
      <c r="M106" s="5">
        <f t="shared" si="15"/>
        <v>121.63212361944299</v>
      </c>
      <c r="N106" s="5">
        <f t="shared" si="16"/>
        <v>154.71981590501269</v>
      </c>
      <c r="O106" s="446">
        <v>56.893158494292912</v>
      </c>
      <c r="P106" s="438">
        <f t="shared" si="17"/>
        <v>7.5427553648711765</v>
      </c>
      <c r="Q106" s="446">
        <v>39.22675691032989</v>
      </c>
      <c r="R106" s="442">
        <v>54.765889013482514</v>
      </c>
    </row>
    <row r="107" spans="2:18">
      <c r="B107" s="16">
        <v>41487</v>
      </c>
      <c r="C107" s="14">
        <v>1.52E-2</v>
      </c>
      <c r="D107" s="5">
        <v>87.121960861830402</v>
      </c>
      <c r="E107" s="28">
        <v>9</v>
      </c>
      <c r="F107" s="439">
        <v>152.90898011815059</v>
      </c>
      <c r="G107" s="5">
        <f t="shared" si="10"/>
        <v>19.27737712523097</v>
      </c>
      <c r="H107" s="5">
        <f t="shared" si="11"/>
        <v>75.618222611018396</v>
      </c>
      <c r="I107" s="309">
        <v>1</v>
      </c>
      <c r="J107" s="5">
        <f t="shared" si="12"/>
        <v>80.274977487865414</v>
      </c>
      <c r="K107" s="5">
        <f t="shared" si="13"/>
        <v>74.745028617444774</v>
      </c>
      <c r="L107" s="5">
        <f t="shared" si="14"/>
        <v>15.751200232345653</v>
      </c>
      <c r="M107" s="5">
        <f t="shared" si="15"/>
        <v>132.33599374319527</v>
      </c>
      <c r="N107" s="5">
        <f t="shared" si="16"/>
        <v>158.41498204996336</v>
      </c>
      <c r="O107" s="446">
        <v>56.567529236645093</v>
      </c>
      <c r="P107" s="438">
        <f t="shared" si="17"/>
        <v>7.5211388257793175</v>
      </c>
      <c r="Q107" s="446">
        <v>38.962171559138007</v>
      </c>
      <c r="R107" s="442">
        <v>54.713371791483659</v>
      </c>
    </row>
    <row r="108" spans="2:18">
      <c r="B108" s="16">
        <v>41486</v>
      </c>
      <c r="C108" s="14">
        <v>1.9599999999999999E-2</v>
      </c>
      <c r="D108" s="5">
        <v>87.378928642024107</v>
      </c>
      <c r="E108" s="28">
        <v>10</v>
      </c>
      <c r="F108" s="439">
        <v>153.10965985429053</v>
      </c>
      <c r="G108" s="5">
        <f t="shared" si="10"/>
        <v>16.391585753165849</v>
      </c>
      <c r="H108" s="5">
        <f t="shared" si="11"/>
        <v>75.603346526387057</v>
      </c>
      <c r="I108" s="309">
        <v>2</v>
      </c>
      <c r="J108" s="5">
        <f t="shared" si="12"/>
        <v>74.693039147659817</v>
      </c>
      <c r="K108" s="5">
        <f t="shared" si="13"/>
        <v>74.584588722413343</v>
      </c>
      <c r="L108" s="5">
        <f t="shared" si="14"/>
        <v>15.610797831521531</v>
      </c>
      <c r="M108" s="5">
        <f t="shared" si="15"/>
        <v>138.66433416211115</v>
      </c>
      <c r="N108" s="5">
        <f t="shared" si="16"/>
        <v>161.76749811319917</v>
      </c>
      <c r="O108" s="446">
        <v>56.446324040583256</v>
      </c>
      <c r="P108" s="438">
        <f t="shared" si="17"/>
        <v>7.5130768690719023</v>
      </c>
      <c r="Q108" s="446">
        <v>38.883264768381288</v>
      </c>
      <c r="R108" s="442">
        <v>54.494062599902819</v>
      </c>
    </row>
    <row r="109" spans="2:18">
      <c r="B109" s="16">
        <v>41485</v>
      </c>
      <c r="C109" s="14">
        <v>1.9599999999999999E-2</v>
      </c>
      <c r="D109" s="5">
        <v>86.934176714765755</v>
      </c>
      <c r="E109" s="28">
        <v>11</v>
      </c>
      <c r="F109" s="439">
        <v>156.72480029788244</v>
      </c>
      <c r="G109" s="5">
        <f t="shared" si="10"/>
        <v>13.910712562338079</v>
      </c>
      <c r="H109" s="5">
        <f t="shared" si="11"/>
        <v>75.581890635091824</v>
      </c>
      <c r="I109" s="309">
        <v>3</v>
      </c>
      <c r="J109" s="5">
        <f t="shared" si="12"/>
        <v>69.364210741839486</v>
      </c>
      <c r="K109" s="5">
        <f t="shared" si="13"/>
        <v>74.360875995587605</v>
      </c>
      <c r="L109" s="5">
        <f t="shared" si="14"/>
        <v>15.964334255733228</v>
      </c>
      <c r="M109" s="5">
        <f t="shared" si="15"/>
        <v>128.8743992347585</v>
      </c>
      <c r="N109" s="5">
        <f t="shared" si="16"/>
        <v>164.2582436927386</v>
      </c>
      <c r="O109" s="446">
        <v>56.157676240536468</v>
      </c>
      <c r="P109" s="438">
        <f t="shared" si="17"/>
        <v>7.4938425550939129</v>
      </c>
      <c r="Q109" s="446">
        <v>38.460326773698121</v>
      </c>
      <c r="R109" s="442">
        <v>54.424661029431348</v>
      </c>
    </row>
    <row r="110" spans="2:18">
      <c r="B110" s="16">
        <v>41484</v>
      </c>
      <c r="C110" s="14">
        <v>1.9599999999999999E-2</v>
      </c>
      <c r="D110" s="5">
        <v>87.299861632733737</v>
      </c>
      <c r="E110" s="29">
        <v>0</v>
      </c>
      <c r="F110" s="439">
        <v>160.18195343009759</v>
      </c>
      <c r="G110" s="5">
        <f t="shared" si="10"/>
        <v>86.934176714765755</v>
      </c>
      <c r="H110" s="5">
        <f t="shared" si="11"/>
        <v>75.552116459786788</v>
      </c>
      <c r="I110" s="309">
        <v>4</v>
      </c>
      <c r="J110" s="5">
        <f t="shared" si="12"/>
        <v>63.899215113635151</v>
      </c>
      <c r="K110" s="5">
        <f t="shared" si="13"/>
        <v>74.160055393147957</v>
      </c>
      <c r="L110" s="5">
        <f t="shared" si="14"/>
        <v>15.942850701239244</v>
      </c>
      <c r="M110" s="5">
        <f t="shared" si="15"/>
        <v>138.00951664849833</v>
      </c>
      <c r="N110" s="5">
        <f t="shared" si="16"/>
        <v>166.68638399714322</v>
      </c>
      <c r="O110" s="446">
        <v>55.891861687265802</v>
      </c>
      <c r="P110" s="438">
        <f t="shared" si="17"/>
        <v>7.4760859871503484</v>
      </c>
      <c r="Q110" s="446">
        <v>38.445650229354492</v>
      </c>
      <c r="R110" s="442">
        <v>54.388500930593736</v>
      </c>
    </row>
    <row r="111" spans="2:18">
      <c r="B111" s="16">
        <v>41481</v>
      </c>
      <c r="C111" s="14">
        <v>1.9599999999999999E-2</v>
      </c>
      <c r="D111" s="5">
        <v>87.438228898991895</v>
      </c>
      <c r="E111" s="29">
        <v>1</v>
      </c>
      <c r="F111" s="439">
        <v>163.86974746640976</v>
      </c>
      <c r="G111" s="5">
        <f t="shared" si="10"/>
        <v>73.869113689236244</v>
      </c>
      <c r="H111" s="5">
        <f t="shared" si="11"/>
        <v>75.362051533607996</v>
      </c>
      <c r="I111" s="309">
        <v>5</v>
      </c>
      <c r="J111" s="5">
        <f t="shared" si="12"/>
        <v>59.414818930610224</v>
      </c>
      <c r="K111" s="5">
        <f t="shared" si="13"/>
        <v>73.981163579537949</v>
      </c>
      <c r="L111" s="5">
        <f t="shared" si="14"/>
        <v>16.028238954752283</v>
      </c>
      <c r="M111" s="5">
        <f t="shared" si="15"/>
        <v>145.83405976021041</v>
      </c>
      <c r="N111" s="5">
        <f t="shared" si="16"/>
        <v>166.60330382605039</v>
      </c>
      <c r="O111" s="446">
        <v>55.814778895386183</v>
      </c>
      <c r="P111" s="438">
        <f t="shared" si="17"/>
        <v>7.4709289178378739</v>
      </c>
      <c r="Q111" s="446">
        <v>38.212584774740314</v>
      </c>
      <c r="R111" s="442">
        <v>54.240823729492597</v>
      </c>
    </row>
    <row r="112" spans="2:18">
      <c r="B112" s="16">
        <v>41480</v>
      </c>
      <c r="C112" s="14">
        <v>1.9599999999999999E-2</v>
      </c>
      <c r="D112" s="5">
        <v>87.863214073927651</v>
      </c>
      <c r="E112" s="29">
        <v>2</v>
      </c>
      <c r="F112" s="439">
        <v>165.81374340379793</v>
      </c>
      <c r="G112" s="5">
        <f t="shared" si="10"/>
        <v>62.603702347798929</v>
      </c>
      <c r="H112" s="5">
        <f t="shared" si="11"/>
        <v>75.035256823611988</v>
      </c>
      <c r="I112" s="309">
        <v>6</v>
      </c>
      <c r="J112" s="5">
        <f t="shared" si="12"/>
        <v>55.100916080597237</v>
      </c>
      <c r="K112" s="5">
        <f t="shared" si="13"/>
        <v>73.81397150651037</v>
      </c>
      <c r="L112" s="5">
        <f t="shared" si="14"/>
        <v>16.294703203045174</v>
      </c>
      <c r="M112" s="5">
        <f t="shared" si="15"/>
        <v>164.55648721592618</v>
      </c>
      <c r="N112" s="5">
        <f t="shared" si="16"/>
        <v>166.44762672873614</v>
      </c>
      <c r="O112" s="446">
        <v>55.455557278251028</v>
      </c>
      <c r="P112" s="438">
        <f t="shared" si="17"/>
        <v>7.4468488153212178</v>
      </c>
      <c r="Q112" s="446">
        <v>37.74842862562118</v>
      </c>
      <c r="R112" s="442">
        <v>54.043131828666354</v>
      </c>
    </row>
    <row r="113" spans="2:18">
      <c r="B113" s="16">
        <v>41479</v>
      </c>
      <c r="C113" s="14">
        <v>1.9599999999999999E-2</v>
      </c>
      <c r="D113" s="5">
        <v>88.387033010476387</v>
      </c>
      <c r="E113" s="29">
        <v>3</v>
      </c>
      <c r="F113" s="439">
        <v>168.01308131258781</v>
      </c>
      <c r="G113" s="5">
        <f t="shared" si="10"/>
        <v>53.229830647427271</v>
      </c>
      <c r="H113" s="5">
        <f t="shared" si="11"/>
        <v>74.740231072401173</v>
      </c>
      <c r="I113" s="309">
        <v>7</v>
      </c>
      <c r="J113" s="5">
        <f t="shared" si="12"/>
        <v>51.267341508997546</v>
      </c>
      <c r="K113" s="5">
        <f t="shared" si="13"/>
        <v>73.662820826545499</v>
      </c>
      <c r="L113" s="5">
        <f t="shared" si="14"/>
        <v>16.543440734109637</v>
      </c>
      <c r="M113" s="5">
        <f t="shared" si="15"/>
        <v>186.23520313705342</v>
      </c>
      <c r="N113" s="5">
        <f t="shared" si="16"/>
        <v>164.94766855489451</v>
      </c>
      <c r="O113" s="446">
        <v>55.184584595392714</v>
      </c>
      <c r="P113" s="438">
        <f t="shared" si="17"/>
        <v>7.4286327541070918</v>
      </c>
      <c r="Q113" s="446">
        <v>37.406680272721452</v>
      </c>
      <c r="R113" s="442">
        <v>53.95012100683109</v>
      </c>
    </row>
    <row r="114" spans="2:18">
      <c r="B114" s="16">
        <v>41478</v>
      </c>
      <c r="C114" s="14">
        <v>1.9599999999999999E-2</v>
      </c>
      <c r="D114" s="5">
        <v>88.377149634315074</v>
      </c>
      <c r="E114" s="29">
        <v>4</v>
      </c>
      <c r="F114" s="439">
        <v>169.58485830304289</v>
      </c>
      <c r="G114" s="5">
        <f t="shared" si="10"/>
        <v>45.309147099414751</v>
      </c>
      <c r="H114" s="5">
        <f t="shared" si="11"/>
        <v>74.450983571781791</v>
      </c>
      <c r="I114" s="309">
        <v>8</v>
      </c>
      <c r="J114" s="5">
        <f t="shared" si="12"/>
        <v>47.752763729009416</v>
      </c>
      <c r="K114" s="5">
        <f t="shared" si="13"/>
        <v>73.560270429970942</v>
      </c>
      <c r="L114" s="5">
        <f t="shared" si="14"/>
        <v>16.613028357206041</v>
      </c>
      <c r="M114" s="5">
        <f t="shared" si="15"/>
        <v>193.93810120125377</v>
      </c>
      <c r="N114" s="5">
        <f t="shared" si="16"/>
        <v>160.25479641594288</v>
      </c>
      <c r="O114" s="446">
        <v>55.141329205081298</v>
      </c>
      <c r="P114" s="438">
        <f t="shared" si="17"/>
        <v>7.4257207869055577</v>
      </c>
      <c r="Q114" s="446">
        <v>37.31276602053876</v>
      </c>
      <c r="R114" s="442">
        <v>53.925794377744801</v>
      </c>
    </row>
    <row r="115" spans="2:18">
      <c r="B115" s="16">
        <v>41477</v>
      </c>
      <c r="C115" s="14">
        <v>1.9599999999999999E-2</v>
      </c>
      <c r="D115" s="5">
        <v>87.201027871120772</v>
      </c>
      <c r="E115" s="29">
        <v>5</v>
      </c>
      <c r="F115" s="439">
        <v>169.93714354098657</v>
      </c>
      <c r="G115" s="5">
        <f t="shared" si="10"/>
        <v>38.33422209887091</v>
      </c>
      <c r="H115" s="5">
        <f t="shared" si="11"/>
        <v>74.099450781342568</v>
      </c>
      <c r="I115" s="309">
        <v>9</v>
      </c>
      <c r="J115" s="5">
        <f t="shared" si="12"/>
        <v>44.210577822588547</v>
      </c>
      <c r="K115" s="5">
        <f t="shared" si="13"/>
        <v>73.462092493586368</v>
      </c>
      <c r="L115" s="5">
        <f t="shared" si="14"/>
        <v>16.640456329896928</v>
      </c>
      <c r="M115" s="5">
        <f t="shared" si="15"/>
        <v>171.65132223940108</v>
      </c>
      <c r="N115" s="5">
        <f t="shared" si="16"/>
        <v>153.6639947214351</v>
      </c>
      <c r="O115" s="446">
        <v>55.025693738316818</v>
      </c>
      <c r="P115" s="438">
        <f t="shared" si="17"/>
        <v>7.4179305563153406</v>
      </c>
      <c r="Q115" s="446">
        <v>37.216324422911605</v>
      </c>
      <c r="R115" s="442">
        <v>53.856780752808532</v>
      </c>
    </row>
    <row r="116" spans="2:18">
      <c r="B116" s="16">
        <v>41474</v>
      </c>
      <c r="C116" s="14">
        <v>1.9599999999999999E-2</v>
      </c>
      <c r="D116" s="5">
        <v>86.776042696185016</v>
      </c>
      <c r="E116" s="29">
        <v>6</v>
      </c>
      <c r="F116" s="439">
        <v>167.34736535690718</v>
      </c>
      <c r="G116" s="5">
        <f t="shared" si="10"/>
        <v>32.004983030484645</v>
      </c>
      <c r="H116" s="5">
        <f t="shared" si="11"/>
        <v>73.7523502404282</v>
      </c>
      <c r="I116" s="309">
        <v>10</v>
      </c>
      <c r="J116" s="5">
        <f t="shared" si="12"/>
        <v>40.390948264194229</v>
      </c>
      <c r="K116" s="5">
        <f t="shared" si="13"/>
        <v>73.358412989375495</v>
      </c>
      <c r="L116" s="5">
        <f t="shared" si="14"/>
        <v>17.671533509390905</v>
      </c>
      <c r="M116" s="5">
        <f t="shared" si="15"/>
        <v>169.61656518213701</v>
      </c>
      <c r="N116" s="5">
        <f t="shared" si="16"/>
        <v>149.49870089661195</v>
      </c>
      <c r="O116" s="446">
        <v>55.013292769613585</v>
      </c>
      <c r="P116" s="438">
        <f t="shared" si="17"/>
        <v>7.4170946312969193</v>
      </c>
      <c r="Q116" s="446">
        <v>36.16524601147367</v>
      </c>
      <c r="R116" s="442">
        <v>53.836779520864575</v>
      </c>
    </row>
    <row r="117" spans="2:18">
      <c r="B117" s="16">
        <v>41473</v>
      </c>
      <c r="C117" s="14">
        <v>1.9599999999999999E-2</v>
      </c>
      <c r="D117" s="5">
        <v>86.400474402055735</v>
      </c>
      <c r="E117" s="29">
        <v>7</v>
      </c>
      <c r="F117" s="439">
        <v>164.11060517075481</v>
      </c>
      <c r="G117" s="5">
        <f t="shared" si="10"/>
        <v>26.949156148564569</v>
      </c>
      <c r="H117" s="5">
        <f t="shared" si="11"/>
        <v>73.543970805970048</v>
      </c>
      <c r="I117" s="309">
        <v>11</v>
      </c>
      <c r="J117" s="5">
        <f t="shared" si="12"/>
        <v>37.216757313547639</v>
      </c>
      <c r="K117" s="5">
        <f t="shared" si="13"/>
        <v>73.303780833086648</v>
      </c>
      <c r="L117" s="5">
        <f t="shared" si="14"/>
        <v>17.727038510767159</v>
      </c>
      <c r="M117" s="5">
        <f t="shared" si="15"/>
        <v>165.2896847161642</v>
      </c>
      <c r="N117" s="5">
        <f t="shared" si="16"/>
        <v>144.88465351341054</v>
      </c>
      <c r="O117" s="446">
        <v>54.974016684570223</v>
      </c>
      <c r="P117" s="438">
        <f t="shared" si="17"/>
        <v>7.4144464853804308</v>
      </c>
      <c r="Q117" s="446">
        <v>36.094055767877009</v>
      </c>
      <c r="R117" s="442">
        <v>53.821094278644168</v>
      </c>
    </row>
    <row r="118" spans="2:18">
      <c r="B118" s="16">
        <v>41472</v>
      </c>
      <c r="C118" s="14">
        <v>1.9599999999999999E-2</v>
      </c>
      <c r="D118" s="5">
        <v>86.262107135797592</v>
      </c>
      <c r="E118" s="29">
        <v>8</v>
      </c>
      <c r="F118" s="439">
        <v>160.06986421220964</v>
      </c>
      <c r="G118" s="5">
        <f t="shared" si="10"/>
        <v>22.704439754321584</v>
      </c>
      <c r="H118" s="5">
        <f t="shared" si="11"/>
        <v>73.379012889505248</v>
      </c>
      <c r="I118" s="309">
        <v>12</v>
      </c>
      <c r="J118" s="5">
        <f t="shared" si="12"/>
        <v>34.310817138597137</v>
      </c>
      <c r="K118" s="5">
        <f t="shared" si="13"/>
        <v>73.276084932123865</v>
      </c>
      <c r="L118" s="5">
        <f t="shared" si="14"/>
        <v>18.107730107372092</v>
      </c>
      <c r="M118" s="5">
        <f t="shared" si="15"/>
        <v>165.97411735885092</v>
      </c>
      <c r="N118" s="5">
        <f t="shared" si="16"/>
        <v>139.94405737846881</v>
      </c>
      <c r="O118" s="446">
        <v>54.894433913472952</v>
      </c>
      <c r="P118" s="438">
        <f t="shared" si="17"/>
        <v>7.4090778045228376</v>
      </c>
      <c r="Q118" s="446">
        <v>35.695301381700943</v>
      </c>
      <c r="R118" s="442">
        <v>53.803031489073035</v>
      </c>
    </row>
    <row r="119" spans="2:18">
      <c r="B119" s="16">
        <v>41471</v>
      </c>
      <c r="C119" s="14">
        <v>1.9599999999999999E-2</v>
      </c>
      <c r="D119" s="5">
        <v>86.380707649733154</v>
      </c>
      <c r="E119" s="29">
        <v>9</v>
      </c>
      <c r="F119" s="439">
        <v>155.15925735239108</v>
      </c>
      <c r="G119" s="5">
        <f t="shared" si="10"/>
        <v>19.180682575127211</v>
      </c>
      <c r="H119" s="5">
        <f t="shared" si="11"/>
        <v>73.244262677746818</v>
      </c>
      <c r="I119" s="309">
        <v>13</v>
      </c>
      <c r="J119" s="5">
        <f t="shared" si="12"/>
        <v>31.718397771684998</v>
      </c>
      <c r="K119" s="5">
        <f t="shared" si="13"/>
        <v>73.252505857556031</v>
      </c>
      <c r="L119" s="5">
        <f t="shared" si="14"/>
        <v>19.20195776457706</v>
      </c>
      <c r="M119" s="5">
        <f t="shared" si="15"/>
        <v>172.56618650202509</v>
      </c>
      <c r="N119" s="5">
        <f t="shared" si="16"/>
        <v>137.16779175575002</v>
      </c>
      <c r="O119" s="446">
        <v>54.77724698089105</v>
      </c>
      <c r="P119" s="438">
        <f t="shared" si="17"/>
        <v>7.4011652448037566</v>
      </c>
      <c r="Q119" s="446">
        <v>34.593586830654345</v>
      </c>
      <c r="R119" s="442">
        <v>53.795544595231405</v>
      </c>
    </row>
    <row r="120" spans="2:18">
      <c r="B120" s="16">
        <v>41470</v>
      </c>
      <c r="C120" s="14">
        <v>1.9599999999999999E-2</v>
      </c>
      <c r="D120" s="5">
        <v>86.163273374184627</v>
      </c>
      <c r="E120" s="29">
        <v>10</v>
      </c>
      <c r="F120" s="439">
        <v>151.09040001040827</v>
      </c>
      <c r="G120" s="5">
        <f t="shared" si="10"/>
        <v>16.252122459746968</v>
      </c>
      <c r="H120" s="5">
        <f t="shared" si="11"/>
        <v>73.180466238723341</v>
      </c>
      <c r="I120" s="309">
        <v>14</v>
      </c>
      <c r="J120" s="5">
        <f t="shared" si="12"/>
        <v>29.409265680114963</v>
      </c>
      <c r="K120" s="5">
        <f t="shared" si="13"/>
        <v>73.244100543447715</v>
      </c>
      <c r="L120" s="5">
        <f t="shared" si="14"/>
        <v>19.291683047421813</v>
      </c>
      <c r="M120" s="5">
        <f t="shared" si="15"/>
        <v>168.55328111658449</v>
      </c>
      <c r="N120" s="5">
        <f t="shared" si="16"/>
        <v>134.00482219195476</v>
      </c>
      <c r="O120" s="446">
        <v>54.459517006930938</v>
      </c>
      <c r="P120" s="438">
        <f t="shared" si="17"/>
        <v>7.379669166495944</v>
      </c>
      <c r="Q120" s="446">
        <v>34.454241998114689</v>
      </c>
      <c r="R120" s="442">
        <v>53.745925045536502</v>
      </c>
    </row>
    <row r="121" spans="2:18">
      <c r="B121" s="16">
        <v>41467</v>
      </c>
      <c r="C121" s="14">
        <v>1.9599999999999999E-2</v>
      </c>
      <c r="D121" s="5">
        <v>85.698754694603664</v>
      </c>
      <c r="E121" s="29">
        <v>11</v>
      </c>
      <c r="F121" s="439">
        <v>145.4340077774655</v>
      </c>
      <c r="G121" s="5">
        <f t="shared" si="10"/>
        <v>13.717180422855263</v>
      </c>
      <c r="H121" s="5">
        <f t="shared" si="11"/>
        <v>73.12846898235297</v>
      </c>
      <c r="I121" s="309">
        <v>15</v>
      </c>
      <c r="J121" s="5">
        <f t="shared" si="12"/>
        <v>27.16225720392006</v>
      </c>
      <c r="K121" s="5">
        <f t="shared" si="13"/>
        <v>73.242518263451885</v>
      </c>
      <c r="L121" s="5">
        <f t="shared" si="14"/>
        <v>19.427818025712327</v>
      </c>
      <c r="M121" s="5">
        <f t="shared" si="15"/>
        <v>158.01208288761393</v>
      </c>
      <c r="N121" s="5">
        <f t="shared" si="16"/>
        <v>130.64492405752199</v>
      </c>
      <c r="O121" s="446">
        <v>53.844054597330242</v>
      </c>
      <c r="P121" s="438">
        <f t="shared" si="17"/>
        <v>7.337850815963094</v>
      </c>
      <c r="Q121" s="446">
        <v>34.293776631544219</v>
      </c>
      <c r="R121" s="442">
        <v>53.721594657256546</v>
      </c>
    </row>
    <row r="122" spans="2:18">
      <c r="B122" s="16">
        <v>41466</v>
      </c>
      <c r="C122" s="14">
        <v>1.9599999999999999E-2</v>
      </c>
      <c r="D122" s="5">
        <v>84.789484087764379</v>
      </c>
      <c r="E122" s="30">
        <v>0</v>
      </c>
      <c r="F122" s="439">
        <v>138.77669507767681</v>
      </c>
      <c r="G122" s="5">
        <f t="shared" si="10"/>
        <v>85.698754694603664</v>
      </c>
      <c r="H122" s="5">
        <f t="shared" si="11"/>
        <v>73.08424788359558</v>
      </c>
      <c r="I122" s="309">
        <v>16</v>
      </c>
      <c r="J122" s="5">
        <f t="shared" si="12"/>
        <v>25.014649577204125</v>
      </c>
      <c r="K122" s="5">
        <f t="shared" si="13"/>
        <v>73.247280629414405</v>
      </c>
      <c r="L122" s="5">
        <f t="shared" si="14"/>
        <v>19.435246134957069</v>
      </c>
      <c r="M122" s="5">
        <f t="shared" si="15"/>
        <v>137.01255459538399</v>
      </c>
      <c r="N122" s="5">
        <f t="shared" si="16"/>
        <v>126.7282602642149</v>
      </c>
      <c r="O122" s="446">
        <v>53.782287303601343</v>
      </c>
      <c r="P122" s="438">
        <f t="shared" si="17"/>
        <v>7.3336407945577307</v>
      </c>
      <c r="Q122" s="446">
        <v>34.162524383379711</v>
      </c>
      <c r="R122" s="442">
        <v>53.59777051833678</v>
      </c>
    </row>
    <row r="123" spans="2:18">
      <c r="B123" s="16">
        <v>41465</v>
      </c>
      <c r="C123" s="14">
        <v>1.9599999999999999E-2</v>
      </c>
      <c r="D123" s="5">
        <v>84.759833959280499</v>
      </c>
      <c r="E123" s="30">
        <v>1</v>
      </c>
      <c r="F123" s="439">
        <v>130.86267022997882</v>
      </c>
      <c r="G123" s="5">
        <f t="shared" si="10"/>
        <v>71.744948074262169</v>
      </c>
      <c r="H123" s="5">
        <f t="shared" si="11"/>
        <v>72.761253435216844</v>
      </c>
      <c r="I123" s="309">
        <v>17</v>
      </c>
      <c r="J123" s="5">
        <f t="shared" si="12"/>
        <v>22.915964957994746</v>
      </c>
      <c r="K123" s="5">
        <f t="shared" si="13"/>
        <v>73.25598342242219</v>
      </c>
      <c r="L123" s="5">
        <f t="shared" si="14"/>
        <v>19.914026327248294</v>
      </c>
      <c r="M123" s="5">
        <f t="shared" si="15"/>
        <v>143.96593459243965</v>
      </c>
      <c r="N123" s="5">
        <f t="shared" si="16"/>
        <v>125.14175368382753</v>
      </c>
      <c r="O123" s="446">
        <v>53.53745908955004</v>
      </c>
      <c r="P123" s="438">
        <f t="shared" si="17"/>
        <v>7.3169296217436752</v>
      </c>
      <c r="Q123" s="446">
        <v>33.647233251729041</v>
      </c>
      <c r="R123" s="442">
        <v>53.561259578977335</v>
      </c>
    </row>
    <row r="124" spans="2:18">
      <c r="B124" s="16">
        <v>41464</v>
      </c>
      <c r="C124" s="14">
        <v>1.9599999999999999E-2</v>
      </c>
      <c r="D124" s="5">
        <v>84.759833959280499</v>
      </c>
      <c r="E124" s="30">
        <v>2</v>
      </c>
      <c r="F124" s="439">
        <v>125.14651505303169</v>
      </c>
      <c r="G124" s="5">
        <f t="shared" si="10"/>
        <v>60.686034964928638</v>
      </c>
      <c r="H124" s="5">
        <f t="shared" si="11"/>
        <v>72.653761552020313</v>
      </c>
      <c r="I124" s="309">
        <v>18</v>
      </c>
      <c r="J124" s="5">
        <f t="shared" si="12"/>
        <v>21.211066156351098</v>
      </c>
      <c r="K124" s="5">
        <f t="shared" si="13"/>
        <v>73.256545810709895</v>
      </c>
      <c r="L124" s="5">
        <f t="shared" si="14"/>
        <v>20.205728765345988</v>
      </c>
      <c r="M124" s="5">
        <f t="shared" si="15"/>
        <v>146.55698912982643</v>
      </c>
      <c r="N124" s="5">
        <f t="shared" si="16"/>
        <v>121.69285890292842</v>
      </c>
      <c r="O124" s="446">
        <v>52.924302467725454</v>
      </c>
      <c r="P124" s="438">
        <f t="shared" si="17"/>
        <v>7.2749091037431839</v>
      </c>
      <c r="Q124" s="446">
        <v>33.299254173996239</v>
      </c>
      <c r="R124" s="442">
        <v>53.504982939342227</v>
      </c>
    </row>
    <row r="125" spans="2:18">
      <c r="B125" s="16">
        <v>41463</v>
      </c>
      <c r="C125" s="14">
        <v>1.9599999999999999E-2</v>
      </c>
      <c r="D125" s="5">
        <v>83.929630361731569</v>
      </c>
      <c r="E125" s="30">
        <v>3</v>
      </c>
      <c r="F125" s="439">
        <v>118.38641077814601</v>
      </c>
      <c r="G125" s="5">
        <f t="shared" si="10"/>
        <v>51.34972189340116</v>
      </c>
      <c r="H125" s="5">
        <f t="shared" si="11"/>
        <v>72.531352532619238</v>
      </c>
      <c r="I125" s="309">
        <v>19</v>
      </c>
      <c r="J125" s="5">
        <f t="shared" si="12"/>
        <v>19.639876070695461</v>
      </c>
      <c r="K125" s="5">
        <f t="shared" si="13"/>
        <v>73.259252420241921</v>
      </c>
      <c r="L125" s="5">
        <f t="shared" si="14"/>
        <v>20.195303544660121</v>
      </c>
      <c r="M125" s="5">
        <f t="shared" si="15"/>
        <v>129.92073746963371</v>
      </c>
      <c r="N125" s="5">
        <f t="shared" si="16"/>
        <v>118.06527384982418</v>
      </c>
      <c r="O125" s="446">
        <v>52.813145449669577</v>
      </c>
      <c r="P125" s="438">
        <f t="shared" si="17"/>
        <v>7.2672653350259324</v>
      </c>
      <c r="Q125" s="446">
        <v>33.289260640422633</v>
      </c>
      <c r="R125" s="442">
        <v>53.484564185082753</v>
      </c>
    </row>
    <row r="126" spans="2:18">
      <c r="B126" s="16">
        <v>41460</v>
      </c>
      <c r="C126" s="14">
        <v>1.9599999999999999E-2</v>
      </c>
      <c r="D126" s="5">
        <v>83.175728920409767</v>
      </c>
      <c r="E126" s="30">
        <v>4</v>
      </c>
      <c r="F126" s="439">
        <v>115.65641683140005</v>
      </c>
      <c r="G126" s="5">
        <f t="shared" si="10"/>
        <v>43.024183961559885</v>
      </c>
      <c r="H126" s="5">
        <f t="shared" si="11"/>
        <v>72.458990570185819</v>
      </c>
      <c r="I126" s="309">
        <v>20</v>
      </c>
      <c r="J126" s="5">
        <f t="shared" si="12"/>
        <v>18.006951742194609</v>
      </c>
      <c r="K126" s="5">
        <f t="shared" si="13"/>
        <v>73.259233453391161</v>
      </c>
      <c r="L126" s="5">
        <f t="shared" si="14"/>
        <v>20.518375131957519</v>
      </c>
      <c r="M126" s="5">
        <f t="shared" si="15"/>
        <v>114.84848086716073</v>
      </c>
      <c r="N126" s="5">
        <f t="shared" si="16"/>
        <v>115.73384089318635</v>
      </c>
      <c r="O126" s="446">
        <v>52.750529852991832</v>
      </c>
      <c r="P126" s="438">
        <f t="shared" si="17"/>
        <v>7.2629559996596313</v>
      </c>
      <c r="Q126" s="446">
        <v>32.890137184505164</v>
      </c>
      <c r="R126" s="442">
        <v>53.408512316462684</v>
      </c>
    </row>
    <row r="127" spans="2:18">
      <c r="B127" s="16">
        <v>41458</v>
      </c>
      <c r="C127" s="14">
        <v>1.9599999999999999E-2</v>
      </c>
      <c r="D127" s="5">
        <v>83.510638297872333</v>
      </c>
      <c r="E127" s="30">
        <v>5</v>
      </c>
      <c r="F127" s="439">
        <v>115.70437852460452</v>
      </c>
      <c r="G127" s="5">
        <f t="shared" si="10"/>
        <v>36.078068582927536</v>
      </c>
      <c r="H127" s="5">
        <f t="shared" si="11"/>
        <v>72.480325684826255</v>
      </c>
      <c r="I127" s="309">
        <v>21</v>
      </c>
      <c r="J127" s="5">
        <f t="shared" si="12"/>
        <v>16.523336610555262</v>
      </c>
      <c r="K127" s="5">
        <f t="shared" si="13"/>
        <v>73.276150738113856</v>
      </c>
      <c r="L127" s="5">
        <f t="shared" si="14"/>
        <v>20.788762924946589</v>
      </c>
      <c r="M127" s="5">
        <f t="shared" si="15"/>
        <v>121.6677963415234</v>
      </c>
      <c r="N127" s="5">
        <f t="shared" si="16"/>
        <v>116.82158749499082</v>
      </c>
      <c r="O127" s="446">
        <v>52.10185442552033</v>
      </c>
      <c r="P127" s="438">
        <f t="shared" si="17"/>
        <v>7.218161429721583</v>
      </c>
      <c r="Q127" s="446">
        <v>32.545328319662282</v>
      </c>
      <c r="R127" s="442">
        <v>53.334091244608871</v>
      </c>
    </row>
    <row r="128" spans="2:18">
      <c r="B128" s="16">
        <v>41457</v>
      </c>
      <c r="C128" s="14">
        <v>1.9599999999999999E-2</v>
      </c>
      <c r="D128" s="5">
        <v>83.323483057525607</v>
      </c>
      <c r="E128" s="30">
        <v>6</v>
      </c>
      <c r="F128" s="439">
        <v>116.40982157126199</v>
      </c>
      <c r="G128" s="5">
        <f t="shared" si="10"/>
        <v>30.650516706506718</v>
      </c>
      <c r="H128" s="5">
        <f t="shared" si="11"/>
        <v>72.634797610581245</v>
      </c>
      <c r="I128" s="309">
        <v>22</v>
      </c>
      <c r="J128" s="5">
        <f t="shared" si="12"/>
        <v>15.360989151214923</v>
      </c>
      <c r="K128" s="5">
        <f t="shared" si="13"/>
        <v>73.301176847762235</v>
      </c>
      <c r="L128" s="5">
        <f t="shared" si="14"/>
        <v>21.483994015766797</v>
      </c>
      <c r="M128" s="5">
        <f t="shared" si="15"/>
        <v>114.24799658372019</v>
      </c>
      <c r="N128" s="5">
        <f t="shared" si="16"/>
        <v>118.08417776303531</v>
      </c>
      <c r="O128" s="446">
        <v>51.954146706423245</v>
      </c>
      <c r="P128" s="438">
        <f t="shared" si="17"/>
        <v>7.2079224958668391</v>
      </c>
      <c r="Q128" s="446">
        <v>31.846393049324881</v>
      </c>
      <c r="R128" s="442">
        <v>53.330387065091678</v>
      </c>
    </row>
    <row r="129" spans="2:18">
      <c r="B129" s="16">
        <v>41456</v>
      </c>
      <c r="C129" s="14">
        <v>1.9599999999999999E-2</v>
      </c>
      <c r="D129" s="5">
        <v>83.067375886524815</v>
      </c>
      <c r="E129" s="30">
        <v>7</v>
      </c>
      <c r="F129" s="439">
        <v>116.24196929455707</v>
      </c>
      <c r="G129" s="5">
        <f t="shared" si="10"/>
        <v>25.876929691543218</v>
      </c>
      <c r="H129" s="5">
        <f t="shared" si="11"/>
        <v>72.771622825341623</v>
      </c>
      <c r="I129" s="309">
        <v>23</v>
      </c>
      <c r="J129" s="5">
        <f t="shared" si="12"/>
        <v>14.191262705010683</v>
      </c>
      <c r="K129" s="5">
        <f t="shared" si="13"/>
        <v>73.316311498117855</v>
      </c>
      <c r="L129" s="5">
        <f t="shared" si="14"/>
        <v>22.144742650805572</v>
      </c>
      <c r="M129" s="5">
        <f t="shared" si="15"/>
        <v>106.00253109686305</v>
      </c>
      <c r="N129" s="5">
        <f t="shared" si="16"/>
        <v>119.37677071176542</v>
      </c>
      <c r="O129" s="446">
        <v>51.242529400103976</v>
      </c>
      <c r="P129" s="438">
        <f t="shared" si="17"/>
        <v>7.1583887432930027</v>
      </c>
      <c r="Q129" s="446">
        <v>31.155301737988868</v>
      </c>
      <c r="R129" s="442">
        <v>53.30004438879444</v>
      </c>
    </row>
    <row r="130" spans="2:18">
      <c r="B130" s="16">
        <v>41453</v>
      </c>
      <c r="C130" s="14">
        <v>1.7500000000000002E-2</v>
      </c>
      <c r="D130" s="5">
        <v>84.39716312056737</v>
      </c>
      <c r="E130" s="30">
        <v>8</v>
      </c>
      <c r="F130" s="439">
        <v>117.00809344878935</v>
      </c>
      <c r="G130" s="5">
        <f t="shared" si="10"/>
        <v>21.828563377891758</v>
      </c>
      <c r="H130" s="5">
        <f t="shared" si="11"/>
        <v>72.879397283121918</v>
      </c>
      <c r="I130" s="309">
        <v>24</v>
      </c>
      <c r="J130" s="5">
        <f t="shared" si="12"/>
        <v>13.099670129048954</v>
      </c>
      <c r="K130" s="5">
        <f t="shared" si="13"/>
        <v>73.333799812354016</v>
      </c>
      <c r="L130" s="5">
        <f t="shared" si="14"/>
        <v>22.124407606875867</v>
      </c>
      <c r="M130" s="5">
        <f t="shared" si="15"/>
        <v>132.65892988622554</v>
      </c>
      <c r="N130" s="5">
        <f t="shared" si="16"/>
        <v>121.51389379682814</v>
      </c>
      <c r="O130" s="446">
        <v>50.945887798396917</v>
      </c>
      <c r="P130" s="438">
        <f t="shared" si="17"/>
        <v>7.1376388111473474</v>
      </c>
      <c r="Q130" s="446">
        <v>31.132306171809365</v>
      </c>
      <c r="R130" s="442">
        <v>53.256713778685231</v>
      </c>
    </row>
    <row r="131" spans="2:18">
      <c r="B131" s="16">
        <v>41452</v>
      </c>
      <c r="C131" s="14">
        <v>1.7500000000000002E-2</v>
      </c>
      <c r="D131" s="5">
        <v>84.584318360914097</v>
      </c>
      <c r="E131" s="30">
        <v>9</v>
      </c>
      <c r="F131" s="439">
        <v>116.31203864509496</v>
      </c>
      <c r="G131" s="5">
        <f t="shared" ref="G131:G194" si="19">((1-$T$2)^E131)*D130</f>
        <v>18.766005721474635</v>
      </c>
      <c r="H131" s="5">
        <f t="shared" ref="H131:H194" si="20">SUM(G131:G142)*$T$2</f>
        <v>72.982139611365284</v>
      </c>
      <c r="I131" s="309">
        <v>25</v>
      </c>
      <c r="J131" s="5">
        <f t="shared" ref="J131:J194" si="21">((1-$T$3)^I131)*D130</f>
        <v>12.32349693945868</v>
      </c>
      <c r="K131" s="5">
        <f t="shared" ref="K131:K194" si="22">SUM(J131:J156)*$T$3</f>
        <v>73.35653602656302</v>
      </c>
      <c r="L131" s="5">
        <f t="shared" ref="L131:L132" si="23">R131-Q131</f>
        <v>22.122013209567164</v>
      </c>
      <c r="M131" s="5">
        <f t="shared" ref="M131:M194" si="24">(H131-D131)^2</f>
        <v>134.61055173648205</v>
      </c>
      <c r="N131" s="5">
        <f t="shared" ref="N131:N194" si="25">SUM(M131:M142)/12</f>
        <v>122.0679855445253</v>
      </c>
      <c r="O131" s="446">
        <v>50.938237896669435</v>
      </c>
      <c r="P131" s="438">
        <f t="shared" ref="P131:P194" si="26">SQRT(O131)</f>
        <v>7.1371029064088347</v>
      </c>
      <c r="Q131" s="446">
        <v>31.102340262195789</v>
      </c>
      <c r="R131" s="442">
        <v>53.224353471762953</v>
      </c>
    </row>
    <row r="132" spans="2:18">
      <c r="B132" s="16">
        <v>41451</v>
      </c>
      <c r="C132" s="14">
        <v>1.7500000000000002E-2</v>
      </c>
      <c r="D132" s="5">
        <v>84.357762017336483</v>
      </c>
      <c r="E132" s="30">
        <v>10</v>
      </c>
      <c r="F132" s="439">
        <v>116.14224271868305</v>
      </c>
      <c r="G132" s="5">
        <f t="shared" si="19"/>
        <v>15.914140293339523</v>
      </c>
      <c r="H132" s="5">
        <f t="shared" si="20"/>
        <v>73.033694572138572</v>
      </c>
      <c r="I132" s="310">
        <v>0</v>
      </c>
      <c r="J132" s="5">
        <f t="shared" si="21"/>
        <v>84.584318360914097</v>
      </c>
      <c r="K132" s="5">
        <f t="shared" si="22"/>
        <v>73.361613677395042</v>
      </c>
      <c r="L132" s="5">
        <f t="shared" si="23"/>
        <v>22.272900264075115</v>
      </c>
      <c r="M132" s="5">
        <f t="shared" si="24"/>
        <v>128.23450350339115</v>
      </c>
      <c r="N132" s="5">
        <f t="shared" si="25"/>
        <v>121.94314841495667</v>
      </c>
      <c r="O132" s="446">
        <v>50.882704826958822</v>
      </c>
      <c r="P132" s="438">
        <f t="shared" si="26"/>
        <v>7.1332113964860753</v>
      </c>
      <c r="Q132" s="446">
        <v>30.869708719764088</v>
      </c>
      <c r="R132" s="442">
        <v>53.142608983839203</v>
      </c>
    </row>
    <row r="133" spans="2:18">
      <c r="B133" s="16">
        <v>41450</v>
      </c>
      <c r="C133" s="14">
        <v>1.7500000000000002E-2</v>
      </c>
      <c r="D133" s="5">
        <v>83.599290780141843</v>
      </c>
      <c r="E133" s="30">
        <v>11</v>
      </c>
      <c r="F133" s="439">
        <v>118.14155173431932</v>
      </c>
      <c r="G133" s="5">
        <f t="shared" si="19"/>
        <v>13.429743280932328</v>
      </c>
      <c r="H133" s="5">
        <f t="shared" si="20"/>
        <v>73.063061978149705</v>
      </c>
      <c r="I133" s="310">
        <v>1</v>
      </c>
      <c r="J133" s="5">
        <f t="shared" si="21"/>
        <v>78.109038904941187</v>
      </c>
      <c r="K133" s="5">
        <f t="shared" si="22"/>
        <v>73.384703995981269</v>
      </c>
      <c r="M133" s="5">
        <f t="shared" si="24"/>
        <v>111.01211736792868</v>
      </c>
      <c r="N133" s="5">
        <f t="shared" si="25"/>
        <v>123.12314128309806</v>
      </c>
      <c r="O133" s="446">
        <v>50.805583235133668</v>
      </c>
      <c r="P133" s="438">
        <f t="shared" si="26"/>
        <v>7.1278035351104947</v>
      </c>
      <c r="Q133" s="436"/>
      <c r="R133" s="442">
        <v>53.061867423482639</v>
      </c>
    </row>
    <row r="134" spans="2:18">
      <c r="B134" s="16">
        <v>41449</v>
      </c>
      <c r="C134" s="14">
        <v>1.7500000000000002E-2</v>
      </c>
      <c r="D134" s="5">
        <v>83.963750985027573</v>
      </c>
      <c r="E134" s="31">
        <v>0</v>
      </c>
      <c r="F134" s="439">
        <v>121.24632682623444</v>
      </c>
      <c r="G134" s="5">
        <f t="shared" si="19"/>
        <v>83.599290780141843</v>
      </c>
      <c r="H134" s="5">
        <f t="shared" si="20"/>
        <v>73.102145411691012</v>
      </c>
      <c r="I134" s="310">
        <v>2</v>
      </c>
      <c r="J134" s="5">
        <f t="shared" si="21"/>
        <v>71.672917335512565</v>
      </c>
      <c r="K134" s="5">
        <f t="shared" si="22"/>
        <v>73.407496350007207</v>
      </c>
      <c r="M134" s="5">
        <f t="shared" si="24"/>
        <v>117.97447563073585</v>
      </c>
      <c r="N134" s="5">
        <f t="shared" si="25"/>
        <v>126.50898673975034</v>
      </c>
      <c r="O134" s="446">
        <v>50.113520710420538</v>
      </c>
      <c r="P134" s="438">
        <f t="shared" si="26"/>
        <v>7.0790903872192885</v>
      </c>
      <c r="R134" s="442">
        <v>53.029234303513533</v>
      </c>
    </row>
    <row r="135" spans="2:18">
      <c r="B135" s="16">
        <v>41446</v>
      </c>
      <c r="C135" s="14">
        <v>1.7500000000000002E-2</v>
      </c>
      <c r="D135" s="5">
        <v>83.648542159180451</v>
      </c>
      <c r="E135" s="31">
        <v>1</v>
      </c>
      <c r="F135" s="439">
        <v>123.53714662140912</v>
      </c>
      <c r="G135" s="5">
        <f t="shared" si="19"/>
        <v>71.046250833484862</v>
      </c>
      <c r="H135" s="5">
        <f t="shared" si="20"/>
        <v>73.520403276757392</v>
      </c>
      <c r="I135" s="310">
        <v>3</v>
      </c>
      <c r="J135" s="5">
        <f t="shared" si="21"/>
        <v>66.653132608903917</v>
      </c>
      <c r="K135" s="5">
        <f t="shared" si="22"/>
        <v>73.46181970854272</v>
      </c>
      <c r="M135" s="5">
        <f t="shared" si="24"/>
        <v>102.57919722164981</v>
      </c>
      <c r="N135" s="5">
        <f t="shared" si="25"/>
        <v>129.47083366170162</v>
      </c>
      <c r="O135" s="446">
        <v>49.833607509481091</v>
      </c>
      <c r="P135" s="438">
        <f t="shared" si="26"/>
        <v>7.0592922810633851</v>
      </c>
      <c r="R135" s="442">
        <v>53.007542633747057</v>
      </c>
    </row>
    <row r="136" spans="2:18">
      <c r="B136" s="16">
        <v>41445</v>
      </c>
      <c r="C136" s="14">
        <v>1.7500000000000002E-2</v>
      </c>
      <c r="D136" s="5">
        <v>83.983451536643017</v>
      </c>
      <c r="E136" s="31">
        <v>2</v>
      </c>
      <c r="F136" s="439">
        <v>122.9023769899584</v>
      </c>
      <c r="G136" s="5">
        <f t="shared" si="19"/>
        <v>59.890376338821504</v>
      </c>
      <c r="H136" s="5">
        <f t="shared" si="20"/>
        <v>73.833280676377854</v>
      </c>
      <c r="I136" s="310">
        <v>4</v>
      </c>
      <c r="J136" s="5">
        <f t="shared" si="21"/>
        <v>61.484175629900342</v>
      </c>
      <c r="K136" s="5">
        <f t="shared" si="22"/>
        <v>73.505682708475419</v>
      </c>
      <c r="M136" s="5">
        <f t="shared" si="24"/>
        <v>103.02596849257604</v>
      </c>
      <c r="N136" s="5">
        <f t="shared" si="25"/>
        <v>133.6183385108954</v>
      </c>
      <c r="O136" s="446">
        <v>49.67387525530539</v>
      </c>
      <c r="P136" s="438">
        <f t="shared" si="26"/>
        <v>7.0479695838805512</v>
      </c>
      <c r="R136" s="442">
        <v>52.991945211528197</v>
      </c>
    </row>
    <row r="137" spans="2:18">
      <c r="B137" s="16">
        <v>41444</v>
      </c>
      <c r="C137" s="14">
        <v>1.7500000000000002E-2</v>
      </c>
      <c r="D137" s="5">
        <v>84.200157604412922</v>
      </c>
      <c r="E137" s="31">
        <v>3</v>
      </c>
      <c r="F137" s="439">
        <v>124.07993395020105</v>
      </c>
      <c r="G137" s="5">
        <f t="shared" si="19"/>
        <v>50.879369137583915</v>
      </c>
      <c r="H137" s="5">
        <f t="shared" si="20"/>
        <v>74.103448140930297</v>
      </c>
      <c r="I137" s="310">
        <v>5</v>
      </c>
      <c r="J137" s="5">
        <f t="shared" si="21"/>
        <v>57.157725944737784</v>
      </c>
      <c r="K137" s="5">
        <f t="shared" si="22"/>
        <v>73.55758466203568</v>
      </c>
      <c r="M137" s="5">
        <f t="shared" si="24"/>
        <v>101.94354198997961</v>
      </c>
      <c r="N137" s="5">
        <f t="shared" si="25"/>
        <v>135.63157687938585</v>
      </c>
      <c r="O137" s="446">
        <v>49.622106886410947</v>
      </c>
      <c r="P137" s="438">
        <f t="shared" si="26"/>
        <v>7.0442960532909851</v>
      </c>
      <c r="R137" s="442">
        <v>52.782628842539594</v>
      </c>
    </row>
    <row r="138" spans="2:18">
      <c r="B138" s="16">
        <v>41443</v>
      </c>
      <c r="C138" s="14">
        <v>1.7500000000000002E-2</v>
      </c>
      <c r="D138" s="5">
        <v>85.490543735224577</v>
      </c>
      <c r="E138" s="31">
        <v>4</v>
      </c>
      <c r="F138" s="439">
        <v>122.34575631778004</v>
      </c>
      <c r="G138" s="5">
        <f t="shared" si="19"/>
        <v>43.162862206722785</v>
      </c>
      <c r="H138" s="5">
        <f t="shared" si="20"/>
        <v>74.181191848895523</v>
      </c>
      <c r="I138" s="310">
        <v>6</v>
      </c>
      <c r="J138" s="5">
        <f t="shared" si="21"/>
        <v>53.060381901071516</v>
      </c>
      <c r="K138" s="5">
        <f t="shared" si="22"/>
        <v>73.582824713997425</v>
      </c>
      <c r="M138" s="5">
        <f t="shared" si="24"/>
        <v>127.90144008881454</v>
      </c>
      <c r="N138" s="5">
        <f t="shared" si="25"/>
        <v>138.24789318849511</v>
      </c>
      <c r="O138" s="446">
        <v>49.535697529161794</v>
      </c>
      <c r="P138" s="438">
        <f t="shared" si="26"/>
        <v>7.0381600954483687</v>
      </c>
      <c r="R138" s="442">
        <v>52.693869783232032</v>
      </c>
    </row>
    <row r="139" spans="2:18">
      <c r="B139" s="16">
        <v>41442</v>
      </c>
      <c r="C139" s="14">
        <v>1.7500000000000002E-2</v>
      </c>
      <c r="D139" s="5">
        <v>85.933806146572095</v>
      </c>
      <c r="E139" s="31">
        <v>5</v>
      </c>
      <c r="F139" s="439">
        <v>118.05631091922466</v>
      </c>
      <c r="G139" s="5">
        <f t="shared" si="19"/>
        <v>37.082136100334921</v>
      </c>
      <c r="H139" s="5">
        <f t="shared" si="20"/>
        <v>74.23684587656787</v>
      </c>
      <c r="I139" s="310">
        <v>7</v>
      </c>
      <c r="J139" s="5">
        <f t="shared" si="21"/>
        <v>49.882911155240947</v>
      </c>
      <c r="K139" s="5">
        <f t="shared" si="22"/>
        <v>73.536105162551053</v>
      </c>
      <c r="M139" s="5">
        <f t="shared" si="24"/>
        <v>136.81887955805735</v>
      </c>
      <c r="N139" s="5">
        <f t="shared" si="25"/>
        <v>138.43883653989079</v>
      </c>
      <c r="O139" s="446">
        <v>48.702407136243096</v>
      </c>
      <c r="P139" s="438">
        <f t="shared" si="26"/>
        <v>6.9787109938901395</v>
      </c>
      <c r="R139" s="442">
        <v>52.620586683832862</v>
      </c>
    </row>
    <row r="140" spans="2:18">
      <c r="B140" s="16">
        <v>41439</v>
      </c>
      <c r="C140" s="14">
        <v>1.7500000000000002E-2</v>
      </c>
      <c r="D140" s="5">
        <v>85.579196217494072</v>
      </c>
      <c r="E140" s="31">
        <v>6</v>
      </c>
      <c r="F140" s="439">
        <v>116.82506362646437</v>
      </c>
      <c r="G140" s="5">
        <f t="shared" si="19"/>
        <v>31.539880602449234</v>
      </c>
      <c r="H140" s="5">
        <f t="shared" si="20"/>
        <v>74.188010503597496</v>
      </c>
      <c r="I140" s="310">
        <v>8</v>
      </c>
      <c r="J140" s="5">
        <f t="shared" si="21"/>
        <v>46.427361587817565</v>
      </c>
      <c r="K140" s="5">
        <f t="shared" si="22"/>
        <v>73.431563095569018</v>
      </c>
      <c r="M140" s="5">
        <f t="shared" si="24"/>
        <v>129.75911196848145</v>
      </c>
      <c r="N140" s="5">
        <f t="shared" si="25"/>
        <v>138.38549958224255</v>
      </c>
      <c r="O140" s="446">
        <v>48.642385086736589</v>
      </c>
      <c r="P140" s="438">
        <f t="shared" si="26"/>
        <v>6.974409300201458</v>
      </c>
      <c r="R140" s="442">
        <v>52.601773133090695</v>
      </c>
    </row>
    <row r="141" spans="2:18">
      <c r="B141" s="16">
        <v>41438</v>
      </c>
      <c r="C141" s="14">
        <v>1.7500000000000002E-2</v>
      </c>
      <c r="D141" s="5">
        <v>85.608747044917251</v>
      </c>
      <c r="E141" s="31">
        <v>7</v>
      </c>
      <c r="F141" s="439">
        <v>116.35148925297341</v>
      </c>
      <c r="G141" s="5">
        <f t="shared" si="19"/>
        <v>26.577463667115193</v>
      </c>
      <c r="H141" s="5">
        <f t="shared" si="20"/>
        <v>74.134950458014742</v>
      </c>
      <c r="I141" s="310">
        <v>9</v>
      </c>
      <c r="J141" s="5">
        <f t="shared" si="21"/>
        <v>42.810904515741903</v>
      </c>
      <c r="K141" s="5">
        <f t="shared" si="22"/>
        <v>73.291512666748162</v>
      </c>
      <c r="M141" s="5">
        <f t="shared" si="24"/>
        <v>131.64800811761566</v>
      </c>
      <c r="N141" s="5">
        <f t="shared" si="25"/>
        <v>138.72803682037389</v>
      </c>
      <c r="O141" s="446">
        <v>48.346289353761385</v>
      </c>
      <c r="P141" s="438">
        <f t="shared" si="26"/>
        <v>6.953149599552809</v>
      </c>
      <c r="R141" s="442">
        <v>52.589784023860325</v>
      </c>
    </row>
    <row r="142" spans="2:18">
      <c r="B142" s="16">
        <v>41437</v>
      </c>
      <c r="C142" s="14">
        <v>1.7500000000000002E-2</v>
      </c>
      <c r="D142" s="5">
        <v>85.904255319148916</v>
      </c>
      <c r="E142" s="31">
        <v>8</v>
      </c>
      <c r="F142" s="439">
        <v>116.69968200396708</v>
      </c>
      <c r="G142" s="5">
        <f t="shared" si="19"/>
        <v>22.496388511473651</v>
      </c>
      <c r="H142" s="5">
        <f t="shared" si="20"/>
        <v>74.101373007671299</v>
      </c>
      <c r="I142" s="310">
        <v>10</v>
      </c>
      <c r="J142" s="5">
        <f t="shared" si="21"/>
        <v>39.653414154294659</v>
      </c>
      <c r="K142" s="5">
        <f t="shared" si="22"/>
        <v>73.164437070122077</v>
      </c>
      <c r="M142" s="5">
        <f t="shared" si="24"/>
        <v>139.30803085859122</v>
      </c>
      <c r="N142" s="5">
        <f t="shared" si="25"/>
        <v>138.61882728767441</v>
      </c>
      <c r="O142" s="446">
        <v>48.237028852779893</v>
      </c>
      <c r="P142" s="438">
        <f t="shared" si="26"/>
        <v>6.9452882483580112</v>
      </c>
      <c r="R142" s="442">
        <v>52.533437008021806</v>
      </c>
    </row>
    <row r="143" spans="2:18">
      <c r="B143" s="16">
        <v>41436</v>
      </c>
      <c r="C143" s="14">
        <v>1.7500000000000002E-2</v>
      </c>
      <c r="D143" s="5">
        <v>85.59889676910953</v>
      </c>
      <c r="E143" s="31">
        <v>9</v>
      </c>
      <c r="F143" s="439">
        <v>118.60107919841623</v>
      </c>
      <c r="G143" s="5">
        <f t="shared" si="19"/>
        <v>19.101112966500963</v>
      </c>
      <c r="H143" s="5">
        <f t="shared" si="20"/>
        <v>74.061457443953429</v>
      </c>
      <c r="I143" s="310">
        <v>11</v>
      </c>
      <c r="J143" s="5">
        <f t="shared" si="21"/>
        <v>36.842862650549911</v>
      </c>
      <c r="K143" s="5">
        <f t="shared" si="22"/>
        <v>73.018503208252184</v>
      </c>
      <c r="M143" s="5">
        <f t="shared" si="24"/>
        <v>133.11250618165846</v>
      </c>
      <c r="N143" s="5">
        <f t="shared" si="25"/>
        <v>138.20583631435946</v>
      </c>
      <c r="O143" s="446">
        <v>47.852408484425787</v>
      </c>
      <c r="P143" s="438">
        <f t="shared" si="26"/>
        <v>6.9175435296372214</v>
      </c>
      <c r="R143" s="442">
        <v>52.488646516592226</v>
      </c>
    </row>
    <row r="144" spans="2:18">
      <c r="B144" s="16">
        <v>41435</v>
      </c>
      <c r="C144" s="14">
        <v>1.7500000000000002E-2</v>
      </c>
      <c r="D144" s="5">
        <v>85.953506698187539</v>
      </c>
      <c r="E144" s="31">
        <v>10</v>
      </c>
      <c r="F144" s="439">
        <v>119.45289972199357</v>
      </c>
      <c r="G144" s="5">
        <f t="shared" si="19"/>
        <v>16.105028432411839</v>
      </c>
      <c r="H144" s="5">
        <f t="shared" si="20"/>
        <v>74.020593477976462</v>
      </c>
      <c r="I144" s="310">
        <v>12</v>
      </c>
      <c r="J144" s="5">
        <f t="shared" si="21"/>
        <v>33.992499631931317</v>
      </c>
      <c r="K144" s="5">
        <f t="shared" si="22"/>
        <v>72.869940638460491</v>
      </c>
      <c r="M144" s="5">
        <f t="shared" si="24"/>
        <v>142.39441792108829</v>
      </c>
      <c r="N144" s="5">
        <f t="shared" si="25"/>
        <v>139.08014816968614</v>
      </c>
      <c r="O144" s="446">
        <v>47.605735391989846</v>
      </c>
      <c r="P144" s="438">
        <f t="shared" si="26"/>
        <v>6.8996909635134998</v>
      </c>
      <c r="R144" s="442">
        <v>52.312002052244559</v>
      </c>
    </row>
    <row r="145" spans="2:18">
      <c r="B145" s="16">
        <v>41432</v>
      </c>
      <c r="C145" s="14">
        <v>1.7500000000000002E-2</v>
      </c>
      <c r="D145" s="5">
        <v>86.31796690307327</v>
      </c>
      <c r="E145" s="31">
        <v>11</v>
      </c>
      <c r="F145" s="439">
        <v>119.43994872775538</v>
      </c>
      <c r="G145" s="5">
        <f t="shared" si="19"/>
        <v>13.683785598950896</v>
      </c>
      <c r="H145" s="5">
        <f t="shared" si="20"/>
        <v>74.003655600862501</v>
      </c>
      <c r="I145" s="310">
        <v>13</v>
      </c>
      <c r="J145" s="5">
        <f t="shared" si="21"/>
        <v>31.604926031222842</v>
      </c>
      <c r="K145" s="5">
        <f t="shared" si="22"/>
        <v>72.738768546867973</v>
      </c>
      <c r="M145" s="5">
        <f t="shared" si="24"/>
        <v>151.64226284775586</v>
      </c>
      <c r="N145" s="5">
        <f t="shared" si="25"/>
        <v>139.06232797051936</v>
      </c>
      <c r="O145" s="446">
        <v>47.593860305925929</v>
      </c>
      <c r="P145" s="438">
        <f t="shared" si="26"/>
        <v>6.8988303578161663</v>
      </c>
      <c r="R145" s="442">
        <v>52.253471741680507</v>
      </c>
    </row>
    <row r="146" spans="2:18">
      <c r="B146" s="16">
        <v>41431</v>
      </c>
      <c r="C146" s="14">
        <v>1.7500000000000002E-2</v>
      </c>
      <c r="D146" s="5">
        <v>86.367218282111892</v>
      </c>
      <c r="E146" s="32">
        <v>0</v>
      </c>
      <c r="F146" s="439">
        <v>120.91852230116218</v>
      </c>
      <c r="G146" s="5">
        <f t="shared" si="19"/>
        <v>86.31796690307327</v>
      </c>
      <c r="H146" s="5">
        <f t="shared" si="20"/>
        <v>73.977035123895419</v>
      </c>
      <c r="I146" s="310">
        <v>14</v>
      </c>
      <c r="J146" s="5">
        <f t="shared" si="21"/>
        <v>29.387904900171236</v>
      </c>
      <c r="K146" s="5">
        <f t="shared" si="22"/>
        <v>72.596422222056376</v>
      </c>
      <c r="M146" s="5">
        <f t="shared" si="24"/>
        <v>153.51663869415114</v>
      </c>
      <c r="N146" s="5">
        <f t="shared" si="25"/>
        <v>138.54429331194004</v>
      </c>
      <c r="O146" s="446">
        <v>47.375644968689819</v>
      </c>
      <c r="P146" s="438">
        <f t="shared" si="26"/>
        <v>6.8829968014441079</v>
      </c>
      <c r="R146" s="442">
        <v>52.218676020071861</v>
      </c>
    </row>
    <row r="147" spans="2:18">
      <c r="B147" s="16">
        <v>41430</v>
      </c>
      <c r="C147" s="14">
        <v>1.7500000000000002E-2</v>
      </c>
      <c r="D147" s="5">
        <v>86.101260835303378</v>
      </c>
      <c r="E147" s="32">
        <v>1</v>
      </c>
      <c r="F147" s="439">
        <v>124.16522310713846</v>
      </c>
      <c r="G147" s="5">
        <f t="shared" si="19"/>
        <v>73.079953931017755</v>
      </c>
      <c r="H147" s="5">
        <f t="shared" si="20"/>
        <v>73.758276779088476</v>
      </c>
      <c r="I147" s="310">
        <v>15</v>
      </c>
      <c r="J147" s="5">
        <f t="shared" si="21"/>
        <v>27.226549144414161</v>
      </c>
      <c r="K147" s="5">
        <f t="shared" si="22"/>
        <v>72.465342860381313</v>
      </c>
      <c r="M147" s="5">
        <f t="shared" si="24"/>
        <v>152.34925541197529</v>
      </c>
      <c r="N147" s="5">
        <f t="shared" si="25"/>
        <v>137.63635728484883</v>
      </c>
      <c r="O147" s="446">
        <v>47.361266180731391</v>
      </c>
      <c r="P147" s="438">
        <f t="shared" si="26"/>
        <v>6.8819522070943933</v>
      </c>
      <c r="R147" s="442">
        <v>52.079916605328741</v>
      </c>
    </row>
    <row r="148" spans="2:18">
      <c r="B148" s="16">
        <v>41429</v>
      </c>
      <c r="C148" s="14">
        <v>1.7500000000000002E-2</v>
      </c>
      <c r="D148" s="5">
        <v>84.817575519811683</v>
      </c>
      <c r="E148" s="32">
        <v>2</v>
      </c>
      <c r="F148" s="439">
        <v>130.83347829369515</v>
      </c>
      <c r="G148" s="5">
        <f t="shared" si="19"/>
        <v>61.646464858412479</v>
      </c>
      <c r="H148" s="5">
        <f t="shared" si="20"/>
        <v>73.539950374664258</v>
      </c>
      <c r="I148" s="310">
        <v>16</v>
      </c>
      <c r="J148" s="5">
        <f t="shared" si="21"/>
        <v>25.132137282809143</v>
      </c>
      <c r="K148" s="5">
        <f t="shared" si="22"/>
        <v>72.33433164135181</v>
      </c>
      <c r="M148" s="5">
        <f t="shared" si="24"/>
        <v>127.18482891446148</v>
      </c>
      <c r="N148" s="5">
        <f t="shared" si="25"/>
        <v>137.51722756942482</v>
      </c>
      <c r="O148" s="446">
        <v>47.347553530281651</v>
      </c>
      <c r="P148" s="438">
        <f t="shared" si="26"/>
        <v>6.8809558587656738</v>
      </c>
      <c r="R148" s="442">
        <v>52.036262190779809</v>
      </c>
    </row>
    <row r="149" spans="2:18">
      <c r="B149" s="16">
        <v>41428</v>
      </c>
      <c r="C149" s="14">
        <v>1.7500000000000002E-2</v>
      </c>
      <c r="D149" s="5">
        <v>84.905845429580211</v>
      </c>
      <c r="E149" s="32">
        <v>3</v>
      </c>
      <c r="F149" s="439">
        <v>135.92607297109478</v>
      </c>
      <c r="G149" s="5">
        <f t="shared" si="19"/>
        <v>51.384703239357918</v>
      </c>
      <c r="H149" s="5">
        <f t="shared" si="20"/>
        <v>73.358580052042086</v>
      </c>
      <c r="I149" s="310">
        <v>17</v>
      </c>
      <c r="J149" s="5">
        <f t="shared" si="21"/>
        <v>22.923557199878768</v>
      </c>
      <c r="K149" s="5">
        <f t="shared" si="22"/>
        <v>72.201350649511227</v>
      </c>
      <c r="M149" s="5">
        <f t="shared" si="24"/>
        <v>133.3393376992907</v>
      </c>
      <c r="N149" s="5">
        <f t="shared" si="25"/>
        <v>141.12300103137196</v>
      </c>
      <c r="O149" s="446">
        <v>47.241575503026688</v>
      </c>
      <c r="P149" s="438">
        <f t="shared" si="26"/>
        <v>6.8732507231314273</v>
      </c>
      <c r="R149" s="442">
        <v>52.011746655930814</v>
      </c>
    </row>
    <row r="150" spans="2:18">
      <c r="B150" s="16">
        <v>41425</v>
      </c>
      <c r="C150" s="14">
        <v>1.3599999999999999E-2</v>
      </c>
      <c r="D150" s="5">
        <v>84.758728913299336</v>
      </c>
      <c r="E150" s="32">
        <v>4</v>
      </c>
      <c r="F150" s="439">
        <v>142.28724621642434</v>
      </c>
      <c r="G150" s="5">
        <f t="shared" si="19"/>
        <v>43.524613386593039</v>
      </c>
      <c r="H150" s="5">
        <f t="shared" si="20"/>
        <v>73.348524694900675</v>
      </c>
      <c r="I150" s="310">
        <v>18</v>
      </c>
      <c r="J150" s="5">
        <f t="shared" si="21"/>
        <v>21.247605385033413</v>
      </c>
      <c r="K150" s="5">
        <f t="shared" si="22"/>
        <v>72.08955619430327</v>
      </c>
      <c r="M150" s="5">
        <f t="shared" si="24"/>
        <v>130.19276030556262</v>
      </c>
      <c r="N150" s="5">
        <f t="shared" si="25"/>
        <v>144.78592519858151</v>
      </c>
      <c r="O150" s="446">
        <v>47.234616233044576</v>
      </c>
      <c r="P150" s="438">
        <f t="shared" si="26"/>
        <v>6.8727444469472729</v>
      </c>
      <c r="R150" s="442">
        <v>51.996826160390803</v>
      </c>
    </row>
    <row r="151" spans="2:18">
      <c r="B151" s="16">
        <v>41424</v>
      </c>
      <c r="C151" s="14">
        <v>1.3599999999999999E-2</v>
      </c>
      <c r="D151" s="5">
        <v>84.994115339348753</v>
      </c>
      <c r="E151" s="32">
        <v>5</v>
      </c>
      <c r="F151" s="439">
        <v>148.87491882681218</v>
      </c>
      <c r="G151" s="5">
        <f t="shared" si="19"/>
        <v>36.764706176027481</v>
      </c>
      <c r="H151" s="5">
        <f t="shared" si="20"/>
        <v>73.324546535563471</v>
      </c>
      <c r="I151" s="310">
        <v>19</v>
      </c>
      <c r="J151" s="5">
        <f t="shared" si="21"/>
        <v>19.639620018210355</v>
      </c>
      <c r="K151" s="5">
        <f t="shared" si="22"/>
        <v>72.003353427052275</v>
      </c>
      <c r="M151" s="5">
        <f t="shared" si="24"/>
        <v>136.17883606627865</v>
      </c>
      <c r="N151" s="5">
        <f t="shared" si="25"/>
        <v>149.27273646904732</v>
      </c>
      <c r="O151" s="446">
        <v>47.161167956935905</v>
      </c>
      <c r="P151" s="438">
        <f t="shared" si="26"/>
        <v>6.8673989222220015</v>
      </c>
      <c r="R151" s="442">
        <v>51.903797451143411</v>
      </c>
    </row>
    <row r="152" spans="2:18">
      <c r="B152" s="16">
        <v>41423</v>
      </c>
      <c r="C152" s="14">
        <v>1.3599999999999999E-2</v>
      </c>
      <c r="D152" s="5">
        <v>84.876422126324044</v>
      </c>
      <c r="E152" s="32">
        <v>6</v>
      </c>
      <c r="F152" s="439">
        <v>152.52608311231862</v>
      </c>
      <c r="G152" s="5">
        <f t="shared" si="19"/>
        <v>31.194990306161277</v>
      </c>
      <c r="H152" s="5">
        <f t="shared" si="20"/>
        <v>73.306220795921121</v>
      </c>
      <c r="I152" s="310">
        <v>20</v>
      </c>
      <c r="J152" s="5">
        <f t="shared" si="21"/>
        <v>18.235335085950926</v>
      </c>
      <c r="K152" s="5">
        <f t="shared" si="22"/>
        <v>71.922181346076485</v>
      </c>
      <c r="M152" s="5">
        <f t="shared" si="24"/>
        <v>133.86955882605758</v>
      </c>
      <c r="N152" s="5">
        <f t="shared" si="25"/>
        <v>151.25530309582425</v>
      </c>
      <c r="O152" s="446">
        <v>47.141417251573472</v>
      </c>
      <c r="P152" s="438">
        <f t="shared" si="26"/>
        <v>6.8659607668245144</v>
      </c>
      <c r="R152" s="442">
        <v>51.894193254694265</v>
      </c>
    </row>
    <row r="153" spans="2:18">
      <c r="B153" s="16">
        <v>41422</v>
      </c>
      <c r="C153" s="14">
        <v>1.3599999999999999E-2</v>
      </c>
      <c r="D153" s="5">
        <v>84.621420164770498</v>
      </c>
      <c r="E153" s="32">
        <v>7</v>
      </c>
      <c r="F153" s="439">
        <v>156.99703363480242</v>
      </c>
      <c r="G153" s="5">
        <f t="shared" si="19"/>
        <v>26.359210239882803</v>
      </c>
      <c r="H153" s="5">
        <f t="shared" si="20"/>
        <v>73.204875428063957</v>
      </c>
      <c r="I153" s="310">
        <v>21</v>
      </c>
      <c r="J153" s="5">
        <f t="shared" si="21"/>
        <v>16.861189090808196</v>
      </c>
      <c r="K153" s="5">
        <f t="shared" si="22"/>
        <v>71.876549879026015</v>
      </c>
      <c r="M153" s="5">
        <f t="shared" si="24"/>
        <v>130.33749372522183</v>
      </c>
      <c r="N153" s="5">
        <f t="shared" si="25"/>
        <v>153.90429356753449</v>
      </c>
      <c r="O153" s="446">
        <v>46.862139829981949</v>
      </c>
      <c r="P153" s="438">
        <f t="shared" si="26"/>
        <v>6.8455927303617727</v>
      </c>
      <c r="R153" s="442">
        <v>51.851827213444203</v>
      </c>
    </row>
    <row r="154" spans="2:18">
      <c r="B154" s="16">
        <v>41418</v>
      </c>
      <c r="C154" s="14">
        <v>1.3599999999999999E-2</v>
      </c>
      <c r="D154" s="5">
        <v>84.70969007453904</v>
      </c>
      <c r="E154" s="32">
        <v>8</v>
      </c>
      <c r="F154" s="439">
        <v>159.51432605253217</v>
      </c>
      <c r="G154" s="5">
        <f t="shared" si="19"/>
        <v>22.236937347307578</v>
      </c>
      <c r="H154" s="5">
        <f t="shared" si="20"/>
        <v>73.118653055410334</v>
      </c>
      <c r="I154" s="310">
        <v>22</v>
      </c>
      <c r="J154" s="5">
        <f t="shared" si="21"/>
        <v>15.565306931015963</v>
      </c>
      <c r="K154" s="5">
        <f t="shared" si="22"/>
        <v>71.852372637350697</v>
      </c>
      <c r="M154" s="5">
        <f t="shared" si="24"/>
        <v>134.35213917881208</v>
      </c>
      <c r="N154" s="5">
        <f t="shared" si="25"/>
        <v>155.85516515510557</v>
      </c>
      <c r="O154" s="446">
        <v>46.548533470738214</v>
      </c>
      <c r="P154" s="438">
        <f t="shared" si="26"/>
        <v>6.8226485671429842</v>
      </c>
      <c r="R154" s="442">
        <v>51.781151921871796</v>
      </c>
    </row>
    <row r="155" spans="2:18">
      <c r="B155" s="16">
        <v>41417</v>
      </c>
      <c r="C155" s="14">
        <v>1.3599999999999999E-2</v>
      </c>
      <c r="D155" s="5">
        <v>85.013730874852882</v>
      </c>
      <c r="E155" s="32">
        <v>9</v>
      </c>
      <c r="F155" s="439">
        <v>163.35121784411345</v>
      </c>
      <c r="G155" s="5">
        <f t="shared" si="19"/>
        <v>18.835497187650681</v>
      </c>
      <c r="H155" s="5">
        <f t="shared" si="20"/>
        <v>73.030231868069492</v>
      </c>
      <c r="I155" s="310">
        <v>23</v>
      </c>
      <c r="J155" s="5">
        <f t="shared" si="21"/>
        <v>14.427354947198705</v>
      </c>
      <c r="K155" s="5">
        <f t="shared" si="22"/>
        <v>71.824890596318397</v>
      </c>
      <c r="M155" s="5">
        <f t="shared" si="24"/>
        <v>143.60424844557849</v>
      </c>
      <c r="N155" s="5">
        <f t="shared" si="25"/>
        <v>157.18569766744304</v>
      </c>
      <c r="O155" s="446">
        <v>46.543699595030212</v>
      </c>
      <c r="P155" s="438">
        <f t="shared" si="26"/>
        <v>6.8222943058057979</v>
      </c>
      <c r="R155" s="442">
        <v>51.733210769636166</v>
      </c>
    </row>
    <row r="156" spans="2:18">
      <c r="B156" s="16">
        <v>41416</v>
      </c>
      <c r="C156" s="14">
        <v>1.3599999999999999E-2</v>
      </c>
      <c r="D156" s="5">
        <v>84.866614358571979</v>
      </c>
      <c r="E156" s="32">
        <v>10</v>
      </c>
      <c r="F156" s="439">
        <v>166.55279270106078</v>
      </c>
      <c r="G156" s="5">
        <f t="shared" si="19"/>
        <v>15.994932231171054</v>
      </c>
      <c r="H156" s="5">
        <f t="shared" si="20"/>
        <v>72.942664697025819</v>
      </c>
      <c r="I156" s="310">
        <v>24</v>
      </c>
      <c r="J156" s="5">
        <f t="shared" si="21"/>
        <v>13.406609020870414</v>
      </c>
      <c r="K156" s="5">
        <f t="shared" si="22"/>
        <v>71.790891274470084</v>
      </c>
      <c r="M156" s="5">
        <f t="shared" si="24"/>
        <v>142.18057553108679</v>
      </c>
      <c r="N156" s="5">
        <f t="shared" si="25"/>
        <v>156.19854579036135</v>
      </c>
      <c r="O156" s="446">
        <v>46.525415431652398</v>
      </c>
      <c r="P156" s="438">
        <f t="shared" si="26"/>
        <v>6.8209541437875387</v>
      </c>
      <c r="R156" s="442">
        <v>51.709331298453073</v>
      </c>
    </row>
    <row r="157" spans="2:18">
      <c r="B157" s="16">
        <v>41415</v>
      </c>
      <c r="C157" s="14">
        <v>1.3599999999999999E-2</v>
      </c>
      <c r="D157" s="5">
        <v>84.89603766182816</v>
      </c>
      <c r="E157" s="32">
        <v>11</v>
      </c>
      <c r="F157" s="439">
        <v>168.70127554343645</v>
      </c>
      <c r="G157" s="5">
        <f t="shared" si="19"/>
        <v>13.510752498664891</v>
      </c>
      <c r="H157" s="5">
        <f t="shared" si="20"/>
        <v>72.836773714770544</v>
      </c>
      <c r="I157" s="310">
        <v>25</v>
      </c>
      <c r="J157" s="5">
        <f t="shared" si="21"/>
        <v>12.392045225690886</v>
      </c>
      <c r="K157" s="5">
        <f t="shared" si="22"/>
        <v>71.760680608612532</v>
      </c>
      <c r="M157" s="5">
        <f t="shared" si="24"/>
        <v>145.42584694480362</v>
      </c>
      <c r="N157" s="5">
        <f t="shared" si="25"/>
        <v>155.01745610135148</v>
      </c>
      <c r="O157" s="446">
        <v>46.523443308698219</v>
      </c>
      <c r="P157" s="438">
        <f t="shared" si="26"/>
        <v>6.8208095786862586</v>
      </c>
      <c r="R157" s="442">
        <v>51.7044540549903</v>
      </c>
    </row>
    <row r="158" spans="2:18">
      <c r="B158" s="16">
        <v>41414</v>
      </c>
      <c r="C158" s="14">
        <v>1.3599999999999999E-2</v>
      </c>
      <c r="D158" s="5">
        <v>84.69007453903491</v>
      </c>
      <c r="E158" s="33">
        <v>0</v>
      </c>
      <c r="F158" s="439">
        <v>169.02370822568881</v>
      </c>
      <c r="G158" s="5">
        <f t="shared" si="19"/>
        <v>84.89603766182816</v>
      </c>
      <c r="H158" s="5">
        <f t="shared" si="20"/>
        <v>72.7476540821486</v>
      </c>
      <c r="I158" s="311">
        <v>0</v>
      </c>
      <c r="J158" s="5">
        <f t="shared" si="21"/>
        <v>84.89603766182816</v>
      </c>
      <c r="K158" s="5">
        <f t="shared" si="22"/>
        <v>71.721330263642955</v>
      </c>
      <c r="M158" s="5">
        <f t="shared" si="24"/>
        <v>142.62140636905664</v>
      </c>
      <c r="N158" s="5">
        <f t="shared" si="25"/>
        <v>153.3325971430439</v>
      </c>
      <c r="O158" s="446">
        <v>46.032886648355934</v>
      </c>
      <c r="P158" s="438">
        <f t="shared" si="26"/>
        <v>6.784753985838833</v>
      </c>
      <c r="R158" s="442">
        <v>51.670375700480285</v>
      </c>
    </row>
    <row r="159" spans="2:18">
      <c r="B159" s="16">
        <v>41411</v>
      </c>
      <c r="C159" s="14">
        <v>1.3599999999999999E-2</v>
      </c>
      <c r="D159" s="5">
        <v>84.45468811298548</v>
      </c>
      <c r="E159" s="33">
        <v>1</v>
      </c>
      <c r="F159" s="439">
        <v>168.00140217467373</v>
      </c>
      <c r="G159" s="5">
        <f t="shared" si="19"/>
        <v>71.660832302260303</v>
      </c>
      <c r="H159" s="5">
        <f t="shared" si="20"/>
        <v>72.169750228450326</v>
      </c>
      <c r="I159" s="311">
        <v>1</v>
      </c>
      <c r="J159" s="5">
        <f t="shared" si="21"/>
        <v>78.416735684291581</v>
      </c>
      <c r="K159" s="5">
        <f t="shared" si="22"/>
        <v>71.505716954267385</v>
      </c>
      <c r="M159" s="5">
        <f t="shared" si="24"/>
        <v>150.91969882688707</v>
      </c>
      <c r="N159" s="5">
        <f t="shared" si="25"/>
        <v>151.09194955353641</v>
      </c>
      <c r="O159" s="446">
        <v>45.921906783753663</v>
      </c>
      <c r="P159" s="438">
        <f t="shared" si="26"/>
        <v>6.7765704293361892</v>
      </c>
      <c r="R159" s="442">
        <v>51.644303153707789</v>
      </c>
    </row>
    <row r="160" spans="2:18">
      <c r="B160" s="16">
        <v>41410</v>
      </c>
      <c r="C160" s="14">
        <v>1.3599999999999999E-2</v>
      </c>
      <c r="D160" s="5">
        <v>84.70969007453904</v>
      </c>
      <c r="E160" s="33">
        <v>2</v>
      </c>
      <c r="F160" s="439">
        <v>164.20340106658375</v>
      </c>
      <c r="G160" s="5">
        <f t="shared" si="19"/>
        <v>60.467557761368305</v>
      </c>
      <c r="H160" s="5">
        <f t="shared" si="20"/>
        <v>71.653882536978315</v>
      </c>
      <c r="I160" s="311">
        <v>2</v>
      </c>
      <c r="J160" s="5">
        <f t="shared" si="21"/>
        <v>72.40628267574202</v>
      </c>
      <c r="K160" s="5">
        <f t="shared" si="22"/>
        <v>71.374801470199614</v>
      </c>
      <c r="M160" s="5">
        <f t="shared" si="24"/>
        <v>170.45411045782743</v>
      </c>
      <c r="N160" s="5">
        <f t="shared" si="25"/>
        <v>148.51255936518567</v>
      </c>
      <c r="O160" s="446">
        <v>45.899747643925032</v>
      </c>
      <c r="P160" s="438">
        <f t="shared" si="26"/>
        <v>6.7749352501647593</v>
      </c>
      <c r="R160" s="442">
        <v>51.61344899398182</v>
      </c>
    </row>
    <row r="161" spans="2:18">
      <c r="B161" s="16">
        <v>41409</v>
      </c>
      <c r="C161" s="14">
        <v>1.3599999999999999E-2</v>
      </c>
      <c r="D161" s="5">
        <v>84.601804629266383</v>
      </c>
      <c r="E161" s="33">
        <v>3</v>
      </c>
      <c r="F161" s="439">
        <v>162.69989679802208</v>
      </c>
      <c r="G161" s="5">
        <f t="shared" si="19"/>
        <v>51.319343417938768</v>
      </c>
      <c r="H161" s="5">
        <f t="shared" si="20"/>
        <v>71.286609260598098</v>
      </c>
      <c r="I161" s="311">
        <v>3</v>
      </c>
      <c r="J161" s="5">
        <f t="shared" si="21"/>
        <v>67.245283107995348</v>
      </c>
      <c r="K161" s="5">
        <f t="shared" si="22"/>
        <v>71.274773448977086</v>
      </c>
      <c r="M161" s="5">
        <f t="shared" si="24"/>
        <v>177.29442770580533</v>
      </c>
      <c r="N161" s="5">
        <f t="shared" si="25"/>
        <v>143.53770431538018</v>
      </c>
      <c r="O161" s="446">
        <v>45.774447431114446</v>
      </c>
      <c r="P161" s="438">
        <f t="shared" si="26"/>
        <v>6.7656815939796076</v>
      </c>
      <c r="R161" s="442">
        <v>51.604707139612579</v>
      </c>
    </row>
    <row r="162" spans="2:18">
      <c r="B162" s="16">
        <v>41408</v>
      </c>
      <c r="C162" s="14">
        <v>1.3599999999999999E-2</v>
      </c>
      <c r="D162" s="5">
        <v>84.48411141624166</v>
      </c>
      <c r="E162" s="33">
        <v>4</v>
      </c>
      <c r="F162" s="439">
        <v>159.34282233204354</v>
      </c>
      <c r="G162" s="5">
        <f t="shared" si="19"/>
        <v>43.368755350901196</v>
      </c>
      <c r="H162" s="5">
        <f t="shared" si="20"/>
        <v>70.91817998669535</v>
      </c>
      <c r="I162" s="311">
        <v>4</v>
      </c>
      <c r="J162" s="5">
        <f t="shared" si="21"/>
        <v>62.184852002963986</v>
      </c>
      <c r="K162" s="5">
        <f t="shared" si="22"/>
        <v>71.104745857934688</v>
      </c>
      <c r="M162" s="5">
        <f t="shared" si="24"/>
        <v>184.03449555115239</v>
      </c>
      <c r="N162" s="5">
        <f t="shared" si="25"/>
        <v>136.47985024674631</v>
      </c>
      <c r="O162" s="446">
        <v>45.732219156662808</v>
      </c>
      <c r="P162" s="438">
        <f t="shared" si="26"/>
        <v>6.7625601037375489</v>
      </c>
      <c r="R162" s="442">
        <v>51.589725529538946</v>
      </c>
    </row>
    <row r="163" spans="2:18">
      <c r="B163" s="16">
        <v>41407</v>
      </c>
      <c r="C163" s="14">
        <v>1.3599999999999999E-2</v>
      </c>
      <c r="D163" s="5">
        <v>83.19929384072185</v>
      </c>
      <c r="E163" s="33">
        <v>5</v>
      </c>
      <c r="F163" s="439">
        <v>155.00992151462552</v>
      </c>
      <c r="G163" s="5">
        <f t="shared" si="19"/>
        <v>36.645588868352313</v>
      </c>
      <c r="H163" s="5">
        <f t="shared" si="20"/>
        <v>70.551383515786668</v>
      </c>
      <c r="I163" s="311">
        <v>5</v>
      </c>
      <c r="J163" s="5">
        <f t="shared" si="21"/>
        <v>57.498466646221559</v>
      </c>
      <c r="K163" s="5">
        <f t="shared" si="22"/>
        <v>70.914659541674823</v>
      </c>
      <c r="M163" s="5">
        <f t="shared" si="24"/>
        <v>159.969635587602</v>
      </c>
      <c r="N163" s="5">
        <f t="shared" si="25"/>
        <v>127.47546172444787</v>
      </c>
      <c r="O163" s="446">
        <v>45.655415390451957</v>
      </c>
      <c r="P163" s="438">
        <f t="shared" si="26"/>
        <v>6.7568791161639083</v>
      </c>
      <c r="R163" s="442">
        <v>51.404001532044219</v>
      </c>
    </row>
    <row r="164" spans="2:18">
      <c r="B164" s="16">
        <v>41404</v>
      </c>
      <c r="C164" s="14">
        <v>1.3599999999999999E-2</v>
      </c>
      <c r="D164" s="5">
        <v>83.071792859945077</v>
      </c>
      <c r="E164" s="33">
        <v>6</v>
      </c>
      <c r="F164" s="439">
        <v>152.03825662418839</v>
      </c>
      <c r="G164" s="5">
        <f t="shared" si="19"/>
        <v>30.53624541508956</v>
      </c>
      <c r="H164" s="5">
        <f t="shared" si="20"/>
        <v>70.200994730591162</v>
      </c>
      <c r="I164" s="311">
        <v>6</v>
      </c>
      <c r="J164" s="5">
        <f t="shared" si="21"/>
        <v>52.429667956545494</v>
      </c>
      <c r="K164" s="5">
        <f t="shared" si="22"/>
        <v>70.804538300948721</v>
      </c>
      <c r="M164" s="5">
        <f t="shared" si="24"/>
        <v>165.65744448658023</v>
      </c>
      <c r="N164" s="5">
        <f t="shared" si="25"/>
        <v>121.67799527029193</v>
      </c>
      <c r="O164" s="446">
        <v>45.543678555308865</v>
      </c>
      <c r="P164" s="438">
        <f t="shared" si="26"/>
        <v>6.7486056749012135</v>
      </c>
      <c r="R164" s="442">
        <v>51.30970398186362</v>
      </c>
    </row>
    <row r="165" spans="2:18">
      <c r="B165" s="16">
        <v>41403</v>
      </c>
      <c r="C165" s="14">
        <v>1.3599999999999999E-2</v>
      </c>
      <c r="D165" s="5">
        <v>82.434287956061198</v>
      </c>
      <c r="E165" s="33">
        <v>7</v>
      </c>
      <c r="F165" s="439">
        <v>148.31672446470125</v>
      </c>
      <c r="G165" s="5">
        <f t="shared" si="19"/>
        <v>25.798764817634314</v>
      </c>
      <c r="H165" s="5">
        <f t="shared" si="20"/>
        <v>70.034773740735062</v>
      </c>
      <c r="I165" s="311">
        <v>7</v>
      </c>
      <c r="J165" s="5">
        <f t="shared" si="21"/>
        <v>48.471593250983481</v>
      </c>
      <c r="K165" s="5">
        <f t="shared" si="22"/>
        <v>70.780899044249054</v>
      </c>
      <c r="M165" s="5">
        <f t="shared" si="24"/>
        <v>153.7479527760749</v>
      </c>
      <c r="N165" s="5">
        <f t="shared" si="25"/>
        <v>114.78824930628271</v>
      </c>
      <c r="O165" s="446">
        <v>45.34358661584929</v>
      </c>
      <c r="P165" s="438">
        <f t="shared" si="26"/>
        <v>6.7337646688794592</v>
      </c>
      <c r="R165" s="442">
        <v>51.223475374787796</v>
      </c>
    </row>
    <row r="166" spans="2:18">
      <c r="B166" s="16">
        <v>41402</v>
      </c>
      <c r="C166" s="14">
        <v>1.3599999999999999E-2</v>
      </c>
      <c r="D166" s="5">
        <v>82.149862691251471</v>
      </c>
      <c r="E166" s="33">
        <v>8</v>
      </c>
      <c r="F166" s="439">
        <v>145.61457432906204</v>
      </c>
      <c r="G166" s="5">
        <f t="shared" si="19"/>
        <v>21.662199629592045</v>
      </c>
      <c r="H166" s="5">
        <f t="shared" si="20"/>
        <v>69.889416968241989</v>
      </c>
      <c r="I166" s="311">
        <v>8</v>
      </c>
      <c r="J166" s="5">
        <f t="shared" si="21"/>
        <v>44.536680798735865</v>
      </c>
      <c r="K166" s="5">
        <f t="shared" si="22"/>
        <v>70.761217000054131</v>
      </c>
      <c r="M166" s="5">
        <f t="shared" si="24"/>
        <v>150.31852932686149</v>
      </c>
      <c r="N166" s="5">
        <f t="shared" si="25"/>
        <v>112.34439760799171</v>
      </c>
      <c r="O166" s="446">
        <v>45.317976600856312</v>
      </c>
      <c r="P166" s="438">
        <f t="shared" si="26"/>
        <v>6.7318627883265947</v>
      </c>
      <c r="R166" s="442">
        <v>51.22171767982644</v>
      </c>
    </row>
    <row r="167" spans="2:18">
      <c r="B167" s="16">
        <v>41401</v>
      </c>
      <c r="C167" s="14">
        <v>1.3599999999999999E-2</v>
      </c>
      <c r="D167" s="5">
        <v>81.355433503334638</v>
      </c>
      <c r="E167" s="33">
        <v>9</v>
      </c>
      <c r="F167" s="439">
        <v>140.97131109179156</v>
      </c>
      <c r="G167" s="5">
        <f t="shared" si="19"/>
        <v>18.266310575866864</v>
      </c>
      <c r="H167" s="5">
        <f t="shared" si="20"/>
        <v>69.876826187087687</v>
      </c>
      <c r="I167" s="311">
        <v>9</v>
      </c>
      <c r="J167" s="5">
        <f t="shared" si="21"/>
        <v>41.095383961289762</v>
      </c>
      <c r="K167" s="5">
        <f t="shared" si="22"/>
        <v>70.813121511299997</v>
      </c>
      <c r="M167" s="5">
        <f t="shared" si="24"/>
        <v>131.75842592059803</v>
      </c>
      <c r="N167" s="5">
        <f t="shared" si="25"/>
        <v>112.13298393434069</v>
      </c>
      <c r="O167" s="446">
        <v>45.28387835580061</v>
      </c>
      <c r="P167" s="438">
        <f t="shared" si="26"/>
        <v>6.7293297107364722</v>
      </c>
      <c r="R167" s="442">
        <v>51.109250293009296</v>
      </c>
    </row>
    <row r="168" spans="2:18">
      <c r="B168" s="16">
        <v>41400</v>
      </c>
      <c r="C168" s="14">
        <v>1.3599999999999999E-2</v>
      </c>
      <c r="D168" s="5">
        <v>81.22793252255785</v>
      </c>
      <c r="E168" s="33">
        <v>10</v>
      </c>
      <c r="F168" s="439">
        <v>135.87850147111439</v>
      </c>
      <c r="G168" s="5">
        <f t="shared" si="19"/>
        <v>15.306640846511755</v>
      </c>
      <c r="H168" s="5">
        <f t="shared" si="20"/>
        <v>69.913892604696116</v>
      </c>
      <c r="I168" s="311">
        <v>10</v>
      </c>
      <c r="J168" s="5">
        <f t="shared" si="21"/>
        <v>37.683307019051178</v>
      </c>
      <c r="K168" s="5">
        <f t="shared" si="22"/>
        <v>70.859290941015786</v>
      </c>
      <c r="M168" s="5">
        <f t="shared" si="24"/>
        <v>128.00749926296876</v>
      </c>
      <c r="N168" s="5">
        <f t="shared" si="25"/>
        <v>112.18258778446251</v>
      </c>
      <c r="O168" s="446">
        <v>45.185509051998082</v>
      </c>
      <c r="P168" s="438">
        <f t="shared" si="26"/>
        <v>6.7220167399373594</v>
      </c>
      <c r="R168" s="442">
        <v>51.093189264135752</v>
      </c>
    </row>
    <row r="169" spans="2:18">
      <c r="B169" s="16">
        <v>41397</v>
      </c>
      <c r="C169" s="14">
        <v>1.3599999999999999E-2</v>
      </c>
      <c r="D169" s="5">
        <v>81.139662612789323</v>
      </c>
      <c r="E169" s="33">
        <v>11</v>
      </c>
      <c r="F169" s="439">
        <v>129.93116469523255</v>
      </c>
      <c r="G169" s="5">
        <f t="shared" si="19"/>
        <v>12.931474886622283</v>
      </c>
      <c r="H169" s="5">
        <f t="shared" si="20"/>
        <v>69.950045128482174</v>
      </c>
      <c r="I169" s="311">
        <v>11</v>
      </c>
      <c r="J169" s="5">
        <f t="shared" si="21"/>
        <v>34.837267958361998</v>
      </c>
      <c r="K169" s="5">
        <f t="shared" si="22"/>
        <v>70.954685476763075</v>
      </c>
      <c r="M169" s="5">
        <f t="shared" si="24"/>
        <v>125.20753944511226</v>
      </c>
      <c r="N169" s="5">
        <f t="shared" si="25"/>
        <v>111.4815143721537</v>
      </c>
      <c r="O169" s="446">
        <v>44.88639168858834</v>
      </c>
      <c r="P169" s="438">
        <f t="shared" si="26"/>
        <v>6.6997307176175624</v>
      </c>
      <c r="R169" s="442">
        <v>51.081993718704581</v>
      </c>
    </row>
    <row r="170" spans="2:18">
      <c r="B170" s="16">
        <v>41396</v>
      </c>
      <c r="C170" s="14">
        <v>1.3599999999999999E-2</v>
      </c>
      <c r="D170" s="5">
        <v>80.72727272727272</v>
      </c>
      <c r="E170" s="34">
        <v>0</v>
      </c>
      <c r="F170" s="439">
        <v>125.29528630696366</v>
      </c>
      <c r="G170" s="5">
        <f t="shared" si="19"/>
        <v>81.139662612789323</v>
      </c>
      <c r="H170" s="5">
        <f t="shared" si="20"/>
        <v>69.969315890820596</v>
      </c>
      <c r="I170" s="311">
        <v>12</v>
      </c>
      <c r="J170" s="5">
        <f t="shared" si="21"/>
        <v>32.221676395432411</v>
      </c>
      <c r="K170" s="5">
        <f t="shared" si="22"/>
        <v>71.031392923052948</v>
      </c>
      <c r="M170" s="5">
        <f t="shared" si="24"/>
        <v>115.73363529496699</v>
      </c>
      <c r="N170" s="5">
        <f t="shared" si="25"/>
        <v>111.71871465719447</v>
      </c>
      <c r="O170" s="446">
        <v>44.86761014930444</v>
      </c>
      <c r="P170" s="438">
        <f t="shared" si="26"/>
        <v>6.6983289072204002</v>
      </c>
      <c r="R170" s="442">
        <v>51.066259672077834</v>
      </c>
    </row>
    <row r="171" spans="2:18">
      <c r="B171" s="16">
        <v>41395</v>
      </c>
      <c r="C171" s="14">
        <v>1.3599999999999999E-2</v>
      </c>
      <c r="D171" s="5">
        <v>81.120393120393118</v>
      </c>
      <c r="E171" s="34">
        <v>1</v>
      </c>
      <c r="F171" s="439">
        <v>124.48861008389331</v>
      </c>
      <c r="G171" s="5">
        <f t="shared" si="19"/>
        <v>68.307692307692307</v>
      </c>
      <c r="H171" s="5">
        <f t="shared" si="20"/>
        <v>70.167447554625056</v>
      </c>
      <c r="I171" s="311">
        <v>13</v>
      </c>
      <c r="J171" s="5">
        <f t="shared" si="21"/>
        <v>29.683250646266035</v>
      </c>
      <c r="K171" s="5">
        <f t="shared" si="22"/>
        <v>71.106175715150258</v>
      </c>
      <c r="M171" s="5">
        <f t="shared" si="24"/>
        <v>119.96701656667824</v>
      </c>
      <c r="N171" s="5">
        <f t="shared" si="25"/>
        <v>110.5469048031013</v>
      </c>
      <c r="O171" s="446">
        <v>44.770823992727806</v>
      </c>
      <c r="P171" s="438">
        <f t="shared" si="26"/>
        <v>6.6911003573947241</v>
      </c>
      <c r="R171" s="442">
        <v>51.01316350163912</v>
      </c>
    </row>
    <row r="172" spans="2:18">
      <c r="B172" s="16">
        <v>41394</v>
      </c>
      <c r="C172" s="14">
        <v>1.06E-2</v>
      </c>
      <c r="D172" s="5">
        <v>80.756756756756758</v>
      </c>
      <c r="E172" s="34">
        <v>2</v>
      </c>
      <c r="F172" s="439">
        <v>122.88628513850836</v>
      </c>
      <c r="G172" s="5">
        <f t="shared" si="19"/>
        <v>58.080281464896849</v>
      </c>
      <c r="H172" s="5">
        <f t="shared" si="20"/>
        <v>70.232696235258345</v>
      </c>
      <c r="I172" s="311">
        <v>14</v>
      </c>
      <c r="J172" s="5">
        <f t="shared" si="21"/>
        <v>27.618333517558085</v>
      </c>
      <c r="K172" s="5">
        <f t="shared" si="22"/>
        <v>71.193369114314947</v>
      </c>
      <c r="M172" s="5">
        <f t="shared" si="24"/>
        <v>110.75584986016145</v>
      </c>
      <c r="N172" s="5">
        <f t="shared" si="25"/>
        <v>109.87275122602152</v>
      </c>
      <c r="O172" s="446">
        <v>44.300235412198333</v>
      </c>
      <c r="P172" s="438">
        <f t="shared" si="26"/>
        <v>6.6558422015698611</v>
      </c>
      <c r="R172" s="442">
        <v>50.915393175114282</v>
      </c>
    </row>
    <row r="173" spans="2:18">
      <c r="B173" s="16">
        <v>41393</v>
      </c>
      <c r="C173" s="14">
        <v>1.06E-2</v>
      </c>
      <c r="D173" s="5">
        <v>79.950859950859936</v>
      </c>
      <c r="E173" s="34">
        <v>3</v>
      </c>
      <c r="F173" s="439">
        <v>122.76772116921141</v>
      </c>
      <c r="G173" s="5">
        <f t="shared" si="19"/>
        <v>48.924553137570889</v>
      </c>
      <c r="H173" s="5">
        <f t="shared" si="20"/>
        <v>70.327961277268955</v>
      </c>
      <c r="I173" s="311">
        <v>15</v>
      </c>
      <c r="J173" s="5">
        <f t="shared" si="21"/>
        <v>25.457897687515679</v>
      </c>
      <c r="K173" s="5">
        <f t="shared" si="22"/>
        <v>71.282601414731218</v>
      </c>
      <c r="M173" s="5">
        <f t="shared" si="24"/>
        <v>92.600178882199074</v>
      </c>
      <c r="N173" s="5">
        <f t="shared" si="25"/>
        <v>110.83493501790137</v>
      </c>
      <c r="O173" s="446">
        <v>44.171777963307548</v>
      </c>
      <c r="P173" s="438">
        <f t="shared" si="26"/>
        <v>6.6461852188535602</v>
      </c>
      <c r="R173" s="442">
        <v>50.787693960766006</v>
      </c>
    </row>
    <row r="174" spans="2:18">
      <c r="B174" s="16">
        <v>41390</v>
      </c>
      <c r="C174" s="14">
        <v>1.06E-2</v>
      </c>
      <c r="D174" s="5">
        <v>79.233415233415229</v>
      </c>
      <c r="E174" s="34">
        <v>4</v>
      </c>
      <c r="F174" s="439">
        <v>123.46074846919299</v>
      </c>
      <c r="G174" s="5">
        <f t="shared" si="19"/>
        <v>40.984578289994758</v>
      </c>
      <c r="H174" s="5">
        <f t="shared" si="20"/>
        <v>70.516659341251511</v>
      </c>
      <c r="I174" s="311">
        <v>16</v>
      </c>
      <c r="J174" s="5">
        <f t="shared" si="21"/>
        <v>23.336893892961299</v>
      </c>
      <c r="K174" s="5">
        <f t="shared" si="22"/>
        <v>71.368186172972131</v>
      </c>
      <c r="M174" s="5">
        <f t="shared" si="24"/>
        <v>75.981833283570893</v>
      </c>
      <c r="N174" s="5">
        <f t="shared" si="25"/>
        <v>113.14742559324418</v>
      </c>
      <c r="O174" s="446">
        <v>44.016150671428989</v>
      </c>
      <c r="P174" s="438">
        <f t="shared" si="26"/>
        <v>6.634466871680722</v>
      </c>
      <c r="R174" s="442">
        <v>50.78195613774043</v>
      </c>
    </row>
    <row r="175" spans="2:18">
      <c r="B175" s="16">
        <v>41389</v>
      </c>
      <c r="C175" s="14">
        <v>1.06E-2</v>
      </c>
      <c r="D175" s="5">
        <v>80.255528255528247</v>
      </c>
      <c r="E175" s="34">
        <v>5</v>
      </c>
      <c r="F175" s="439">
        <v>125.19488775775942</v>
      </c>
      <c r="G175" s="5">
        <f t="shared" si="19"/>
        <v>34.368061764581491</v>
      </c>
      <c r="H175" s="5">
        <f t="shared" si="20"/>
        <v>70.747634790741714</v>
      </c>
      <c r="I175" s="311">
        <v>17</v>
      </c>
      <c r="J175" s="5">
        <f t="shared" si="21"/>
        <v>21.414332054571471</v>
      </c>
      <c r="K175" s="5">
        <f t="shared" si="22"/>
        <v>71.468695683879417</v>
      </c>
      <c r="M175" s="5">
        <f t="shared" si="24"/>
        <v>90.400038137730476</v>
      </c>
      <c r="N175" s="5">
        <f t="shared" si="25"/>
        <v>114.82231248578154</v>
      </c>
      <c r="O175" s="446">
        <v>43.938026365723523</v>
      </c>
      <c r="P175" s="438">
        <f t="shared" si="26"/>
        <v>6.6285764961810258</v>
      </c>
      <c r="R175" s="442">
        <v>50.632376701951557</v>
      </c>
    </row>
    <row r="176" spans="2:18">
      <c r="B176" s="16">
        <v>41388</v>
      </c>
      <c r="C176" s="14">
        <v>1.06E-2</v>
      </c>
      <c r="D176" s="5">
        <v>80.029484029484024</v>
      </c>
      <c r="E176" s="34">
        <v>6</v>
      </c>
      <c r="F176" s="439">
        <v>124.65639906261863</v>
      </c>
      <c r="G176" s="5">
        <f t="shared" si="19"/>
        <v>29.455808981024909</v>
      </c>
      <c r="H176" s="5">
        <f t="shared" si="20"/>
        <v>70.920121103435349</v>
      </c>
      <c r="I176" s="311">
        <v>18</v>
      </c>
      <c r="J176" s="5">
        <f t="shared" si="21"/>
        <v>20.083868027145023</v>
      </c>
      <c r="K176" s="5">
        <f t="shared" si="22"/>
        <v>71.561704781000969</v>
      </c>
      <c r="M176" s="5">
        <f t="shared" si="24"/>
        <v>82.980492918470077</v>
      </c>
      <c r="N176" s="5">
        <f t="shared" si="25"/>
        <v>113.97036816477136</v>
      </c>
      <c r="O176" s="446">
        <v>43.889277171893347</v>
      </c>
      <c r="P176" s="438">
        <f t="shared" si="26"/>
        <v>6.6248982763430675</v>
      </c>
      <c r="R176" s="442">
        <v>50.627946499786667</v>
      </c>
    </row>
    <row r="177" spans="2:18">
      <c r="B177" s="16">
        <v>41387</v>
      </c>
      <c r="C177" s="14">
        <v>1.06E-2</v>
      </c>
      <c r="D177" s="5">
        <v>82.122850122850124</v>
      </c>
      <c r="E177" s="34">
        <v>7</v>
      </c>
      <c r="F177" s="439">
        <v>124.26293740474567</v>
      </c>
      <c r="G177" s="5">
        <f t="shared" si="19"/>
        <v>24.853945796429326</v>
      </c>
      <c r="H177" s="5">
        <f t="shared" si="20"/>
        <v>70.968401127198987</v>
      </c>
      <c r="I177" s="311">
        <v>19</v>
      </c>
      <c r="J177" s="5">
        <f t="shared" si="21"/>
        <v>18.543796925037181</v>
      </c>
      <c r="K177" s="5">
        <f t="shared" si="22"/>
        <v>71.636558504828386</v>
      </c>
      <c r="M177" s="5">
        <f t="shared" si="24"/>
        <v>124.42173239658266</v>
      </c>
      <c r="N177" s="5">
        <f t="shared" si="25"/>
        <v>115.33804640102039</v>
      </c>
      <c r="O177" s="446">
        <v>43.44868801597304</v>
      </c>
      <c r="P177" s="438">
        <f t="shared" si="26"/>
        <v>6.5915618798561724</v>
      </c>
      <c r="R177" s="442">
        <v>50.606291072234882</v>
      </c>
    </row>
    <row r="178" spans="2:18">
      <c r="B178" s="16">
        <v>41386</v>
      </c>
      <c r="C178" s="14">
        <v>1.06E-2</v>
      </c>
      <c r="D178" s="5">
        <v>83.233415233415229</v>
      </c>
      <c r="E178" s="34">
        <v>8</v>
      </c>
      <c r="F178" s="439">
        <v>122.45463612711522</v>
      </c>
      <c r="G178" s="5">
        <f t="shared" si="19"/>
        <v>21.580359552089082</v>
      </c>
      <c r="H178" s="5">
        <f t="shared" si="20"/>
        <v>71.076871101012742</v>
      </c>
      <c r="I178" s="311">
        <v>20</v>
      </c>
      <c r="J178" s="5">
        <f t="shared" si="21"/>
        <v>17.619310280769522</v>
      </c>
      <c r="K178" s="5">
        <f t="shared" si="22"/>
        <v>71.70297387498205</v>
      </c>
      <c r="M178" s="5">
        <f t="shared" si="24"/>
        <v>147.78156524304936</v>
      </c>
      <c r="N178" s="5">
        <f t="shared" si="25"/>
        <v>113.58136433721195</v>
      </c>
      <c r="O178" s="446">
        <v>43.017881605218868</v>
      </c>
      <c r="P178" s="438">
        <f t="shared" si="26"/>
        <v>6.5588018421979228</v>
      </c>
      <c r="R178" s="442">
        <v>50.599589007088689</v>
      </c>
    </row>
    <row r="179" spans="2:18">
      <c r="B179" s="16">
        <v>41383</v>
      </c>
      <c r="C179" s="14">
        <v>1.06E-2</v>
      </c>
      <c r="D179" s="5">
        <v>82.604422604422595</v>
      </c>
      <c r="E179" s="34">
        <v>9</v>
      </c>
      <c r="F179" s="439">
        <v>122.98417757194044</v>
      </c>
      <c r="G179" s="5">
        <f t="shared" si="19"/>
        <v>18.50724229032171</v>
      </c>
      <c r="H179" s="5">
        <f t="shared" si="20"/>
        <v>71.09991600387427</v>
      </c>
      <c r="I179" s="311">
        <v>21</v>
      </c>
      <c r="J179" s="5">
        <f t="shared" si="21"/>
        <v>16.53479632819144</v>
      </c>
      <c r="K179" s="5">
        <f t="shared" si="22"/>
        <v>71.719127850350517</v>
      </c>
      <c r="M179" s="5">
        <f t="shared" si="24"/>
        <v>132.35367212205998</v>
      </c>
      <c r="N179" s="5">
        <f t="shared" si="25"/>
        <v>109.62255147359478</v>
      </c>
      <c r="O179" s="446">
        <v>42.916670833610567</v>
      </c>
      <c r="P179" s="438">
        <f t="shared" si="26"/>
        <v>6.5510816537126573</v>
      </c>
      <c r="R179" s="442">
        <v>50.598721076790298</v>
      </c>
    </row>
    <row r="180" spans="2:18">
      <c r="B180" s="16">
        <v>41382</v>
      </c>
      <c r="C180" s="14">
        <v>1.06E-2</v>
      </c>
      <c r="D180" s="5">
        <v>82.014742014742012</v>
      </c>
      <c r="E180" s="34">
        <v>10</v>
      </c>
      <c r="F180" s="439">
        <v>124.15537694099164</v>
      </c>
      <c r="G180" s="5">
        <f t="shared" si="19"/>
        <v>15.541632251121225</v>
      </c>
      <c r="H180" s="5">
        <f t="shared" si="20"/>
        <v>71.07880957551842</v>
      </c>
      <c r="I180" s="311">
        <v>22</v>
      </c>
      <c r="J180" s="5">
        <f t="shared" si="21"/>
        <v>15.194299377079922</v>
      </c>
      <c r="K180" s="5">
        <f t="shared" si="22"/>
        <v>71.716726756293212</v>
      </c>
      <c r="M180" s="5">
        <f t="shared" si="24"/>
        <v>119.59461831526286</v>
      </c>
      <c r="N180" s="5">
        <f t="shared" si="25"/>
        <v>108.79391159310997</v>
      </c>
      <c r="O180" s="446">
        <v>42.907943821106457</v>
      </c>
      <c r="P180" s="438">
        <f t="shared" si="26"/>
        <v>6.5504155456815454</v>
      </c>
      <c r="R180" s="442">
        <v>50.374231446247698</v>
      </c>
    </row>
    <row r="181" spans="2:18">
      <c r="B181" s="16">
        <v>41381</v>
      </c>
      <c r="C181" s="14">
        <v>1.06E-2</v>
      </c>
      <c r="D181" s="5">
        <v>82.427518427518422</v>
      </c>
      <c r="E181" s="34">
        <v>11</v>
      </c>
      <c r="F181" s="439">
        <v>127.99239719007262</v>
      </c>
      <c r="G181" s="5">
        <f t="shared" si="19"/>
        <v>13.056734841821928</v>
      </c>
      <c r="H181" s="5">
        <f t="shared" si="20"/>
        <v>71.111426219269077</v>
      </c>
      <c r="I181" s="311">
        <v>23</v>
      </c>
      <c r="J181" s="5">
        <f t="shared" si="21"/>
        <v>13.968364102246451</v>
      </c>
      <c r="K181" s="5">
        <f t="shared" si="22"/>
        <v>71.717831147380551</v>
      </c>
      <c r="M181" s="5">
        <f t="shared" si="24"/>
        <v>128.05394286560153</v>
      </c>
      <c r="N181" s="5">
        <f t="shared" si="25"/>
        <v>108.34107057016195</v>
      </c>
      <c r="O181" s="446">
        <v>42.798437847180978</v>
      </c>
      <c r="P181" s="438">
        <f t="shared" si="26"/>
        <v>6.5420515014161253</v>
      </c>
      <c r="R181" s="442">
        <v>50.372410170867738</v>
      </c>
    </row>
    <row r="182" spans="2:18">
      <c r="B182" s="16">
        <v>41380</v>
      </c>
      <c r="C182" s="14">
        <v>1.06E-2</v>
      </c>
      <c r="D182" s="5">
        <v>81.22850122850123</v>
      </c>
      <c r="E182" s="35">
        <v>0</v>
      </c>
      <c r="F182" s="439">
        <v>129.8750031030076</v>
      </c>
      <c r="G182" s="5">
        <f t="shared" si="19"/>
        <v>82.427518427518422</v>
      </c>
      <c r="H182" s="5">
        <f t="shared" si="20"/>
        <v>71.145251898753955</v>
      </c>
      <c r="I182" s="311">
        <v>24</v>
      </c>
      <c r="J182" s="5">
        <f t="shared" si="21"/>
        <v>12.998765031793379</v>
      </c>
      <c r="K182" s="5">
        <f t="shared" si="22"/>
        <v>71.72766224472447</v>
      </c>
      <c r="M182" s="5">
        <f t="shared" si="24"/>
        <v>101.67191704584887</v>
      </c>
      <c r="N182" s="5">
        <f t="shared" si="25"/>
        <v>108.57921495635236</v>
      </c>
      <c r="O182" s="446">
        <v>42.768066731960744</v>
      </c>
      <c r="P182" s="438">
        <f t="shared" si="26"/>
        <v>6.539729866895172</v>
      </c>
      <c r="R182" s="442">
        <v>50.318536446011258</v>
      </c>
    </row>
    <row r="183" spans="2:18">
      <c r="B183" s="16">
        <v>41379</v>
      </c>
      <c r="C183" s="14">
        <v>1.06E-2</v>
      </c>
      <c r="D183" s="5">
        <v>81.985257985257988</v>
      </c>
      <c r="E183" s="35">
        <v>1</v>
      </c>
      <c r="F183" s="439">
        <v>129.71155368587796</v>
      </c>
      <c r="G183" s="5">
        <f t="shared" si="19"/>
        <v>68.731808731808727</v>
      </c>
      <c r="H183" s="5">
        <f t="shared" si="20"/>
        <v>71.408057332830097</v>
      </c>
      <c r="I183" s="311">
        <v>25</v>
      </c>
      <c r="J183" s="5">
        <f t="shared" si="21"/>
        <v>11.860815568601792</v>
      </c>
      <c r="K183" s="5">
        <f t="shared" si="22"/>
        <v>71.727794402128893</v>
      </c>
      <c r="M183" s="5">
        <f t="shared" si="24"/>
        <v>111.877173641721</v>
      </c>
      <c r="N183" s="5">
        <f t="shared" si="25"/>
        <v>110.11001644445817</v>
      </c>
      <c r="O183" s="446">
        <v>42.735206380478132</v>
      </c>
      <c r="P183" s="438">
        <f t="shared" si="26"/>
        <v>6.5372170210631779</v>
      </c>
      <c r="R183" s="442">
        <v>50.29690875666342</v>
      </c>
    </row>
    <row r="184" spans="2:18">
      <c r="B184" s="16">
        <v>41376</v>
      </c>
      <c r="C184" s="14">
        <v>1.06E-2</v>
      </c>
      <c r="D184" s="5">
        <v>82.781326781326783</v>
      </c>
      <c r="E184" s="35">
        <v>2</v>
      </c>
      <c r="F184" s="439">
        <v>131.34977308868844</v>
      </c>
      <c r="G184" s="5">
        <f t="shared" si="19"/>
        <v>58.699504237965776</v>
      </c>
      <c r="H184" s="5">
        <f t="shared" si="20"/>
        <v>71.722300813244431</v>
      </c>
      <c r="I184" s="312">
        <v>0</v>
      </c>
      <c r="J184" s="5">
        <f t="shared" si="21"/>
        <v>81.985257985257988</v>
      </c>
      <c r="K184" s="5">
        <f t="shared" si="22"/>
        <v>71.73715065395362</v>
      </c>
      <c r="M184" s="5">
        <f t="shared" si="24"/>
        <v>122.30205536271981</v>
      </c>
      <c r="N184" s="5">
        <f t="shared" si="25"/>
        <v>111.27561691552609</v>
      </c>
      <c r="O184" s="446">
        <v>42.700041927283678</v>
      </c>
      <c r="P184" s="438">
        <f t="shared" si="26"/>
        <v>6.5345269092171989</v>
      </c>
      <c r="R184" s="442">
        <v>50.210503881715482</v>
      </c>
    </row>
    <row r="185" spans="2:18">
      <c r="B185" s="16">
        <v>41375</v>
      </c>
      <c r="C185" s="14">
        <v>1.06E-2</v>
      </c>
      <c r="D185" s="5">
        <v>82.879606879606868</v>
      </c>
      <c r="E185" s="35">
        <v>3</v>
      </c>
      <c r="F185" s="439">
        <v>129.61660145623611</v>
      </c>
      <c r="G185" s="5">
        <f t="shared" si="19"/>
        <v>50.151090553457422</v>
      </c>
      <c r="H185" s="5">
        <f t="shared" si="20"/>
        <v>71.909189121548934</v>
      </c>
      <c r="I185" s="312">
        <v>1</v>
      </c>
      <c r="J185" s="5">
        <f t="shared" si="21"/>
        <v>76.649376649376649</v>
      </c>
      <c r="K185" s="5">
        <f t="shared" si="22"/>
        <v>71.729093016061725</v>
      </c>
      <c r="M185" s="5">
        <f t="shared" si="24"/>
        <v>120.35006578631287</v>
      </c>
      <c r="N185" s="5">
        <f t="shared" si="25"/>
        <v>112.25080981358826</v>
      </c>
      <c r="O185" s="446">
        <v>42.54639831652198</v>
      </c>
      <c r="P185" s="438">
        <f t="shared" si="26"/>
        <v>6.522760022913765</v>
      </c>
      <c r="R185" s="442">
        <v>50.151530562639969</v>
      </c>
    </row>
    <row r="186" spans="2:18">
      <c r="B186" s="16">
        <v>41374</v>
      </c>
      <c r="C186" s="14">
        <v>1.06E-2</v>
      </c>
      <c r="D186" s="5">
        <v>81.818181818181813</v>
      </c>
      <c r="E186" s="35">
        <v>4</v>
      </c>
      <c r="F186" s="439">
        <v>126.13373464278102</v>
      </c>
      <c r="G186" s="5">
        <f t="shared" si="19"/>
        <v>42.485918711681109</v>
      </c>
      <c r="H186" s="5">
        <f t="shared" si="20"/>
        <v>72.01611693398425</v>
      </c>
      <c r="I186" s="312">
        <v>2</v>
      </c>
      <c r="J186" s="5">
        <f t="shared" si="21"/>
        <v>71.05590438923771</v>
      </c>
      <c r="K186" s="5">
        <f t="shared" si="22"/>
        <v>71.606808701021109</v>
      </c>
      <c r="M186" s="5">
        <f t="shared" si="24"/>
        <v>96.080475994018983</v>
      </c>
      <c r="N186" s="5">
        <f t="shared" si="25"/>
        <v>115.12404099472674</v>
      </c>
      <c r="O186" s="446">
        <v>42.476477473064762</v>
      </c>
      <c r="P186" s="438">
        <f t="shared" si="26"/>
        <v>6.5173980600439592</v>
      </c>
      <c r="R186" s="442">
        <v>50.126988940249696</v>
      </c>
    </row>
    <row r="187" spans="2:18">
      <c r="B187" s="16">
        <v>41373</v>
      </c>
      <c r="C187" s="14">
        <v>1.06E-2</v>
      </c>
      <c r="D187" s="5">
        <v>81.110565110565105</v>
      </c>
      <c r="E187" s="35">
        <v>5</v>
      </c>
      <c r="F187" s="439">
        <v>123.83782686998443</v>
      </c>
      <c r="G187" s="5">
        <f t="shared" si="19"/>
        <v>35.489222797090164</v>
      </c>
      <c r="H187" s="5">
        <f t="shared" si="20"/>
        <v>72.156420467685578</v>
      </c>
      <c r="I187" s="312">
        <v>3</v>
      </c>
      <c r="J187" s="5">
        <f t="shared" si="21"/>
        <v>64.949910628922964</v>
      </c>
      <c r="K187" s="5">
        <f t="shared" si="22"/>
        <v>71.436590923053373</v>
      </c>
      <c r="M187" s="5">
        <f t="shared" si="24"/>
        <v>80.176706285608134</v>
      </c>
      <c r="N187" s="5">
        <f t="shared" si="25"/>
        <v>119.88375092702974</v>
      </c>
      <c r="O187" s="446">
        <v>41.658510249714894</v>
      </c>
      <c r="P187" s="438">
        <f t="shared" si="26"/>
        <v>6.454340419416603</v>
      </c>
      <c r="R187" s="442">
        <v>50.058724096231551</v>
      </c>
    </row>
    <row r="188" spans="2:18">
      <c r="B188" s="16">
        <v>41372</v>
      </c>
      <c r="C188" s="14">
        <v>1.06E-2</v>
      </c>
      <c r="D188" s="5">
        <v>82.299754299754284</v>
      </c>
      <c r="E188" s="35">
        <v>6</v>
      </c>
      <c r="F188" s="439">
        <v>122.37352495900818</v>
      </c>
      <c r="G188" s="5">
        <f t="shared" si="19"/>
        <v>29.769629135488437</v>
      </c>
      <c r="H188" s="5">
        <f t="shared" si="20"/>
        <v>72.330168964673462</v>
      </c>
      <c r="I188" s="312">
        <v>4</v>
      </c>
      <c r="J188" s="5">
        <f t="shared" si="21"/>
        <v>59.618686733455824</v>
      </c>
      <c r="K188" s="5">
        <f t="shared" si="22"/>
        <v>71.387979481805502</v>
      </c>
      <c r="M188" s="5">
        <f t="shared" si="24"/>
        <v>99.392631753458588</v>
      </c>
      <c r="N188" s="5">
        <f t="shared" si="25"/>
        <v>126.8008721232257</v>
      </c>
      <c r="O188" s="446">
        <v>41.356815649989741</v>
      </c>
      <c r="P188" s="438">
        <f t="shared" si="26"/>
        <v>6.4309265001234266</v>
      </c>
      <c r="R188" s="442">
        <v>49.941998454042341</v>
      </c>
    </row>
    <row r="189" spans="2:18">
      <c r="B189" s="16">
        <v>41369</v>
      </c>
      <c r="C189" s="14">
        <v>1.06E-2</v>
      </c>
      <c r="D189" s="5">
        <v>82.692874692874682</v>
      </c>
      <c r="E189" s="35">
        <v>7</v>
      </c>
      <c r="F189" s="439">
        <v>122.62874151323132</v>
      </c>
      <c r="G189" s="5">
        <f t="shared" si="19"/>
        <v>25.559000626218733</v>
      </c>
      <c r="H189" s="5">
        <f t="shared" si="20"/>
        <v>72.527170210110995</v>
      </c>
      <c r="I189" s="312">
        <v>5</v>
      </c>
      <c r="J189" s="5">
        <f t="shared" si="21"/>
        <v>56.011829896419151</v>
      </c>
      <c r="K189" s="5">
        <f t="shared" si="22"/>
        <v>71.373953670895062</v>
      </c>
      <c r="M189" s="5">
        <f t="shared" si="24"/>
        <v>103.34154763088172</v>
      </c>
      <c r="N189" s="5">
        <f t="shared" si="25"/>
        <v>131.08985396500066</v>
      </c>
      <c r="O189" s="446">
        <v>41.107270795835966</v>
      </c>
      <c r="P189" s="438">
        <f t="shared" si="26"/>
        <v>6.4114952075031582</v>
      </c>
      <c r="R189" s="442">
        <v>49.837505585542594</v>
      </c>
    </row>
    <row r="190" spans="2:18">
      <c r="B190" s="16">
        <v>41368</v>
      </c>
      <c r="C190" s="14">
        <v>1.06E-2</v>
      </c>
      <c r="D190" s="5">
        <v>82.616416732438822</v>
      </c>
      <c r="E190" s="35">
        <v>8</v>
      </c>
      <c r="F190" s="439">
        <v>122.86688325908774</v>
      </c>
      <c r="G190" s="5">
        <f t="shared" si="19"/>
        <v>21.730151420689026</v>
      </c>
      <c r="H190" s="5">
        <f t="shared" si="20"/>
        <v>72.602635684321029</v>
      </c>
      <c r="I190" s="312">
        <v>6</v>
      </c>
      <c r="J190" s="5">
        <f t="shared" si="21"/>
        <v>52.11053799110018</v>
      </c>
      <c r="K190" s="5">
        <f t="shared" si="22"/>
        <v>71.271084661512063</v>
      </c>
      <c r="M190" s="5">
        <f t="shared" si="24"/>
        <v>100.27581087964307</v>
      </c>
      <c r="N190" s="5">
        <f t="shared" si="25"/>
        <v>136.44322397476409</v>
      </c>
      <c r="O190" s="446">
        <v>41.102902687730257</v>
      </c>
      <c r="P190" s="438">
        <f t="shared" si="26"/>
        <v>6.4111545518518156</v>
      </c>
      <c r="R190" s="442">
        <v>49.822012230714073</v>
      </c>
    </row>
    <row r="191" spans="2:18">
      <c r="B191" s="16">
        <v>41367</v>
      </c>
      <c r="C191" s="14">
        <v>1.06E-2</v>
      </c>
      <c r="D191" s="5">
        <v>83.731254932912393</v>
      </c>
      <c r="E191" s="35">
        <v>9</v>
      </c>
      <c r="F191" s="439">
        <v>122.63218112575754</v>
      </c>
      <c r="G191" s="5">
        <f t="shared" si="19"/>
        <v>18.370050506008727</v>
      </c>
      <c r="H191" s="5">
        <f t="shared" si="20"/>
        <v>72.66734994614383</v>
      </c>
      <c r="I191" s="312">
        <v>7</v>
      </c>
      <c r="J191" s="5">
        <f t="shared" si="21"/>
        <v>48.205885654351917</v>
      </c>
      <c r="K191" s="5">
        <f t="shared" si="22"/>
        <v>71.164875360325681</v>
      </c>
      <c r="M191" s="5">
        <f t="shared" si="24"/>
        <v>122.40999355624227</v>
      </c>
      <c r="N191" s="5">
        <f t="shared" si="25"/>
        <v>141.50380134135006</v>
      </c>
      <c r="O191" s="446">
        <v>41.033839438229009</v>
      </c>
      <c r="P191" s="438">
        <f t="shared" si="26"/>
        <v>6.4057661086109761</v>
      </c>
      <c r="R191" s="442">
        <v>49.772908045697754</v>
      </c>
    </row>
    <row r="192" spans="2:18">
      <c r="B192" s="16">
        <v>41366</v>
      </c>
      <c r="C192" s="14">
        <v>1.06E-2</v>
      </c>
      <c r="D192" s="5">
        <v>83.395816890292025</v>
      </c>
      <c r="E192" s="35">
        <v>10</v>
      </c>
      <c r="F192" s="439">
        <v>123.43252284283297</v>
      </c>
      <c r="G192" s="5">
        <f t="shared" si="19"/>
        <v>15.753640435500513</v>
      </c>
      <c r="H192" s="5">
        <f t="shared" si="20"/>
        <v>72.711223962160105</v>
      </c>
      <c r="I192" s="312">
        <v>8</v>
      </c>
      <c r="J192" s="5">
        <f t="shared" si="21"/>
        <v>45.237391700555158</v>
      </c>
      <c r="K192" s="5">
        <f t="shared" si="22"/>
        <v>71.055724547843838</v>
      </c>
      <c r="M192" s="5">
        <f t="shared" si="24"/>
        <v>114.16052603988663</v>
      </c>
      <c r="N192" s="5">
        <f t="shared" si="25"/>
        <v>143.4395855842657</v>
      </c>
      <c r="O192" s="446">
        <v>40.910817112192625</v>
      </c>
      <c r="P192" s="438">
        <f t="shared" si="26"/>
        <v>6.3961564327487039</v>
      </c>
      <c r="R192" s="442">
        <v>49.554518875679328</v>
      </c>
    </row>
    <row r="193" spans="2:18">
      <c r="B193" s="16">
        <v>41365</v>
      </c>
      <c r="C193" s="14">
        <v>1.06E-2</v>
      </c>
      <c r="D193" s="5">
        <v>84.135753749013418</v>
      </c>
      <c r="E193" s="35">
        <v>11</v>
      </c>
      <c r="F193" s="439">
        <v>123.40459553369881</v>
      </c>
      <c r="G193" s="5">
        <f t="shared" si="19"/>
        <v>13.276601758473541</v>
      </c>
      <c r="H193" s="5">
        <f t="shared" si="20"/>
        <v>72.694089731053154</v>
      </c>
      <c r="I193" s="312">
        <v>9</v>
      </c>
      <c r="J193" s="5">
        <f t="shared" si="21"/>
        <v>41.718671262452901</v>
      </c>
      <c r="K193" s="5">
        <f t="shared" si="22"/>
        <v>70.91835928076776</v>
      </c>
      <c r="M193" s="5">
        <f t="shared" si="24"/>
        <v>130.9116754998866</v>
      </c>
      <c r="N193" s="5">
        <f t="shared" si="25"/>
        <v>146.17460649874465</v>
      </c>
      <c r="O193" s="446">
        <v>40.695183153532824</v>
      </c>
      <c r="P193" s="438">
        <f t="shared" si="26"/>
        <v>6.3792776357149421</v>
      </c>
      <c r="R193" s="442">
        <v>49.478461191334901</v>
      </c>
    </row>
    <row r="194" spans="2:18">
      <c r="B194" s="16">
        <v>41361</v>
      </c>
      <c r="C194" s="14">
        <v>1.47E-2</v>
      </c>
      <c r="D194" s="5">
        <v>83.642462509865823</v>
      </c>
      <c r="E194" s="36">
        <v>0</v>
      </c>
      <c r="F194" s="439">
        <v>123.72458747210123</v>
      </c>
      <c r="G194" s="5">
        <f t="shared" si="19"/>
        <v>84.135753749013418</v>
      </c>
      <c r="H194" s="5">
        <f t="shared" si="20"/>
        <v>72.68611572349954</v>
      </c>
      <c r="I194" s="312">
        <v>10</v>
      </c>
      <c r="J194" s="5">
        <f t="shared" si="21"/>
        <v>38.9711332516396</v>
      </c>
      <c r="K194" s="5">
        <f t="shared" si="22"/>
        <v>70.772798914904627</v>
      </c>
      <c r="M194" s="5">
        <f t="shared" si="24"/>
        <v>120.04153490311876</v>
      </c>
      <c r="N194" s="5">
        <f t="shared" si="25"/>
        <v>146.9032281879594</v>
      </c>
      <c r="O194" s="446">
        <v>40.275214014318983</v>
      </c>
      <c r="P194" s="438">
        <f t="shared" si="26"/>
        <v>6.3462756018249777</v>
      </c>
      <c r="R194" s="442">
        <v>49.432376962723183</v>
      </c>
    </row>
    <row r="195" spans="2:18">
      <c r="B195" s="16">
        <v>41360</v>
      </c>
      <c r="C195" s="14">
        <v>1.47E-2</v>
      </c>
      <c r="D195" s="5">
        <v>83.681925808997619</v>
      </c>
      <c r="E195" s="36">
        <v>1</v>
      </c>
      <c r="F195" s="439">
        <v>123.9742804323987</v>
      </c>
      <c r="G195" s="5">
        <f t="shared" ref="G195:G258" si="27">((1-$T$2)^E195)*D194</f>
        <v>70.774391354501844</v>
      </c>
      <c r="H195" s="5">
        <f t="shared" ref="H195:H258" si="28">SUM(G195:G206)*$T$2</f>
        <v>72.462996301485077</v>
      </c>
      <c r="I195" s="312">
        <v>11</v>
      </c>
      <c r="J195" s="5">
        <f t="shared" ref="J195:J258" si="29">((1-$T$3)^I195)*D194</f>
        <v>35.872818483275196</v>
      </c>
      <c r="K195" s="5">
        <f t="shared" ref="K195:K258" si="30">SUM(J195:J220)*$T$3</f>
        <v>70.593960186575089</v>
      </c>
      <c r="M195" s="5">
        <f t="shared" ref="M195:M258" si="31">(H195-D195)^2</f>
        <v>125.8643792945356</v>
      </c>
      <c r="N195" s="5">
        <f t="shared" ref="N195:N258" si="32">SUM(M195:M206)/12</f>
        <v>148.89790528092371</v>
      </c>
      <c r="O195" s="446">
        <v>40.202464473045509</v>
      </c>
      <c r="P195" s="438">
        <f t="shared" ref="P195:P258" si="33">SQRT(O195)</f>
        <v>6.3405413391165197</v>
      </c>
      <c r="R195" s="442">
        <v>49.373091570351924</v>
      </c>
    </row>
    <row r="196" spans="2:18">
      <c r="B196" s="16">
        <v>41359</v>
      </c>
      <c r="C196" s="14">
        <v>1.47E-2</v>
      </c>
      <c r="D196" s="5">
        <v>83.928571428571416</v>
      </c>
      <c r="E196" s="36">
        <v>2</v>
      </c>
      <c r="F196" s="439">
        <v>125.66162098888917</v>
      </c>
      <c r="G196" s="5">
        <f t="shared" si="27"/>
        <v>59.914278241945041</v>
      </c>
      <c r="H196" s="5">
        <f t="shared" si="28"/>
        <v>72.352545766045182</v>
      </c>
      <c r="I196" s="312">
        <v>12</v>
      </c>
      <c r="J196" s="5">
        <f t="shared" si="29"/>
        <v>33.23124408874606</v>
      </c>
      <c r="K196" s="5">
        <f t="shared" si="30"/>
        <v>70.418577127410487</v>
      </c>
      <c r="M196" s="5">
        <f t="shared" si="31"/>
        <v>134.00437013946595</v>
      </c>
      <c r="N196" s="5">
        <f t="shared" si="32"/>
        <v>150.4313684545406</v>
      </c>
      <c r="O196" s="446">
        <v>40.165604142274589</v>
      </c>
      <c r="P196" s="438">
        <f t="shared" si="33"/>
        <v>6.3376339545823086</v>
      </c>
      <c r="R196" s="442">
        <v>49.288746524539143</v>
      </c>
    </row>
    <row r="197" spans="2:18">
      <c r="B197" s="16">
        <v>41358</v>
      </c>
      <c r="C197" s="14">
        <v>1.47E-2</v>
      </c>
      <c r="D197" s="5">
        <v>84.65864246250986</v>
      </c>
      <c r="E197" s="36">
        <v>3</v>
      </c>
      <c r="F197" s="439">
        <v>127.55820194638342</v>
      </c>
      <c r="G197" s="5">
        <f t="shared" si="27"/>
        <v>50.846121334287012</v>
      </c>
      <c r="H197" s="5">
        <f t="shared" si="28"/>
        <v>72.215618715848649</v>
      </c>
      <c r="I197" s="312">
        <v>13</v>
      </c>
      <c r="J197" s="5">
        <f t="shared" si="29"/>
        <v>30.860361534989423</v>
      </c>
      <c r="K197" s="5">
        <f t="shared" si="30"/>
        <v>70.275399667747081</v>
      </c>
      <c r="M197" s="5">
        <f t="shared" si="31"/>
        <v>154.8288399599748</v>
      </c>
      <c r="N197" s="5">
        <f t="shared" si="32"/>
        <v>151.46272856028875</v>
      </c>
      <c r="O197" s="446">
        <v>40.055372342862007</v>
      </c>
      <c r="P197" s="438">
        <f t="shared" si="33"/>
        <v>6.3289313744787918</v>
      </c>
      <c r="R197" s="442">
        <v>49.233633369162021</v>
      </c>
    </row>
    <row r="198" spans="2:18">
      <c r="B198" s="16">
        <v>41355</v>
      </c>
      <c r="C198" s="14">
        <v>1.47E-2</v>
      </c>
      <c r="D198" s="5">
        <v>84.421862667719012</v>
      </c>
      <c r="E198" s="36">
        <v>4</v>
      </c>
      <c r="F198" s="439">
        <v>130.60345961081541</v>
      </c>
      <c r="G198" s="5">
        <f t="shared" si="27"/>
        <v>43.397891680739704</v>
      </c>
      <c r="H198" s="5">
        <f t="shared" si="28"/>
        <v>72.044585294174595</v>
      </c>
      <c r="I198" s="312">
        <v>14</v>
      </c>
      <c r="J198" s="5">
        <f t="shared" si="29"/>
        <v>28.822969573177673</v>
      </c>
      <c r="K198" s="5">
        <f t="shared" si="30"/>
        <v>70.167912504565308</v>
      </c>
      <c r="M198" s="5">
        <f t="shared" si="31"/>
        <v>153.19699518165456</v>
      </c>
      <c r="N198" s="5">
        <f t="shared" si="32"/>
        <v>151.10428360977343</v>
      </c>
      <c r="O198" s="446">
        <v>40.019313382658183</v>
      </c>
      <c r="P198" s="438">
        <f t="shared" si="33"/>
        <v>6.3260819930394661</v>
      </c>
      <c r="R198" s="442">
        <v>49.226445262088077</v>
      </c>
    </row>
    <row r="199" spans="2:18">
      <c r="B199" s="16">
        <v>41354</v>
      </c>
      <c r="C199" s="14">
        <v>1.47E-2</v>
      </c>
      <c r="D199" s="5">
        <v>84.599447513812152</v>
      </c>
      <c r="E199" s="36">
        <v>5</v>
      </c>
      <c r="F199" s="439">
        <v>132.56907615295714</v>
      </c>
      <c r="G199" s="5">
        <f t="shared" si="27"/>
        <v>36.618588027511464</v>
      </c>
      <c r="H199" s="5">
        <f t="shared" si="28"/>
        <v>71.82517020979374</v>
      </c>
      <c r="I199" s="312">
        <v>15</v>
      </c>
      <c r="J199" s="5">
        <f t="shared" si="29"/>
        <v>26.613291923767981</v>
      </c>
      <c r="K199" s="5">
        <f t="shared" si="30"/>
        <v>70.018532379125588</v>
      </c>
      <c r="M199" s="5">
        <f t="shared" si="31"/>
        <v>163.1821606399599</v>
      </c>
      <c r="N199" s="5">
        <f t="shared" si="32"/>
        <v>149.86477933882921</v>
      </c>
      <c r="O199" s="446">
        <v>39.90152472251075</v>
      </c>
      <c r="P199" s="438">
        <f t="shared" si="33"/>
        <v>6.3167653686448375</v>
      </c>
      <c r="R199" s="442">
        <v>49.094974274527864</v>
      </c>
    </row>
    <row r="200" spans="2:18">
      <c r="B200" s="16">
        <v>41353</v>
      </c>
      <c r="C200" s="14">
        <v>1.47E-2</v>
      </c>
      <c r="D200" s="5">
        <v>83.879242304656657</v>
      </c>
      <c r="E200" s="36">
        <v>6</v>
      </c>
      <c r="F200" s="439">
        <v>135.91375157445066</v>
      </c>
      <c r="G200" s="5">
        <f t="shared" si="27"/>
        <v>31.050137230832327</v>
      </c>
      <c r="H200" s="5">
        <f t="shared" si="28"/>
        <v>71.596717570109689</v>
      </c>
      <c r="I200" s="312">
        <v>16</v>
      </c>
      <c r="J200" s="5">
        <f t="shared" si="29"/>
        <v>24.693772290209715</v>
      </c>
      <c r="K200" s="5">
        <f t="shared" si="30"/>
        <v>69.928262160708456</v>
      </c>
      <c r="M200" s="5">
        <f t="shared" si="31"/>
        <v>150.86041385475806</v>
      </c>
      <c r="N200" s="5">
        <f t="shared" si="32"/>
        <v>146.72599056215304</v>
      </c>
      <c r="O200" s="446">
        <v>39.735980973954213</v>
      </c>
      <c r="P200" s="438">
        <f t="shared" si="33"/>
        <v>6.3036482273326619</v>
      </c>
      <c r="R200" s="442">
        <v>49.092144967718596</v>
      </c>
    </row>
    <row r="201" spans="2:18">
      <c r="B201" s="16">
        <v>41352</v>
      </c>
      <c r="C201" s="14">
        <v>1.47E-2</v>
      </c>
      <c r="D201" s="5">
        <v>84.293606945540645</v>
      </c>
      <c r="E201" s="36">
        <v>7</v>
      </c>
      <c r="F201" s="439">
        <v>136.44400396872979</v>
      </c>
      <c r="G201" s="5">
        <f t="shared" si="27"/>
        <v>26.049526208583995</v>
      </c>
      <c r="H201" s="5">
        <f t="shared" si="28"/>
        <v>71.348260764459084</v>
      </c>
      <c r="I201" s="312">
        <v>17</v>
      </c>
      <c r="J201" s="5">
        <f t="shared" si="29"/>
        <v>22.669954865712448</v>
      </c>
      <c r="K201" s="5">
        <f t="shared" si="30"/>
        <v>69.842978444721027</v>
      </c>
      <c r="M201" s="5">
        <f t="shared" si="31"/>
        <v>167.58198774804296</v>
      </c>
      <c r="N201" s="5">
        <f t="shared" si="32"/>
        <v>146.28150283657951</v>
      </c>
      <c r="O201" s="446">
        <v>39.707737714970655</v>
      </c>
      <c r="P201" s="438">
        <f t="shared" si="33"/>
        <v>6.3014075979078399</v>
      </c>
      <c r="R201" s="442">
        <v>49.056141427991129</v>
      </c>
    </row>
    <row r="202" spans="2:18">
      <c r="B202" s="16">
        <v>41351</v>
      </c>
      <c r="C202" s="14">
        <v>1.47E-2</v>
      </c>
      <c r="D202" s="5">
        <v>83.898973954222569</v>
      </c>
      <c r="E202" s="36">
        <v>8</v>
      </c>
      <c r="F202" s="439">
        <v>137.23605147776763</v>
      </c>
      <c r="G202" s="5">
        <f t="shared" si="27"/>
        <v>22.150794122537306</v>
      </c>
      <c r="H202" s="5">
        <f t="shared" si="28"/>
        <v>71.210288471530731</v>
      </c>
      <c r="I202" s="312">
        <v>18</v>
      </c>
      <c r="J202" s="5">
        <f t="shared" si="29"/>
        <v>21.094393298815003</v>
      </c>
      <c r="K202" s="5">
        <f t="shared" si="30"/>
        <v>69.77288371101821</v>
      </c>
      <c r="M202" s="5">
        <f t="shared" si="31"/>
        <v>161.0027392786746</v>
      </c>
      <c r="N202" s="5">
        <f t="shared" si="32"/>
        <v>144.33147467072774</v>
      </c>
      <c r="O202" s="446">
        <v>39.534313509738453</v>
      </c>
      <c r="P202" s="438">
        <f t="shared" si="33"/>
        <v>6.28763178865767</v>
      </c>
      <c r="R202" s="442">
        <v>49.055376347858584</v>
      </c>
    </row>
    <row r="203" spans="2:18">
      <c r="B203" s="16">
        <v>41348</v>
      </c>
      <c r="C203" s="14">
        <v>1.47E-2</v>
      </c>
      <c r="D203" s="5">
        <v>83.139305445935278</v>
      </c>
      <c r="E203" s="36">
        <v>9</v>
      </c>
      <c r="F203" s="439">
        <v>136.29570949482641</v>
      </c>
      <c r="G203" s="5">
        <f t="shared" si="27"/>
        <v>18.655231610114427</v>
      </c>
      <c r="H203" s="5">
        <f t="shared" si="28"/>
        <v>71.071190246318139</v>
      </c>
      <c r="I203" s="312">
        <v>19</v>
      </c>
      <c r="J203" s="5">
        <f t="shared" si="29"/>
        <v>19.440404422111552</v>
      </c>
      <c r="K203" s="5">
        <f t="shared" si="30"/>
        <v>69.679756478549606</v>
      </c>
      <c r="M203" s="5">
        <f t="shared" si="31"/>
        <v>145.63940447123022</v>
      </c>
      <c r="N203" s="5">
        <f t="shared" si="32"/>
        <v>141.81053700073915</v>
      </c>
      <c r="O203" s="446">
        <v>39.461149152319017</v>
      </c>
      <c r="P203" s="438">
        <f t="shared" si="33"/>
        <v>6.2818109771242732</v>
      </c>
      <c r="R203" s="442">
        <v>48.979711000140973</v>
      </c>
    </row>
    <row r="204" spans="2:18">
      <c r="B204" s="16">
        <v>41347</v>
      </c>
      <c r="C204" s="14">
        <v>1.47E-2</v>
      </c>
      <c r="D204" s="5">
        <v>83.070244672454621</v>
      </c>
      <c r="E204" s="36">
        <v>10</v>
      </c>
      <c r="F204" s="439">
        <v>134.91845074665878</v>
      </c>
      <c r="G204" s="5">
        <f t="shared" si="27"/>
        <v>15.642267933305387</v>
      </c>
      <c r="H204" s="5">
        <f t="shared" si="28"/>
        <v>70.946681787987288</v>
      </c>
      <c r="I204" s="312">
        <v>20</v>
      </c>
      <c r="J204" s="5">
        <f t="shared" si="29"/>
        <v>17.837388948243753</v>
      </c>
      <c r="K204" s="5">
        <f t="shared" si="30"/>
        <v>69.595885188382795</v>
      </c>
      <c r="M204" s="5">
        <f t="shared" si="31"/>
        <v>146.98077701363388</v>
      </c>
      <c r="N204" s="5">
        <f t="shared" si="32"/>
        <v>140.88915620353842</v>
      </c>
      <c r="O204" s="446">
        <v>39.31204752903664</v>
      </c>
      <c r="P204" s="438">
        <f t="shared" si="33"/>
        <v>6.2699320194908523</v>
      </c>
      <c r="R204" s="442">
        <v>48.763427477860581</v>
      </c>
    </row>
    <row r="205" spans="2:18">
      <c r="B205" s="16">
        <v>41346</v>
      </c>
      <c r="C205" s="14">
        <v>1.47E-2</v>
      </c>
      <c r="D205" s="5">
        <v>82.685477505919494</v>
      </c>
      <c r="E205" s="36">
        <v>11</v>
      </c>
      <c r="F205" s="439">
        <v>131.59475648834854</v>
      </c>
      <c r="G205" s="5">
        <f t="shared" si="27"/>
        <v>13.224770709375042</v>
      </c>
      <c r="H205" s="5">
        <f t="shared" si="28"/>
        <v>70.867900098918355</v>
      </c>
      <c r="I205" s="312">
        <v>21</v>
      </c>
      <c r="J205" s="5">
        <f t="shared" si="29"/>
        <v>16.502381558418094</v>
      </c>
      <c r="K205" s="5">
        <f t="shared" si="30"/>
        <v>69.522593961937972</v>
      </c>
      <c r="M205" s="5">
        <f t="shared" si="31"/>
        <v>139.65513577046374</v>
      </c>
      <c r="N205" s="5">
        <f t="shared" si="32"/>
        <v>139.22588699339849</v>
      </c>
      <c r="O205" s="446">
        <v>39.119627888073516</v>
      </c>
      <c r="P205" s="438">
        <f t="shared" si="33"/>
        <v>6.2545685613056889</v>
      </c>
      <c r="R205" s="442">
        <v>48.725304264852106</v>
      </c>
    </row>
    <row r="206" spans="2:18">
      <c r="B206" s="16">
        <v>41345</v>
      </c>
      <c r="C206" s="14">
        <v>1.47E-2</v>
      </c>
      <c r="D206" s="5">
        <v>82.794001578531962</v>
      </c>
      <c r="E206" s="37">
        <v>0</v>
      </c>
      <c r="F206" s="439">
        <v>127.87045075897881</v>
      </c>
      <c r="G206" s="5">
        <f t="shared" si="27"/>
        <v>82.685477505919494</v>
      </c>
      <c r="H206" s="5">
        <f t="shared" si="28"/>
        <v>70.794932447191385</v>
      </c>
      <c r="I206" s="312">
        <v>22</v>
      </c>
      <c r="J206" s="5">
        <f t="shared" si="29"/>
        <v>15.209208656758824</v>
      </c>
      <c r="K206" s="5">
        <f t="shared" si="30"/>
        <v>69.462591581810244</v>
      </c>
      <c r="M206" s="5">
        <f t="shared" si="31"/>
        <v>143.9776600186903</v>
      </c>
      <c r="N206" s="5">
        <f t="shared" si="32"/>
        <v>138.63066365979856</v>
      </c>
      <c r="O206" s="446">
        <v>39.065454857427468</v>
      </c>
      <c r="P206" s="438">
        <f t="shared" si="33"/>
        <v>6.2502363841240012</v>
      </c>
      <c r="R206" s="442">
        <v>48.721522963611264</v>
      </c>
    </row>
    <row r="207" spans="2:18">
      <c r="B207" s="16">
        <v>41344</v>
      </c>
      <c r="C207" s="14">
        <v>1.47E-2</v>
      </c>
      <c r="D207" s="5">
        <v>82.438831886345696</v>
      </c>
      <c r="E207" s="37">
        <v>1</v>
      </c>
      <c r="F207" s="439">
        <v>126.22909916111888</v>
      </c>
      <c r="G207" s="5">
        <f t="shared" si="27"/>
        <v>70.056462874142426</v>
      </c>
      <c r="H207" s="5">
        <f t="shared" si="28"/>
        <v>70.427756273481606</v>
      </c>
      <c r="I207" s="312">
        <v>23</v>
      </c>
      <c r="J207" s="5">
        <f t="shared" si="29"/>
        <v>14.101083916389367</v>
      </c>
      <c r="K207" s="5">
        <f t="shared" si="30"/>
        <v>69.409714721832671</v>
      </c>
      <c r="M207" s="5">
        <f t="shared" si="31"/>
        <v>144.26593737793849</v>
      </c>
      <c r="N207" s="5">
        <f t="shared" si="32"/>
        <v>136.18519054472287</v>
      </c>
      <c r="O207" s="446">
        <v>38.990440865822229</v>
      </c>
      <c r="P207" s="438">
        <f t="shared" si="33"/>
        <v>6.2442326082411626</v>
      </c>
      <c r="R207" s="442">
        <v>48.711243668867304</v>
      </c>
    </row>
    <row r="208" spans="2:18">
      <c r="B208" s="16">
        <v>41341</v>
      </c>
      <c r="C208" s="14">
        <v>1.47E-2</v>
      </c>
      <c r="D208" s="5">
        <v>82.093528018942379</v>
      </c>
      <c r="E208" s="37">
        <v>2</v>
      </c>
      <c r="F208" s="439">
        <v>122.29801327923299</v>
      </c>
      <c r="G208" s="5">
        <f t="shared" si="27"/>
        <v>59.024252415667625</v>
      </c>
      <c r="H208" s="5">
        <f t="shared" si="28"/>
        <v>69.994739178383043</v>
      </c>
      <c r="I208" s="312">
        <v>24</v>
      </c>
      <c r="J208" s="5">
        <f t="shared" si="29"/>
        <v>13.000549156753079</v>
      </c>
      <c r="K208" s="5">
        <f t="shared" si="30"/>
        <v>69.367874394363369</v>
      </c>
      <c r="M208" s="5">
        <f t="shared" si="31"/>
        <v>146.38069140844314</v>
      </c>
      <c r="N208" s="5">
        <f t="shared" si="32"/>
        <v>133.23695318282728</v>
      </c>
      <c r="O208" s="446">
        <v>38.454721498721248</v>
      </c>
      <c r="P208" s="438">
        <f t="shared" si="33"/>
        <v>6.2011871039923676</v>
      </c>
      <c r="R208" s="442">
        <v>48.667149758552661</v>
      </c>
    </row>
    <row r="209" spans="2:18">
      <c r="B209" s="16">
        <v>41340</v>
      </c>
      <c r="C209" s="14">
        <v>1.47E-2</v>
      </c>
      <c r="D209" s="5">
        <v>81.876479873717429</v>
      </c>
      <c r="E209" s="37">
        <v>3</v>
      </c>
      <c r="F209" s="439">
        <v>119.1000219287897</v>
      </c>
      <c r="G209" s="5">
        <f t="shared" si="27"/>
        <v>49.734404093405693</v>
      </c>
      <c r="H209" s="5">
        <f t="shared" si="28"/>
        <v>69.607514939633091</v>
      </c>
      <c r="I209" s="312">
        <v>25</v>
      </c>
      <c r="J209" s="5">
        <f t="shared" si="29"/>
        <v>11.987124968235552</v>
      </c>
      <c r="K209" s="5">
        <f t="shared" si="30"/>
        <v>69.328080732571792</v>
      </c>
      <c r="M209" s="5">
        <f t="shared" si="31"/>
        <v>150.5275005537911</v>
      </c>
      <c r="N209" s="5">
        <f t="shared" si="32"/>
        <v>128.87167530877818</v>
      </c>
      <c r="O209" s="446">
        <v>38.37989877936851</v>
      </c>
      <c r="P209" s="438">
        <f t="shared" si="33"/>
        <v>6.1951512313557373</v>
      </c>
      <c r="R209" s="442">
        <v>48.655553295600853</v>
      </c>
    </row>
    <row r="210" spans="2:18">
      <c r="B210" s="16">
        <v>41339</v>
      </c>
      <c r="C210" s="14">
        <v>1.47E-2</v>
      </c>
      <c r="D210" s="5">
        <v>80.998421468034721</v>
      </c>
      <c r="E210" s="37">
        <v>4</v>
      </c>
      <c r="F210" s="439">
        <v>117.79706125414869</v>
      </c>
      <c r="G210" s="5">
        <f t="shared" si="27"/>
        <v>41.971693632264163</v>
      </c>
      <c r="H210" s="5">
        <f t="shared" si="28"/>
        <v>69.237343969339136</v>
      </c>
      <c r="I210" s="313">
        <v>0</v>
      </c>
      <c r="J210" s="5">
        <f t="shared" si="29"/>
        <v>81.876479873717429</v>
      </c>
      <c r="K210" s="5">
        <f t="shared" si="30"/>
        <v>69.295353001032424</v>
      </c>
      <c r="M210" s="5">
        <f t="shared" si="31"/>
        <v>138.32294393032359</v>
      </c>
      <c r="N210" s="5">
        <f t="shared" si="32"/>
        <v>125.34271540999102</v>
      </c>
      <c r="O210" s="446">
        <v>38.344900103020073</v>
      </c>
      <c r="P210" s="438">
        <f t="shared" si="33"/>
        <v>6.192325904134897</v>
      </c>
      <c r="R210" s="442">
        <v>48.627020614341177</v>
      </c>
    </row>
    <row r="211" spans="2:18">
      <c r="B211" s="16">
        <v>41338</v>
      </c>
      <c r="C211" s="14">
        <v>1.47E-2</v>
      </c>
      <c r="D211" s="5">
        <v>80.199289660615634</v>
      </c>
      <c r="E211" s="37">
        <v>5</v>
      </c>
      <c r="F211" s="439">
        <v>115.67420717194007</v>
      </c>
      <c r="G211" s="5">
        <f t="shared" si="27"/>
        <v>35.133645869565164</v>
      </c>
      <c r="H211" s="5">
        <f t="shared" si="28"/>
        <v>68.995866285600016</v>
      </c>
      <c r="I211" s="313">
        <v>1</v>
      </c>
      <c r="J211" s="5">
        <f t="shared" si="29"/>
        <v>74.998538396328442</v>
      </c>
      <c r="K211" s="5">
        <f t="shared" si="30"/>
        <v>69.069775353352497</v>
      </c>
      <c r="M211" s="5">
        <f t="shared" si="31"/>
        <v>125.51669531984633</v>
      </c>
      <c r="N211" s="5">
        <f t="shared" si="32"/>
        <v>124.72619592817414</v>
      </c>
      <c r="O211" s="446">
        <v>38.25327339991729</v>
      </c>
      <c r="P211" s="438">
        <f t="shared" si="33"/>
        <v>6.1849230714631602</v>
      </c>
      <c r="R211" s="442">
        <v>48.622188362074567</v>
      </c>
    </row>
    <row r="212" spans="2:18">
      <c r="B212" s="16">
        <v>41337</v>
      </c>
      <c r="C212" s="14">
        <v>1.47E-2</v>
      </c>
      <c r="D212" s="5">
        <v>80.991490203839305</v>
      </c>
      <c r="E212" s="37">
        <v>6</v>
      </c>
      <c r="F212" s="439">
        <v>113.36123751472392</v>
      </c>
      <c r="G212" s="5">
        <f t="shared" si="27"/>
        <v>29.435167994103324</v>
      </c>
      <c r="H212" s="5">
        <f t="shared" si="28"/>
        <v>68.928051177265019</v>
      </c>
      <c r="I212" s="313">
        <v>2</v>
      </c>
      <c r="J212" s="5">
        <f t="shared" si="29"/>
        <v>68.757964386673223</v>
      </c>
      <c r="K212" s="5">
        <f t="shared" si="30"/>
        <v>68.922482515299933</v>
      </c>
      <c r="M212" s="5">
        <f t="shared" si="31"/>
        <v>145.52656114787558</v>
      </c>
      <c r="N212" s="5">
        <f t="shared" si="32"/>
        <v>122.89958871073752</v>
      </c>
      <c r="O212" s="446">
        <v>38.233765800317066</v>
      </c>
      <c r="P212" s="438">
        <f t="shared" si="33"/>
        <v>6.1833458418818097</v>
      </c>
      <c r="R212" s="442">
        <v>48.455005921225904</v>
      </c>
    </row>
    <row r="213" spans="2:18">
      <c r="B213" s="16">
        <v>41334</v>
      </c>
      <c r="C213" s="14">
        <v>1.47E-2</v>
      </c>
      <c r="D213" s="5">
        <v>80.852958638432611</v>
      </c>
      <c r="E213" s="37">
        <v>7</v>
      </c>
      <c r="F213" s="439">
        <v>112.41738530382258</v>
      </c>
      <c r="G213" s="5">
        <f t="shared" si="27"/>
        <v>25.152706304549657</v>
      </c>
      <c r="H213" s="5">
        <f t="shared" si="28"/>
        <v>68.845392283928376</v>
      </c>
      <c r="I213" s="313">
        <v>3</v>
      </c>
      <c r="J213" s="5">
        <f t="shared" si="29"/>
        <v>64.293656172076879</v>
      </c>
      <c r="K213" s="5">
        <f t="shared" si="30"/>
        <v>68.794917392208362</v>
      </c>
      <c r="M213" s="5">
        <f t="shared" si="31"/>
        <v>144.1816497578221</v>
      </c>
      <c r="N213" s="5">
        <f t="shared" si="32"/>
        <v>122.89268941755681</v>
      </c>
      <c r="O213" s="446">
        <v>38.180107117066591</v>
      </c>
      <c r="P213" s="438">
        <f t="shared" si="33"/>
        <v>6.1790053501406348</v>
      </c>
      <c r="R213" s="442">
        <v>48.449022553475366</v>
      </c>
    </row>
    <row r="214" spans="2:18">
      <c r="B214" s="16">
        <v>41333</v>
      </c>
      <c r="C214" s="14">
        <v>1.9800000000000002E-2</v>
      </c>
      <c r="D214" s="5">
        <v>80.259251929546807</v>
      </c>
      <c r="E214" s="37">
        <v>8</v>
      </c>
      <c r="F214" s="439">
        <v>111.98751798461632</v>
      </c>
      <c r="G214" s="5">
        <f t="shared" si="27"/>
        <v>21.246655658655396</v>
      </c>
      <c r="H214" s="5">
        <f t="shared" si="28"/>
        <v>68.824590271289864</v>
      </c>
      <c r="I214" s="313">
        <v>4</v>
      </c>
      <c r="J214" s="5">
        <f t="shared" si="29"/>
        <v>59.429338286164864</v>
      </c>
      <c r="K214" s="5">
        <f t="shared" si="30"/>
        <v>68.645864892824093</v>
      </c>
      <c r="M214" s="5">
        <f t="shared" si="31"/>
        <v>130.75148723881142</v>
      </c>
      <c r="N214" s="5">
        <f t="shared" si="32"/>
        <v>123.18661687144866</v>
      </c>
      <c r="O214" s="446">
        <v>38.107363666762055</v>
      </c>
      <c r="P214" s="438">
        <f t="shared" si="33"/>
        <v>6.1731162038926541</v>
      </c>
      <c r="R214" s="442">
        <v>48.305640723317019</v>
      </c>
    </row>
    <row r="215" spans="2:18">
      <c r="B215" s="16">
        <v>41332</v>
      </c>
      <c r="C215" s="14">
        <v>1.9800000000000002E-2</v>
      </c>
      <c r="D215" s="5">
        <v>80.417573718583014</v>
      </c>
      <c r="E215" s="37">
        <v>9</v>
      </c>
      <c r="F215" s="439">
        <v>113.01827010148669</v>
      </c>
      <c r="G215" s="5">
        <f t="shared" si="27"/>
        <v>17.845926630964041</v>
      </c>
      <c r="H215" s="5">
        <f t="shared" si="28"/>
        <v>68.816589497198123</v>
      </c>
      <c r="I215" s="313">
        <v>5</v>
      </c>
      <c r="J215" s="5">
        <f t="shared" si="29"/>
        <v>54.623098269748397</v>
      </c>
      <c r="K215" s="5">
        <f t="shared" si="30"/>
        <v>68.478371959223907</v>
      </c>
      <c r="M215" s="5">
        <f t="shared" si="31"/>
        <v>134.58283490482123</v>
      </c>
      <c r="N215" s="5">
        <f t="shared" si="32"/>
        <v>124.20672563089164</v>
      </c>
      <c r="O215" s="446">
        <v>37.85896830790972</v>
      </c>
      <c r="P215" s="438">
        <f t="shared" si="33"/>
        <v>6.1529641887394178</v>
      </c>
      <c r="R215" s="442">
        <v>48.297495123004097</v>
      </c>
    </row>
    <row r="216" spans="2:18">
      <c r="B216" s="16">
        <v>41331</v>
      </c>
      <c r="C216" s="14">
        <v>1.9800000000000002E-2</v>
      </c>
      <c r="D216" s="5">
        <v>80.091035028695828</v>
      </c>
      <c r="E216" s="37">
        <v>10</v>
      </c>
      <c r="F216" s="439">
        <v>113.88658536485626</v>
      </c>
      <c r="G216" s="5">
        <f t="shared" si="27"/>
        <v>15.130186954357256</v>
      </c>
      <c r="H216" s="5">
        <f t="shared" si="28"/>
        <v>68.820651428660085</v>
      </c>
      <c r="I216" s="313">
        <v>6</v>
      </c>
      <c r="J216" s="5">
        <f t="shared" si="29"/>
        <v>50.676712425084034</v>
      </c>
      <c r="K216" s="5">
        <f t="shared" si="30"/>
        <v>68.389982372182686</v>
      </c>
      <c r="M216" s="5">
        <f t="shared" si="31"/>
        <v>127.02154649195462</v>
      </c>
      <c r="N216" s="5">
        <f t="shared" si="32"/>
        <v>122.98215946333757</v>
      </c>
      <c r="O216" s="446">
        <v>37.632986556520663</v>
      </c>
      <c r="P216" s="438">
        <f t="shared" si="33"/>
        <v>6.1345730541351173</v>
      </c>
      <c r="R216" s="442">
        <v>48.272436483754355</v>
      </c>
    </row>
    <row r="217" spans="2:18">
      <c r="B217" s="16">
        <v>41330</v>
      </c>
      <c r="C217" s="14">
        <v>1.9800000000000002E-2</v>
      </c>
      <c r="D217" s="5">
        <v>80.298832376805862</v>
      </c>
      <c r="E217" s="37">
        <v>11</v>
      </c>
      <c r="F217" s="439">
        <v>115.29087253355219</v>
      </c>
      <c r="G217" s="5">
        <f t="shared" si="27"/>
        <v>12.750480973149751</v>
      </c>
      <c r="H217" s="5">
        <f t="shared" si="28"/>
        <v>68.787426912343051</v>
      </c>
      <c r="I217" s="313">
        <v>7</v>
      </c>
      <c r="J217" s="5">
        <f t="shared" si="29"/>
        <v>46.732349685847154</v>
      </c>
      <c r="K217" s="5">
        <f t="shared" si="30"/>
        <v>68.274068089631228</v>
      </c>
      <c r="M217" s="5">
        <f t="shared" si="31"/>
        <v>132.51245576726427</v>
      </c>
      <c r="N217" s="5">
        <f t="shared" si="32"/>
        <v>122.04120346892324</v>
      </c>
      <c r="O217" s="446">
        <v>37.559079671280152</v>
      </c>
      <c r="P217" s="438">
        <f t="shared" si="33"/>
        <v>6.1285462934761412</v>
      </c>
      <c r="R217" s="442">
        <v>48.213381865497688</v>
      </c>
    </row>
    <row r="218" spans="2:18">
      <c r="B218" s="16">
        <v>41327</v>
      </c>
      <c r="C218" s="14">
        <v>1.9800000000000002E-2</v>
      </c>
      <c r="D218" s="5">
        <v>79.467642984365725</v>
      </c>
      <c r="E218" s="38">
        <v>0</v>
      </c>
      <c r="F218" s="439">
        <v>117.68623945394107</v>
      </c>
      <c r="G218" s="5">
        <f t="shared" si="27"/>
        <v>80.298832376805862</v>
      </c>
      <c r="H218" s="5">
        <f t="shared" si="28"/>
        <v>68.761010337366841</v>
      </c>
      <c r="I218" s="313">
        <v>8</v>
      </c>
      <c r="J218" s="5">
        <f t="shared" si="29"/>
        <v>43.382960595028067</v>
      </c>
      <c r="K218" s="5">
        <f t="shared" si="30"/>
        <v>68.187668803167611</v>
      </c>
      <c r="M218" s="5">
        <f t="shared" si="31"/>
        <v>114.63198263778233</v>
      </c>
      <c r="N218" s="5">
        <f t="shared" si="32"/>
        <v>119.86707473014951</v>
      </c>
      <c r="O218" s="446">
        <v>37.52035634246311</v>
      </c>
      <c r="P218" s="438">
        <f t="shared" si="33"/>
        <v>6.1253862198610065</v>
      </c>
      <c r="R218" s="442">
        <v>48.122048010113645</v>
      </c>
    </row>
    <row r="219" spans="2:18">
      <c r="B219" s="16">
        <v>41326</v>
      </c>
      <c r="C219" s="14">
        <v>1.9800000000000002E-2</v>
      </c>
      <c r="D219" s="5">
        <v>78.923411834553747</v>
      </c>
      <c r="E219" s="38">
        <v>1</v>
      </c>
      <c r="F219" s="439">
        <v>117.91340937427101</v>
      </c>
      <c r="G219" s="5">
        <f t="shared" si="27"/>
        <v>67.241851756001765</v>
      </c>
      <c r="H219" s="5">
        <f t="shared" si="28"/>
        <v>68.488514181237193</v>
      </c>
      <c r="I219" s="313">
        <v>9</v>
      </c>
      <c r="J219" s="5">
        <f t="shared" si="29"/>
        <v>39.753606323300517</v>
      </c>
      <c r="K219" s="5">
        <f t="shared" si="30"/>
        <v>68.110791073838172</v>
      </c>
      <c r="M219" s="5">
        <f t="shared" si="31"/>
        <v>108.88708903519132</v>
      </c>
      <c r="N219" s="5">
        <f t="shared" si="32"/>
        <v>120.02293573329355</v>
      </c>
      <c r="O219" s="446">
        <v>37.475260089488827</v>
      </c>
      <c r="P219" s="438">
        <f t="shared" si="33"/>
        <v>6.1217040184485256</v>
      </c>
      <c r="R219" s="442">
        <v>48.116821927015835</v>
      </c>
    </row>
    <row r="220" spans="2:18">
      <c r="B220" s="16">
        <v>41325</v>
      </c>
      <c r="C220" s="14">
        <v>1.9800000000000002E-2</v>
      </c>
      <c r="D220" s="5">
        <v>78.121907777557894</v>
      </c>
      <c r="E220" s="38">
        <v>2</v>
      </c>
      <c r="F220" s="439">
        <v>117.98749854594554</v>
      </c>
      <c r="G220" s="5">
        <f t="shared" si="27"/>
        <v>56.507294863792922</v>
      </c>
      <c r="H220" s="5">
        <f t="shared" si="28"/>
        <v>68.426684370134311</v>
      </c>
      <c r="I220" s="313">
        <v>10</v>
      </c>
      <c r="J220" s="5">
        <f t="shared" si="29"/>
        <v>36.556810419191024</v>
      </c>
      <c r="K220" s="5">
        <f t="shared" si="30"/>
        <v>68.076616283560767</v>
      </c>
      <c r="M220" s="5">
        <f t="shared" si="31"/>
        <v>93.997356919854155</v>
      </c>
      <c r="N220" s="5">
        <f t="shared" si="32"/>
        <v>120.48429026616627</v>
      </c>
      <c r="O220" s="446">
        <v>37.423331306757454</v>
      </c>
      <c r="P220" s="438">
        <f t="shared" si="33"/>
        <v>6.1174611814671493</v>
      </c>
      <c r="R220" s="442">
        <v>47.991927259867644</v>
      </c>
    </row>
    <row r="221" spans="2:18">
      <c r="B221" s="16">
        <v>41324</v>
      </c>
      <c r="C221" s="14">
        <v>1.9800000000000002E-2</v>
      </c>
      <c r="D221" s="5">
        <v>78.814565604591337</v>
      </c>
      <c r="E221" s="38">
        <v>3</v>
      </c>
      <c r="F221" s="439">
        <v>118.69532864143139</v>
      </c>
      <c r="G221" s="5">
        <f t="shared" si="27"/>
        <v>47.32829278649502</v>
      </c>
      <c r="H221" s="5">
        <f t="shared" si="28"/>
        <v>68.413604987016384</v>
      </c>
      <c r="I221" s="313">
        <v>11</v>
      </c>
      <c r="J221" s="5">
        <f t="shared" si="29"/>
        <v>33.505147184552861</v>
      </c>
      <c r="K221" s="5">
        <f t="shared" si="30"/>
        <v>68.051472987223278</v>
      </c>
      <c r="M221" s="5">
        <f t="shared" si="31"/>
        <v>108.17998176834514</v>
      </c>
      <c r="N221" s="5">
        <f t="shared" si="32"/>
        <v>123.64709688149019</v>
      </c>
      <c r="O221" s="446">
        <v>37.229759557847949</v>
      </c>
      <c r="P221" s="438">
        <f t="shared" si="33"/>
        <v>6.1016194209281807</v>
      </c>
      <c r="R221" s="442">
        <v>47.940149258992918</v>
      </c>
    </row>
    <row r="222" spans="2:18">
      <c r="B222" s="16">
        <v>41320</v>
      </c>
      <c r="C222" s="14">
        <v>1.9800000000000002E-2</v>
      </c>
      <c r="D222" s="5">
        <v>79.982188798733432</v>
      </c>
      <c r="E222" s="38">
        <v>4</v>
      </c>
      <c r="F222" s="439">
        <v>117.02388646948698</v>
      </c>
      <c r="G222" s="5">
        <f t="shared" si="27"/>
        <v>40.402088687959868</v>
      </c>
      <c r="H222" s="5">
        <f t="shared" si="28"/>
        <v>68.539955181623483</v>
      </c>
      <c r="I222" s="313">
        <v>12</v>
      </c>
      <c r="J222" s="5">
        <f t="shared" si="29"/>
        <v>31.298348383290357</v>
      </c>
      <c r="K222" s="5">
        <f t="shared" si="30"/>
        <v>68.051150511537202</v>
      </c>
      <c r="M222" s="5">
        <f t="shared" si="31"/>
        <v>130.92471014852103</v>
      </c>
      <c r="N222" s="5">
        <f t="shared" si="32"/>
        <v>124.87875770029079</v>
      </c>
      <c r="O222" s="446">
        <v>37.132227923509234</v>
      </c>
      <c r="P222" s="438">
        <f t="shared" si="33"/>
        <v>6.0936219051980274</v>
      </c>
      <c r="R222" s="442">
        <v>47.905730117174421</v>
      </c>
    </row>
    <row r="223" spans="2:18">
      <c r="B223" s="16">
        <v>41319</v>
      </c>
      <c r="C223" s="14">
        <v>1.9800000000000002E-2</v>
      </c>
      <c r="D223" s="5">
        <v>78.735404710073226</v>
      </c>
      <c r="E223" s="38">
        <v>5</v>
      </c>
      <c r="F223" s="439">
        <v>116.71841881999886</v>
      </c>
      <c r="G223" s="5">
        <f t="shared" si="27"/>
        <v>34.69284766538776</v>
      </c>
      <c r="H223" s="5">
        <f t="shared" si="28"/>
        <v>68.557123484315753</v>
      </c>
      <c r="I223" s="313">
        <v>13</v>
      </c>
      <c r="J223" s="5">
        <f t="shared" si="29"/>
        <v>29.409284832035521</v>
      </c>
      <c r="K223" s="5">
        <f t="shared" si="30"/>
        <v>68.037434339841241</v>
      </c>
      <c r="M223" s="5">
        <f t="shared" si="31"/>
        <v>103.59740871060706</v>
      </c>
      <c r="N223" s="5">
        <f t="shared" si="32"/>
        <v>124.442347178982</v>
      </c>
      <c r="O223" s="446">
        <v>36.769175678765286</v>
      </c>
      <c r="P223" s="438">
        <f t="shared" si="33"/>
        <v>6.0637592035605508</v>
      </c>
      <c r="R223" s="442">
        <v>47.844321976247997</v>
      </c>
    </row>
    <row r="224" spans="2:18">
      <c r="B224" s="16">
        <v>41318</v>
      </c>
      <c r="C224" s="14">
        <v>1.9800000000000002E-2</v>
      </c>
      <c r="D224" s="5">
        <v>80.556105283989709</v>
      </c>
      <c r="E224" s="38">
        <v>6</v>
      </c>
      <c r="F224" s="439">
        <v>116.98234111981299</v>
      </c>
      <c r="G224" s="5">
        <f t="shared" si="27"/>
        <v>28.897885187415127</v>
      </c>
      <c r="H224" s="5">
        <f t="shared" si="28"/>
        <v>68.496098251251013</v>
      </c>
      <c r="I224" s="313">
        <v>14</v>
      </c>
      <c r="J224" s="5">
        <f t="shared" si="29"/>
        <v>26.806337879741502</v>
      </c>
      <c r="K224" s="5">
        <f t="shared" si="30"/>
        <v>67.985415919762062</v>
      </c>
      <c r="M224" s="5">
        <f t="shared" si="31"/>
        <v>145.44376962970679</v>
      </c>
      <c r="N224" s="5">
        <f t="shared" si="32"/>
        <v>125.96770548326076</v>
      </c>
      <c r="O224" s="446">
        <v>36.523220679503858</v>
      </c>
      <c r="P224" s="438">
        <f t="shared" si="33"/>
        <v>6.0434444383566444</v>
      </c>
      <c r="R224" s="442">
        <v>47.773819125946908</v>
      </c>
    </row>
    <row r="225" spans="2:18">
      <c r="B225" s="16">
        <v>41317</v>
      </c>
      <c r="C225" s="14">
        <v>1.9800000000000002E-2</v>
      </c>
      <c r="D225" s="5">
        <v>80.655056402137348</v>
      </c>
      <c r="E225" s="38">
        <v>7</v>
      </c>
      <c r="F225" s="439">
        <v>117.03728217969963</v>
      </c>
      <c r="G225" s="5">
        <f t="shared" si="27"/>
        <v>25.017493222399359</v>
      </c>
      <c r="H225" s="5">
        <f t="shared" si="28"/>
        <v>68.501506336229681</v>
      </c>
      <c r="I225" s="313">
        <v>15</v>
      </c>
      <c r="J225" s="5">
        <f t="shared" si="29"/>
        <v>25.394643975136677</v>
      </c>
      <c r="K225" s="5">
        <f t="shared" si="30"/>
        <v>67.962231747790895</v>
      </c>
      <c r="M225" s="5">
        <f t="shared" si="31"/>
        <v>147.70877920452423</v>
      </c>
      <c r="N225" s="5">
        <f t="shared" si="32"/>
        <v>124.16010524404034</v>
      </c>
      <c r="O225" s="446">
        <v>36.408288118133548</v>
      </c>
      <c r="P225" s="438">
        <f t="shared" si="33"/>
        <v>6.0339280836063622</v>
      </c>
      <c r="R225" s="442">
        <v>47.748039590763106</v>
      </c>
    </row>
    <row r="226" spans="2:18">
      <c r="B226" s="16">
        <v>41316</v>
      </c>
      <c r="C226" s="14">
        <v>1.9800000000000002E-2</v>
      </c>
      <c r="D226" s="5">
        <v>80.377993271323973</v>
      </c>
      <c r="E226" s="38">
        <v>8</v>
      </c>
      <c r="F226" s="439">
        <v>117.52136373947184</v>
      </c>
      <c r="G226" s="5">
        <f t="shared" si="27"/>
        <v>21.194650627059129</v>
      </c>
      <c r="H226" s="5">
        <f t="shared" si="28"/>
        <v>68.420033898917353</v>
      </c>
      <c r="I226" s="313">
        <v>16</v>
      </c>
      <c r="J226" s="5">
        <f t="shared" si="29"/>
        <v>23.542442124379466</v>
      </c>
      <c r="K226" s="5">
        <f t="shared" si="30"/>
        <v>67.895717886367834</v>
      </c>
      <c r="M226" s="5">
        <f t="shared" si="31"/>
        <v>142.99279235212734</v>
      </c>
      <c r="N226" s="5">
        <f t="shared" si="32"/>
        <v>121.0234731248084</v>
      </c>
      <c r="O226" s="446">
        <v>36.358461334280356</v>
      </c>
      <c r="P226" s="438">
        <f t="shared" si="33"/>
        <v>6.0297977855215308</v>
      </c>
      <c r="R226" s="442">
        <v>47.685784763544113</v>
      </c>
    </row>
    <row r="227" spans="2:18">
      <c r="B227" s="16">
        <v>41313</v>
      </c>
      <c r="C227" s="14">
        <v>1.9800000000000002E-2</v>
      </c>
      <c r="D227" s="5">
        <v>79.269740748070461</v>
      </c>
      <c r="E227" s="38">
        <v>9</v>
      </c>
      <c r="F227" s="439">
        <v>117.33520846493501</v>
      </c>
      <c r="G227" s="5">
        <f t="shared" si="27"/>
        <v>17.872329185466761</v>
      </c>
      <c r="H227" s="5">
        <f t="shared" si="28"/>
        <v>68.320401001118924</v>
      </c>
      <c r="I227" s="313">
        <v>17</v>
      </c>
      <c r="J227" s="5">
        <f t="shared" si="29"/>
        <v>21.723675960724474</v>
      </c>
      <c r="K227" s="5">
        <f t="shared" si="30"/>
        <v>67.83156533876037</v>
      </c>
      <c r="M227" s="5">
        <f t="shared" si="31"/>
        <v>119.88804089417275</v>
      </c>
      <c r="N227" s="5">
        <f t="shared" si="32"/>
        <v>118.81782140228147</v>
      </c>
      <c r="O227" s="446">
        <v>36.177832592104394</v>
      </c>
      <c r="P227" s="438">
        <f t="shared" si="33"/>
        <v>6.0148011265630714</v>
      </c>
      <c r="R227" s="442">
        <v>47.641163791194749</v>
      </c>
    </row>
    <row r="228" spans="2:18">
      <c r="B228" s="16">
        <v>41312</v>
      </c>
      <c r="C228" s="14">
        <v>1.9800000000000002E-2</v>
      </c>
      <c r="D228" s="5">
        <v>79.0124678408866</v>
      </c>
      <c r="E228" s="38">
        <v>10</v>
      </c>
      <c r="F228" s="439">
        <v>117.57769971377589</v>
      </c>
      <c r="G228" s="5">
        <f t="shared" si="27"/>
        <v>14.914227598296542</v>
      </c>
      <c r="H228" s="5">
        <f t="shared" si="28"/>
        <v>68.254676498841405</v>
      </c>
      <c r="I228" s="313">
        <v>18</v>
      </c>
      <c r="J228" s="5">
        <f t="shared" si="29"/>
        <v>19.837175660488938</v>
      </c>
      <c r="K228" s="5">
        <f t="shared" si="30"/>
        <v>67.761533101894656</v>
      </c>
      <c r="M228" s="5">
        <f t="shared" si="31"/>
        <v>115.73007455898255</v>
      </c>
      <c r="N228" s="5">
        <f t="shared" si="32"/>
        <v>117.37823787946434</v>
      </c>
      <c r="O228" s="446">
        <v>36.157764184188757</v>
      </c>
      <c r="P228" s="438">
        <f t="shared" si="33"/>
        <v>6.013132643156041</v>
      </c>
      <c r="R228" s="442">
        <v>47.623828566109815</v>
      </c>
    </row>
    <row r="229" spans="2:18">
      <c r="B229" s="16">
        <v>41311</v>
      </c>
      <c r="C229" s="14">
        <v>1.9800000000000002E-2</v>
      </c>
      <c r="D229" s="5">
        <v>78.527607361963192</v>
      </c>
      <c r="E229" s="38">
        <v>11</v>
      </c>
      <c r="F229" s="439">
        <v>118.36669949362545</v>
      </c>
      <c r="G229" s="5">
        <f t="shared" si="27"/>
        <v>12.578773235804391</v>
      </c>
      <c r="H229" s="5">
        <f t="shared" si="28"/>
        <v>68.211459296818944</v>
      </c>
      <c r="I229" s="313">
        <v>19</v>
      </c>
      <c r="J229" s="5">
        <f t="shared" si="29"/>
        <v>18.30814200485954</v>
      </c>
      <c r="K229" s="5">
        <f t="shared" si="30"/>
        <v>67.710290077142517</v>
      </c>
      <c r="M229" s="5">
        <f t="shared" si="31"/>
        <v>106.42291090197941</v>
      </c>
      <c r="N229" s="5">
        <f t="shared" si="32"/>
        <v>117.60714209916732</v>
      </c>
      <c r="O229" s="446">
        <v>36.137534131451048</v>
      </c>
      <c r="P229" s="438">
        <f t="shared" si="33"/>
        <v>6.0114502519318123</v>
      </c>
      <c r="R229" s="442">
        <v>47.608637370120718</v>
      </c>
    </row>
    <row r="230" spans="2:18">
      <c r="B230" s="16">
        <v>41310</v>
      </c>
      <c r="C230" s="14">
        <v>1.9800000000000002E-2</v>
      </c>
      <c r="D230" s="5">
        <v>78.992677617257073</v>
      </c>
      <c r="E230" s="39">
        <v>0</v>
      </c>
      <c r="F230" s="439">
        <v>118.71757176993042</v>
      </c>
      <c r="G230" s="5">
        <f t="shared" si="27"/>
        <v>78.527607361963192</v>
      </c>
      <c r="H230" s="5">
        <f t="shared" si="28"/>
        <v>68.199053820055738</v>
      </c>
      <c r="I230" s="313">
        <v>20</v>
      </c>
      <c r="J230" s="5">
        <f t="shared" si="29"/>
        <v>16.847957391238818</v>
      </c>
      <c r="K230" s="5">
        <f t="shared" si="30"/>
        <v>67.654632683786133</v>
      </c>
      <c r="M230" s="5">
        <f t="shared" si="31"/>
        <v>116.50231467551096</v>
      </c>
      <c r="N230" s="5">
        <f t="shared" si="32"/>
        <v>117.60633811615777</v>
      </c>
      <c r="O230" s="446">
        <v>35.796711088947447</v>
      </c>
      <c r="P230" s="438">
        <f t="shared" si="33"/>
        <v>5.9830352739180341</v>
      </c>
      <c r="R230" s="442">
        <v>47.570841118659466</v>
      </c>
    </row>
    <row r="231" spans="2:18">
      <c r="B231" s="16">
        <v>41309</v>
      </c>
      <c r="C231" s="14">
        <v>1.9800000000000002E-2</v>
      </c>
      <c r="D231" s="5">
        <v>78.80467049277658</v>
      </c>
      <c r="E231" s="39">
        <v>1</v>
      </c>
      <c r="F231" s="439">
        <v>118.96722765247888</v>
      </c>
      <c r="G231" s="5">
        <f t="shared" si="27"/>
        <v>66.839957983832903</v>
      </c>
      <c r="H231" s="5">
        <f t="shared" si="28"/>
        <v>68.107785739276437</v>
      </c>
      <c r="I231" s="313">
        <v>21</v>
      </c>
      <c r="J231" s="5">
        <f t="shared" si="29"/>
        <v>15.692349426693584</v>
      </c>
      <c r="K231" s="5">
        <f t="shared" si="30"/>
        <v>67.6134529487462</v>
      </c>
      <c r="M231" s="5">
        <f t="shared" si="31"/>
        <v>114.42334342966382</v>
      </c>
      <c r="N231" s="5">
        <f t="shared" si="32"/>
        <v>117.10840773061089</v>
      </c>
      <c r="O231" s="446">
        <v>35.42043564736403</v>
      </c>
      <c r="P231" s="438">
        <f t="shared" si="33"/>
        <v>5.9515070064114042</v>
      </c>
      <c r="R231" s="442">
        <v>47.552144280861285</v>
      </c>
    </row>
    <row r="232" spans="2:18">
      <c r="B232" s="16">
        <v>41306</v>
      </c>
      <c r="C232" s="14">
        <v>1.9800000000000002E-2</v>
      </c>
      <c r="D232" s="5">
        <v>79.477538096180481</v>
      </c>
      <c r="E232" s="39">
        <v>2</v>
      </c>
      <c r="F232" s="439">
        <v>120.41491814650726</v>
      </c>
      <c r="G232" s="5">
        <f t="shared" si="27"/>
        <v>56.422278873526423</v>
      </c>
      <c r="H232" s="5">
        <f t="shared" si="28"/>
        <v>67.990543872113804</v>
      </c>
      <c r="I232" s="313">
        <v>22</v>
      </c>
      <c r="J232" s="5">
        <f t="shared" si="29"/>
        <v>14.495371047061546</v>
      </c>
      <c r="K232" s="5">
        <f t="shared" si="30"/>
        <v>67.55635913373078</v>
      </c>
      <c r="M232" s="5">
        <f t="shared" si="31"/>
        <v>131.9510363037412</v>
      </c>
      <c r="N232" s="5">
        <f t="shared" si="32"/>
        <v>117.69101970921945</v>
      </c>
      <c r="O232" s="446">
        <v>35.251629505333362</v>
      </c>
      <c r="P232" s="438">
        <f t="shared" si="33"/>
        <v>5.9373082710377574</v>
      </c>
      <c r="R232" s="442">
        <v>47.455212091836373</v>
      </c>
    </row>
    <row r="233" spans="2:18">
      <c r="B233" s="16">
        <v>41305</v>
      </c>
      <c r="C233" s="14">
        <v>1.5900000000000001E-2</v>
      </c>
      <c r="D233" s="5">
        <v>79.032258064516142</v>
      </c>
      <c r="E233" s="39">
        <v>3</v>
      </c>
      <c r="F233" s="439">
        <v>120.80934954601491</v>
      </c>
      <c r="G233" s="5">
        <f t="shared" si="27"/>
        <v>48.149569051441155</v>
      </c>
      <c r="H233" s="5">
        <f t="shared" si="28"/>
        <v>67.943529030314238</v>
      </c>
      <c r="I233" s="313">
        <v>23</v>
      </c>
      <c r="J233" s="5">
        <f t="shared" si="29"/>
        <v>13.53623949555387</v>
      </c>
      <c r="K233" s="5">
        <f t="shared" si="30"/>
        <v>67.498707754456433</v>
      </c>
      <c r="M233" s="5">
        <f t="shared" si="31"/>
        <v>122.9599115939523</v>
      </c>
      <c r="N233" s="5">
        <f t="shared" si="32"/>
        <v>117.6942477369726</v>
      </c>
      <c r="O233" s="446">
        <v>35.156222608909111</v>
      </c>
      <c r="P233" s="438">
        <f t="shared" si="33"/>
        <v>5.9292683029956663</v>
      </c>
      <c r="R233" s="442">
        <v>47.421124637406102</v>
      </c>
    </row>
    <row r="234" spans="2:18">
      <c r="B234" s="16">
        <v>41304</v>
      </c>
      <c r="C234" s="14">
        <v>1.5900000000000001E-2</v>
      </c>
      <c r="D234" s="5">
        <v>79.067704740317339</v>
      </c>
      <c r="E234" s="39">
        <v>4</v>
      </c>
      <c r="F234" s="439">
        <v>122.53691623686035</v>
      </c>
      <c r="G234" s="5">
        <f t="shared" si="27"/>
        <v>40.513682655459569</v>
      </c>
      <c r="H234" s="5">
        <f t="shared" si="28"/>
        <v>67.856648416633305</v>
      </c>
      <c r="I234" s="313">
        <v>24</v>
      </c>
      <c r="J234" s="5">
        <f t="shared" si="29"/>
        <v>12.463334722566771</v>
      </c>
      <c r="K234" s="5">
        <f t="shared" si="30"/>
        <v>67.45279657720711</v>
      </c>
      <c r="M234" s="5">
        <f t="shared" si="31"/>
        <v>125.68778389281576</v>
      </c>
      <c r="N234" s="5">
        <f t="shared" si="32"/>
        <v>118.28293734645051</v>
      </c>
      <c r="O234" s="446">
        <v>35.154368789647926</v>
      </c>
      <c r="P234" s="438">
        <f t="shared" si="33"/>
        <v>5.9291119731076023</v>
      </c>
      <c r="R234" s="442">
        <v>47.140717440558085</v>
      </c>
    </row>
    <row r="235" spans="2:18">
      <c r="B235" s="16">
        <v>41303</v>
      </c>
      <c r="C235" s="14">
        <v>1.5900000000000001E-2</v>
      </c>
      <c r="D235" s="5">
        <v>78.831181630038429</v>
      </c>
      <c r="E235" s="39">
        <v>5</v>
      </c>
      <c r="F235" s="439">
        <v>124.6293333983303</v>
      </c>
      <c r="G235" s="5">
        <f t="shared" si="27"/>
        <v>34.296183650467007</v>
      </c>
      <c r="H235" s="5">
        <f t="shared" si="28"/>
        <v>67.790270962799426</v>
      </c>
      <c r="I235" s="313">
        <v>25</v>
      </c>
      <c r="J235" s="5">
        <f t="shared" si="29"/>
        <v>11.545300592454</v>
      </c>
      <c r="K235" s="5">
        <f t="shared" si="30"/>
        <v>67.407469494994487</v>
      </c>
      <c r="M235" s="5">
        <f t="shared" si="31"/>
        <v>121.90170836195202</v>
      </c>
      <c r="N235" s="5">
        <f t="shared" si="32"/>
        <v>119.10733699922639</v>
      </c>
      <c r="O235" s="446">
        <v>35.097650645281718</v>
      </c>
      <c r="P235" s="438">
        <f t="shared" si="33"/>
        <v>5.9243270204540295</v>
      </c>
      <c r="R235" s="442">
        <v>47.083949734996956</v>
      </c>
    </row>
    <row r="236" spans="2:18">
      <c r="B236" s="16">
        <v>41302</v>
      </c>
      <c r="C236" s="14">
        <v>1.5900000000000001E-2</v>
      </c>
      <c r="D236" s="5">
        <v>78.85089188922835</v>
      </c>
      <c r="E236" s="39">
        <v>6</v>
      </c>
      <c r="F236" s="439">
        <v>126.38424885424162</v>
      </c>
      <c r="G236" s="5">
        <f t="shared" si="27"/>
        <v>28.933037739776424</v>
      </c>
      <c r="H236" s="5">
        <f t="shared" si="28"/>
        <v>67.72647879194264</v>
      </c>
      <c r="I236" s="314">
        <v>0</v>
      </c>
      <c r="J236" s="5">
        <f t="shared" si="29"/>
        <v>78.831181630038429</v>
      </c>
      <c r="K236" s="5">
        <f t="shared" si="30"/>
        <v>67.370737832137195</v>
      </c>
      <c r="M236" s="5">
        <f t="shared" si="31"/>
        <v>123.75256675906186</v>
      </c>
      <c r="N236" s="5">
        <f t="shared" si="32"/>
        <v>121.28254331355447</v>
      </c>
      <c r="O236" s="446">
        <v>34.897842595690292</v>
      </c>
      <c r="P236" s="438">
        <f t="shared" si="33"/>
        <v>5.9074395972951166</v>
      </c>
      <c r="R236" s="442">
        <v>47.002903195709628</v>
      </c>
    </row>
    <row r="237" spans="2:18">
      <c r="B237" s="16">
        <v>41299</v>
      </c>
      <c r="C237" s="14">
        <v>1.5900000000000001E-2</v>
      </c>
      <c r="D237" s="5">
        <v>78.190598206366417</v>
      </c>
      <c r="E237" s="39">
        <v>7</v>
      </c>
      <c r="F237" s="439">
        <v>127.74862818168602</v>
      </c>
      <c r="G237" s="5">
        <f t="shared" si="27"/>
        <v>24.487922379869246</v>
      </c>
      <c r="H237" s="5">
        <f t="shared" si="28"/>
        <v>67.69921155951458</v>
      </c>
      <c r="I237" s="314">
        <v>1</v>
      </c>
      <c r="J237" s="5">
        <f t="shared" si="29"/>
        <v>73.010085082618843</v>
      </c>
      <c r="K237" s="5">
        <f t="shared" si="30"/>
        <v>67.21079078178505</v>
      </c>
      <c r="M237" s="5">
        <f t="shared" si="31"/>
        <v>110.06919377374102</v>
      </c>
      <c r="N237" s="5">
        <f t="shared" si="32"/>
        <v>123.05289024894027</v>
      </c>
      <c r="O237" s="446">
        <v>34.738775669518773</v>
      </c>
      <c r="P237" s="438">
        <f t="shared" si="33"/>
        <v>5.8939609491002543</v>
      </c>
      <c r="R237" s="442">
        <v>46.941314372317848</v>
      </c>
    </row>
    <row r="238" spans="2:18">
      <c r="B238" s="16">
        <v>41298</v>
      </c>
      <c r="C238" s="14">
        <v>1.5900000000000001E-2</v>
      </c>
      <c r="D238" s="5">
        <v>78.456686705430187</v>
      </c>
      <c r="E238" s="39">
        <v>8</v>
      </c>
      <c r="F238" s="439">
        <v>128.5544311353286</v>
      </c>
      <c r="G238" s="5">
        <f t="shared" si="27"/>
        <v>20.547036791369429</v>
      </c>
      <c r="H238" s="5">
        <f t="shared" si="28"/>
        <v>67.662013404129965</v>
      </c>
      <c r="I238" s="314">
        <v>2</v>
      </c>
      <c r="J238" s="5">
        <f t="shared" si="29"/>
        <v>67.035835224936918</v>
      </c>
      <c r="K238" s="5">
        <f t="shared" si="30"/>
        <v>67.023004186237316</v>
      </c>
      <c r="M238" s="5">
        <f t="shared" si="31"/>
        <v>116.52497168180382</v>
      </c>
      <c r="N238" s="5">
        <f t="shared" si="32"/>
        <v>125.811966046517</v>
      </c>
      <c r="O238" s="446">
        <v>34.641114162233748</v>
      </c>
      <c r="P238" s="438">
        <f t="shared" si="33"/>
        <v>5.8856702389985927</v>
      </c>
      <c r="R238" s="442">
        <v>46.829884275686645</v>
      </c>
    </row>
    <row r="239" spans="2:18">
      <c r="B239" s="16">
        <v>41297</v>
      </c>
      <c r="C239" s="14">
        <v>1.5900000000000001E-2</v>
      </c>
      <c r="D239" s="5">
        <v>77.776682763378346</v>
      </c>
      <c r="E239" s="39">
        <v>9</v>
      </c>
      <c r="F239" s="439">
        <v>130.23896379616633</v>
      </c>
      <c r="G239" s="5">
        <f t="shared" si="27"/>
        <v>17.445119920662897</v>
      </c>
      <c r="H239" s="5">
        <f t="shared" si="28"/>
        <v>67.646873356466131</v>
      </c>
      <c r="I239" s="314">
        <v>3</v>
      </c>
      <c r="J239" s="5">
        <f t="shared" si="29"/>
        <v>62.281447430389001</v>
      </c>
      <c r="K239" s="5">
        <f t="shared" si="30"/>
        <v>66.888569759488547</v>
      </c>
      <c r="M239" s="5">
        <f t="shared" si="31"/>
        <v>102.61303862036722</v>
      </c>
      <c r="N239" s="5">
        <f t="shared" si="32"/>
        <v>128.04561215557874</v>
      </c>
      <c r="O239" s="446">
        <v>34.073036117459637</v>
      </c>
      <c r="P239" s="438">
        <f t="shared" si="33"/>
        <v>5.837211330546431</v>
      </c>
      <c r="R239" s="442">
        <v>46.817370622107305</v>
      </c>
    </row>
    <row r="240" spans="2:18">
      <c r="B240" s="16">
        <v>41296</v>
      </c>
      <c r="C240" s="14">
        <v>1.5900000000000001E-2</v>
      </c>
      <c r="D240" s="5">
        <v>78.505962353404954</v>
      </c>
      <c r="E240" s="39">
        <v>10</v>
      </c>
      <c r="F240" s="439">
        <v>131.70695151149906</v>
      </c>
      <c r="G240" s="5">
        <f t="shared" si="27"/>
        <v>14.633315785150563</v>
      </c>
      <c r="H240" s="5">
        <f t="shared" si="28"/>
        <v>67.621251737342703</v>
      </c>
      <c r="I240" s="314">
        <v>4</v>
      </c>
      <c r="J240" s="5">
        <f t="shared" si="29"/>
        <v>57.16818368256245</v>
      </c>
      <c r="K240" s="5">
        <f t="shared" si="30"/>
        <v>66.744410549764254</v>
      </c>
      <c r="M240" s="5">
        <f t="shared" si="31"/>
        <v>118.47692519541825</v>
      </c>
      <c r="N240" s="5">
        <f t="shared" si="32"/>
        <v>131.49161611793133</v>
      </c>
      <c r="O240" s="446">
        <v>33.790539333361671</v>
      </c>
      <c r="P240" s="438">
        <f t="shared" si="33"/>
        <v>5.8129630424906082</v>
      </c>
      <c r="R240" s="442">
        <v>46.786972966740123</v>
      </c>
    </row>
    <row r="241" spans="2:18">
      <c r="B241" s="16">
        <v>41292</v>
      </c>
      <c r="C241" s="14">
        <v>1.5900000000000001E-2</v>
      </c>
      <c r="D241" s="5">
        <v>77.934364836897615</v>
      </c>
      <c r="E241" s="39">
        <v>11</v>
      </c>
      <c r="F241" s="439">
        <v>133.3706520472185</v>
      </c>
      <c r="G241" s="5">
        <f t="shared" si="27"/>
        <v>12.498137636843575</v>
      </c>
      <c r="H241" s="5">
        <f t="shared" si="28"/>
        <v>67.618684388867791</v>
      </c>
      <c r="I241" s="314">
        <v>5</v>
      </c>
      <c r="J241" s="5">
        <f t="shared" si="29"/>
        <v>53.429838844691815</v>
      </c>
      <c r="K241" s="5">
        <f t="shared" si="30"/>
        <v>66.643148681716355</v>
      </c>
      <c r="M241" s="5">
        <f t="shared" si="31"/>
        <v>106.41326310586477</v>
      </c>
      <c r="N241" s="5">
        <f t="shared" si="32"/>
        <v>132.15599904143994</v>
      </c>
      <c r="O241" s="446">
        <v>33.670320868810741</v>
      </c>
      <c r="P241" s="438">
        <f t="shared" si="33"/>
        <v>5.8026132792743255</v>
      </c>
      <c r="R241" s="442">
        <v>46.76801618155362</v>
      </c>
    </row>
    <row r="242" spans="2:18">
      <c r="B242" s="16">
        <v>41291</v>
      </c>
      <c r="C242" s="14">
        <v>1.5900000000000001E-2</v>
      </c>
      <c r="D242" s="5">
        <v>78.092046910416869</v>
      </c>
      <c r="E242" s="40">
        <v>0</v>
      </c>
      <c r="F242" s="439">
        <v>135.92019055825043</v>
      </c>
      <c r="G242" s="5">
        <f t="shared" si="27"/>
        <v>77.934364836897615</v>
      </c>
      <c r="H242" s="5">
        <f t="shared" si="28"/>
        <v>67.578857572782525</v>
      </c>
      <c r="I242" s="314">
        <v>6</v>
      </c>
      <c r="J242" s="5">
        <f t="shared" si="29"/>
        <v>49.111869610639538</v>
      </c>
      <c r="K242" s="5">
        <f t="shared" si="30"/>
        <v>66.515093843105149</v>
      </c>
      <c r="M242" s="5">
        <f t="shared" si="31"/>
        <v>110.52715004894846</v>
      </c>
      <c r="N242" s="5">
        <f t="shared" si="32"/>
        <v>133.22034576696973</v>
      </c>
      <c r="O242" s="446">
        <v>33.220677661967386</v>
      </c>
      <c r="P242" s="438">
        <f t="shared" si="33"/>
        <v>5.7637381673673715</v>
      </c>
      <c r="R242" s="442">
        <v>46.758958312957247</v>
      </c>
    </row>
    <row r="243" spans="2:18">
      <c r="B243" s="16">
        <v>41290</v>
      </c>
      <c r="C243" s="14">
        <v>1.5900000000000001E-2</v>
      </c>
      <c r="D243" s="5">
        <v>78.377845668670545</v>
      </c>
      <c r="E243" s="40">
        <v>1</v>
      </c>
      <c r="F243" s="439">
        <v>134.80655122273549</v>
      </c>
      <c r="G243" s="5">
        <f t="shared" si="27"/>
        <v>66.077885847275809</v>
      </c>
      <c r="H243" s="5">
        <f t="shared" si="28"/>
        <v>67.359012374125854</v>
      </c>
      <c r="I243" s="314">
        <v>7</v>
      </c>
      <c r="J243" s="5">
        <f t="shared" si="29"/>
        <v>45.565959318588256</v>
      </c>
      <c r="K243" s="5">
        <f t="shared" si="30"/>
        <v>66.425037198067955</v>
      </c>
      <c r="M243" s="5">
        <f t="shared" si="31"/>
        <v>121.41468717296662</v>
      </c>
      <c r="N243" s="5">
        <f t="shared" si="32"/>
        <v>132.68488547966436</v>
      </c>
      <c r="O243" s="446">
        <v>33.169791740422916</v>
      </c>
      <c r="P243" s="438">
        <f t="shared" si="33"/>
        <v>5.7593221598051727</v>
      </c>
      <c r="R243" s="442">
        <v>46.700051872054324</v>
      </c>
    </row>
    <row r="244" spans="2:18">
      <c r="B244" s="16">
        <v>41289</v>
      </c>
      <c r="C244" s="14">
        <v>1.5900000000000001E-2</v>
      </c>
      <c r="D244" s="5">
        <v>78.545382871784767</v>
      </c>
      <c r="E244" s="40">
        <v>2</v>
      </c>
      <c r="F244" s="439">
        <v>131.47431153509424</v>
      </c>
      <c r="G244" s="5">
        <f t="shared" si="27"/>
        <v>56.116682401829209</v>
      </c>
      <c r="H244" s="5">
        <f t="shared" si="28"/>
        <v>67.056702676184443</v>
      </c>
      <c r="I244" s="314">
        <v>8</v>
      </c>
      <c r="J244" s="5">
        <f t="shared" si="29"/>
        <v>42.345111249080674</v>
      </c>
      <c r="K244" s="5">
        <f t="shared" si="30"/>
        <v>66.312797341170466</v>
      </c>
      <c r="M244" s="5">
        <f t="shared" si="31"/>
        <v>131.98977263677909</v>
      </c>
      <c r="N244" s="5">
        <f t="shared" si="32"/>
        <v>131.68508508652914</v>
      </c>
      <c r="O244" s="446">
        <v>32.990990502843772</v>
      </c>
      <c r="P244" s="438">
        <f t="shared" si="33"/>
        <v>5.7437784169346031</v>
      </c>
      <c r="R244" s="442">
        <v>46.64350205549119</v>
      </c>
    </row>
    <row r="245" spans="2:18">
      <c r="B245" s="16">
        <v>41288</v>
      </c>
      <c r="C245" s="14">
        <v>1.5900000000000001E-2</v>
      </c>
      <c r="D245" s="5">
        <v>78.190598206366417</v>
      </c>
      <c r="E245" s="40">
        <v>3</v>
      </c>
      <c r="F245" s="439">
        <v>128.35608741902476</v>
      </c>
      <c r="G245" s="5">
        <f t="shared" si="27"/>
        <v>47.584845062515036</v>
      </c>
      <c r="H245" s="5">
        <f t="shared" si="28"/>
        <v>66.78778333863805</v>
      </c>
      <c r="I245" s="314">
        <v>9</v>
      </c>
      <c r="J245" s="5">
        <f t="shared" si="29"/>
        <v>39.292246654555349</v>
      </c>
      <c r="K245" s="5">
        <f t="shared" si="30"/>
        <v>66.199003621368817</v>
      </c>
      <c r="M245" s="5">
        <f t="shared" si="31"/>
        <v>130.0241869076871</v>
      </c>
      <c r="N245" s="5">
        <f t="shared" si="32"/>
        <v>128.3836133429665</v>
      </c>
      <c r="O245" s="446">
        <v>32.573113277773388</v>
      </c>
      <c r="P245" s="438">
        <f t="shared" si="33"/>
        <v>5.7072859817756978</v>
      </c>
      <c r="R245" s="442">
        <v>46.633667033800506</v>
      </c>
    </row>
    <row r="246" spans="2:18">
      <c r="B246" s="16">
        <v>41285</v>
      </c>
      <c r="C246" s="14">
        <v>1.5900000000000001E-2</v>
      </c>
      <c r="D246" s="5">
        <v>78.11175716960679</v>
      </c>
      <c r="E246" s="40">
        <v>4</v>
      </c>
      <c r="F246" s="439">
        <v>124.27374547792117</v>
      </c>
      <c r="G246" s="5">
        <f t="shared" si="27"/>
        <v>40.082229205539392</v>
      </c>
      <c r="H246" s="5">
        <f t="shared" si="28"/>
        <v>66.467849761604683</v>
      </c>
      <c r="I246" s="314">
        <v>10</v>
      </c>
      <c r="J246" s="5">
        <f t="shared" si="29"/>
        <v>36.217375918634943</v>
      </c>
      <c r="K246" s="5">
        <f t="shared" si="30"/>
        <v>66.085614093390504</v>
      </c>
      <c r="M246" s="5">
        <f t="shared" si="31"/>
        <v>135.58057972612636</v>
      </c>
      <c r="N246" s="5">
        <f t="shared" si="32"/>
        <v>124.39484579915042</v>
      </c>
      <c r="O246" s="446">
        <v>32.352556688819547</v>
      </c>
      <c r="P246" s="438">
        <f t="shared" si="33"/>
        <v>5.6879307914934714</v>
      </c>
      <c r="R246" s="442">
        <v>46.607567011497181</v>
      </c>
    </row>
    <row r="247" spans="2:18">
      <c r="B247" s="16">
        <v>41284</v>
      </c>
      <c r="C247" s="14">
        <v>1.5900000000000001E-2</v>
      </c>
      <c r="D247" s="5">
        <v>78.348280279885685</v>
      </c>
      <c r="E247" s="40">
        <v>5</v>
      </c>
      <c r="F247" s="439">
        <v>119.85111362087565</v>
      </c>
      <c r="G247" s="5">
        <f t="shared" si="27"/>
        <v>33.881534539897984</v>
      </c>
      <c r="H247" s="5">
        <f t="shared" si="28"/>
        <v>66.182583253661136</v>
      </c>
      <c r="I247" s="314">
        <v>11</v>
      </c>
      <c r="J247" s="5">
        <f t="shared" si="29"/>
        <v>33.500793762790778</v>
      </c>
      <c r="K247" s="5">
        <f t="shared" si="30"/>
        <v>65.964871765978813</v>
      </c>
      <c r="M247" s="5">
        <f t="shared" si="31"/>
        <v>148.00418413388886</v>
      </c>
      <c r="N247" s="5">
        <f t="shared" si="32"/>
        <v>121.92608946312208</v>
      </c>
      <c r="O247" s="446">
        <v>31.650955251204088</v>
      </c>
      <c r="P247" s="438">
        <f t="shared" si="33"/>
        <v>5.6259181696149909</v>
      </c>
      <c r="R247" s="442">
        <v>46.465222827959998</v>
      </c>
    </row>
    <row r="248" spans="2:18">
      <c r="B248" s="16">
        <v>41283</v>
      </c>
      <c r="C248" s="14">
        <v>1.5900000000000001E-2</v>
      </c>
      <c r="D248" s="5">
        <v>78.072336651226962</v>
      </c>
      <c r="E248" s="40">
        <v>6</v>
      </c>
      <c r="F248" s="439">
        <v>115.4040800487918</v>
      </c>
      <c r="G248" s="5">
        <f t="shared" si="27"/>
        <v>28.755800728993947</v>
      </c>
      <c r="H248" s="5">
        <f t="shared" si="28"/>
        <v>66.03087785323693</v>
      </c>
      <c r="I248" s="314">
        <v>12</v>
      </c>
      <c r="J248" s="5">
        <f t="shared" si="29"/>
        <v>31.113180065395031</v>
      </c>
      <c r="K248" s="5">
        <f t="shared" si="30"/>
        <v>65.88423812611191</v>
      </c>
      <c r="M248" s="5">
        <f t="shared" si="31"/>
        <v>144.99672998369155</v>
      </c>
      <c r="N248" s="5">
        <f t="shared" si="32"/>
        <v>117.16283759171614</v>
      </c>
      <c r="O248" s="446">
        <v>31.472792769437117</v>
      </c>
      <c r="P248" s="438">
        <f t="shared" si="33"/>
        <v>5.6100617438168285</v>
      </c>
      <c r="R248" s="442">
        <v>46.433114020624458</v>
      </c>
    </row>
    <row r="249" spans="2:18">
      <c r="B249" s="16">
        <v>41282</v>
      </c>
      <c r="C249" s="14">
        <v>1.5900000000000001E-2</v>
      </c>
      <c r="D249" s="5">
        <v>77.81610328175816</v>
      </c>
      <c r="E249" s="40">
        <v>7</v>
      </c>
      <c r="F249" s="439">
        <v>112.64374246586671</v>
      </c>
      <c r="G249" s="5">
        <f t="shared" si="27"/>
        <v>24.246134369869285</v>
      </c>
      <c r="H249" s="5">
        <f t="shared" si="28"/>
        <v>65.850397980997073</v>
      </c>
      <c r="I249" s="314">
        <v>13</v>
      </c>
      <c r="J249" s="5">
        <f t="shared" si="29"/>
        <v>28.70703616096662</v>
      </c>
      <c r="K249" s="5">
        <f t="shared" si="30"/>
        <v>65.790885260334051</v>
      </c>
      <c r="M249" s="5">
        <f t="shared" si="31"/>
        <v>143.17810334466196</v>
      </c>
      <c r="N249" s="5">
        <f t="shared" si="32"/>
        <v>113.53780580107714</v>
      </c>
      <c r="O249" s="446">
        <v>31.287483810725782</v>
      </c>
      <c r="P249" s="438">
        <f t="shared" si="33"/>
        <v>5.5935215929435529</v>
      </c>
      <c r="R249" s="442">
        <v>46.416727450838707</v>
      </c>
    </row>
    <row r="250" spans="2:18">
      <c r="B250" s="16">
        <v>41281</v>
      </c>
      <c r="C250" s="14">
        <v>1.5900000000000001E-2</v>
      </c>
      <c r="D250" s="5">
        <v>77.707696856213659</v>
      </c>
      <c r="E250" s="40">
        <v>8</v>
      </c>
      <c r="F250" s="439">
        <v>109.77789805082232</v>
      </c>
      <c r="G250" s="5">
        <f t="shared" si="27"/>
        <v>20.448626481554449</v>
      </c>
      <c r="H250" s="5">
        <f t="shared" si="28"/>
        <v>65.735699320691666</v>
      </c>
      <c r="I250" s="314">
        <v>14</v>
      </c>
      <c r="J250" s="5">
        <f t="shared" si="29"/>
        <v>26.493351558130716</v>
      </c>
      <c r="K250" s="5">
        <f t="shared" si="30"/>
        <v>65.718129702880205</v>
      </c>
      <c r="M250" s="5">
        <f t="shared" si="31"/>
        <v>143.32872499054469</v>
      </c>
      <c r="N250" s="5">
        <f t="shared" si="32"/>
        <v>111.87725069582784</v>
      </c>
      <c r="O250" s="446">
        <v>31.256088496487653</v>
      </c>
      <c r="P250" s="438">
        <f t="shared" si="33"/>
        <v>5.5907144889081621</v>
      </c>
      <c r="R250" s="442">
        <v>46.341316922618446</v>
      </c>
    </row>
    <row r="251" spans="2:18">
      <c r="B251" s="16">
        <v>41278</v>
      </c>
      <c r="C251" s="14">
        <v>1.5900000000000001E-2</v>
      </c>
      <c r="D251" s="5">
        <v>77.687986597023752</v>
      </c>
      <c r="E251" s="40">
        <v>9</v>
      </c>
      <c r="F251" s="439">
        <v>108.335720311293</v>
      </c>
      <c r="G251" s="5">
        <f t="shared" si="27"/>
        <v>17.278579396360623</v>
      </c>
      <c r="H251" s="5">
        <f t="shared" si="28"/>
        <v>65.68944142818772</v>
      </c>
      <c r="I251" s="314">
        <v>15</v>
      </c>
      <c r="J251" s="5">
        <f t="shared" si="29"/>
        <v>24.496706845925345</v>
      </c>
      <c r="K251" s="5">
        <f t="shared" si="30"/>
        <v>65.663679883983448</v>
      </c>
      <c r="M251" s="5">
        <f t="shared" si="31"/>
        <v>143.96508616859848</v>
      </c>
      <c r="N251" s="5">
        <f t="shared" si="32"/>
        <v>109.20421171854561</v>
      </c>
      <c r="O251" s="446">
        <v>31.241244405490534</v>
      </c>
      <c r="P251" s="438">
        <f t="shared" si="33"/>
        <v>5.5893867647077826</v>
      </c>
      <c r="R251" s="442">
        <v>46.283568289238616</v>
      </c>
    </row>
    <row r="252" spans="2:18">
      <c r="B252" s="16">
        <v>41277</v>
      </c>
      <c r="C252" s="14">
        <v>1.5900000000000001E-2</v>
      </c>
      <c r="D252" s="5">
        <v>76.879865970237518</v>
      </c>
      <c r="E252" s="40">
        <v>10</v>
      </c>
      <c r="F252" s="439">
        <v>105.15847497708062</v>
      </c>
      <c r="G252" s="5">
        <f t="shared" si="27"/>
        <v>14.616628020063594</v>
      </c>
      <c r="H252" s="5">
        <f t="shared" si="28"/>
        <v>65.634888412344338</v>
      </c>
      <c r="I252" s="314">
        <v>16</v>
      </c>
      <c r="J252" s="5">
        <f t="shared" si="29"/>
        <v>22.676382731678707</v>
      </c>
      <c r="K252" s="5">
        <f t="shared" si="30"/>
        <v>65.610737941156628</v>
      </c>
      <c r="M252" s="5">
        <f t="shared" si="31"/>
        <v>126.44952027752124</v>
      </c>
      <c r="N252" s="5">
        <f t="shared" si="32"/>
        <v>106.5156320042805</v>
      </c>
      <c r="O252" s="446">
        <v>31.234990591351004</v>
      </c>
      <c r="P252" s="438">
        <f t="shared" si="33"/>
        <v>5.5888273001901752</v>
      </c>
      <c r="R252" s="442">
        <v>46.258414418766492</v>
      </c>
    </row>
    <row r="253" spans="2:18">
      <c r="B253" s="16">
        <v>41276</v>
      </c>
      <c r="C253" s="14">
        <v>1.5900000000000001E-2</v>
      </c>
      <c r="D253" s="5">
        <v>76.505371045629246</v>
      </c>
      <c r="E253" s="40">
        <v>11</v>
      </c>
      <c r="F253" s="439">
        <v>100.86422472414436</v>
      </c>
      <c r="G253" s="5">
        <f t="shared" si="27"/>
        <v>12.239263332289321</v>
      </c>
      <c r="H253" s="5">
        <f t="shared" si="28"/>
        <v>65.588163352623567</v>
      </c>
      <c r="I253" s="314">
        <v>17</v>
      </c>
      <c r="J253" s="5">
        <f t="shared" si="29"/>
        <v>20.778240763037385</v>
      </c>
      <c r="K253" s="5">
        <f t="shared" si="30"/>
        <v>65.564059269724552</v>
      </c>
      <c r="M253" s="5">
        <f t="shared" si="31"/>
        <v>119.18542381222238</v>
      </c>
      <c r="N253" s="5">
        <f t="shared" si="32"/>
        <v>105.20882983955856</v>
      </c>
      <c r="O253" s="446">
        <v>30.967413181831983</v>
      </c>
      <c r="P253" s="438">
        <f t="shared" si="33"/>
        <v>5.5648372107216204</v>
      </c>
      <c r="R253" s="442">
        <v>46.252163278661321</v>
      </c>
    </row>
    <row r="254" spans="2:18">
      <c r="B254" s="16">
        <v>41274</v>
      </c>
      <c r="C254" s="14">
        <v>1.7399999999999999E-2</v>
      </c>
      <c r="D254" s="5">
        <v>75.769758776230631</v>
      </c>
      <c r="E254" s="41">
        <v>0</v>
      </c>
      <c r="F254" s="439">
        <v>96.753376864655877</v>
      </c>
      <c r="G254" s="5">
        <f t="shared" si="27"/>
        <v>76.505371045629246</v>
      </c>
      <c r="H254" s="5">
        <f t="shared" si="28"/>
        <v>65.566738311618977</v>
      </c>
      <c r="I254" s="314">
        <v>18</v>
      </c>
      <c r="J254" s="5">
        <f t="shared" si="29"/>
        <v>19.145394826335085</v>
      </c>
      <c r="K254" s="5">
        <f t="shared" si="30"/>
        <v>65.529922418307535</v>
      </c>
      <c r="M254" s="5">
        <f t="shared" si="31"/>
        <v>104.10162660128422</v>
      </c>
      <c r="N254" s="5">
        <f t="shared" si="32"/>
        <v>104.37420503546866</v>
      </c>
      <c r="O254" s="446">
        <v>30.768102219183451</v>
      </c>
      <c r="P254" s="438">
        <f t="shared" si="33"/>
        <v>5.5469002351929362</v>
      </c>
      <c r="R254" s="442">
        <v>46.249123809739103</v>
      </c>
    </row>
    <row r="255" spans="2:18">
      <c r="B255" s="16">
        <v>41271</v>
      </c>
      <c r="C255" s="14">
        <v>1.7399999999999999E-2</v>
      </c>
      <c r="D255" s="5">
        <v>75.936458129044908</v>
      </c>
      <c r="E255" s="41">
        <v>1</v>
      </c>
      <c r="F255" s="439">
        <v>97.332387746859709</v>
      </c>
      <c r="G255" s="5">
        <f t="shared" si="27"/>
        <v>64.112872810656683</v>
      </c>
      <c r="H255" s="5">
        <f t="shared" si="28"/>
        <v>65.476196064672706</v>
      </c>
      <c r="I255" s="314">
        <v>19</v>
      </c>
      <c r="J255" s="5">
        <f t="shared" si="29"/>
        <v>17.556767194548332</v>
      </c>
      <c r="K255" s="5">
        <f t="shared" si="30"/>
        <v>65.509817931995556</v>
      </c>
      <c r="M255" s="5">
        <f t="shared" si="31"/>
        <v>109.4170824553442</v>
      </c>
      <c r="N255" s="5">
        <f t="shared" si="32"/>
        <v>104.90635331159812</v>
      </c>
      <c r="O255" s="446">
        <v>30.457316428757334</v>
      </c>
      <c r="P255" s="438">
        <f t="shared" si="33"/>
        <v>5.5188147666647893</v>
      </c>
      <c r="R255" s="442">
        <v>46.131004939213227</v>
      </c>
    </row>
    <row r="256" spans="2:18">
      <c r="B256" s="16">
        <v>41270</v>
      </c>
      <c r="C256" s="14">
        <v>1.7399999999999999E-2</v>
      </c>
      <c r="D256" s="5">
        <v>75.112767209256702</v>
      </c>
      <c r="E256" s="41">
        <v>2</v>
      </c>
      <c r="F256" s="439">
        <v>100.55750487067297</v>
      </c>
      <c r="G256" s="5">
        <f t="shared" si="27"/>
        <v>54.368706707777712</v>
      </c>
      <c r="H256" s="5">
        <f t="shared" si="28"/>
        <v>65.501726073457363</v>
      </c>
      <c r="I256" s="314">
        <v>20</v>
      </c>
      <c r="J256" s="5">
        <f t="shared" si="29"/>
        <v>16.292030968199803</v>
      </c>
      <c r="K256" s="5">
        <f t="shared" si="30"/>
        <v>65.49977375697847</v>
      </c>
      <c r="M256" s="5">
        <f t="shared" si="31"/>
        <v>92.372111714027071</v>
      </c>
      <c r="N256" s="5">
        <f t="shared" si="32"/>
        <v>105.16958543108156</v>
      </c>
      <c r="O256" s="446">
        <v>30.16005424096759</v>
      </c>
      <c r="P256" s="438">
        <f t="shared" si="33"/>
        <v>5.4918170254450018</v>
      </c>
      <c r="R256" s="442">
        <v>45.947825611016619</v>
      </c>
    </row>
    <row r="257" spans="2:18">
      <c r="B257" s="16">
        <v>41269</v>
      </c>
      <c r="C257" s="14">
        <v>1.7399999999999999E-2</v>
      </c>
      <c r="D257" s="5">
        <v>74.573445773681115</v>
      </c>
      <c r="E257" s="41">
        <v>3</v>
      </c>
      <c r="F257" s="439">
        <v>102.10184948775218</v>
      </c>
      <c r="G257" s="5">
        <f t="shared" si="27"/>
        <v>45.505276811798211</v>
      </c>
      <c r="H257" s="5">
        <f t="shared" si="28"/>
        <v>65.509286883751273</v>
      </c>
      <c r="I257" s="314">
        <v>21</v>
      </c>
      <c r="J257" s="5">
        <f t="shared" si="29"/>
        <v>14.921582923985415</v>
      </c>
      <c r="K257" s="5">
        <f t="shared" si="30"/>
        <v>65.484226275506089</v>
      </c>
      <c r="M257" s="5">
        <f t="shared" si="31"/>
        <v>82.158976381894192</v>
      </c>
      <c r="N257" s="5">
        <f t="shared" si="32"/>
        <v>106.14745929006641</v>
      </c>
      <c r="O257" s="446">
        <v>29.842996777194976</v>
      </c>
      <c r="P257" s="438">
        <f t="shared" si="33"/>
        <v>5.4628744061340981</v>
      </c>
      <c r="R257" s="442">
        <v>45.913825045689144</v>
      </c>
    </row>
    <row r="258" spans="2:18">
      <c r="B258" s="16">
        <v>41267</v>
      </c>
      <c r="C258" s="14">
        <v>1.7399999999999999E-2</v>
      </c>
      <c r="D258" s="5">
        <v>75.838399686212981</v>
      </c>
      <c r="E258" s="41">
        <v>4</v>
      </c>
      <c r="F258" s="439">
        <v>103.84656653391774</v>
      </c>
      <c r="G258" s="5">
        <f t="shared" si="27"/>
        <v>38.227996903906202</v>
      </c>
      <c r="H258" s="5">
        <f t="shared" si="28"/>
        <v>65.544930703708289</v>
      </c>
      <c r="I258" s="314">
        <v>22</v>
      </c>
      <c r="J258" s="5">
        <f t="shared" si="29"/>
        <v>13.717077426857786</v>
      </c>
      <c r="K258" s="5">
        <f t="shared" si="30"/>
        <v>65.48050277634465</v>
      </c>
      <c r="M258" s="5">
        <f t="shared" si="31"/>
        <v>105.95550369378617</v>
      </c>
      <c r="N258" s="5">
        <f t="shared" si="32"/>
        <v>108.15346938166495</v>
      </c>
      <c r="O258" s="446">
        <v>29.83060434710324</v>
      </c>
      <c r="P258" s="438">
        <f t="shared" si="33"/>
        <v>5.4617400475584006</v>
      </c>
      <c r="R258" s="442">
        <v>45.81604598503975</v>
      </c>
    </row>
    <row r="259" spans="2:18">
      <c r="B259" s="16">
        <v>41264</v>
      </c>
      <c r="C259" s="14">
        <v>1.7399999999999999E-2</v>
      </c>
      <c r="D259" s="5">
        <v>75.151990586389488</v>
      </c>
      <c r="E259" s="41">
        <v>5</v>
      </c>
      <c r="F259" s="439">
        <v>105.117270592655</v>
      </c>
      <c r="G259" s="5">
        <f t="shared" ref="G259:G322" si="34">((1-$T$2)^E259)*D258</f>
        <v>32.895449437140712</v>
      </c>
      <c r="H259" s="5">
        <f t="shared" ref="H259:H322" si="35">SUM(G259:G270)*$T$2</f>
        <v>65.620717760737222</v>
      </c>
      <c r="I259" s="314">
        <v>23</v>
      </c>
      <c r="J259" s="5">
        <f t="shared" ref="J259:J322" si="36">((1-$T$3)^I259)*D258</f>
        <v>12.916438602688059</v>
      </c>
      <c r="K259" s="5">
        <f t="shared" ref="K259:K322" si="37">SUM(J259:J284)*$T$3</f>
        <v>65.478368079053766</v>
      </c>
      <c r="M259" s="5">
        <f t="shared" ref="M259:M322" si="38">(H259-D259)^2</f>
        <v>90.84516167701733</v>
      </c>
      <c r="N259" s="5">
        <f t="shared" ref="N259:N322" si="39">SUM(M259:M270)/12</f>
        <v>108.14198020875041</v>
      </c>
      <c r="O259" s="446">
        <v>29.78556323171879</v>
      </c>
      <c r="P259" s="438">
        <f t="shared" ref="P259:P322" si="40">SQRT(O259)</f>
        <v>5.4576151597303735</v>
      </c>
      <c r="R259" s="442">
        <v>45.792924967150284</v>
      </c>
    </row>
    <row r="260" spans="2:18">
      <c r="B260" s="16">
        <v>41263</v>
      </c>
      <c r="C260" s="14">
        <v>1.7399999999999999E-2</v>
      </c>
      <c r="D260" s="5">
        <v>75.671700333398704</v>
      </c>
      <c r="E260" s="41">
        <v>6</v>
      </c>
      <c r="F260" s="439">
        <v>105.7755569471521</v>
      </c>
      <c r="G260" s="5">
        <f t="shared" si="34"/>
        <v>27.582681559434967</v>
      </c>
      <c r="H260" s="5">
        <f t="shared" si="35"/>
        <v>65.597160716323202</v>
      </c>
      <c r="I260" s="314">
        <v>24</v>
      </c>
      <c r="J260" s="5">
        <f t="shared" si="36"/>
        <v>11.85141911269638</v>
      </c>
      <c r="K260" s="5">
        <f t="shared" si="37"/>
        <v>65.458818511906756</v>
      </c>
      <c r="M260" s="5">
        <f t="shared" si="38"/>
        <v>101.4963484960238</v>
      </c>
      <c r="N260" s="5">
        <f t="shared" si="39"/>
        <v>108.12143539792606</v>
      </c>
      <c r="O260" s="446">
        <v>29.071231422077016</v>
      </c>
      <c r="P260" s="438">
        <f t="shared" si="40"/>
        <v>5.391774422402797</v>
      </c>
      <c r="R260" s="442">
        <v>45.60037830597998</v>
      </c>
    </row>
    <row r="261" spans="2:18">
      <c r="B261" s="16">
        <v>41262</v>
      </c>
      <c r="C261" s="14">
        <v>1.7399999999999999E-2</v>
      </c>
      <c r="D261" s="5">
        <v>76.671896450284365</v>
      </c>
      <c r="E261" s="41">
        <v>7</v>
      </c>
      <c r="F261" s="439">
        <v>106.04645987221774</v>
      </c>
      <c r="G261" s="5">
        <f t="shared" si="34"/>
        <v>23.500593077884176</v>
      </c>
      <c r="H261" s="5">
        <f t="shared" si="35"/>
        <v>65.570029846795094</v>
      </c>
      <c r="I261" s="314">
        <v>25</v>
      </c>
      <c r="J261" s="5">
        <f t="shared" si="36"/>
        <v>11.049423143880718</v>
      </c>
      <c r="K261" s="5">
        <f t="shared" si="37"/>
        <v>65.450575079071101</v>
      </c>
      <c r="M261" s="5">
        <f t="shared" si="38"/>
        <v>123.25144208167039</v>
      </c>
      <c r="N261" s="5">
        <f t="shared" si="39"/>
        <v>108.78491032486362</v>
      </c>
      <c r="O261" s="446">
        <v>29.039061951017537</v>
      </c>
      <c r="P261" s="438">
        <f t="shared" si="40"/>
        <v>5.38879039776252</v>
      </c>
      <c r="R261" s="442">
        <v>45.538335968488639</v>
      </c>
    </row>
    <row r="262" spans="2:18">
      <c r="B262" s="16">
        <v>41261</v>
      </c>
      <c r="C262" s="14">
        <v>1.7399999999999999E-2</v>
      </c>
      <c r="D262" s="5">
        <v>76.112963326142378</v>
      </c>
      <c r="E262" s="41">
        <v>8</v>
      </c>
      <c r="F262" s="439">
        <v>107.22950462297293</v>
      </c>
      <c r="G262" s="5">
        <f t="shared" si="34"/>
        <v>20.147950180278702</v>
      </c>
      <c r="H262" s="5">
        <f t="shared" si="35"/>
        <v>65.565344767284742</v>
      </c>
      <c r="I262" s="315">
        <v>0</v>
      </c>
      <c r="J262" s="5">
        <f t="shared" si="36"/>
        <v>76.671896450284365</v>
      </c>
      <c r="K262" s="5">
        <f t="shared" si="37"/>
        <v>65.439450388151371</v>
      </c>
      <c r="M262" s="5">
        <f t="shared" si="38"/>
        <v>111.25225726315803</v>
      </c>
      <c r="N262" s="5">
        <f t="shared" si="39"/>
        <v>106.97726560451245</v>
      </c>
      <c r="O262" s="446">
        <v>28.065951231648629</v>
      </c>
      <c r="P262" s="438">
        <f t="shared" si="40"/>
        <v>5.2977307624726109</v>
      </c>
      <c r="R262" s="442">
        <v>45.535559722642873</v>
      </c>
    </row>
    <row r="263" spans="2:18">
      <c r="B263" s="16">
        <v>41260</v>
      </c>
      <c r="C263" s="14">
        <v>1.7399999999999999E-2</v>
      </c>
      <c r="D263" s="5">
        <v>76.073739949009607</v>
      </c>
      <c r="E263" s="41">
        <v>9</v>
      </c>
      <c r="F263" s="439">
        <v>107.50193035669662</v>
      </c>
      <c r="G263" s="5">
        <f t="shared" si="34"/>
        <v>16.923984793378619</v>
      </c>
      <c r="H263" s="5">
        <f t="shared" si="35"/>
        <v>65.50481712795461</v>
      </c>
      <c r="I263" s="315">
        <v>1</v>
      </c>
      <c r="J263" s="5">
        <f t="shared" si="36"/>
        <v>70.474966042724418</v>
      </c>
      <c r="K263" s="5">
        <f t="shared" si="37"/>
        <v>65.284799733279115</v>
      </c>
      <c r="M263" s="5">
        <f t="shared" si="38"/>
        <v>111.70212959741711</v>
      </c>
      <c r="N263" s="5">
        <f t="shared" si="39"/>
        <v>106.65982681803837</v>
      </c>
      <c r="O263" s="446">
        <v>27.897322912883013</v>
      </c>
      <c r="P263" s="438">
        <f t="shared" si="40"/>
        <v>5.2817916385335586</v>
      </c>
      <c r="R263" s="442">
        <v>45.427467334353835</v>
      </c>
    </row>
    <row r="264" spans="2:18">
      <c r="B264" s="16">
        <v>41257</v>
      </c>
      <c r="C264" s="14">
        <v>1.7399999999999999E-2</v>
      </c>
      <c r="D264" s="5">
        <v>76.005099039027257</v>
      </c>
      <c r="E264" s="41">
        <v>10</v>
      </c>
      <c r="F264" s="439">
        <v>109.4566966844251</v>
      </c>
      <c r="G264" s="5">
        <f t="shared" si="34"/>
        <v>14.312915131878624</v>
      </c>
      <c r="H264" s="5">
        <f t="shared" si="35"/>
        <v>65.480466299550898</v>
      </c>
      <c r="I264" s="315">
        <v>2</v>
      </c>
      <c r="J264" s="5">
        <f t="shared" si="36"/>
        <v>65.220970463828536</v>
      </c>
      <c r="K264" s="5">
        <f t="shared" si="37"/>
        <v>65.146858604697627</v>
      </c>
      <c r="M264" s="5">
        <f t="shared" si="38"/>
        <v>110.76789430085766</v>
      </c>
      <c r="N264" s="5">
        <f t="shared" si="39"/>
        <v>106.80470029032081</v>
      </c>
      <c r="O264" s="446">
        <v>26.132843217271578</v>
      </c>
      <c r="P264" s="438">
        <f t="shared" si="40"/>
        <v>5.1120292660812865</v>
      </c>
      <c r="R264" s="442">
        <v>45.291704933769886</v>
      </c>
    </row>
    <row r="265" spans="2:18">
      <c r="B265" s="16">
        <v>41256</v>
      </c>
      <c r="C265" s="14">
        <v>1.7399999999999999E-2</v>
      </c>
      <c r="D265" s="5">
        <v>75.916846440478523</v>
      </c>
      <c r="E265" s="41">
        <v>11</v>
      </c>
      <c r="F265" s="439">
        <v>112.18860252931704</v>
      </c>
      <c r="G265" s="5">
        <f t="shared" si="34"/>
        <v>12.10000056575945</v>
      </c>
      <c r="H265" s="5">
        <f t="shared" si="35"/>
        <v>65.468405113508098</v>
      </c>
      <c r="I265" s="315">
        <v>3</v>
      </c>
      <c r="J265" s="5">
        <f t="shared" si="36"/>
        <v>60.33529809911095</v>
      </c>
      <c r="K265" s="5">
        <f t="shared" si="37"/>
        <v>65.009748880589271</v>
      </c>
      <c r="M265" s="5">
        <f t="shared" si="38"/>
        <v>109.16992616314349</v>
      </c>
      <c r="N265" s="5">
        <f t="shared" si="39"/>
        <v>106.69206208365222</v>
      </c>
      <c r="O265" s="446">
        <v>25.868016745860295</v>
      </c>
      <c r="P265" s="438">
        <f t="shared" si="40"/>
        <v>5.0860610245906699</v>
      </c>
      <c r="R265" s="442">
        <v>45.227158417588456</v>
      </c>
    </row>
    <row r="266" spans="2:18">
      <c r="B266" s="16">
        <v>41255</v>
      </c>
      <c r="C266" s="14">
        <v>1.7399999999999999E-2</v>
      </c>
      <c r="D266" s="5">
        <v>75.965875661894486</v>
      </c>
      <c r="E266" s="42">
        <v>0</v>
      </c>
      <c r="F266" s="439">
        <v>113.30890992684498</v>
      </c>
      <c r="G266" s="5">
        <f t="shared" si="34"/>
        <v>75.916846440478523</v>
      </c>
      <c r="H266" s="5">
        <f t="shared" si="35"/>
        <v>65.454576697692303</v>
      </c>
      <c r="I266" s="315">
        <v>4</v>
      </c>
      <c r="J266" s="5">
        <f t="shared" si="36"/>
        <v>55.801148463915894</v>
      </c>
      <c r="K266" s="5">
        <f t="shared" si="37"/>
        <v>64.893198708753317</v>
      </c>
      <c r="M266" s="5">
        <f t="shared" si="38"/>
        <v>110.48740591483788</v>
      </c>
      <c r="N266" s="5">
        <f t="shared" si="39"/>
        <v>106.9223718205738</v>
      </c>
      <c r="O266" s="446">
        <v>25.136873963523289</v>
      </c>
      <c r="P266" s="438">
        <f t="shared" si="40"/>
        <v>5.0136687129808735</v>
      </c>
      <c r="R266" s="442">
        <v>45.125936419883637</v>
      </c>
    </row>
    <row r="267" spans="2:18">
      <c r="B267" s="16">
        <v>41254</v>
      </c>
      <c r="C267" s="14">
        <v>1.7399999999999999E-2</v>
      </c>
      <c r="D267" s="5">
        <v>76.005099039027257</v>
      </c>
      <c r="E267" s="42">
        <v>1</v>
      </c>
      <c r="F267" s="439">
        <v>114.23872060088991</v>
      </c>
      <c r="G267" s="5">
        <f t="shared" si="34"/>
        <v>64.278817867756871</v>
      </c>
      <c r="H267" s="5">
        <f t="shared" si="35"/>
        <v>65.394921477405319</v>
      </c>
      <c r="I267" s="315">
        <v>5</v>
      </c>
      <c r="J267" s="5">
        <f t="shared" si="36"/>
        <v>51.701098523440734</v>
      </c>
      <c r="K267" s="5">
        <f t="shared" si="37"/>
        <v>64.798662062338607</v>
      </c>
      <c r="M267" s="5">
        <f t="shared" si="38"/>
        <v>112.57586788914567</v>
      </c>
      <c r="N267" s="5">
        <f t="shared" si="39"/>
        <v>106.48446806173114</v>
      </c>
      <c r="O267" s="446">
        <v>24.933282743893276</v>
      </c>
      <c r="P267" s="438">
        <f t="shared" si="40"/>
        <v>4.9933238172477132</v>
      </c>
      <c r="R267" s="442">
        <v>45.097679223215238</v>
      </c>
    </row>
    <row r="268" spans="2:18">
      <c r="B268" s="16">
        <v>41253</v>
      </c>
      <c r="C268" s="14">
        <v>1.7399999999999999E-2</v>
      </c>
      <c r="D268" s="5">
        <v>75.495195136301234</v>
      </c>
      <c r="E268" s="42">
        <v>2</v>
      </c>
      <c r="F268" s="439">
        <v>115.21198391527707</v>
      </c>
      <c r="G268" s="5">
        <f t="shared" si="34"/>
        <v>54.417851974688155</v>
      </c>
      <c r="H268" s="5">
        <f t="shared" si="35"/>
        <v>65.291931049654991</v>
      </c>
      <c r="I268" s="315">
        <v>6</v>
      </c>
      <c r="J268" s="5">
        <f t="shared" si="36"/>
        <v>47.896104902637241</v>
      </c>
      <c r="K268" s="5">
        <f t="shared" si="37"/>
        <v>64.701708956784728</v>
      </c>
      <c r="M268" s="5">
        <f t="shared" si="38"/>
        <v>104.10659802184499</v>
      </c>
      <c r="N268" s="5">
        <f t="shared" si="39"/>
        <v>106.73826080921896</v>
      </c>
      <c r="O268" s="446">
        <v>24.374197250301791</v>
      </c>
      <c r="P268" s="438">
        <f t="shared" si="40"/>
        <v>4.9370231162413845</v>
      </c>
      <c r="R268" s="442">
        <v>44.906083506271884</v>
      </c>
    </row>
    <row r="269" spans="2:18">
      <c r="B269" s="16">
        <v>41250</v>
      </c>
      <c r="C269" s="14">
        <v>1.7399999999999999E-2</v>
      </c>
      <c r="D269" s="5">
        <v>75.534418513434005</v>
      </c>
      <c r="E269" s="42">
        <v>3</v>
      </c>
      <c r="F269" s="439">
        <v>115.23076008739717</v>
      </c>
      <c r="G269" s="5">
        <f t="shared" si="34"/>
        <v>45.736961641518867</v>
      </c>
      <c r="H269" s="5">
        <f t="shared" si="35"/>
        <v>65.227571397022643</v>
      </c>
      <c r="I269" s="315">
        <v>7</v>
      </c>
      <c r="J269" s="5">
        <f t="shared" si="36"/>
        <v>44.05072125047235</v>
      </c>
      <c r="K269" s="5">
        <f t="shared" si="37"/>
        <v>64.619755861751571</v>
      </c>
      <c r="M269" s="5">
        <f t="shared" si="38"/>
        <v>106.2310974810772</v>
      </c>
      <c r="N269" s="5">
        <f t="shared" si="39"/>
        <v>107.54375122808823</v>
      </c>
      <c r="O269" s="446">
        <v>23.806126323070991</v>
      </c>
      <c r="P269" s="438">
        <f t="shared" si="40"/>
        <v>4.8791522135583136</v>
      </c>
      <c r="R269" s="442">
        <v>44.853682722024409</v>
      </c>
    </row>
    <row r="270" spans="2:18">
      <c r="B270" s="16">
        <v>41249</v>
      </c>
      <c r="C270" s="14">
        <v>1.7399999999999999E-2</v>
      </c>
      <c r="D270" s="5">
        <v>75.485389292018041</v>
      </c>
      <c r="E270" s="42">
        <v>4</v>
      </c>
      <c r="F270" s="439">
        <v>114.67191285106044</v>
      </c>
      <c r="G270" s="5">
        <f t="shared" si="34"/>
        <v>38.720612774594279</v>
      </c>
      <c r="H270" s="5">
        <f t="shared" si="35"/>
        <v>65.198619457963645</v>
      </c>
      <c r="I270" s="315">
        <v>8</v>
      </c>
      <c r="J270" s="5">
        <f t="shared" si="36"/>
        <v>40.808896031758401</v>
      </c>
      <c r="K270" s="5">
        <f t="shared" si="37"/>
        <v>64.477915407119823</v>
      </c>
      <c r="M270" s="5">
        <f t="shared" si="38"/>
        <v>105.81763361881153</v>
      </c>
      <c r="N270" s="5">
        <f t="shared" si="39"/>
        <v>108.01326093244204</v>
      </c>
      <c r="O270" s="446">
        <v>23.229188695892638</v>
      </c>
      <c r="P270" s="438">
        <f t="shared" si="40"/>
        <v>4.8196668656549946</v>
      </c>
      <c r="R270" s="442">
        <v>44.848449811672381</v>
      </c>
    </row>
    <row r="271" spans="2:18">
      <c r="B271" s="16">
        <v>41248</v>
      </c>
      <c r="C271" s="14">
        <v>1.7399999999999999E-2</v>
      </c>
      <c r="D271" s="5">
        <v>74.671504216513043</v>
      </c>
      <c r="E271" s="42">
        <v>5</v>
      </c>
      <c r="F271" s="439">
        <v>113.82406864970373</v>
      </c>
      <c r="G271" s="5">
        <f t="shared" si="34"/>
        <v>32.7423286484496</v>
      </c>
      <c r="H271" s="5">
        <f t="shared" si="35"/>
        <v>65.153173273163517</v>
      </c>
      <c r="I271" s="315">
        <v>9</v>
      </c>
      <c r="J271" s="5">
        <f t="shared" si="36"/>
        <v>37.761488026848149</v>
      </c>
      <c r="K271" s="5">
        <f t="shared" si="37"/>
        <v>64.293482457695475</v>
      </c>
      <c r="M271" s="5">
        <f t="shared" si="38"/>
        <v>90.598623947125063</v>
      </c>
      <c r="N271" s="5">
        <f t="shared" si="39"/>
        <v>108.53131517419219</v>
      </c>
      <c r="O271" s="446">
        <v>23.192757042841055</v>
      </c>
      <c r="P271" s="438">
        <f t="shared" si="40"/>
        <v>4.8158859042590549</v>
      </c>
      <c r="R271" s="442">
        <v>44.8097501212699</v>
      </c>
    </row>
    <row r="272" spans="2:18">
      <c r="B272" s="16">
        <v>41247</v>
      </c>
      <c r="C272" s="14">
        <v>1.7399999999999999E-2</v>
      </c>
      <c r="D272" s="5">
        <v>75.573641890566762</v>
      </c>
      <c r="E272" s="42">
        <v>6</v>
      </c>
      <c r="F272" s="439">
        <v>110.93376698199744</v>
      </c>
      <c r="G272" s="5">
        <f t="shared" si="34"/>
        <v>27.406330907502255</v>
      </c>
      <c r="H272" s="5">
        <f t="shared" si="35"/>
        <v>65.111421876665588</v>
      </c>
      <c r="I272" s="315">
        <v>10</v>
      </c>
      <c r="J272" s="5">
        <f t="shared" si="36"/>
        <v>34.587354498576907</v>
      </c>
      <c r="K272" s="5">
        <f t="shared" si="37"/>
        <v>64.154393836936578</v>
      </c>
      <c r="M272" s="5">
        <f t="shared" si="38"/>
        <v>109.45804761927428</v>
      </c>
      <c r="N272" s="5">
        <f t="shared" si="39"/>
        <v>109.64728568771248</v>
      </c>
      <c r="O272" s="446">
        <v>22.940980113502114</v>
      </c>
      <c r="P272" s="438">
        <f t="shared" si="40"/>
        <v>4.7896743222793461</v>
      </c>
      <c r="R272" s="442">
        <v>44.754931108490517</v>
      </c>
    </row>
    <row r="273" spans="2:18">
      <c r="B273" s="16">
        <v>41246</v>
      </c>
      <c r="C273" s="14">
        <v>1.7399999999999999E-2</v>
      </c>
      <c r="D273" s="5">
        <v>75.174721921448963</v>
      </c>
      <c r="E273" s="42">
        <v>7</v>
      </c>
      <c r="F273" s="439">
        <v>106.72429005379409</v>
      </c>
      <c r="G273" s="5">
        <f t="shared" si="34"/>
        <v>23.470140061066903</v>
      </c>
      <c r="H273" s="5">
        <f t="shared" si="35"/>
        <v>65.0970383861589</v>
      </c>
      <c r="I273" s="315">
        <v>11</v>
      </c>
      <c r="J273" s="5">
        <f t="shared" si="36"/>
        <v>32.412239624587457</v>
      </c>
      <c r="K273" s="5">
        <f t="shared" si="37"/>
        <v>64.054207462323717</v>
      </c>
      <c r="M273" s="5">
        <f t="shared" si="38"/>
        <v>101.55970543745643</v>
      </c>
      <c r="N273" s="5">
        <f t="shared" si="39"/>
        <v>109.2744748209147</v>
      </c>
      <c r="O273" s="446">
        <v>22.904861403709418</v>
      </c>
      <c r="P273" s="438">
        <f t="shared" si="40"/>
        <v>4.7859023604446236</v>
      </c>
      <c r="R273" s="442">
        <v>44.672415579269092</v>
      </c>
    </row>
    <row r="274" spans="2:18">
      <c r="B274" s="16">
        <v>41243</v>
      </c>
      <c r="C274" s="14">
        <v>1.7600000000000001E-2</v>
      </c>
      <c r="D274" s="5">
        <v>75.401122157692683</v>
      </c>
      <c r="E274" s="42">
        <v>8</v>
      </c>
      <c r="F274" s="439">
        <v>101.96009276878544</v>
      </c>
      <c r="G274" s="5">
        <f t="shared" si="34"/>
        <v>19.754520524632746</v>
      </c>
      <c r="H274" s="5">
        <f t="shared" si="35"/>
        <v>65.035651023900982</v>
      </c>
      <c r="I274" s="315">
        <v>12</v>
      </c>
      <c r="J274" s="5">
        <f t="shared" si="36"/>
        <v>29.852916377393822</v>
      </c>
      <c r="K274" s="5">
        <f t="shared" si="37"/>
        <v>63.946209280109791</v>
      </c>
      <c r="M274" s="5">
        <f t="shared" si="38"/>
        <v>107.44299182546901</v>
      </c>
      <c r="N274" s="5">
        <f t="shared" si="39"/>
        <v>110.17590492159972</v>
      </c>
      <c r="O274" s="446">
        <v>21.51630249544818</v>
      </c>
      <c r="P274" s="438">
        <f t="shared" si="40"/>
        <v>4.6385668579258592</v>
      </c>
      <c r="R274" s="442">
        <v>44.671023298793287</v>
      </c>
    </row>
    <row r="275" spans="2:18">
      <c r="B275" s="16">
        <v>41242</v>
      </c>
      <c r="C275" s="14">
        <v>1.7600000000000001E-2</v>
      </c>
      <c r="D275" s="5">
        <v>75.657052859533422</v>
      </c>
      <c r="E275" s="42">
        <v>9</v>
      </c>
      <c r="F275" s="439">
        <v>97.408402250679771</v>
      </c>
      <c r="G275" s="5">
        <f t="shared" si="34"/>
        <v>16.765704408754495</v>
      </c>
      <c r="H275" s="5">
        <f t="shared" si="35"/>
        <v>65.006202599352008</v>
      </c>
      <c r="I275" s="315">
        <v>13</v>
      </c>
      <c r="J275" s="5">
        <f t="shared" si="36"/>
        <v>27.724836135339725</v>
      </c>
      <c r="K275" s="5">
        <f t="shared" si="37"/>
        <v>63.862571567159428</v>
      </c>
      <c r="M275" s="5">
        <f t="shared" si="38"/>
        <v>113.44061126480651</v>
      </c>
      <c r="N275" s="5">
        <f t="shared" si="39"/>
        <v>111.15921661949473</v>
      </c>
      <c r="O275" s="446">
        <v>19.982248905538977</v>
      </c>
      <c r="P275" s="438">
        <f t="shared" si="40"/>
        <v>4.4701508817420219</v>
      </c>
      <c r="R275" s="442">
        <v>44.556889229441175</v>
      </c>
    </row>
    <row r="276" spans="2:18">
      <c r="B276" s="16">
        <v>41241</v>
      </c>
      <c r="C276" s="14">
        <v>1.7600000000000001E-2</v>
      </c>
      <c r="D276" s="5">
        <v>75.440496111822029</v>
      </c>
      <c r="E276" s="42">
        <v>10</v>
      </c>
      <c r="F276" s="439">
        <v>92.794823079404821</v>
      </c>
      <c r="G276" s="5">
        <f t="shared" si="34"/>
        <v>14.234517422600499</v>
      </c>
      <c r="H276" s="5">
        <f t="shared" si="35"/>
        <v>64.98027451661504</v>
      </c>
      <c r="I276" s="315">
        <v>14</v>
      </c>
      <c r="J276" s="5">
        <f t="shared" si="36"/>
        <v>25.758279003024505</v>
      </c>
      <c r="K276" s="5">
        <f t="shared" si="37"/>
        <v>63.794757732918931</v>
      </c>
      <c r="M276" s="5">
        <f t="shared" si="38"/>
        <v>109.41623582083463</v>
      </c>
      <c r="N276" s="5">
        <f t="shared" si="39"/>
        <v>111.73372046551303</v>
      </c>
      <c r="O276" s="446">
        <v>19.815086087602829</v>
      </c>
      <c r="P276" s="438">
        <f t="shared" si="40"/>
        <v>4.4514139425134154</v>
      </c>
      <c r="R276" s="442">
        <v>44.553142238372921</v>
      </c>
    </row>
    <row r="277" spans="2:18">
      <c r="B277" s="16">
        <v>41240</v>
      </c>
      <c r="C277" s="14">
        <v>1.7600000000000001E-2</v>
      </c>
      <c r="D277" s="5">
        <v>75.52908750861306</v>
      </c>
      <c r="E277" s="42">
        <v>11</v>
      </c>
      <c r="F277" s="439">
        <v>88.51020529514436</v>
      </c>
      <c r="G277" s="5">
        <f t="shared" si="34"/>
        <v>12.01011586295675</v>
      </c>
      <c r="H277" s="5">
        <f t="shared" si="35"/>
        <v>64.94921780212789</v>
      </c>
      <c r="I277" s="315">
        <v>15</v>
      </c>
      <c r="J277" s="5">
        <f t="shared" si="36"/>
        <v>23.781990617763391</v>
      </c>
      <c r="K277" s="5">
        <f t="shared" si="37"/>
        <v>63.719315737003519</v>
      </c>
      <c r="M277" s="5">
        <f t="shared" si="38"/>
        <v>111.93364300620259</v>
      </c>
      <c r="N277" s="5">
        <f t="shared" si="39"/>
        <v>111.92935934478312</v>
      </c>
      <c r="O277" s="446">
        <v>18.853748379251662</v>
      </c>
      <c r="P277" s="438">
        <f t="shared" si="40"/>
        <v>4.342090323709499</v>
      </c>
      <c r="R277" s="442">
        <v>44.504706944160404</v>
      </c>
    </row>
    <row r="278" spans="2:18">
      <c r="B278" s="16">
        <v>41239</v>
      </c>
      <c r="C278" s="14">
        <v>1.7600000000000001E-2</v>
      </c>
      <c r="D278" s="5">
        <v>75.174721921448963</v>
      </c>
      <c r="E278" s="43">
        <v>0</v>
      </c>
      <c r="F278" s="439">
        <v>84.747444398785646</v>
      </c>
      <c r="G278" s="5">
        <f t="shared" si="34"/>
        <v>75.52908750861306</v>
      </c>
      <c r="H278" s="5">
        <f t="shared" si="35"/>
        <v>64.91642962649432</v>
      </c>
      <c r="I278" s="315">
        <v>16</v>
      </c>
      <c r="J278" s="5">
        <f t="shared" si="36"/>
        <v>22.046220667345473</v>
      </c>
      <c r="K278" s="5">
        <f t="shared" si="37"/>
        <v>63.666912917492446</v>
      </c>
      <c r="M278" s="5">
        <f t="shared" si="38"/>
        <v>105.23256080872579</v>
      </c>
      <c r="N278" s="5">
        <f t="shared" si="39"/>
        <v>111.70180465078421</v>
      </c>
      <c r="O278" s="446">
        <v>18.559938859758326</v>
      </c>
      <c r="P278" s="438">
        <f t="shared" si="40"/>
        <v>4.3081247497906006</v>
      </c>
      <c r="R278" s="442">
        <v>44.4770852940837</v>
      </c>
    </row>
    <row r="279" spans="2:18">
      <c r="B279" s="16">
        <v>41236</v>
      </c>
      <c r="C279" s="14">
        <v>1.7600000000000001E-2</v>
      </c>
      <c r="D279" s="5">
        <v>75.420809134757363</v>
      </c>
      <c r="E279" s="43">
        <v>1</v>
      </c>
      <c r="F279" s="439">
        <v>81.692604023366883</v>
      </c>
      <c r="G279" s="5">
        <f t="shared" si="34"/>
        <v>63.60938008737989</v>
      </c>
      <c r="H279" s="5">
        <f t="shared" si="35"/>
        <v>64.668070838909216</v>
      </c>
      <c r="I279" s="315">
        <v>17</v>
      </c>
      <c r="J279" s="5">
        <f t="shared" si="36"/>
        <v>20.317393268907974</v>
      </c>
      <c r="K279" s="5">
        <f t="shared" si="37"/>
        <v>63.599474919273476</v>
      </c>
      <c r="M279" s="5">
        <f t="shared" si="38"/>
        <v>115.6213808589993</v>
      </c>
      <c r="N279" s="5">
        <f t="shared" si="39"/>
        <v>112.27361390120139</v>
      </c>
      <c r="O279" s="446">
        <v>17.994765304885775</v>
      </c>
      <c r="P279" s="438">
        <f t="shared" si="40"/>
        <v>4.2420237275250798</v>
      </c>
      <c r="R279" s="442">
        <v>44.469636658096896</v>
      </c>
    </row>
    <row r="280" spans="2:18">
      <c r="B280" s="16">
        <v>41234</v>
      </c>
      <c r="C280" s="14">
        <v>1.7600000000000001E-2</v>
      </c>
      <c r="D280" s="5">
        <v>75.184565409981289</v>
      </c>
      <c r="E280" s="43">
        <v>2</v>
      </c>
      <c r="F280" s="439">
        <v>79.974687272492389</v>
      </c>
      <c r="G280" s="5">
        <f t="shared" si="34"/>
        <v>53.999514232577759</v>
      </c>
      <c r="H280" s="5">
        <f t="shared" si="35"/>
        <v>64.518146936647511</v>
      </c>
      <c r="I280" s="315">
        <v>18</v>
      </c>
      <c r="J280" s="5">
        <f t="shared" si="36"/>
        <v>18.873984261123102</v>
      </c>
      <c r="K280" s="5">
        <f t="shared" si="37"/>
        <v>63.528974999258118</v>
      </c>
      <c r="M280" s="5">
        <f t="shared" si="38"/>
        <v>113.77248304827607</v>
      </c>
      <c r="N280" s="5">
        <f t="shared" si="39"/>
        <v>112.60689804915501</v>
      </c>
      <c r="O280" s="446">
        <v>17.102490139419505</v>
      </c>
      <c r="P280" s="438">
        <f t="shared" si="40"/>
        <v>4.135515704167922</v>
      </c>
      <c r="R280" s="442">
        <v>44.466576964368265</v>
      </c>
    </row>
    <row r="281" spans="2:18">
      <c r="B281" s="16">
        <v>41233</v>
      </c>
      <c r="C281" s="14">
        <v>1.7600000000000001E-2</v>
      </c>
      <c r="D281" s="5">
        <v>74.958165173737569</v>
      </c>
      <c r="E281" s="43">
        <v>3</v>
      </c>
      <c r="F281" s="439">
        <v>78.934877363305446</v>
      </c>
      <c r="G281" s="5">
        <f t="shared" si="34"/>
        <v>45.548774037635454</v>
      </c>
      <c r="H281" s="5">
        <f t="shared" si="35"/>
        <v>64.381529889616104</v>
      </c>
      <c r="I281" s="315">
        <v>19</v>
      </c>
      <c r="J281" s="5">
        <f t="shared" si="36"/>
        <v>17.421170831817705</v>
      </c>
      <c r="K281" s="5">
        <f t="shared" si="37"/>
        <v>63.467152358256548</v>
      </c>
      <c r="M281" s="5">
        <f t="shared" si="38"/>
        <v>111.86521393332315</v>
      </c>
      <c r="N281" s="5">
        <f t="shared" si="39"/>
        <v>113.03928736609248</v>
      </c>
      <c r="O281" s="446">
        <v>17.096481235223614</v>
      </c>
      <c r="P281" s="438">
        <f t="shared" si="40"/>
        <v>4.1347891403581407</v>
      </c>
      <c r="R281" s="442">
        <v>44.424683278147334</v>
      </c>
    </row>
    <row r="282" spans="2:18">
      <c r="B282" s="16">
        <v>41232</v>
      </c>
      <c r="C282" s="14">
        <v>1.7600000000000001E-2</v>
      </c>
      <c r="D282" s="5">
        <v>74.859730288414212</v>
      </c>
      <c r="E282" s="43">
        <v>4</v>
      </c>
      <c r="F282" s="439">
        <v>77.623655914749733</v>
      </c>
      <c r="G282" s="5">
        <f t="shared" si="34"/>
        <v>38.425212573393495</v>
      </c>
      <c r="H282" s="5">
        <f t="shared" si="35"/>
        <v>64.275105376788218</v>
      </c>
      <c r="I282" s="315">
        <v>20</v>
      </c>
      <c r="J282" s="5">
        <f t="shared" si="36"/>
        <v>16.082139968322597</v>
      </c>
      <c r="K282" s="5">
        <f t="shared" si="37"/>
        <v>63.422061775865821</v>
      </c>
      <c r="M282" s="5">
        <f t="shared" si="38"/>
        <v>112.03428451981358</v>
      </c>
      <c r="N282" s="5">
        <f t="shared" si="39"/>
        <v>114.37433887416741</v>
      </c>
      <c r="O282" s="446">
        <v>15.440397768648152</v>
      </c>
      <c r="P282" s="438">
        <f t="shared" si="40"/>
        <v>3.9294271552795266</v>
      </c>
      <c r="R282" s="442">
        <v>44.409653554350449</v>
      </c>
    </row>
    <row r="283" spans="2:18">
      <c r="B283" s="16">
        <v>41229</v>
      </c>
      <c r="C283" s="14">
        <v>1.7600000000000001E-2</v>
      </c>
      <c r="D283" s="5">
        <v>74.416773304459099</v>
      </c>
      <c r="E283" s="43">
        <v>5</v>
      </c>
      <c r="F283" s="439">
        <v>77.459946709577437</v>
      </c>
      <c r="G283" s="5">
        <f t="shared" si="34"/>
        <v>32.470944571213025</v>
      </c>
      <c r="H283" s="5">
        <f t="shared" si="35"/>
        <v>64.219211335568275</v>
      </c>
      <c r="I283" s="315">
        <v>21</v>
      </c>
      <c r="J283" s="5">
        <f t="shared" si="36"/>
        <v>14.871315685305971</v>
      </c>
      <c r="K283" s="5">
        <f t="shared" si="37"/>
        <v>63.38531515269873</v>
      </c>
      <c r="M283" s="5">
        <f t="shared" si="38"/>
        <v>103.9902701093685</v>
      </c>
      <c r="N283" s="5">
        <f t="shared" si="39"/>
        <v>112.55173660176979</v>
      </c>
      <c r="O283" s="446">
        <v>14.592604497717979</v>
      </c>
      <c r="P283" s="438">
        <f t="shared" si="40"/>
        <v>3.8200267666232364</v>
      </c>
      <c r="R283" s="442">
        <v>44.409385906526929</v>
      </c>
    </row>
    <row r="284" spans="2:18">
      <c r="B284" s="16">
        <v>41228</v>
      </c>
      <c r="C284" s="14">
        <v>1.7600000000000001E-2</v>
      </c>
      <c r="D284" s="5">
        <v>74.288807953538736</v>
      </c>
      <c r="E284" s="43">
        <v>6</v>
      </c>
      <c r="F284" s="439">
        <v>78.054999074030817</v>
      </c>
      <c r="G284" s="5">
        <f t="shared" si="34"/>
        <v>27.312838219208768</v>
      </c>
      <c r="H284" s="5">
        <f t="shared" si="35"/>
        <v>64.042622457574836</v>
      </c>
      <c r="I284" s="315">
        <v>22</v>
      </c>
      <c r="J284" s="5">
        <f t="shared" si="36"/>
        <v>13.688259013430875</v>
      </c>
      <c r="K284" s="5">
        <f t="shared" si="37"/>
        <v>63.344205485757875</v>
      </c>
      <c r="M284" s="5">
        <f t="shared" si="38"/>
        <v>104.98431721770099</v>
      </c>
      <c r="N284" s="5">
        <f t="shared" si="39"/>
        <v>109.73577626795992</v>
      </c>
      <c r="O284" s="446">
        <v>13.289654163178685</v>
      </c>
      <c r="P284" s="438">
        <f t="shared" si="40"/>
        <v>3.6454977936049673</v>
      </c>
      <c r="R284" s="442">
        <v>44.407972277280614</v>
      </c>
    </row>
    <row r="285" spans="2:18">
      <c r="B285" s="16">
        <v>41227</v>
      </c>
      <c r="C285" s="14">
        <v>1.7600000000000001E-2</v>
      </c>
      <c r="D285" s="5">
        <v>74.446303770056105</v>
      </c>
      <c r="E285" s="43">
        <v>7</v>
      </c>
      <c r="F285" s="439">
        <v>79.310590223639835</v>
      </c>
      <c r="G285" s="5">
        <f t="shared" si="34"/>
        <v>23.071122206390459</v>
      </c>
      <c r="H285" s="5">
        <f t="shared" si="35"/>
        <v>63.845508203416934</v>
      </c>
      <c r="I285" s="315">
        <v>23</v>
      </c>
      <c r="J285" s="5">
        <f t="shared" si="36"/>
        <v>12.652519446203556</v>
      </c>
      <c r="K285" s="5">
        <f t="shared" si="37"/>
        <v>63.31123891300895</v>
      </c>
      <c r="M285" s="5">
        <f t="shared" si="38"/>
        <v>112.3768666456767</v>
      </c>
      <c r="N285" s="5">
        <f t="shared" si="39"/>
        <v>107.98148913841516</v>
      </c>
      <c r="O285" s="446">
        <v>12.891853591757926</v>
      </c>
      <c r="P285" s="438">
        <f t="shared" si="40"/>
        <v>3.5905227463083875</v>
      </c>
      <c r="R285" s="442">
        <v>44.365070749668988</v>
      </c>
    </row>
    <row r="286" spans="2:18">
      <c r="B286" s="16">
        <v>41226</v>
      </c>
      <c r="C286" s="14">
        <v>1.7600000000000001E-2</v>
      </c>
      <c r="D286" s="5">
        <v>74.643173540702819</v>
      </c>
      <c r="E286" s="43">
        <v>8</v>
      </c>
      <c r="F286" s="439">
        <v>80.386600246073783</v>
      </c>
      <c r="G286" s="5">
        <f t="shared" si="34"/>
        <v>19.563105765064481</v>
      </c>
      <c r="H286" s="5">
        <f t="shared" si="35"/>
        <v>63.723341481545084</v>
      </c>
      <c r="I286" s="315">
        <v>24</v>
      </c>
      <c r="J286" s="5">
        <f t="shared" si="36"/>
        <v>11.740132769415062</v>
      </c>
      <c r="K286" s="5">
        <f t="shared" si="37"/>
        <v>63.281584701667661</v>
      </c>
      <c r="M286" s="5">
        <f t="shared" si="38"/>
        <v>119.24273220020905</v>
      </c>
      <c r="N286" s="5">
        <f t="shared" si="39"/>
        <v>105.49337144253093</v>
      </c>
      <c r="O286" s="446">
        <v>12.169028264748444</v>
      </c>
      <c r="P286" s="438">
        <f t="shared" si="40"/>
        <v>3.4884134308806409</v>
      </c>
      <c r="R286" s="443">
        <v>44.362956360769822</v>
      </c>
    </row>
    <row r="287" spans="2:18">
      <c r="B287" s="16">
        <v>41225</v>
      </c>
      <c r="C287" s="14">
        <v>1.7600000000000001E-2</v>
      </c>
      <c r="D287" s="5">
        <v>74.584112609508807</v>
      </c>
      <c r="E287" s="43">
        <v>9</v>
      </c>
      <c r="F287" s="439">
        <v>80.083521915659162</v>
      </c>
      <c r="G287" s="5">
        <f t="shared" si="34"/>
        <v>16.597171870964143</v>
      </c>
      <c r="H287" s="5">
        <f t="shared" si="35"/>
        <v>63.614397142960641</v>
      </c>
      <c r="I287" s="315">
        <v>25</v>
      </c>
      <c r="J287" s="5">
        <f t="shared" si="36"/>
        <v>10.899239816464465</v>
      </c>
      <c r="K287" s="5">
        <f t="shared" si="37"/>
        <v>63.24884282634477</v>
      </c>
      <c r="M287" s="5">
        <f t="shared" si="38"/>
        <v>120.33465741702605</v>
      </c>
      <c r="N287" s="5">
        <f t="shared" si="39"/>
        <v>103.06259427270754</v>
      </c>
      <c r="O287" s="5"/>
      <c r="P287" s="438">
        <f t="shared" si="40"/>
        <v>0</v>
      </c>
      <c r="R287" s="442">
        <v>44.36030284549205</v>
      </c>
    </row>
    <row r="288" spans="2:18">
      <c r="B288" s="16">
        <v>41222</v>
      </c>
      <c r="C288" s="14">
        <v>1.7600000000000001E-2</v>
      </c>
      <c r="D288" s="5">
        <v>74.101781671424348</v>
      </c>
      <c r="E288" s="43">
        <v>10</v>
      </c>
      <c r="F288" s="439">
        <v>79.702357766396119</v>
      </c>
      <c r="G288" s="5">
        <f t="shared" si="34"/>
        <v>14.032648778434032</v>
      </c>
      <c r="H288" s="5">
        <f t="shared" si="35"/>
        <v>63.529936876305769</v>
      </c>
      <c r="I288" s="316">
        <v>0</v>
      </c>
      <c r="J288" s="5">
        <f t="shared" si="36"/>
        <v>74.584112609508807</v>
      </c>
      <c r="K288" s="5">
        <f t="shared" si="37"/>
        <v>63.218523135689139</v>
      </c>
      <c r="M288" s="5">
        <f t="shared" si="38"/>
        <v>111.7639023720758</v>
      </c>
      <c r="N288" s="5">
        <f t="shared" si="39"/>
        <v>100.77567552203253</v>
      </c>
      <c r="O288" s="5"/>
      <c r="P288" s="438">
        <f t="shared" si="40"/>
        <v>0</v>
      </c>
      <c r="R288" s="442">
        <v>44.3518012376447</v>
      </c>
    </row>
    <row r="289" spans="2:18">
      <c r="B289" s="16">
        <v>41221</v>
      </c>
      <c r="C289" s="14">
        <v>1.7600000000000001E-2</v>
      </c>
      <c r="D289" s="5">
        <v>73.914755389309974</v>
      </c>
      <c r="E289" s="43">
        <v>11</v>
      </c>
      <c r="F289" s="439">
        <v>80.848993251645823</v>
      </c>
      <c r="G289" s="5">
        <f t="shared" si="34"/>
        <v>11.796992721338519</v>
      </c>
      <c r="H289" s="5">
        <f t="shared" si="35"/>
        <v>63.464732103296889</v>
      </c>
      <c r="I289" s="316">
        <v>1</v>
      </c>
      <c r="J289" s="5">
        <f t="shared" si="36"/>
        <v>68.612760806874391</v>
      </c>
      <c r="K289" s="5">
        <f t="shared" si="37"/>
        <v>63.025447382031359</v>
      </c>
      <c r="M289" s="5">
        <f t="shared" si="38"/>
        <v>109.20298667821572</v>
      </c>
      <c r="N289" s="5">
        <f t="shared" si="39"/>
        <v>100.17628979551289</v>
      </c>
      <c r="O289" s="5"/>
      <c r="P289" s="438">
        <f t="shared" si="40"/>
        <v>0</v>
      </c>
      <c r="R289" s="442">
        <v>44.332339296428323</v>
      </c>
    </row>
    <row r="290" spans="2:18">
      <c r="B290" s="16">
        <v>41220</v>
      </c>
      <c r="C290" s="14">
        <v>1.7600000000000001E-2</v>
      </c>
      <c r="D290" s="5">
        <v>74.023033763165671</v>
      </c>
      <c r="E290" s="44">
        <v>0</v>
      </c>
      <c r="F290" s="439">
        <v>82.040025276555355</v>
      </c>
      <c r="G290" s="5">
        <f t="shared" si="34"/>
        <v>73.914755389309974</v>
      </c>
      <c r="H290" s="5">
        <f t="shared" si="35"/>
        <v>63.435575531194615</v>
      </c>
      <c r="I290" s="316">
        <v>2</v>
      </c>
      <c r="J290" s="5">
        <f t="shared" si="36"/>
        <v>63.369989188365892</v>
      </c>
      <c r="K290" s="5">
        <f t="shared" si="37"/>
        <v>62.901701238112111</v>
      </c>
      <c r="M290" s="5">
        <f t="shared" si="38"/>
        <v>112.09427181373167</v>
      </c>
      <c r="N290" s="5">
        <f t="shared" si="39"/>
        <v>99.409708479713004</v>
      </c>
      <c r="O290" s="5"/>
      <c r="P290" s="438">
        <f t="shared" si="40"/>
        <v>0</v>
      </c>
      <c r="R290" s="442">
        <v>44.318583908534364</v>
      </c>
    </row>
    <row r="291" spans="2:18">
      <c r="B291" s="16">
        <v>41219</v>
      </c>
      <c r="C291" s="14">
        <v>1.7600000000000001E-2</v>
      </c>
      <c r="D291" s="5">
        <v>74.180529579683039</v>
      </c>
      <c r="E291" s="44">
        <v>1</v>
      </c>
      <c r="F291" s="439">
        <v>83.985963063555957</v>
      </c>
      <c r="G291" s="5">
        <f t="shared" si="34"/>
        <v>62.634874722678646</v>
      </c>
      <c r="H291" s="5">
        <f t="shared" si="35"/>
        <v>63.243400585543725</v>
      </c>
      <c r="I291" s="316">
        <v>3</v>
      </c>
      <c r="J291" s="5">
        <f t="shared" si="36"/>
        <v>58.761870779325491</v>
      </c>
      <c r="K291" s="5">
        <f t="shared" si="37"/>
        <v>62.802743366339683</v>
      </c>
      <c r="M291" s="5">
        <f t="shared" si="38"/>
        <v>119.62079063444286</v>
      </c>
      <c r="N291" s="5">
        <f t="shared" si="39"/>
        <v>99.356401054826776</v>
      </c>
      <c r="O291" s="5"/>
      <c r="P291" s="438">
        <f t="shared" si="40"/>
        <v>0</v>
      </c>
      <c r="R291" s="442">
        <v>44.311588875048024</v>
      </c>
    </row>
    <row r="292" spans="2:18">
      <c r="B292" s="16">
        <v>41218</v>
      </c>
      <c r="C292" s="14">
        <v>1.7600000000000001E-2</v>
      </c>
      <c r="D292" s="5">
        <v>74.042720740230337</v>
      </c>
      <c r="E292" s="44">
        <v>2</v>
      </c>
      <c r="F292" s="439">
        <v>84.947939622439733</v>
      </c>
      <c r="G292" s="5">
        <f t="shared" si="34"/>
        <v>53.111503426873654</v>
      </c>
      <c r="H292" s="5">
        <f t="shared" si="35"/>
        <v>63.135789235378674</v>
      </c>
      <c r="I292" s="316">
        <v>4</v>
      </c>
      <c r="J292" s="5">
        <f t="shared" si="36"/>
        <v>54.524903737317388</v>
      </c>
      <c r="K292" s="5">
        <f t="shared" si="37"/>
        <v>62.6845238022904</v>
      </c>
      <c r="M292" s="5">
        <f t="shared" si="38"/>
        <v>118.96115485152576</v>
      </c>
      <c r="N292" s="5">
        <f t="shared" si="39"/>
        <v>97.517164125522697</v>
      </c>
      <c r="O292" s="5"/>
      <c r="P292" s="438">
        <f t="shared" si="40"/>
        <v>0</v>
      </c>
      <c r="R292" s="442">
        <v>44.299975733136328</v>
      </c>
    </row>
    <row r="293" spans="2:18">
      <c r="B293" s="16">
        <v>41215</v>
      </c>
      <c r="C293" s="14">
        <v>1.7600000000000001E-2</v>
      </c>
      <c r="D293" s="5">
        <v>74.249433999409391</v>
      </c>
      <c r="E293" s="44">
        <v>3</v>
      </c>
      <c r="F293" s="439">
        <v>87.043470329907223</v>
      </c>
      <c r="G293" s="5">
        <f t="shared" si="34"/>
        <v>44.857014704254247</v>
      </c>
      <c r="H293" s="5">
        <f t="shared" si="35"/>
        <v>62.94077218510872</v>
      </c>
      <c r="I293" s="316">
        <v>5</v>
      </c>
      <c r="J293" s="5">
        <f t="shared" si="36"/>
        <v>50.392231598463354</v>
      </c>
      <c r="K293" s="5">
        <f t="shared" si="37"/>
        <v>62.537593439586573</v>
      </c>
      <c r="M293" s="5">
        <f t="shared" si="38"/>
        <v>127.88583203022213</v>
      </c>
      <c r="N293" s="5">
        <f t="shared" si="39"/>
        <v>94.713780931008785</v>
      </c>
      <c r="O293" s="5"/>
      <c r="P293" s="438">
        <f t="shared" si="40"/>
        <v>0</v>
      </c>
      <c r="R293" s="442">
        <v>44.288962074508831</v>
      </c>
    </row>
    <row r="294" spans="2:18">
      <c r="B294" s="16">
        <v>41214</v>
      </c>
      <c r="C294" s="14">
        <v>1.7600000000000001E-2</v>
      </c>
      <c r="D294" s="5">
        <v>72.21348535482602</v>
      </c>
      <c r="E294" s="44">
        <v>4</v>
      </c>
      <c r="F294" s="439">
        <v>88.508462057622296</v>
      </c>
      <c r="G294" s="5">
        <f t="shared" si="34"/>
        <v>38.061901305463842</v>
      </c>
      <c r="H294" s="5">
        <f t="shared" si="35"/>
        <v>62.71806239157462</v>
      </c>
      <c r="I294" s="316">
        <v>6</v>
      </c>
      <c r="J294" s="5">
        <f t="shared" si="36"/>
        <v>46.789738119689538</v>
      </c>
      <c r="K294" s="5">
        <f t="shared" si="37"/>
        <v>62.424842983368599</v>
      </c>
      <c r="M294" s="5">
        <f t="shared" si="38"/>
        <v>90.163057251042005</v>
      </c>
      <c r="N294" s="5">
        <f t="shared" si="39"/>
        <v>91.857556681506324</v>
      </c>
      <c r="O294" s="5"/>
      <c r="P294" s="438">
        <f t="shared" si="40"/>
        <v>0</v>
      </c>
      <c r="R294" s="442">
        <v>44.1972041612932</v>
      </c>
    </row>
    <row r="295" spans="2:18">
      <c r="B295" s="16">
        <v>41213</v>
      </c>
      <c r="C295" s="14">
        <v>2.1600000000000001E-2</v>
      </c>
      <c r="D295" s="5">
        <v>70.925889522311763</v>
      </c>
      <c r="E295" s="44">
        <v>5</v>
      </c>
      <c r="F295" s="439">
        <v>87.930864924335069</v>
      </c>
      <c r="G295" s="5">
        <f t="shared" si="34"/>
        <v>31.323116864255681</v>
      </c>
      <c r="H295" s="5">
        <f t="shared" si="35"/>
        <v>62.547420324203408</v>
      </c>
      <c r="I295" s="316">
        <v>7</v>
      </c>
      <c r="J295" s="5">
        <f t="shared" si="36"/>
        <v>42.135875112943765</v>
      </c>
      <c r="K295" s="5">
        <f t="shared" si="37"/>
        <v>62.314464947605657</v>
      </c>
      <c r="M295" s="5">
        <f t="shared" si="38"/>
        <v>70.198746103650464</v>
      </c>
      <c r="N295" s="5">
        <f t="shared" si="39"/>
        <v>92.867682868753249</v>
      </c>
      <c r="O295" s="5"/>
      <c r="P295" s="438">
        <f t="shared" si="40"/>
        <v>0</v>
      </c>
      <c r="R295" s="442">
        <v>44.185664300314009</v>
      </c>
    </row>
    <row r="296" spans="2:18">
      <c r="B296" s="16">
        <v>41208</v>
      </c>
      <c r="C296" s="14">
        <v>2.1600000000000001E-2</v>
      </c>
      <c r="D296" s="5">
        <v>71.731865539610766</v>
      </c>
      <c r="E296" s="44">
        <v>6</v>
      </c>
      <c r="F296" s="439">
        <v>89.07858343798199</v>
      </c>
      <c r="G296" s="5">
        <f t="shared" si="34"/>
        <v>26.031595567182404</v>
      </c>
      <c r="H296" s="5">
        <f t="shared" si="35"/>
        <v>62.570377032650583</v>
      </c>
      <c r="I296" s="316">
        <v>8</v>
      </c>
      <c r="J296" s="5">
        <f t="shared" si="36"/>
        <v>38.319051214529772</v>
      </c>
      <c r="K296" s="5">
        <f t="shared" si="37"/>
        <v>62.260334308116022</v>
      </c>
      <c r="M296" s="5">
        <f t="shared" si="38"/>
        <v>83.93287166316351</v>
      </c>
      <c r="N296" s="5">
        <f t="shared" si="39"/>
        <v>95.772418614851077</v>
      </c>
      <c r="O296" s="5"/>
      <c r="P296" s="438">
        <f t="shared" si="40"/>
        <v>0</v>
      </c>
      <c r="R296" s="442">
        <v>44.178176532576025</v>
      </c>
    </row>
    <row r="297" spans="2:18">
      <c r="B297" s="16">
        <v>41207</v>
      </c>
      <c r="C297" s="14">
        <v>2.1600000000000001E-2</v>
      </c>
      <c r="D297" s="5">
        <v>71.7515234912522</v>
      </c>
      <c r="E297" s="44">
        <v>7</v>
      </c>
      <c r="F297" s="439">
        <v>90.197988362746571</v>
      </c>
      <c r="G297" s="5">
        <f t="shared" si="34"/>
        <v>22.277038514223406</v>
      </c>
      <c r="H297" s="5">
        <f t="shared" si="35"/>
        <v>62.667501568388616</v>
      </c>
      <c r="I297" s="316">
        <v>9</v>
      </c>
      <c r="J297" s="5">
        <f t="shared" si="36"/>
        <v>35.883791646603008</v>
      </c>
      <c r="K297" s="5">
        <f t="shared" si="37"/>
        <v>62.255057107121459</v>
      </c>
      <c r="M297" s="5">
        <f t="shared" si="38"/>
        <v>82.519454295066211</v>
      </c>
      <c r="N297" s="5">
        <f t="shared" si="39"/>
        <v>96.651030439338641</v>
      </c>
      <c r="O297" s="5"/>
      <c r="P297" s="438">
        <f t="shared" si="40"/>
        <v>0</v>
      </c>
      <c r="R297" s="442">
        <v>44.167055501805365</v>
      </c>
    </row>
    <row r="298" spans="2:18">
      <c r="B298" s="16">
        <v>41206</v>
      </c>
      <c r="C298" s="14">
        <v>2.1600000000000001E-2</v>
      </c>
      <c r="D298" s="5">
        <v>72.17416945154315</v>
      </c>
      <c r="E298" s="44">
        <v>8</v>
      </c>
      <c r="F298" s="439">
        <v>92.084220702758159</v>
      </c>
      <c r="G298" s="5">
        <f t="shared" si="34"/>
        <v>18.85496756426565</v>
      </c>
      <c r="H298" s="5">
        <f t="shared" si="35"/>
        <v>62.683468415142919</v>
      </c>
      <c r="I298" s="316">
        <v>10</v>
      </c>
      <c r="J298" s="5">
        <f t="shared" si="36"/>
        <v>33.234838441303289</v>
      </c>
      <c r="K298" s="5">
        <f t="shared" si="37"/>
        <v>62.219212545011125</v>
      </c>
      <c r="M298" s="5">
        <f t="shared" si="38"/>
        <v>90.073406162328439</v>
      </c>
      <c r="N298" s="5">
        <f t="shared" si="39"/>
        <v>97.605646420992642</v>
      </c>
      <c r="O298" s="5"/>
      <c r="P298" s="438">
        <f t="shared" si="40"/>
        <v>0</v>
      </c>
      <c r="R298" s="442">
        <v>44.061793425101051</v>
      </c>
    </row>
    <row r="299" spans="2:18">
      <c r="B299" s="16">
        <v>41205</v>
      </c>
      <c r="C299" s="14">
        <v>2.1600000000000001E-2</v>
      </c>
      <c r="D299" s="5">
        <v>72.331433064674655</v>
      </c>
      <c r="E299" s="44">
        <v>9</v>
      </c>
      <c r="F299" s="439">
        <v>95.5258316381138</v>
      </c>
      <c r="G299" s="5">
        <f t="shared" si="34"/>
        <v>16.048180137707373</v>
      </c>
      <c r="H299" s="5">
        <f t="shared" si="35"/>
        <v>62.693402539254762</v>
      </c>
      <c r="I299" s="316">
        <v>11</v>
      </c>
      <c r="J299" s="5">
        <f t="shared" si="36"/>
        <v>30.954264164699406</v>
      </c>
      <c r="K299" s="5">
        <f t="shared" si="37"/>
        <v>62.136458710380992</v>
      </c>
      <c r="M299" s="5">
        <f t="shared" si="38"/>
        <v>92.891632408925659</v>
      </c>
      <c r="N299" s="5">
        <f t="shared" si="39"/>
        <v>97.92078420957121</v>
      </c>
      <c r="O299" s="5"/>
      <c r="P299" s="438">
        <f t="shared" si="40"/>
        <v>0</v>
      </c>
      <c r="R299" s="442">
        <v>44.042016961430491</v>
      </c>
    </row>
    <row r="300" spans="2:18">
      <c r="B300" s="16">
        <v>41204</v>
      </c>
      <c r="C300" s="14">
        <v>2.1600000000000001E-2</v>
      </c>
      <c r="D300" s="5">
        <v>72.911342638097111</v>
      </c>
      <c r="E300" s="44">
        <v>10</v>
      </c>
      <c r="F300" s="439">
        <v>99.277642621004759</v>
      </c>
      <c r="G300" s="5">
        <f t="shared" si="34"/>
        <v>13.608817753876261</v>
      </c>
      <c r="H300" s="5">
        <f t="shared" si="35"/>
        <v>62.685332973822383</v>
      </c>
      <c r="I300" s="316">
        <v>12</v>
      </c>
      <c r="J300" s="5">
        <f t="shared" si="36"/>
        <v>28.723807252563908</v>
      </c>
      <c r="K300" s="5">
        <f t="shared" si="37"/>
        <v>62.034856442365694</v>
      </c>
      <c r="M300" s="5">
        <f t="shared" si="38"/>
        <v>104.57127365384012</v>
      </c>
      <c r="N300" s="5">
        <f t="shared" si="39"/>
        <v>97.608554803202082</v>
      </c>
      <c r="O300" s="5"/>
      <c r="P300" s="438">
        <f t="shared" si="40"/>
        <v>0</v>
      </c>
      <c r="R300" s="442">
        <v>43.939341888528773</v>
      </c>
    </row>
    <row r="301" spans="2:18">
      <c r="B301" s="16">
        <v>41201</v>
      </c>
      <c r="C301" s="14">
        <v>2.1600000000000001E-2</v>
      </c>
      <c r="D301" s="5">
        <v>72.665618242579129</v>
      </c>
      <c r="E301" s="44">
        <v>11</v>
      </c>
      <c r="F301" s="439">
        <v>101.84141811513892</v>
      </c>
      <c r="G301" s="5">
        <f t="shared" si="34"/>
        <v>11.60747500267381</v>
      </c>
      <c r="H301" s="5">
        <f t="shared" si="35"/>
        <v>62.665417700159118</v>
      </c>
      <c r="I301" s="316">
        <v>13</v>
      </c>
      <c r="J301" s="5">
        <f t="shared" si="36"/>
        <v>26.809349373093049</v>
      </c>
      <c r="K301" s="5">
        <f t="shared" si="37"/>
        <v>61.940201217680418</v>
      </c>
      <c r="M301" s="5">
        <f t="shared" si="38"/>
        <v>100.00401088861747</v>
      </c>
      <c r="N301" s="5">
        <f t="shared" si="39"/>
        <v>96.70021381525919</v>
      </c>
      <c r="O301" s="5"/>
      <c r="P301" s="438">
        <f t="shared" si="40"/>
        <v>0</v>
      </c>
      <c r="R301" s="442">
        <v>43.924239848063763</v>
      </c>
    </row>
    <row r="302" spans="2:18">
      <c r="B302" s="16">
        <v>41200</v>
      </c>
      <c r="C302" s="14">
        <v>2.1600000000000001E-2</v>
      </c>
      <c r="D302" s="5">
        <v>73.196382936897962</v>
      </c>
      <c r="E302" s="45">
        <v>0</v>
      </c>
      <c r="F302" s="439">
        <v>103.90723869427229</v>
      </c>
      <c r="G302" s="5">
        <f t="shared" si="34"/>
        <v>72.665618242579129</v>
      </c>
      <c r="H302" s="5">
        <f t="shared" si="35"/>
        <v>62.639177685739071</v>
      </c>
      <c r="I302" s="316">
        <v>14</v>
      </c>
      <c r="J302" s="5">
        <f t="shared" si="36"/>
        <v>24.739812058166436</v>
      </c>
      <c r="K302" s="5">
        <f t="shared" si="37"/>
        <v>61.860851786363611</v>
      </c>
      <c r="M302" s="5">
        <f t="shared" si="38"/>
        <v>111.45458271509686</v>
      </c>
      <c r="N302" s="5">
        <f t="shared" si="39"/>
        <v>96.505488258106524</v>
      </c>
      <c r="O302" s="5"/>
      <c r="P302" s="438">
        <f t="shared" si="40"/>
        <v>0</v>
      </c>
      <c r="R302" s="442">
        <v>43.910947614447373</v>
      </c>
    </row>
    <row r="303" spans="2:18">
      <c r="B303" s="16">
        <v>41199</v>
      </c>
      <c r="C303" s="14">
        <v>2.1600000000000001E-2</v>
      </c>
      <c r="D303" s="5">
        <v>72.410064871240408</v>
      </c>
      <c r="E303" s="45">
        <v>1</v>
      </c>
      <c r="F303" s="439">
        <v>103.27710980618367</v>
      </c>
      <c r="G303" s="5">
        <f t="shared" si="34"/>
        <v>61.935400946605967</v>
      </c>
      <c r="H303" s="5">
        <f t="shared" si="35"/>
        <v>62.533327176900549</v>
      </c>
      <c r="I303" s="316">
        <v>15</v>
      </c>
      <c r="J303" s="5">
        <f t="shared" si="36"/>
        <v>23.074552554363912</v>
      </c>
      <c r="K303" s="5">
        <f t="shared" si="37"/>
        <v>61.798781559001782</v>
      </c>
      <c r="M303" s="5">
        <f t="shared" si="38"/>
        <v>97.549947482793826</v>
      </c>
      <c r="N303" s="5">
        <f t="shared" si="39"/>
        <v>96.01179930970136</v>
      </c>
      <c r="O303" s="5"/>
      <c r="P303" s="438">
        <f t="shared" si="40"/>
        <v>0</v>
      </c>
      <c r="R303" s="442">
        <v>43.903900319199295</v>
      </c>
    </row>
    <row r="304" spans="2:18">
      <c r="B304" s="16">
        <v>41198</v>
      </c>
      <c r="C304" s="14">
        <v>2.1600000000000001E-2</v>
      </c>
      <c r="D304" s="5">
        <v>71.653233733045013</v>
      </c>
      <c r="E304" s="45">
        <v>2</v>
      </c>
      <c r="F304" s="439">
        <v>101.48599249268601</v>
      </c>
      <c r="G304" s="5">
        <f t="shared" si="34"/>
        <v>51.84389260011887</v>
      </c>
      <c r="H304" s="5">
        <f t="shared" si="35"/>
        <v>62.416321017350505</v>
      </c>
      <c r="I304" s="316">
        <v>16</v>
      </c>
      <c r="J304" s="5">
        <f t="shared" si="36"/>
        <v>21.135807691389395</v>
      </c>
      <c r="K304" s="5">
        <f t="shared" si="37"/>
        <v>61.726849851133998</v>
      </c>
      <c r="M304" s="5">
        <f t="shared" si="38"/>
        <v>85.320556517358895</v>
      </c>
      <c r="N304" s="5">
        <f t="shared" si="39"/>
        <v>97.552968283987198</v>
      </c>
      <c r="O304" s="5"/>
      <c r="P304" s="438">
        <f t="shared" si="40"/>
        <v>0</v>
      </c>
      <c r="R304" s="442">
        <v>43.90177699763683</v>
      </c>
    </row>
    <row r="305" spans="2:18">
      <c r="B305" s="16">
        <v>41197</v>
      </c>
      <c r="C305" s="14">
        <v>2.1600000000000001E-2</v>
      </c>
      <c r="D305" s="5">
        <v>72.085708669156674</v>
      </c>
      <c r="E305" s="45">
        <v>3</v>
      </c>
      <c r="F305" s="439">
        <v>99.39637063932885</v>
      </c>
      <c r="G305" s="5">
        <f t="shared" si="34"/>
        <v>43.409401046282618</v>
      </c>
      <c r="H305" s="5">
        <f t="shared" si="35"/>
        <v>62.41042360688629</v>
      </c>
      <c r="I305" s="316">
        <v>17</v>
      </c>
      <c r="J305" s="5">
        <f t="shared" si="36"/>
        <v>19.365644348700751</v>
      </c>
      <c r="K305" s="5">
        <f t="shared" si="37"/>
        <v>61.673210770427296</v>
      </c>
      <c r="M305" s="5">
        <f t="shared" si="38"/>
        <v>93.611141036192407</v>
      </c>
      <c r="N305" s="5">
        <f t="shared" si="39"/>
        <v>100.03334491707835</v>
      </c>
      <c r="O305" s="5"/>
      <c r="P305" s="438">
        <f t="shared" si="40"/>
        <v>0</v>
      </c>
      <c r="R305" s="442">
        <v>43.888874682147218</v>
      </c>
    </row>
    <row r="306" spans="2:18">
      <c r="B306" s="16">
        <v>41194</v>
      </c>
      <c r="C306" s="14">
        <v>2.1600000000000001E-2</v>
      </c>
      <c r="D306" s="5">
        <v>72.557499508551203</v>
      </c>
      <c r="E306" s="45">
        <v>4</v>
      </c>
      <c r="F306" s="439">
        <v>99.309533972633005</v>
      </c>
      <c r="G306" s="5">
        <f t="shared" si="34"/>
        <v>36.952727867550955</v>
      </c>
      <c r="H306" s="5">
        <f t="shared" si="35"/>
        <v>62.443915994385463</v>
      </c>
      <c r="I306" s="316">
        <v>18</v>
      </c>
      <c r="J306" s="5">
        <f t="shared" si="36"/>
        <v>18.039378607601904</v>
      </c>
      <c r="K306" s="5">
        <f t="shared" si="37"/>
        <v>61.658173584714092</v>
      </c>
      <c r="M306" s="5">
        <f t="shared" si="38"/>
        <v>102.28457149800504</v>
      </c>
      <c r="N306" s="5">
        <f t="shared" si="39"/>
        <v>101.30507100500979</v>
      </c>
      <c r="O306" s="5"/>
      <c r="P306" s="438">
        <f t="shared" si="40"/>
        <v>0</v>
      </c>
      <c r="R306" s="442">
        <v>43.877796067917473</v>
      </c>
    </row>
    <row r="307" spans="2:18">
      <c r="B307" s="16">
        <v>41193</v>
      </c>
      <c r="C307" s="14">
        <v>2.1600000000000001E-2</v>
      </c>
      <c r="D307" s="5">
        <v>72.64596029093768</v>
      </c>
      <c r="E307" s="45">
        <v>5</v>
      </c>
      <c r="F307" s="439">
        <v>99.205760936078036</v>
      </c>
      <c r="G307" s="5">
        <f t="shared" si="34"/>
        <v>31.472335469162303</v>
      </c>
      <c r="H307" s="5">
        <f t="shared" si="35"/>
        <v>62.396298098610345</v>
      </c>
      <c r="I307" s="316">
        <v>19</v>
      </c>
      <c r="J307" s="5">
        <f t="shared" si="36"/>
        <v>16.812447969542827</v>
      </c>
      <c r="K307" s="5">
        <f t="shared" si="37"/>
        <v>61.663375864079718</v>
      </c>
      <c r="M307" s="5">
        <f t="shared" si="38"/>
        <v>105.0555750568244</v>
      </c>
      <c r="N307" s="5">
        <f t="shared" si="39"/>
        <v>102.74629945704505</v>
      </c>
      <c r="O307" s="5"/>
      <c r="P307" s="438">
        <f t="shared" si="40"/>
        <v>0</v>
      </c>
      <c r="R307" s="442">
        <v>43.858838176248803</v>
      </c>
    </row>
    <row r="308" spans="2:18">
      <c r="B308" s="16">
        <v>41192</v>
      </c>
      <c r="C308" s="14">
        <v>2.1600000000000001E-2</v>
      </c>
      <c r="D308" s="5">
        <v>72.066050717515225</v>
      </c>
      <c r="E308" s="45">
        <v>6</v>
      </c>
      <c r="F308" s="439">
        <v>99.754627238557006</v>
      </c>
      <c r="G308" s="5">
        <f t="shared" si="34"/>
        <v>26.662905049479651</v>
      </c>
      <c r="H308" s="5">
        <f t="shared" si="35"/>
        <v>62.346163189512936</v>
      </c>
      <c r="I308" s="316">
        <v>20</v>
      </c>
      <c r="J308" s="5">
        <f t="shared" si="36"/>
        <v>15.586060555566974</v>
      </c>
      <c r="K308" s="5">
        <f t="shared" si="37"/>
        <v>61.652336220288106</v>
      </c>
      <c r="M308" s="5">
        <f t="shared" si="38"/>
        <v>94.476213557014447</v>
      </c>
      <c r="N308" s="5">
        <f t="shared" si="39"/>
        <v>104.3264338495876</v>
      </c>
      <c r="O308" s="5"/>
      <c r="P308" s="438">
        <f t="shared" si="40"/>
        <v>0</v>
      </c>
      <c r="R308" s="442">
        <v>43.823459121340903</v>
      </c>
    </row>
    <row r="309" spans="2:18">
      <c r="B309" s="16">
        <v>41191</v>
      </c>
      <c r="C309" s="14">
        <v>2.1600000000000001E-2</v>
      </c>
      <c r="D309" s="5">
        <v>71.997247886770197</v>
      </c>
      <c r="E309" s="45">
        <v>7</v>
      </c>
      <c r="F309" s="439">
        <v>102.21754555870301</v>
      </c>
      <c r="G309" s="5">
        <f t="shared" si="34"/>
        <v>22.380823018126339</v>
      </c>
      <c r="H309" s="5">
        <f t="shared" si="35"/>
        <v>62.30318547336919</v>
      </c>
      <c r="I309" s="316">
        <v>21</v>
      </c>
      <c r="J309" s="5">
        <f t="shared" si="36"/>
        <v>14.316335181604385</v>
      </c>
      <c r="K309" s="5">
        <f t="shared" si="37"/>
        <v>61.636960246807078</v>
      </c>
      <c r="M309" s="5">
        <f t="shared" si="38"/>
        <v>93.97484607491414</v>
      </c>
      <c r="N309" s="5">
        <f t="shared" si="39"/>
        <v>105.24777146029784</v>
      </c>
      <c r="O309" s="5"/>
      <c r="P309" s="438">
        <f t="shared" si="40"/>
        <v>0</v>
      </c>
      <c r="R309" s="442">
        <v>43.797630104486714</v>
      </c>
    </row>
    <row r="310" spans="2:18">
      <c r="B310" s="16">
        <v>41190</v>
      </c>
      <c r="C310" s="14">
        <v>2.1600000000000001E-2</v>
      </c>
      <c r="D310" s="5">
        <v>71.938274031845879</v>
      </c>
      <c r="E310" s="45">
        <v>8</v>
      </c>
      <c r="F310" s="439">
        <v>104.61442138810509</v>
      </c>
      <c r="G310" s="5">
        <f t="shared" si="34"/>
        <v>18.919539370992592</v>
      </c>
      <c r="H310" s="5">
        <f t="shared" si="35"/>
        <v>62.250391929690046</v>
      </c>
      <c r="I310" s="316">
        <v>22</v>
      </c>
      <c r="J310" s="5">
        <f t="shared" si="36"/>
        <v>13.243210281320358</v>
      </c>
      <c r="K310" s="5">
        <f t="shared" si="37"/>
        <v>61.642102291965934</v>
      </c>
      <c r="M310" s="5">
        <f t="shared" si="38"/>
        <v>93.855059625271309</v>
      </c>
      <c r="N310" s="5">
        <f t="shared" si="39"/>
        <v>105.88145052935327</v>
      </c>
      <c r="O310" s="5"/>
      <c r="P310" s="438">
        <f t="shared" si="40"/>
        <v>0</v>
      </c>
      <c r="R310" s="442">
        <v>43.702488576062933</v>
      </c>
    </row>
    <row r="311" spans="2:18">
      <c r="B311" s="16">
        <v>41187</v>
      </c>
      <c r="C311" s="14">
        <v>2.1600000000000001E-2</v>
      </c>
      <c r="D311" s="5">
        <v>71.643404757224289</v>
      </c>
      <c r="E311" s="45">
        <v>9</v>
      </c>
      <c r="F311" s="439">
        <v>106.06669700630977</v>
      </c>
      <c r="G311" s="5">
        <f t="shared" si="34"/>
        <v>15.995727962396876</v>
      </c>
      <c r="H311" s="5">
        <f t="shared" si="35"/>
        <v>62.201748147682927</v>
      </c>
      <c r="I311" s="316">
        <v>23</v>
      </c>
      <c r="J311" s="5">
        <f t="shared" si="36"/>
        <v>12.252187593096155</v>
      </c>
      <c r="K311" s="5">
        <f t="shared" si="37"/>
        <v>61.633668038470859</v>
      </c>
      <c r="M311" s="5">
        <f t="shared" si="38"/>
        <v>89.144879532496077</v>
      </c>
      <c r="N311" s="5">
        <f t="shared" si="39"/>
        <v>106.39955644150446</v>
      </c>
      <c r="O311" s="5"/>
      <c r="P311" s="438">
        <f t="shared" si="40"/>
        <v>0</v>
      </c>
      <c r="R311" s="442">
        <v>43.67330831069863</v>
      </c>
    </row>
    <row r="312" spans="2:18">
      <c r="B312" s="16">
        <v>41186</v>
      </c>
      <c r="C312" s="14">
        <v>2.1600000000000001E-2</v>
      </c>
      <c r="D312" s="5">
        <v>71.839984273638677</v>
      </c>
      <c r="E312" s="45">
        <v>10</v>
      </c>
      <c r="F312" s="439">
        <v>107.32056881484435</v>
      </c>
      <c r="G312" s="5">
        <f t="shared" si="34"/>
        <v>13.479368475065099</v>
      </c>
      <c r="H312" s="5">
        <f t="shared" si="35"/>
        <v>62.161596918375125</v>
      </c>
      <c r="I312" s="316">
        <v>24</v>
      </c>
      <c r="J312" s="5">
        <f t="shared" si="36"/>
        <v>11.298117452555992</v>
      </c>
      <c r="K312" s="5">
        <f t="shared" si="37"/>
        <v>61.627466999813336</v>
      </c>
      <c r="M312" s="5">
        <f t="shared" si="38"/>
        <v>93.671181798525424</v>
      </c>
      <c r="N312" s="5">
        <f t="shared" si="39"/>
        <v>105.05263324502151</v>
      </c>
      <c r="O312" s="5"/>
      <c r="P312" s="438">
        <f t="shared" si="40"/>
        <v>0</v>
      </c>
      <c r="R312" s="442">
        <v>43.650649327071001</v>
      </c>
    </row>
    <row r="313" spans="2:18">
      <c r="B313" s="16">
        <v>41185</v>
      </c>
      <c r="C313" s="14">
        <v>2.1600000000000001E-2</v>
      </c>
      <c r="D313" s="5">
        <v>71.977589935128762</v>
      </c>
      <c r="E313" s="45">
        <v>11</v>
      </c>
      <c r="F313" s="439">
        <v>108.60737717509892</v>
      </c>
      <c r="G313" s="5">
        <f t="shared" si="34"/>
        <v>11.436914908943498</v>
      </c>
      <c r="H313" s="5">
        <f t="shared" si="35"/>
        <v>62.094912959592968</v>
      </c>
      <c r="I313" s="316">
        <v>25</v>
      </c>
      <c r="J313" s="5">
        <f t="shared" si="36"/>
        <v>10.489923992613393</v>
      </c>
      <c r="K313" s="5">
        <f t="shared" si="37"/>
        <v>61.624598070433471</v>
      </c>
      <c r="M313" s="5">
        <f t="shared" si="38"/>
        <v>97.667304202785317</v>
      </c>
      <c r="N313" s="5">
        <f t="shared" si="39"/>
        <v>102.74510893928897</v>
      </c>
      <c r="O313" s="5"/>
      <c r="P313" s="438">
        <f t="shared" si="40"/>
        <v>0</v>
      </c>
      <c r="R313" s="442">
        <v>43.62510922884389</v>
      </c>
    </row>
    <row r="314" spans="2:18">
      <c r="B314" s="16">
        <v>41184</v>
      </c>
      <c r="C314" s="14">
        <v>2.1600000000000001E-2</v>
      </c>
      <c r="D314" s="5">
        <v>72.297562893081746</v>
      </c>
      <c r="E314" s="46">
        <v>0</v>
      </c>
      <c r="F314" s="439">
        <v>110.87934156327621</v>
      </c>
      <c r="G314" s="5">
        <f t="shared" si="34"/>
        <v>71.977589935128762</v>
      </c>
      <c r="H314" s="5">
        <f t="shared" si="35"/>
        <v>62.024767979610779</v>
      </c>
      <c r="I314" s="317">
        <v>0</v>
      </c>
      <c r="J314" s="5">
        <f t="shared" si="36"/>
        <v>71.977589935128762</v>
      </c>
      <c r="K314" s="5">
        <f t="shared" si="37"/>
        <v>61.618544928296551</v>
      </c>
      <c r="M314" s="5">
        <f t="shared" si="38"/>
        <v>105.53031533423498</v>
      </c>
      <c r="N314" s="5">
        <f t="shared" si="39"/>
        <v>100.21145808931425</v>
      </c>
      <c r="O314" s="5"/>
      <c r="P314" s="438">
        <f t="shared" si="40"/>
        <v>0</v>
      </c>
      <c r="R314" s="442">
        <v>43.613348326143225</v>
      </c>
    </row>
    <row r="315" spans="2:18">
      <c r="B315" s="16">
        <v>41183</v>
      </c>
      <c r="C315" s="14">
        <v>2.1600000000000001E-2</v>
      </c>
      <c r="D315" s="5">
        <v>72.356525157232696</v>
      </c>
      <c r="E315" s="46">
        <v>1</v>
      </c>
      <c r="F315" s="439">
        <v>113.77959911194573</v>
      </c>
      <c r="G315" s="5">
        <f t="shared" si="34"/>
        <v>61.174860909530707</v>
      </c>
      <c r="H315" s="5">
        <f t="shared" si="35"/>
        <v>61.584154240195723</v>
      </c>
      <c r="I315" s="317">
        <v>1</v>
      </c>
      <c r="J315" s="5">
        <f t="shared" si="36"/>
        <v>66.942187863964577</v>
      </c>
      <c r="K315" s="5">
        <f t="shared" si="37"/>
        <v>61.582848861290003</v>
      </c>
      <c r="M315" s="5">
        <f t="shared" si="38"/>
        <v>116.043975174224</v>
      </c>
      <c r="N315" s="5">
        <f t="shared" si="39"/>
        <v>98.205347636906538</v>
      </c>
      <c r="O315" s="5"/>
      <c r="P315" s="438">
        <f t="shared" si="40"/>
        <v>0</v>
      </c>
      <c r="R315" s="442">
        <v>43.517828533125304</v>
      </c>
    </row>
    <row r="316" spans="2:18">
      <c r="B316" s="16">
        <v>41180</v>
      </c>
      <c r="C316" s="14">
        <v>1.9900000000000001E-2</v>
      </c>
      <c r="D316" s="5">
        <v>72.012578616352201</v>
      </c>
      <c r="E316" s="46">
        <v>2</v>
      </c>
      <c r="F316" s="439">
        <v>117.11964611399121</v>
      </c>
      <c r="G316" s="5">
        <f t="shared" si="34"/>
        <v>51.805559432101518</v>
      </c>
      <c r="H316" s="5">
        <f t="shared" si="35"/>
        <v>61.284807360660146</v>
      </c>
      <c r="I316" s="317">
        <v>2</v>
      </c>
      <c r="J316" s="5">
        <f t="shared" si="36"/>
        <v>62.034057919438183</v>
      </c>
      <c r="K316" s="5">
        <f t="shared" si="37"/>
        <v>61.594316506412397</v>
      </c>
      <c r="M316" s="5">
        <f t="shared" si="38"/>
        <v>115.08507611445269</v>
      </c>
      <c r="N316" s="5">
        <f t="shared" si="39"/>
        <v>95.106666483105911</v>
      </c>
      <c r="O316" s="5"/>
      <c r="P316" s="438">
        <f t="shared" si="40"/>
        <v>0</v>
      </c>
      <c r="R316" s="442">
        <v>43.517172159975203</v>
      </c>
    </row>
    <row r="317" spans="2:18">
      <c r="B317" s="16">
        <v>41179</v>
      </c>
      <c r="C317" s="14">
        <v>1.9900000000000001E-2</v>
      </c>
      <c r="D317" s="5">
        <v>71.4819182389937</v>
      </c>
      <c r="E317" s="46">
        <v>3</v>
      </c>
      <c r="F317" s="439">
        <v>119.14336428663704</v>
      </c>
      <c r="G317" s="5">
        <f t="shared" si="34"/>
        <v>43.62710156502721</v>
      </c>
      <c r="H317" s="5">
        <f t="shared" si="35"/>
        <v>61.047750610889871</v>
      </c>
      <c r="I317" s="317">
        <v>3</v>
      </c>
      <c r="J317" s="5">
        <f t="shared" si="36"/>
        <v>57.165906664660021</v>
      </c>
      <c r="K317" s="5">
        <f t="shared" si="37"/>
        <v>61.591865628588046</v>
      </c>
      <c r="M317" s="5">
        <f t="shared" si="38"/>
        <v>108.87185409136988</v>
      </c>
      <c r="N317" s="5">
        <f t="shared" si="39"/>
        <v>91.715365627989812</v>
      </c>
      <c r="O317" s="5"/>
      <c r="P317" s="438">
        <f t="shared" si="40"/>
        <v>0</v>
      </c>
      <c r="R317" s="442">
        <v>43.478994383096108</v>
      </c>
    </row>
    <row r="318" spans="2:18">
      <c r="B318" s="16">
        <v>41178</v>
      </c>
      <c r="C318" s="14">
        <v>1.9900000000000001E-2</v>
      </c>
      <c r="D318" s="5">
        <v>71.806210691823892</v>
      </c>
      <c r="E318" s="46">
        <v>4</v>
      </c>
      <c r="F318" s="439">
        <v>120.27361695954097</v>
      </c>
      <c r="G318" s="5">
        <f t="shared" si="34"/>
        <v>36.643211545012662</v>
      </c>
      <c r="H318" s="5">
        <f t="shared" si="35"/>
        <v>60.870978050383286</v>
      </c>
      <c r="I318" s="317">
        <v>4</v>
      </c>
      <c r="J318" s="5">
        <f t="shared" si="36"/>
        <v>52.541343840815664</v>
      </c>
      <c r="K318" s="5">
        <f t="shared" si="37"/>
        <v>61.686950384593189</v>
      </c>
      <c r="M318" s="5">
        <f t="shared" si="38"/>
        <v>119.5793129224281</v>
      </c>
      <c r="N318" s="5">
        <f t="shared" si="39"/>
        <v>88.377989019801575</v>
      </c>
      <c r="O318" s="5"/>
      <c r="P318" s="438">
        <f t="shared" si="40"/>
        <v>0</v>
      </c>
      <c r="R318" s="442">
        <v>43.358481973213586</v>
      </c>
    </row>
    <row r="319" spans="2:18">
      <c r="B319" s="16">
        <v>41177</v>
      </c>
      <c r="C319" s="14">
        <v>1.9900000000000001E-2</v>
      </c>
      <c r="D319" s="5">
        <v>71.884827044025158</v>
      </c>
      <c r="E319" s="46">
        <v>5</v>
      </c>
      <c r="F319" s="439">
        <v>122.54089790600052</v>
      </c>
      <c r="G319" s="5">
        <f t="shared" si="34"/>
        <v>31.14645856002922</v>
      </c>
      <c r="H319" s="5">
        <f t="shared" si="35"/>
        <v>60.748526591570815</v>
      </c>
      <c r="I319" s="317">
        <v>5</v>
      </c>
      <c r="J319" s="5">
        <f t="shared" si="36"/>
        <v>48.870100439520776</v>
      </c>
      <c r="K319" s="5">
        <f t="shared" si="37"/>
        <v>61.826801561851411</v>
      </c>
      <c r="M319" s="5">
        <f t="shared" si="38"/>
        <v>124.0171877673348</v>
      </c>
      <c r="N319" s="5">
        <f t="shared" si="39"/>
        <v>85.238168060380005</v>
      </c>
      <c r="O319" s="5"/>
      <c r="P319" s="438">
        <f t="shared" si="40"/>
        <v>0</v>
      </c>
      <c r="R319" s="442">
        <v>43.308149522441902</v>
      </c>
    </row>
    <row r="320" spans="2:18">
      <c r="B320" s="16">
        <v>41176</v>
      </c>
      <c r="C320" s="14">
        <v>1.9900000000000001E-2</v>
      </c>
      <c r="D320" s="5">
        <v>70.961084905660371</v>
      </c>
      <c r="E320" s="46">
        <v>6</v>
      </c>
      <c r="F320" s="439">
        <v>125.05869719676456</v>
      </c>
      <c r="G320" s="5">
        <f t="shared" si="34"/>
        <v>26.383549894545286</v>
      </c>
      <c r="H320" s="5">
        <f t="shared" si="35"/>
        <v>60.688195103587276</v>
      </c>
      <c r="I320" s="317">
        <v>6</v>
      </c>
      <c r="J320" s="5">
        <f t="shared" si="36"/>
        <v>45.299634636889856</v>
      </c>
      <c r="K320" s="5">
        <f t="shared" si="37"/>
        <v>61.937477269291975</v>
      </c>
      <c r="M320" s="5">
        <f t="shared" si="38"/>
        <v>105.5322648855374</v>
      </c>
      <c r="N320" s="5">
        <f t="shared" si="39"/>
        <v>83.788561414492165</v>
      </c>
      <c r="O320" s="5"/>
      <c r="P320" s="438">
        <f t="shared" si="40"/>
        <v>0</v>
      </c>
      <c r="R320" s="442">
        <v>43.298517781346128</v>
      </c>
    </row>
    <row r="321" spans="2:18">
      <c r="B321" s="16">
        <v>41173</v>
      </c>
      <c r="C321" s="14">
        <v>1.9900000000000001E-2</v>
      </c>
      <c r="D321" s="5">
        <v>70.79402515723271</v>
      </c>
      <c r="E321" s="46">
        <v>7</v>
      </c>
      <c r="F321" s="439">
        <v>125.36699709236343</v>
      </c>
      <c r="G321" s="5">
        <f t="shared" si="34"/>
        <v>22.037664984211858</v>
      </c>
      <c r="H321" s="5">
        <f t="shared" si="35"/>
        <v>60.715384628690217</v>
      </c>
      <c r="I321" s="317">
        <v>7</v>
      </c>
      <c r="J321" s="5">
        <f t="shared" si="36"/>
        <v>41.405111479833629</v>
      </c>
      <c r="K321" s="5">
        <f t="shared" si="37"/>
        <v>61.998360434189664</v>
      </c>
      <c r="M321" s="5">
        <f t="shared" si="38"/>
        <v>101.57899490357931</v>
      </c>
      <c r="N321" s="5">
        <f t="shared" si="39"/>
        <v>82.821682890655154</v>
      </c>
      <c r="O321" s="5"/>
      <c r="P321" s="438">
        <f t="shared" si="40"/>
        <v>0</v>
      </c>
      <c r="R321" s="442">
        <v>43.251361651614062</v>
      </c>
    </row>
    <row r="322" spans="2:18">
      <c r="B322" s="16">
        <v>41172</v>
      </c>
      <c r="C322" s="14">
        <v>1.9900000000000001E-2</v>
      </c>
      <c r="D322" s="5">
        <v>70.764544025157235</v>
      </c>
      <c r="E322" s="46">
        <v>8</v>
      </c>
      <c r="F322" s="439">
        <v>122.84130757580378</v>
      </c>
      <c r="G322" s="5">
        <f t="shared" si="34"/>
        <v>18.603354787946316</v>
      </c>
      <c r="H322" s="5">
        <f t="shared" si="35"/>
        <v>60.7609281503305</v>
      </c>
      <c r="I322" s="317">
        <v>8</v>
      </c>
      <c r="J322" s="5">
        <f t="shared" si="36"/>
        <v>38.247809001102951</v>
      </c>
      <c r="K322" s="5">
        <f t="shared" si="37"/>
        <v>62.069697743330529</v>
      </c>
      <c r="M322" s="5">
        <f t="shared" si="38"/>
        <v>100.07233057108547</v>
      </c>
      <c r="N322" s="5">
        <f t="shared" si="39"/>
        <v>81.658797637413883</v>
      </c>
      <c r="O322" s="5"/>
      <c r="P322" s="438">
        <f t="shared" si="40"/>
        <v>0</v>
      </c>
      <c r="R322" s="442">
        <v>43.219743782694664</v>
      </c>
    </row>
    <row r="323" spans="2:18">
      <c r="B323" s="16">
        <v>41171</v>
      </c>
      <c r="C323" s="14">
        <v>1.9900000000000001E-2</v>
      </c>
      <c r="D323" s="5">
        <v>69.339622641509436</v>
      </c>
      <c r="E323" s="46">
        <v>9</v>
      </c>
      <c r="F323" s="439">
        <v>120.1604710502918</v>
      </c>
      <c r="G323" s="5">
        <f t="shared" ref="G323:G386" si="41">((1-$T$2)^E323)*D322</f>
        <v>15.734744971896122</v>
      </c>
      <c r="H323" s="5">
        <f t="shared" ref="H323:H386" si="42">SUM(G323:G334)*$T$2</f>
        <v>60.796683968271715</v>
      </c>
      <c r="I323" s="317">
        <v>9</v>
      </c>
      <c r="J323" s="5">
        <f t="shared" ref="J323:J386" si="43">((1-$T$3)^I323)*D322</f>
        <v>35.399890058113591</v>
      </c>
      <c r="K323" s="5">
        <f t="shared" ref="K323:K386" si="44">SUM(J323:J348)*$T$3</f>
        <v>62.145962163443855</v>
      </c>
      <c r="M323" s="5">
        <f t="shared" ref="M323:M386" si="45">(H323-D323)^2</f>
        <v>72.981801174700678</v>
      </c>
      <c r="N323" s="5">
        <f t="shared" ref="N323:N386" si="46">SUM(M323:M334)/12</f>
        <v>81.6495894456028</v>
      </c>
      <c r="O323" s="5"/>
      <c r="P323" s="438">
        <f t="shared" ref="P323:P386" si="47">SQRT(O323)</f>
        <v>0</v>
      </c>
      <c r="R323" s="442">
        <v>43.195813445175553</v>
      </c>
    </row>
    <row r="324" spans="2:18">
      <c r="B324" s="16">
        <v>41170</v>
      </c>
      <c r="C324" s="14">
        <v>1.9900000000000001E-2</v>
      </c>
      <c r="D324" s="5">
        <v>68.976022012578611</v>
      </c>
      <c r="E324" s="46">
        <v>10</v>
      </c>
      <c r="F324" s="439">
        <v>117.64992301274266</v>
      </c>
      <c r="G324" s="5">
        <f t="shared" si="41"/>
        <v>13.045922742981096</v>
      </c>
      <c r="H324" s="5">
        <f t="shared" si="42"/>
        <v>60.853159824301933</v>
      </c>
      <c r="I324" s="317">
        <v>10</v>
      </c>
      <c r="J324" s="5">
        <f t="shared" si="43"/>
        <v>32.117661673796526</v>
      </c>
      <c r="K324" s="5">
        <f t="shared" si="44"/>
        <v>62.218757964837344</v>
      </c>
      <c r="M324" s="5">
        <f t="shared" si="45"/>
        <v>65.980890129734973</v>
      </c>
      <c r="N324" s="5">
        <f t="shared" si="46"/>
        <v>82.168252348296221</v>
      </c>
      <c r="O324" s="5"/>
      <c r="P324" s="438">
        <f t="shared" si="47"/>
        <v>0</v>
      </c>
      <c r="R324" s="442">
        <v>43.192651423199429</v>
      </c>
    </row>
    <row r="325" spans="2:18">
      <c r="B325" s="16">
        <v>41169</v>
      </c>
      <c r="C325" s="14">
        <v>1.9900000000000001E-2</v>
      </c>
      <c r="D325" s="5">
        <v>69.113600628930811</v>
      </c>
      <c r="E325" s="46">
        <v>11</v>
      </c>
      <c r="F325" s="439">
        <v>114.37619120148177</v>
      </c>
      <c r="G325" s="5">
        <f t="shared" si="41"/>
        <v>10.980972539059257</v>
      </c>
      <c r="H325" s="5">
        <f t="shared" si="42"/>
        <v>60.912168192881076</v>
      </c>
      <c r="I325" s="317">
        <v>11</v>
      </c>
      <c r="J325" s="5">
        <f t="shared" si="43"/>
        <v>29.582633546492843</v>
      </c>
      <c r="K325" s="5">
        <f t="shared" si="44"/>
        <v>62.351508175683293</v>
      </c>
      <c r="M325" s="5">
        <f t="shared" si="45"/>
        <v>67.263494003088695</v>
      </c>
      <c r="N325" s="5">
        <f t="shared" si="46"/>
        <v>83.362327730540088</v>
      </c>
      <c r="O325" s="5"/>
      <c r="P325" s="438">
        <f t="shared" si="47"/>
        <v>0</v>
      </c>
      <c r="R325" s="442">
        <v>43.113347905051789</v>
      </c>
    </row>
    <row r="326" spans="2:18">
      <c r="B326" s="16">
        <v>41166</v>
      </c>
      <c r="C326" s="14">
        <v>1.9900000000000001E-2</v>
      </c>
      <c r="D326" s="5">
        <v>69.998034591194966</v>
      </c>
      <c r="E326" s="47">
        <v>0</v>
      </c>
      <c r="F326" s="439">
        <v>111.95254939704638</v>
      </c>
      <c r="G326" s="5">
        <f t="shared" si="41"/>
        <v>69.113600628930811</v>
      </c>
      <c r="H326" s="5">
        <f t="shared" si="42"/>
        <v>60.97268197174887</v>
      </c>
      <c r="I326" s="317">
        <v>12</v>
      </c>
      <c r="J326" s="5">
        <f t="shared" si="43"/>
        <v>27.445961719312685</v>
      </c>
      <c r="K326" s="5">
        <f t="shared" si="44"/>
        <v>62.511165194073541</v>
      </c>
      <c r="M326" s="5">
        <f t="shared" si="45"/>
        <v>81.45698990534251</v>
      </c>
      <c r="N326" s="5">
        <f t="shared" si="46"/>
        <v>84.319921992381865</v>
      </c>
      <c r="O326" s="5"/>
      <c r="P326" s="438">
        <f t="shared" si="47"/>
        <v>0</v>
      </c>
      <c r="R326" s="442">
        <v>43.080878590839575</v>
      </c>
    </row>
    <row r="327" spans="2:18">
      <c r="B327" s="16">
        <v>41165</v>
      </c>
      <c r="C327" s="14">
        <v>1.9900000000000001E-2</v>
      </c>
      <c r="D327" s="5">
        <v>70.20440251572326</v>
      </c>
      <c r="E327" s="47">
        <v>1</v>
      </c>
      <c r="F327" s="439">
        <v>109.45349202455311</v>
      </c>
      <c r="G327" s="5">
        <f t="shared" si="41"/>
        <v>59.229106192549587</v>
      </c>
      <c r="H327" s="5">
        <f t="shared" si="42"/>
        <v>61.324098392067555</v>
      </c>
      <c r="I327" s="317">
        <v>13</v>
      </c>
      <c r="J327" s="5">
        <f t="shared" si="43"/>
        <v>25.738132050316267</v>
      </c>
      <c r="K327" s="5">
        <f t="shared" si="44"/>
        <v>62.663586942730767</v>
      </c>
      <c r="M327" s="5">
        <f t="shared" si="45"/>
        <v>78.859801328616513</v>
      </c>
      <c r="N327" s="5">
        <f t="shared" si="46"/>
        <v>83.876384614850792</v>
      </c>
      <c r="O327" s="5"/>
      <c r="P327" s="438">
        <f t="shared" si="47"/>
        <v>0</v>
      </c>
      <c r="R327" s="442">
        <v>43.040938285729304</v>
      </c>
    </row>
    <row r="328" spans="2:18">
      <c r="B328" s="16">
        <v>41164</v>
      </c>
      <c r="C328" s="14">
        <v>1.9900000000000001E-2</v>
      </c>
      <c r="D328" s="5">
        <v>70.11595911949685</v>
      </c>
      <c r="E328" s="47">
        <v>2</v>
      </c>
      <c r="F328" s="439">
        <v>107.10196986342881</v>
      </c>
      <c r="G328" s="5">
        <f t="shared" si="41"/>
        <v>50.264690558594758</v>
      </c>
      <c r="H328" s="5">
        <f t="shared" si="42"/>
        <v>61.491026316682706</v>
      </c>
      <c r="I328" s="317">
        <v>14</v>
      </c>
      <c r="J328" s="5">
        <f t="shared" si="43"/>
        <v>23.901863988781699</v>
      </c>
      <c r="K328" s="5">
        <f t="shared" si="44"/>
        <v>62.783561677477408</v>
      </c>
      <c r="M328" s="5">
        <f t="shared" si="45"/>
        <v>74.389465853059434</v>
      </c>
      <c r="N328" s="5">
        <f t="shared" si="46"/>
        <v>83.557632723258308</v>
      </c>
      <c r="O328" s="5"/>
      <c r="P328" s="438">
        <f t="shared" si="47"/>
        <v>0</v>
      </c>
      <c r="R328" s="442">
        <v>42.953123157200203</v>
      </c>
    </row>
    <row r="329" spans="2:18">
      <c r="B329" s="16">
        <v>41163</v>
      </c>
      <c r="C329" s="14">
        <v>1.9900000000000001E-2</v>
      </c>
      <c r="D329" s="5">
        <v>69.929245283018858</v>
      </c>
      <c r="E329" s="47">
        <v>3</v>
      </c>
      <c r="F329" s="439">
        <v>106.48603901807418</v>
      </c>
      <c r="G329" s="5">
        <f t="shared" si="41"/>
        <v>42.478079921734327</v>
      </c>
      <c r="H329" s="5">
        <f t="shared" si="42"/>
        <v>61.633262231378083</v>
      </c>
      <c r="I329" s="317">
        <v>15</v>
      </c>
      <c r="J329" s="5">
        <f t="shared" si="43"/>
        <v>22.103474498148849</v>
      </c>
      <c r="K329" s="5">
        <f t="shared" si="44"/>
        <v>62.878583041559509</v>
      </c>
      <c r="M329" s="5">
        <f t="shared" si="45"/>
        <v>68.823334793110988</v>
      </c>
      <c r="N329" s="5">
        <f t="shared" si="46"/>
        <v>84.530540733812259</v>
      </c>
      <c r="O329" s="5"/>
      <c r="P329" s="438">
        <f t="shared" si="47"/>
        <v>0</v>
      </c>
      <c r="R329" s="442">
        <v>42.946883469336953</v>
      </c>
    </row>
    <row r="330" spans="2:18">
      <c r="B330" s="16">
        <v>41162</v>
      </c>
      <c r="C330" s="14">
        <v>1.9900000000000001E-2</v>
      </c>
      <c r="D330" s="5">
        <v>70.902122641509436</v>
      </c>
      <c r="E330" s="47">
        <v>4</v>
      </c>
      <c r="F330" s="439">
        <v>105.50575624637993</v>
      </c>
      <c r="G330" s="5">
        <f t="shared" si="41"/>
        <v>35.847277062731663</v>
      </c>
      <c r="H330" s="5">
        <f t="shared" si="42"/>
        <v>61.852180022389177</v>
      </c>
      <c r="I330" s="317">
        <v>16</v>
      </c>
      <c r="J330" s="5">
        <f t="shared" si="43"/>
        <v>20.411680101848898</v>
      </c>
      <c r="K330" s="5">
        <f t="shared" si="44"/>
        <v>62.961773794298416</v>
      </c>
      <c r="M330" s="5">
        <f t="shared" si="45"/>
        <v>81.901461409369247</v>
      </c>
      <c r="N330" s="5">
        <f t="shared" si="46"/>
        <v>85.280742444000225</v>
      </c>
      <c r="O330" s="5"/>
      <c r="P330" s="438">
        <f t="shared" si="47"/>
        <v>0</v>
      </c>
      <c r="R330" s="442">
        <v>42.914739382525475</v>
      </c>
    </row>
    <row r="331" spans="2:18">
      <c r="B331" s="16">
        <v>41159</v>
      </c>
      <c r="C331" s="14">
        <v>1.9900000000000001E-2</v>
      </c>
      <c r="D331" s="5">
        <v>72.366352201257854</v>
      </c>
      <c r="E331" s="47">
        <v>5</v>
      </c>
      <c r="F331" s="439">
        <v>105.44099945704049</v>
      </c>
      <c r="G331" s="5">
        <f t="shared" si="41"/>
        <v>30.75430388813615</v>
      </c>
      <c r="H331" s="5">
        <f t="shared" si="42"/>
        <v>62.040563707555272</v>
      </c>
      <c r="I331" s="317">
        <v>17</v>
      </c>
      <c r="J331" s="5">
        <f t="shared" si="43"/>
        <v>19.162642341572436</v>
      </c>
      <c r="K331" s="5">
        <f t="shared" si="44"/>
        <v>63.04220437430665</v>
      </c>
      <c r="M331" s="5">
        <f t="shared" si="45"/>
        <v>106.62190801668064</v>
      </c>
      <c r="N331" s="5">
        <f t="shared" si="46"/>
        <v>86.710666348398945</v>
      </c>
      <c r="O331" s="5"/>
      <c r="P331" s="438">
        <f t="shared" si="47"/>
        <v>0</v>
      </c>
      <c r="R331" s="442">
        <v>42.875424908091098</v>
      </c>
    </row>
    <row r="332" spans="2:18">
      <c r="B332" s="16">
        <v>41158</v>
      </c>
      <c r="C332" s="14">
        <v>1.9900000000000001E-2</v>
      </c>
      <c r="D332" s="5">
        <v>71.914308176100633</v>
      </c>
      <c r="E332" s="47">
        <v>6</v>
      </c>
      <c r="F332" s="439">
        <v>104.36087535108449</v>
      </c>
      <c r="G332" s="5">
        <f t="shared" si="41"/>
        <v>26.560281807714485</v>
      </c>
      <c r="H332" s="5">
        <f t="shared" si="42"/>
        <v>62.222573419128935</v>
      </c>
      <c r="I332" s="317">
        <v>18</v>
      </c>
      <c r="J332" s="5">
        <f t="shared" si="43"/>
        <v>18.109609379037934</v>
      </c>
      <c r="K332" s="5">
        <f t="shared" si="44"/>
        <v>63.096124589528934</v>
      </c>
      <c r="M332" s="5">
        <f t="shared" si="45"/>
        <v>93.92972259949326</v>
      </c>
      <c r="N332" s="5">
        <f t="shared" si="46"/>
        <v>86.569378101247608</v>
      </c>
      <c r="O332" s="5"/>
      <c r="P332" s="438">
        <f t="shared" si="47"/>
        <v>0</v>
      </c>
      <c r="R332" s="442">
        <v>42.66754525737862</v>
      </c>
    </row>
    <row r="333" spans="2:18">
      <c r="B333" s="16">
        <v>41157</v>
      </c>
      <c r="C333" s="14">
        <v>1.9900000000000001E-2</v>
      </c>
      <c r="D333" s="5">
        <v>71.67845911949685</v>
      </c>
      <c r="E333" s="47">
        <v>7</v>
      </c>
      <c r="F333" s="439">
        <v>104.33198007876472</v>
      </c>
      <c r="G333" s="5">
        <f t="shared" si="41"/>
        <v>22.333697874873618</v>
      </c>
      <c r="H333" s="5">
        <f t="shared" si="42"/>
        <v>62.31767005742072</v>
      </c>
      <c r="I333" s="317">
        <v>19</v>
      </c>
      <c r="J333" s="5">
        <f t="shared" si="43"/>
        <v>16.663412778356122</v>
      </c>
      <c r="K333" s="5">
        <f t="shared" si="44"/>
        <v>63.125814947758471</v>
      </c>
      <c r="M333" s="5">
        <f t="shared" si="45"/>
        <v>87.624371864684107</v>
      </c>
      <c r="N333" s="5">
        <f t="shared" si="46"/>
        <v>87.396866713709741</v>
      </c>
      <c r="O333" s="5"/>
      <c r="P333" s="438">
        <f t="shared" si="47"/>
        <v>0</v>
      </c>
      <c r="R333" s="442">
        <v>42.62883205885754</v>
      </c>
    </row>
    <row r="334" spans="2:18">
      <c r="B334" s="16">
        <v>41156</v>
      </c>
      <c r="C334" s="14">
        <v>1.9900000000000001E-2</v>
      </c>
      <c r="D334" s="5">
        <v>72.415487421383645</v>
      </c>
      <c r="E334" s="47">
        <v>8</v>
      </c>
      <c r="F334" s="439">
        <v>106.93164604928478</v>
      </c>
      <c r="G334" s="5">
        <f t="shared" si="41"/>
        <v>18.83576760456419</v>
      </c>
      <c r="H334" s="5">
        <f t="shared" si="42"/>
        <v>62.417395990047744</v>
      </c>
      <c r="I334" s="317">
        <v>20</v>
      </c>
      <c r="J334" s="5">
        <f t="shared" si="43"/>
        <v>15.378484913573018</v>
      </c>
      <c r="K334" s="5">
        <f t="shared" si="44"/>
        <v>63.148779698008077</v>
      </c>
      <c r="M334" s="5">
        <f t="shared" si="45"/>
        <v>99.961832269352357</v>
      </c>
      <c r="N334" s="5">
        <f t="shared" si="46"/>
        <v>87.460303985728288</v>
      </c>
      <c r="O334" s="5"/>
      <c r="P334" s="438">
        <f t="shared" si="47"/>
        <v>0</v>
      </c>
      <c r="R334" s="442">
        <v>42.572541843193413</v>
      </c>
    </row>
    <row r="335" spans="2:18">
      <c r="B335" s="16">
        <v>41152</v>
      </c>
      <c r="C335" s="14">
        <v>1.6899999999999998E-2</v>
      </c>
      <c r="D335" s="5">
        <v>71.378230227094747</v>
      </c>
      <c r="E335" s="47">
        <v>9</v>
      </c>
      <c r="F335" s="439">
        <v>109.36699223479911</v>
      </c>
      <c r="G335" s="5">
        <f t="shared" si="41"/>
        <v>16.101838036092559</v>
      </c>
      <c r="H335" s="5">
        <f t="shared" si="42"/>
        <v>62.478468656860308</v>
      </c>
      <c r="I335" s="317">
        <v>21</v>
      </c>
      <c r="J335" s="5">
        <f t="shared" si="43"/>
        <v>14.38575279124897</v>
      </c>
      <c r="K335" s="5">
        <f t="shared" si="44"/>
        <v>63.180803644083824</v>
      </c>
      <c r="M335" s="5">
        <f t="shared" si="45"/>
        <v>79.205756007021762</v>
      </c>
      <c r="N335" s="5">
        <f t="shared" si="46"/>
        <v>85.647060199091243</v>
      </c>
      <c r="O335" s="5"/>
      <c r="P335" s="438">
        <f t="shared" si="47"/>
        <v>0</v>
      </c>
      <c r="R335" s="442">
        <v>42.531004282937026</v>
      </c>
    </row>
    <row r="336" spans="2:18">
      <c r="B336" s="16">
        <v>41151</v>
      </c>
      <c r="C336" s="14">
        <v>1.6899999999999998E-2</v>
      </c>
      <c r="D336" s="5">
        <v>71.44675019577133</v>
      </c>
      <c r="E336" s="47">
        <v>10</v>
      </c>
      <c r="F336" s="439">
        <v>110.46933084516699</v>
      </c>
      <c r="G336" s="5">
        <f t="shared" si="41"/>
        <v>13.429477138745577</v>
      </c>
      <c r="H336" s="5">
        <f t="shared" si="42"/>
        <v>62.485176968002577</v>
      </c>
      <c r="I336" s="317">
        <v>22</v>
      </c>
      <c r="J336" s="5">
        <f t="shared" si="43"/>
        <v>13.129347859136868</v>
      </c>
      <c r="K336" s="5">
        <f t="shared" si="44"/>
        <v>63.210142425539679</v>
      </c>
      <c r="M336" s="5">
        <f t="shared" si="45"/>
        <v>80.309794716661656</v>
      </c>
      <c r="N336" s="5">
        <f t="shared" si="46"/>
        <v>85.647187951156297</v>
      </c>
      <c r="O336" s="5"/>
      <c r="P336" s="438">
        <f t="shared" si="47"/>
        <v>0</v>
      </c>
      <c r="R336" s="442">
        <v>42.482808590800161</v>
      </c>
    </row>
    <row r="337" spans="2:18">
      <c r="B337" s="16">
        <v>41150</v>
      </c>
      <c r="C337" s="14">
        <v>1.6899999999999998E-2</v>
      </c>
      <c r="D337" s="5">
        <v>71.397807361002336</v>
      </c>
      <c r="E337" s="47">
        <v>11</v>
      </c>
      <c r="F337" s="439">
        <v>112.03256699854073</v>
      </c>
      <c r="G337" s="5">
        <f t="shared" si="41"/>
        <v>11.3743121016999</v>
      </c>
      <c r="H337" s="5">
        <f t="shared" si="42"/>
        <v>62.523427092770085</v>
      </c>
      <c r="I337" s="317">
        <v>23</v>
      </c>
      <c r="J337" s="5">
        <f t="shared" si="43"/>
        <v>12.1684735712196</v>
      </c>
      <c r="K337" s="5">
        <f t="shared" si="44"/>
        <v>63.254246292202531</v>
      </c>
      <c r="M337" s="5">
        <f t="shared" si="45"/>
        <v>78.75462514518992</v>
      </c>
      <c r="N337" s="5">
        <f t="shared" si="46"/>
        <v>85.566366008665554</v>
      </c>
      <c r="O337" s="5"/>
      <c r="P337" s="438">
        <f t="shared" si="47"/>
        <v>0</v>
      </c>
      <c r="R337" s="442">
        <v>42.456788356130332</v>
      </c>
    </row>
    <row r="338" spans="2:18">
      <c r="B338" s="16">
        <v>41149</v>
      </c>
      <c r="C338" s="14">
        <v>1.6899999999999998E-2</v>
      </c>
      <c r="D338" s="5">
        <v>71.280344557556759</v>
      </c>
      <c r="E338" s="48">
        <v>0</v>
      </c>
      <c r="F338" s="439">
        <v>112.52247307972378</v>
      </c>
      <c r="G338" s="5">
        <f t="shared" si="41"/>
        <v>71.397807361002336</v>
      </c>
      <c r="H338" s="5">
        <f t="shared" si="42"/>
        <v>62.55483360547094</v>
      </c>
      <c r="I338" s="317">
        <v>24</v>
      </c>
      <c r="J338" s="5">
        <f t="shared" si="43"/>
        <v>11.259386905927723</v>
      </c>
      <c r="K338" s="5">
        <f t="shared" si="44"/>
        <v>63.294589855133033</v>
      </c>
      <c r="M338" s="5">
        <f t="shared" si="45"/>
        <v>76.134541374969587</v>
      </c>
      <c r="N338" s="5">
        <f t="shared" si="46"/>
        <v>86.30142602197941</v>
      </c>
      <c r="O338" s="5"/>
      <c r="P338" s="438">
        <f t="shared" si="47"/>
        <v>0</v>
      </c>
      <c r="R338" s="442">
        <v>42.45464754901991</v>
      </c>
    </row>
    <row r="339" spans="2:18">
      <c r="B339" s="16">
        <v>41148</v>
      </c>
      <c r="C339" s="14">
        <v>1.6899999999999998E-2</v>
      </c>
      <c r="D339" s="5">
        <v>71.495693030540338</v>
      </c>
      <c r="E339" s="48">
        <v>1</v>
      </c>
      <c r="F339" s="439">
        <v>113.04263258907139</v>
      </c>
      <c r="G339" s="5">
        <f t="shared" si="41"/>
        <v>60.314137702548024</v>
      </c>
      <c r="H339" s="5">
        <f t="shared" si="42"/>
        <v>62.83343128030981</v>
      </c>
      <c r="I339" s="317">
        <v>25</v>
      </c>
      <c r="J339" s="5">
        <f t="shared" si="43"/>
        <v>10.408206573765053</v>
      </c>
      <c r="K339" s="5">
        <f t="shared" si="44"/>
        <v>63.332860333637839</v>
      </c>
      <c r="M339" s="5">
        <f t="shared" si="45"/>
        <v>75.034778629506846</v>
      </c>
      <c r="N339" s="5">
        <f t="shared" si="46"/>
        <v>88.474373726811393</v>
      </c>
      <c r="O339" s="5"/>
      <c r="P339" s="438">
        <f t="shared" si="47"/>
        <v>0</v>
      </c>
      <c r="R339" s="442">
        <v>42.451313495931799</v>
      </c>
    </row>
    <row r="340" spans="2:18">
      <c r="B340" s="16">
        <v>41145</v>
      </c>
      <c r="C340" s="14">
        <v>1.6899999999999998E-2</v>
      </c>
      <c r="D340" s="5">
        <v>72.464761158966326</v>
      </c>
      <c r="E340" s="48">
        <v>2</v>
      </c>
      <c r="F340" s="439">
        <v>114.00162914141957</v>
      </c>
      <c r="G340" s="5">
        <f t="shared" si="41"/>
        <v>51.189224004114678</v>
      </c>
      <c r="H340" s="5">
        <f t="shared" si="42"/>
        <v>63.187673147111163</v>
      </c>
      <c r="I340" s="318">
        <v>0</v>
      </c>
      <c r="J340" s="5">
        <f t="shared" si="43"/>
        <v>71.495693030540338</v>
      </c>
      <c r="K340" s="5">
        <f t="shared" si="44"/>
        <v>63.369672507135874</v>
      </c>
      <c r="M340" s="5">
        <f t="shared" si="45"/>
        <v>86.064361979706788</v>
      </c>
      <c r="N340" s="5">
        <f t="shared" si="46"/>
        <v>90.869677357108444</v>
      </c>
      <c r="O340" s="5"/>
      <c r="P340" s="438">
        <f t="shared" si="47"/>
        <v>0</v>
      </c>
      <c r="R340" s="442">
        <v>42.449997599484796</v>
      </c>
    </row>
    <row r="341" spans="2:18">
      <c r="B341" s="16">
        <v>41144</v>
      </c>
      <c r="C341" s="14">
        <v>1.6899999999999998E-2</v>
      </c>
      <c r="D341" s="5">
        <v>72.317932654659344</v>
      </c>
      <c r="E341" s="48">
        <v>3</v>
      </c>
      <c r="F341" s="439">
        <v>115.47795823029814</v>
      </c>
      <c r="G341" s="5">
        <f t="shared" si="41"/>
        <v>43.901045563306411</v>
      </c>
      <c r="H341" s="5">
        <f t="shared" si="42"/>
        <v>63.49604196641306</v>
      </c>
      <c r="I341" s="318">
        <v>1</v>
      </c>
      <c r="J341" s="5">
        <f t="shared" si="43"/>
        <v>67.097001073116971</v>
      </c>
      <c r="K341" s="5">
        <f t="shared" si="44"/>
        <v>63.605828025516544</v>
      </c>
      <c r="M341" s="5">
        <f t="shared" si="45"/>
        <v>77.825755315366507</v>
      </c>
      <c r="N341" s="5">
        <f t="shared" si="46"/>
        <v>92.386593312132121</v>
      </c>
      <c r="O341" s="5"/>
      <c r="P341" s="438">
        <f t="shared" si="47"/>
        <v>0</v>
      </c>
      <c r="R341" s="442">
        <v>42.297213529717354</v>
      </c>
    </row>
    <row r="342" spans="2:18">
      <c r="B342" s="16">
        <v>41143</v>
      </c>
      <c r="C342" s="14">
        <v>1.6899999999999998E-2</v>
      </c>
      <c r="D342" s="5">
        <v>73.629600626468275</v>
      </c>
      <c r="E342" s="48">
        <v>4</v>
      </c>
      <c r="F342" s="439">
        <v>118.07727323420733</v>
      </c>
      <c r="G342" s="5">
        <f t="shared" si="41"/>
        <v>37.07177101631131</v>
      </c>
      <c r="H342" s="5">
        <f t="shared" si="42"/>
        <v>63.676684055826584</v>
      </c>
      <c r="I342" s="318">
        <v>2</v>
      </c>
      <c r="J342" s="5">
        <f t="shared" si="43"/>
        <v>62.000971068809456</v>
      </c>
      <c r="K342" s="5">
        <f t="shared" si="44"/>
        <v>63.75667998738551</v>
      </c>
      <c r="M342" s="5">
        <f t="shared" si="45"/>
        <v>99.060548262153944</v>
      </c>
      <c r="N342" s="5">
        <f t="shared" si="46"/>
        <v>93.804670547481848</v>
      </c>
      <c r="O342" s="5"/>
      <c r="P342" s="438">
        <f t="shared" si="47"/>
        <v>0</v>
      </c>
      <c r="R342" s="442">
        <v>42.290243807035054</v>
      </c>
    </row>
    <row r="343" spans="2:18">
      <c r="B343" s="16">
        <v>41142</v>
      </c>
      <c r="C343" s="14">
        <v>1.6899999999999998E-2</v>
      </c>
      <c r="D343" s="5">
        <v>74.050509005481601</v>
      </c>
      <c r="E343" s="48">
        <v>5</v>
      </c>
      <c r="F343" s="439">
        <v>119.34472327455667</v>
      </c>
      <c r="G343" s="5">
        <f t="shared" si="41"/>
        <v>31.93736701336503</v>
      </c>
      <c r="H343" s="5">
        <f t="shared" si="42"/>
        <v>63.807147787069702</v>
      </c>
      <c r="I343" s="318">
        <v>3</v>
      </c>
      <c r="J343" s="5">
        <f t="shared" si="43"/>
        <v>58.449550870729404</v>
      </c>
      <c r="K343" s="5">
        <f t="shared" si="44"/>
        <v>63.885756719701718</v>
      </c>
      <c r="M343" s="5">
        <f t="shared" si="45"/>
        <v>104.92644905086489</v>
      </c>
      <c r="N343" s="5">
        <f t="shared" si="46"/>
        <v>92.942571591405041</v>
      </c>
      <c r="O343" s="5"/>
      <c r="P343" s="438">
        <f t="shared" si="47"/>
        <v>0</v>
      </c>
      <c r="R343" s="442">
        <v>42.278407460127667</v>
      </c>
    </row>
    <row r="344" spans="2:18">
      <c r="B344" s="16">
        <v>41141</v>
      </c>
      <c r="C344" s="14">
        <v>1.6899999999999998E-2</v>
      </c>
      <c r="D344" s="5">
        <v>74.001566170712593</v>
      </c>
      <c r="E344" s="48">
        <v>6</v>
      </c>
      <c r="F344" s="439">
        <v>120.44873887587903</v>
      </c>
      <c r="G344" s="5">
        <f t="shared" si="41"/>
        <v>27.17840995661108</v>
      </c>
      <c r="H344" s="5">
        <f t="shared" si="42"/>
        <v>63.810413834051218</v>
      </c>
      <c r="I344" s="318">
        <v>4</v>
      </c>
      <c r="J344" s="5">
        <f t="shared" si="43"/>
        <v>54.429334733801596</v>
      </c>
      <c r="K344" s="5">
        <f t="shared" si="44"/>
        <v>63.865298995871903</v>
      </c>
      <c r="M344" s="5">
        <f t="shared" si="45"/>
        <v>103.8595859490386</v>
      </c>
      <c r="N344" s="5">
        <f t="shared" si="46"/>
        <v>91.458060436278444</v>
      </c>
      <c r="O344" s="5"/>
      <c r="P344" s="438">
        <f t="shared" si="47"/>
        <v>0</v>
      </c>
      <c r="R344" s="442">
        <v>42.267761282494391</v>
      </c>
    </row>
    <row r="345" spans="2:18">
      <c r="B345" s="16">
        <v>41138</v>
      </c>
      <c r="C345" s="14">
        <v>1.6899999999999998E-2</v>
      </c>
      <c r="D345" s="5">
        <v>73.189115113547373</v>
      </c>
      <c r="E345" s="48">
        <v>7</v>
      </c>
      <c r="F345" s="439">
        <v>118.5713213320762</v>
      </c>
      <c r="G345" s="5">
        <f t="shared" si="41"/>
        <v>22.98191643694928</v>
      </c>
      <c r="H345" s="5">
        <f t="shared" si="42"/>
        <v>63.787752492687211</v>
      </c>
      <c r="I345" s="318">
        <v>5</v>
      </c>
      <c r="J345" s="5">
        <f t="shared" si="43"/>
        <v>50.364222489968419</v>
      </c>
      <c r="K345" s="5">
        <f t="shared" si="44"/>
        <v>63.810627371444781</v>
      </c>
      <c r="M345" s="5">
        <f t="shared" si="45"/>
        <v>88.385619128906654</v>
      </c>
      <c r="N345" s="5">
        <f t="shared" si="46"/>
        <v>89.877753186519726</v>
      </c>
      <c r="O345" s="5"/>
      <c r="P345" s="438">
        <f t="shared" si="47"/>
        <v>0</v>
      </c>
      <c r="R345" s="442">
        <v>42.255082824977784</v>
      </c>
    </row>
    <row r="346" spans="2:18">
      <c r="B346" s="16">
        <v>41137</v>
      </c>
      <c r="C346" s="14">
        <v>1.6899999999999998E-2</v>
      </c>
      <c r="D346" s="5">
        <v>72.611589663273293</v>
      </c>
      <c r="E346" s="48">
        <v>8</v>
      </c>
      <c r="F346" s="439">
        <v>117.31207197396964</v>
      </c>
      <c r="G346" s="5">
        <f t="shared" si="41"/>
        <v>19.232739938845825</v>
      </c>
      <c r="H346" s="5">
        <f t="shared" si="42"/>
        <v>63.768348920779189</v>
      </c>
      <c r="I346" s="318">
        <v>6</v>
      </c>
      <c r="J346" s="5">
        <f t="shared" si="43"/>
        <v>46.121557363008762</v>
      </c>
      <c r="K346" s="5">
        <f t="shared" si="44"/>
        <v>63.758518486821615</v>
      </c>
      <c r="M346" s="5">
        <f t="shared" si="45"/>
        <v>78.202906829707658</v>
      </c>
      <c r="N346" s="5">
        <f t="shared" si="46"/>
        <v>90.107538079992807</v>
      </c>
      <c r="O346" s="5"/>
      <c r="P346" s="438">
        <f t="shared" si="47"/>
        <v>0</v>
      </c>
      <c r="R346" s="442">
        <v>42.241298819359955</v>
      </c>
    </row>
    <row r="347" spans="2:18">
      <c r="B347" s="16">
        <v>41136</v>
      </c>
      <c r="C347" s="14">
        <v>1.6899999999999998E-2</v>
      </c>
      <c r="D347" s="5">
        <v>72.699686765857464</v>
      </c>
      <c r="E347" s="48">
        <v>9</v>
      </c>
      <c r="F347" s="439">
        <v>116.78926485941015</v>
      </c>
      <c r="G347" s="5">
        <f t="shared" si="41"/>
        <v>16.145442058517315</v>
      </c>
      <c r="H347" s="5">
        <f t="shared" si="42"/>
        <v>63.799839068744745</v>
      </c>
      <c r="I347" s="318">
        <v>7</v>
      </c>
      <c r="J347" s="5">
        <f t="shared" si="43"/>
        <v>42.368165153235225</v>
      </c>
      <c r="K347" s="5">
        <f t="shared" si="44"/>
        <v>63.77062064609509</v>
      </c>
      <c r="M347" s="5">
        <f t="shared" si="45"/>
        <v>79.20728903180256</v>
      </c>
      <c r="N347" s="5">
        <f t="shared" si="46"/>
        <v>90.111783358841194</v>
      </c>
      <c r="O347" s="5"/>
      <c r="P347" s="438">
        <f t="shared" si="47"/>
        <v>0</v>
      </c>
      <c r="R347" s="442">
        <v>42.234967070646142</v>
      </c>
    </row>
    <row r="348" spans="2:18">
      <c r="B348" s="16">
        <v>41135</v>
      </c>
      <c r="C348" s="14">
        <v>1.6899999999999998E-2</v>
      </c>
      <c r="D348" s="5">
        <v>72.729052466718869</v>
      </c>
      <c r="E348" s="48">
        <v>10</v>
      </c>
      <c r="F348" s="439">
        <v>118.05945066805315</v>
      </c>
      <c r="G348" s="5">
        <f t="shared" si="41"/>
        <v>13.67810294973442</v>
      </c>
      <c r="H348" s="5">
        <f t="shared" si="42"/>
        <v>63.821755940456114</v>
      </c>
      <c r="I348" s="318">
        <v>8</v>
      </c>
      <c r="J348" s="5">
        <f t="shared" si="43"/>
        <v>39.277378672632885</v>
      </c>
      <c r="K348" s="5">
        <f t="shared" si="44"/>
        <v>63.795769543520308</v>
      </c>
      <c r="M348" s="5">
        <f t="shared" si="45"/>
        <v>79.339931406772536</v>
      </c>
      <c r="N348" s="5">
        <f t="shared" si="46"/>
        <v>90.756858085166016</v>
      </c>
      <c r="O348" s="5"/>
      <c r="P348" s="438">
        <f t="shared" si="47"/>
        <v>0</v>
      </c>
      <c r="R348" s="442">
        <v>42.20366262332665</v>
      </c>
    </row>
    <row r="349" spans="2:18">
      <c r="B349" s="16">
        <v>41134</v>
      </c>
      <c r="C349" s="14">
        <v>1.6899999999999998E-2</v>
      </c>
      <c r="D349" s="5">
        <v>73.208692247454977</v>
      </c>
      <c r="E349" s="48">
        <v>11</v>
      </c>
      <c r="F349" s="439">
        <v>119.60748624762751</v>
      </c>
      <c r="G349" s="5">
        <f t="shared" si="41"/>
        <v>11.578454434255413</v>
      </c>
      <c r="H349" s="5">
        <f t="shared" si="42"/>
        <v>63.850522271174555</v>
      </c>
      <c r="I349" s="318">
        <v>9</v>
      </c>
      <c r="J349" s="5">
        <f t="shared" si="43"/>
        <v>36.382633376925831</v>
      </c>
      <c r="K349" s="5">
        <f t="shared" si="44"/>
        <v>63.762949580388216</v>
      </c>
      <c r="M349" s="5">
        <f t="shared" si="45"/>
        <v>87.575345304956315</v>
      </c>
      <c r="N349" s="5">
        <f t="shared" si="46"/>
        <v>92.562213462272311</v>
      </c>
      <c r="O349" s="5"/>
      <c r="P349" s="438">
        <f t="shared" si="47"/>
        <v>0</v>
      </c>
      <c r="R349" s="442">
        <v>42.194835431553841</v>
      </c>
    </row>
    <row r="350" spans="2:18">
      <c r="B350" s="16">
        <v>41131</v>
      </c>
      <c r="C350" s="14">
        <v>1.6899999999999998E-2</v>
      </c>
      <c r="D350" s="5">
        <v>74.001566170712593</v>
      </c>
      <c r="E350" s="49">
        <v>0</v>
      </c>
      <c r="F350" s="439">
        <v>118.78854646694731</v>
      </c>
      <c r="G350" s="5">
        <f t="shared" si="41"/>
        <v>73.208692247454977</v>
      </c>
      <c r="H350" s="5">
        <f t="shared" si="42"/>
        <v>63.89167429033359</v>
      </c>
      <c r="I350" s="318">
        <v>10</v>
      </c>
      <c r="J350" s="5">
        <f t="shared" si="43"/>
        <v>33.909789520216876</v>
      </c>
      <c r="K350" s="5">
        <f t="shared" si="44"/>
        <v>63.736195785717555</v>
      </c>
      <c r="M350" s="5">
        <f t="shared" si="45"/>
        <v>102.20991383295329</v>
      </c>
      <c r="N350" s="5">
        <f t="shared" si="46"/>
        <v>94.041839163512506</v>
      </c>
      <c r="O350" s="5"/>
      <c r="P350" s="438">
        <f t="shared" si="47"/>
        <v>0</v>
      </c>
      <c r="R350" s="442">
        <v>42.166307043447809</v>
      </c>
    </row>
    <row r="351" spans="2:18">
      <c r="B351" s="16">
        <v>41130</v>
      </c>
      <c r="C351" s="14">
        <v>1.6899999999999998E-2</v>
      </c>
      <c r="D351" s="5">
        <v>74.295223179326541</v>
      </c>
      <c r="E351" s="49">
        <v>1</v>
      </c>
      <c r="F351" s="439">
        <v>116.27548364560926</v>
      </c>
      <c r="G351" s="5">
        <f t="shared" si="41"/>
        <v>62.616709836756812</v>
      </c>
      <c r="H351" s="5">
        <f t="shared" si="42"/>
        <v>64.108053690549411</v>
      </c>
      <c r="I351" s="318">
        <v>11</v>
      </c>
      <c r="J351" s="5">
        <f t="shared" si="43"/>
        <v>31.738003294761075</v>
      </c>
      <c r="K351" s="5">
        <f t="shared" si="44"/>
        <v>63.704617484635229</v>
      </c>
      <c r="M351" s="5">
        <f t="shared" si="45"/>
        <v>103.77842219307169</v>
      </c>
      <c r="N351" s="5">
        <f t="shared" si="46"/>
        <v>94.403459052241985</v>
      </c>
      <c r="O351" s="5"/>
      <c r="P351" s="438">
        <f t="shared" si="47"/>
        <v>0</v>
      </c>
      <c r="R351" s="442">
        <v>42.143655427821294</v>
      </c>
    </row>
    <row r="352" spans="2:18">
      <c r="B352" s="16">
        <v>41129</v>
      </c>
      <c r="C352" s="14">
        <v>1.6899999999999998E-2</v>
      </c>
      <c r="D352" s="5">
        <v>74.40289741581833</v>
      </c>
      <c r="E352" s="49">
        <v>2</v>
      </c>
      <c r="F352" s="439">
        <v>113.13721643152154</v>
      </c>
      <c r="G352" s="5">
        <f t="shared" si="41"/>
        <v>53.193621329576992</v>
      </c>
      <c r="H352" s="5">
        <f t="shared" si="42"/>
        <v>64.191758721236283</v>
      </c>
      <c r="I352" s="318">
        <v>12</v>
      </c>
      <c r="J352" s="5">
        <f t="shared" si="43"/>
        <v>29.503655326185164</v>
      </c>
      <c r="K352" s="5">
        <f t="shared" si="44"/>
        <v>63.638942620222188</v>
      </c>
      <c r="M352" s="5">
        <f t="shared" si="45"/>
        <v>104.26735343999076</v>
      </c>
      <c r="N352" s="5">
        <f t="shared" si="46"/>
        <v>95.425900960388162</v>
      </c>
      <c r="O352" s="5"/>
      <c r="P352" s="438">
        <f t="shared" si="47"/>
        <v>0</v>
      </c>
      <c r="R352" s="442">
        <v>42.131727529831572</v>
      </c>
    </row>
    <row r="353" spans="2:18">
      <c r="B353" s="16">
        <v>41128</v>
      </c>
      <c r="C353" s="14">
        <v>1.6899999999999998E-2</v>
      </c>
      <c r="D353" s="5">
        <v>73.972200469851202</v>
      </c>
      <c r="E353" s="49">
        <v>3</v>
      </c>
      <c r="F353" s="439">
        <v>110.23831255401672</v>
      </c>
      <c r="G353" s="5">
        <f t="shared" si="41"/>
        <v>45.075219144494405</v>
      </c>
      <c r="H353" s="5">
        <f t="shared" si="42"/>
        <v>64.233479704803912</v>
      </c>
      <c r="I353" s="318">
        <v>13</v>
      </c>
      <c r="J353" s="5">
        <f t="shared" si="43"/>
        <v>27.357790969396067</v>
      </c>
      <c r="K353" s="5">
        <f t="shared" si="44"/>
        <v>63.586850575696452</v>
      </c>
      <c r="M353" s="5">
        <f t="shared" si="45"/>
        <v>94.84268213956328</v>
      </c>
      <c r="N353" s="5">
        <f t="shared" si="46"/>
        <v>97.052045241295886</v>
      </c>
      <c r="O353" s="5"/>
      <c r="P353" s="438">
        <f t="shared" si="47"/>
        <v>0</v>
      </c>
      <c r="R353" s="442">
        <v>42.12282902483453</v>
      </c>
    </row>
    <row r="354" spans="2:18">
      <c r="B354" s="16">
        <v>41127</v>
      </c>
      <c r="C354" s="14">
        <v>1.6899999999999998E-2</v>
      </c>
      <c r="D354" s="5">
        <v>73.678543461237268</v>
      </c>
      <c r="E354" s="49">
        <v>4</v>
      </c>
      <c r="F354" s="439">
        <v>107.8961101577259</v>
      </c>
      <c r="G354" s="5">
        <f t="shared" si="41"/>
        <v>37.919785269391525</v>
      </c>
      <c r="H354" s="5">
        <f t="shared" si="42"/>
        <v>64.259660258371213</v>
      </c>
      <c r="I354" s="318">
        <v>14</v>
      </c>
      <c r="J354" s="5">
        <f t="shared" si="43"/>
        <v>25.184652403890087</v>
      </c>
      <c r="K354" s="5">
        <f t="shared" si="44"/>
        <v>63.535148805924401</v>
      </c>
      <c r="M354" s="5">
        <f t="shared" si="45"/>
        <v>88.715360789232321</v>
      </c>
      <c r="N354" s="5">
        <f t="shared" si="46"/>
        <v>99.956603446395164</v>
      </c>
      <c r="O354" s="5"/>
      <c r="P354" s="438">
        <f t="shared" si="47"/>
        <v>0</v>
      </c>
      <c r="R354" s="442">
        <v>42.108584217216674</v>
      </c>
    </row>
    <row r="355" spans="2:18">
      <c r="B355" s="16">
        <v>41124</v>
      </c>
      <c r="C355" s="14">
        <v>1.6899999999999998E-2</v>
      </c>
      <c r="D355" s="5">
        <v>73.649177760375878</v>
      </c>
      <c r="E355" s="49">
        <v>5</v>
      </c>
      <c r="F355" s="439">
        <v>107.17271325952237</v>
      </c>
      <c r="G355" s="5">
        <f t="shared" si="41"/>
        <v>31.958596318744828</v>
      </c>
      <c r="H355" s="5">
        <f t="shared" si="42"/>
        <v>64.315779923074302</v>
      </c>
      <c r="I355" s="318">
        <v>15</v>
      </c>
      <c r="J355" s="5">
        <f t="shared" si="43"/>
        <v>23.226549660123883</v>
      </c>
      <c r="K355" s="5">
        <f t="shared" si="44"/>
        <v>63.498386690169809</v>
      </c>
      <c r="M355" s="5">
        <f t="shared" si="45"/>
        <v>87.112315189345722</v>
      </c>
      <c r="N355" s="5">
        <f t="shared" si="46"/>
        <v>103.82562506011307</v>
      </c>
      <c r="O355" s="5"/>
      <c r="P355" s="438">
        <f t="shared" si="47"/>
        <v>0</v>
      </c>
      <c r="R355" s="442">
        <v>42.092495653710245</v>
      </c>
    </row>
    <row r="356" spans="2:18">
      <c r="B356" s="16">
        <v>41123</v>
      </c>
      <c r="C356" s="14">
        <v>1.6899999999999998E-2</v>
      </c>
      <c r="D356" s="5">
        <v>73.595450534366108</v>
      </c>
      <c r="E356" s="49">
        <v>6</v>
      </c>
      <c r="F356" s="439">
        <v>105.95945164534055</v>
      </c>
      <c r="G356" s="5">
        <f t="shared" si="41"/>
        <v>27.031111237745108</v>
      </c>
      <c r="H356" s="5">
        <f t="shared" si="42"/>
        <v>64.381553478725976</v>
      </c>
      <c r="I356" s="318">
        <v>16</v>
      </c>
      <c r="J356" s="5">
        <f t="shared" si="43"/>
        <v>21.497492931960021</v>
      </c>
      <c r="K356" s="5">
        <f t="shared" si="44"/>
        <v>63.470286422224461</v>
      </c>
      <c r="M356" s="5">
        <f t="shared" si="45"/>
        <v>84.895898951933887</v>
      </c>
      <c r="N356" s="5">
        <f t="shared" si="46"/>
        <v>107.55200916220811</v>
      </c>
      <c r="O356" s="5"/>
      <c r="P356" s="438">
        <f t="shared" si="47"/>
        <v>0</v>
      </c>
      <c r="R356" s="442">
        <v>42.090241276516572</v>
      </c>
    </row>
    <row r="357" spans="2:18">
      <c r="B357" s="16">
        <v>41122</v>
      </c>
      <c r="C357" s="14">
        <v>1.6899999999999998E-2</v>
      </c>
      <c r="D357" s="5">
        <v>73.968036081968819</v>
      </c>
      <c r="E357" s="49">
        <v>7</v>
      </c>
      <c r="F357" s="439">
        <v>106.16189666698976</v>
      </c>
      <c r="G357" s="5">
        <f t="shared" si="41"/>
        <v>22.855793219547063</v>
      </c>
      <c r="H357" s="5">
        <f t="shared" si="42"/>
        <v>64.421149791110238</v>
      </c>
      <c r="I357" s="318">
        <v>17</v>
      </c>
      <c r="J357" s="5">
        <f t="shared" si="43"/>
        <v>19.8905652470734</v>
      </c>
      <c r="K357" s="5">
        <f t="shared" si="44"/>
        <v>63.435334603249132</v>
      </c>
      <c r="M357" s="5">
        <f t="shared" si="45"/>
        <v>91.143037850583511</v>
      </c>
      <c r="N357" s="5">
        <f t="shared" si="46"/>
        <v>109.76496632722944</v>
      </c>
      <c r="O357" s="5"/>
      <c r="P357" s="438">
        <f t="shared" si="47"/>
        <v>0</v>
      </c>
      <c r="R357" s="442">
        <v>42.078529128708752</v>
      </c>
    </row>
    <row r="358" spans="2:18">
      <c r="B358" s="16">
        <v>41121</v>
      </c>
      <c r="C358" s="14">
        <v>1.41E-2</v>
      </c>
      <c r="D358" s="5">
        <v>73.252279635258347</v>
      </c>
      <c r="E358" s="49">
        <v>8</v>
      </c>
      <c r="F358" s="439">
        <v>104.9389208884683</v>
      </c>
      <c r="G358" s="5">
        <f t="shared" si="41"/>
        <v>19.437425900621999</v>
      </c>
      <c r="H358" s="5">
        <f t="shared" si="42"/>
        <v>64.4061590066501</v>
      </c>
      <c r="I358" s="318">
        <v>18</v>
      </c>
      <c r="J358" s="5">
        <f t="shared" si="43"/>
        <v>18.51042921513675</v>
      </c>
      <c r="K358" s="5">
        <f t="shared" si="44"/>
        <v>63.414087899131104</v>
      </c>
      <c r="M358" s="5">
        <f t="shared" si="45"/>
        <v>78.253850175888374</v>
      </c>
      <c r="N358" s="5">
        <f t="shared" si="46"/>
        <v>111.22713165755248</v>
      </c>
      <c r="O358" s="5"/>
      <c r="P358" s="438">
        <f t="shared" si="47"/>
        <v>0</v>
      </c>
      <c r="R358" s="442">
        <v>42.044729706238023</v>
      </c>
    </row>
    <row r="359" spans="2:18">
      <c r="B359" s="16">
        <v>41120</v>
      </c>
      <c r="C359" s="14">
        <v>1.41E-2</v>
      </c>
      <c r="D359" s="5">
        <v>73.693499362682616</v>
      </c>
      <c r="E359" s="49">
        <v>9</v>
      </c>
      <c r="F359" s="439">
        <v>103.32044416456775</v>
      </c>
      <c r="G359" s="5">
        <f t="shared" si="41"/>
        <v>16.287901724641248</v>
      </c>
      <c r="H359" s="5">
        <f t="shared" si="42"/>
        <v>64.368898258737175</v>
      </c>
      <c r="I359" s="318">
        <v>19</v>
      </c>
      <c r="J359" s="5">
        <f t="shared" si="43"/>
        <v>16.973436906725805</v>
      </c>
      <c r="K359" s="5">
        <f t="shared" si="44"/>
        <v>63.385320952036011</v>
      </c>
      <c r="M359" s="5">
        <f t="shared" si="45"/>
        <v>86.948185747700521</v>
      </c>
      <c r="N359" s="5">
        <f t="shared" si="46"/>
        <v>113.69419178584862</v>
      </c>
      <c r="O359" s="5"/>
      <c r="P359" s="438">
        <f t="shared" si="47"/>
        <v>0</v>
      </c>
      <c r="R359" s="442">
        <v>42.023164401129279</v>
      </c>
    </row>
    <row r="360" spans="2:18">
      <c r="B360" s="16">
        <v>41117</v>
      </c>
      <c r="C360" s="14">
        <v>1.41E-2</v>
      </c>
      <c r="D360" s="5">
        <v>74.409255809393073</v>
      </c>
      <c r="E360" s="49">
        <v>10</v>
      </c>
      <c r="F360" s="439">
        <v>99.3503502539278</v>
      </c>
      <c r="G360" s="5">
        <f t="shared" si="41"/>
        <v>13.86508409940426</v>
      </c>
      <c r="H360" s="5">
        <f t="shared" si="42"/>
        <v>64.359171435018496</v>
      </c>
      <c r="I360" s="318">
        <v>20</v>
      </c>
      <c r="J360" s="5">
        <f t="shared" si="43"/>
        <v>15.81080818559556</v>
      </c>
      <c r="K360" s="5">
        <f t="shared" si="44"/>
        <v>63.376033613351844</v>
      </c>
      <c r="M360" s="5">
        <f t="shared" si="45"/>
        <v>101.00419593204805</v>
      </c>
      <c r="N360" s="5">
        <f t="shared" si="46"/>
        <v>116.36191892238226</v>
      </c>
      <c r="O360" s="5"/>
      <c r="P360" s="438">
        <f t="shared" si="47"/>
        <v>0</v>
      </c>
      <c r="R360" s="442">
        <v>42.022259147522419</v>
      </c>
    </row>
    <row r="361" spans="2:18">
      <c r="B361" s="16">
        <v>41116</v>
      </c>
      <c r="C361" s="14">
        <v>1.41E-2</v>
      </c>
      <c r="D361" s="5">
        <v>74.615158348857719</v>
      </c>
      <c r="E361" s="49">
        <v>11</v>
      </c>
      <c r="F361" s="439">
        <v>95.662731830597508</v>
      </c>
      <c r="G361" s="5">
        <f t="shared" si="41"/>
        <v>11.84594255878913</v>
      </c>
      <c r="H361" s="5">
        <f t="shared" si="42"/>
        <v>64.352076271828494</v>
      </c>
      <c r="I361" s="318">
        <v>21</v>
      </c>
      <c r="J361" s="5">
        <f t="shared" si="43"/>
        <v>14.781826340902951</v>
      </c>
      <c r="K361" s="5">
        <f t="shared" si="44"/>
        <v>63.360578442305339</v>
      </c>
      <c r="M361" s="5">
        <f t="shared" si="45"/>
        <v>105.3308537198385</v>
      </c>
      <c r="N361" s="5">
        <f t="shared" si="46"/>
        <v>117.42667754755661</v>
      </c>
      <c r="O361" s="5"/>
      <c r="P361" s="438">
        <f t="shared" si="47"/>
        <v>0</v>
      </c>
      <c r="R361" s="442">
        <v>42.01259946452965</v>
      </c>
    </row>
    <row r="362" spans="2:18">
      <c r="B362" s="16">
        <v>41115</v>
      </c>
      <c r="C362" s="14">
        <v>1.41E-2</v>
      </c>
      <c r="D362" s="5">
        <v>74.644572997352668</v>
      </c>
      <c r="E362" s="50">
        <v>0</v>
      </c>
      <c r="F362" s="439">
        <v>94.57649470420661</v>
      </c>
      <c r="G362" s="5">
        <f t="shared" si="41"/>
        <v>74.615158348857719</v>
      </c>
      <c r="H362" s="5">
        <f t="shared" si="42"/>
        <v>64.322298417701759</v>
      </c>
      <c r="I362" s="318">
        <v>22</v>
      </c>
      <c r="J362" s="5">
        <f t="shared" si="43"/>
        <v>13.72475005908545</v>
      </c>
      <c r="K362" s="5">
        <f t="shared" si="44"/>
        <v>63.33399908812973</v>
      </c>
      <c r="M362" s="5">
        <f t="shared" si="45"/>
        <v>106.54935249770735</v>
      </c>
      <c r="N362" s="5">
        <f t="shared" si="46"/>
        <v>115.98560407493801</v>
      </c>
      <c r="O362" s="5"/>
      <c r="P362" s="438">
        <f t="shared" si="47"/>
        <v>0</v>
      </c>
      <c r="R362" s="442">
        <v>42.002328548006702</v>
      </c>
    </row>
    <row r="363" spans="2:18">
      <c r="B363" s="16">
        <v>41114</v>
      </c>
      <c r="C363" s="14">
        <v>1.41E-2</v>
      </c>
      <c r="D363" s="5">
        <v>74.673987645847632</v>
      </c>
      <c r="E363" s="50">
        <v>1</v>
      </c>
      <c r="F363" s="439">
        <v>96.202306184412251</v>
      </c>
      <c r="G363" s="5">
        <f t="shared" si="41"/>
        <v>63.160792536221486</v>
      </c>
      <c r="H363" s="5">
        <f t="shared" si="42"/>
        <v>63.901442677697091</v>
      </c>
      <c r="I363" s="318">
        <v>23</v>
      </c>
      <c r="J363" s="5">
        <f t="shared" si="43"/>
        <v>12.713111670781322</v>
      </c>
      <c r="K363" s="5">
        <f t="shared" si="44"/>
        <v>63.299213776222615</v>
      </c>
      <c r="M363" s="5">
        <f t="shared" si="45"/>
        <v>116.04772509082554</v>
      </c>
      <c r="N363" s="5">
        <f t="shared" si="46"/>
        <v>114.66240558638516</v>
      </c>
      <c r="O363" s="5"/>
      <c r="P363" s="438">
        <f t="shared" si="47"/>
        <v>0</v>
      </c>
      <c r="R363" s="442">
        <v>41.9921045402331</v>
      </c>
    </row>
    <row r="364" spans="2:18">
      <c r="B364" s="16">
        <v>41113</v>
      </c>
      <c r="C364" s="14">
        <v>1.41E-2</v>
      </c>
      <c r="D364" s="5">
        <v>74.683792528679277</v>
      </c>
      <c r="E364" s="50">
        <v>2</v>
      </c>
      <c r="F364" s="439">
        <v>97.993105105477454</v>
      </c>
      <c r="G364" s="5">
        <f t="shared" si="41"/>
        <v>53.46480772276665</v>
      </c>
      <c r="H364" s="5">
        <f t="shared" si="42"/>
        <v>63.558097727414804</v>
      </c>
      <c r="I364" s="318">
        <v>24</v>
      </c>
      <c r="J364" s="5">
        <f t="shared" si="43"/>
        <v>11.776038365742636</v>
      </c>
      <c r="K364" s="5">
        <f t="shared" si="44"/>
        <v>63.265393432356596</v>
      </c>
      <c r="M364" s="5">
        <f t="shared" si="45"/>
        <v>123.78108481088331</v>
      </c>
      <c r="N364" s="5">
        <f t="shared" si="46"/>
        <v>112.79053638165858</v>
      </c>
      <c r="O364" s="5"/>
      <c r="P364" s="438">
        <f t="shared" si="47"/>
        <v>0</v>
      </c>
      <c r="R364" s="442">
        <v>41.959554756051304</v>
      </c>
    </row>
    <row r="365" spans="2:18">
      <c r="B365" s="16">
        <v>41110</v>
      </c>
      <c r="C365" s="14">
        <v>1.41E-2</v>
      </c>
      <c r="D365" s="5">
        <v>74.683792528679277</v>
      </c>
      <c r="E365" s="50">
        <v>3</v>
      </c>
      <c r="F365" s="439">
        <v>100.12953144758204</v>
      </c>
      <c r="G365" s="5">
        <f t="shared" si="41"/>
        <v>45.245392742681894</v>
      </c>
      <c r="H365" s="5">
        <f t="shared" si="42"/>
        <v>63.29531674827939</v>
      </c>
      <c r="I365" s="318">
        <v>25</v>
      </c>
      <c r="J365" s="5">
        <f t="shared" si="43"/>
        <v>10.905170915988471</v>
      </c>
      <c r="K365" s="5">
        <f t="shared" si="44"/>
        <v>63.233045456095205</v>
      </c>
      <c r="M365" s="5">
        <f t="shared" si="45"/>
        <v>129.6973806007548</v>
      </c>
      <c r="N365" s="5">
        <f t="shared" si="46"/>
        <v>109.59386994732149</v>
      </c>
      <c r="O365" s="5"/>
      <c r="P365" s="438">
        <f t="shared" si="47"/>
        <v>0</v>
      </c>
      <c r="R365" s="442">
        <v>41.897615161903133</v>
      </c>
    </row>
    <row r="366" spans="2:18">
      <c r="B366" s="16">
        <v>41109</v>
      </c>
      <c r="C366" s="14">
        <v>1.41E-2</v>
      </c>
      <c r="D366" s="5">
        <v>74.664182763015987</v>
      </c>
      <c r="E366" s="50">
        <v>4</v>
      </c>
      <c r="F366" s="439">
        <v>101.61437759827955</v>
      </c>
      <c r="G366" s="5">
        <f t="shared" si="41"/>
        <v>38.284563089961601</v>
      </c>
      <c r="H366" s="5">
        <f t="shared" si="42"/>
        <v>63.039053939908371</v>
      </c>
      <c r="I366" s="319">
        <v>0</v>
      </c>
      <c r="J366" s="5">
        <f t="shared" si="43"/>
        <v>74.683792528679277</v>
      </c>
      <c r="K366" s="5">
        <f t="shared" si="44"/>
        <v>63.202668483641972</v>
      </c>
      <c r="M366" s="5">
        <f t="shared" si="45"/>
        <v>135.14362015384745</v>
      </c>
      <c r="N366" s="5">
        <f t="shared" si="46"/>
        <v>106.88294354534492</v>
      </c>
      <c r="O366" s="5"/>
      <c r="P366" s="438">
        <f t="shared" si="47"/>
        <v>0</v>
      </c>
      <c r="R366" s="442">
        <v>41.891444731768679</v>
      </c>
    </row>
    <row r="367" spans="2:18">
      <c r="B367" s="16">
        <v>41108</v>
      </c>
      <c r="C367" s="14">
        <v>1.41E-2</v>
      </c>
      <c r="D367" s="5">
        <v>74.350426512403175</v>
      </c>
      <c r="E367" s="50">
        <v>5</v>
      </c>
      <c r="F367" s="439">
        <v>101.14433051565072</v>
      </c>
      <c r="G367" s="5">
        <f t="shared" si="41"/>
        <v>32.386124430480749</v>
      </c>
      <c r="H367" s="5">
        <f t="shared" si="42"/>
        <v>62.868748742386892</v>
      </c>
      <c r="I367" s="319">
        <v>1</v>
      </c>
      <c r="J367" s="5">
        <f t="shared" si="43"/>
        <v>69.133502558348141</v>
      </c>
      <c r="K367" s="5">
        <f t="shared" si="44"/>
        <v>62.98443451749111</v>
      </c>
      <c r="M367" s="5">
        <f t="shared" si="45"/>
        <v>131.8289244144861</v>
      </c>
      <c r="N367" s="5">
        <f t="shared" si="46"/>
        <v>103.68137678676906</v>
      </c>
      <c r="O367" s="5"/>
      <c r="P367" s="438">
        <f t="shared" si="47"/>
        <v>0</v>
      </c>
      <c r="R367" s="442">
        <v>41.86710318423885</v>
      </c>
    </row>
    <row r="368" spans="2:18">
      <c r="B368" s="16">
        <v>41107</v>
      </c>
      <c r="C368" s="14">
        <v>1.41E-2</v>
      </c>
      <c r="D368" s="5">
        <v>73.281694283753296</v>
      </c>
      <c r="E368" s="50">
        <v>6</v>
      </c>
      <c r="F368" s="439">
        <v>100.9540140778185</v>
      </c>
      <c r="G368" s="5">
        <f t="shared" si="41"/>
        <v>27.28848726824274</v>
      </c>
      <c r="H368" s="5">
        <f t="shared" si="42"/>
        <v>62.724640483938231</v>
      </c>
      <c r="I368" s="319">
        <v>2</v>
      </c>
      <c r="J368" s="5">
        <f t="shared" si="43"/>
        <v>63.743506955078175</v>
      </c>
      <c r="K368" s="5">
        <f t="shared" si="44"/>
        <v>62.781013117497302</v>
      </c>
      <c r="M368" s="5">
        <f t="shared" si="45"/>
        <v>111.45138493218971</v>
      </c>
      <c r="N368" s="5">
        <f t="shared" si="46"/>
        <v>100.85252815849124</v>
      </c>
      <c r="O368" s="5"/>
      <c r="P368" s="438">
        <f t="shared" si="47"/>
        <v>0</v>
      </c>
      <c r="R368" s="442">
        <v>41.864998799840841</v>
      </c>
    </row>
    <row r="369" spans="2:18">
      <c r="B369" s="16">
        <v>41106</v>
      </c>
      <c r="C369" s="14">
        <v>1.41E-2</v>
      </c>
      <c r="D369" s="5">
        <v>73.046377095793702</v>
      </c>
      <c r="E369" s="50">
        <v>7</v>
      </c>
      <c r="F369" s="439">
        <v>99.065258512813955</v>
      </c>
      <c r="G369" s="5">
        <f t="shared" si="41"/>
        <v>22.758353120556187</v>
      </c>
      <c r="H369" s="5">
        <f t="shared" si="42"/>
        <v>62.620974378658019</v>
      </c>
      <c r="I369" s="319">
        <v>3</v>
      </c>
      <c r="J369" s="5">
        <f t="shared" si="43"/>
        <v>58.173371599026837</v>
      </c>
      <c r="K369" s="5">
        <f t="shared" si="44"/>
        <v>62.613210067107197</v>
      </c>
      <c r="M369" s="5">
        <f t="shared" si="45"/>
        <v>108.68902181446008</v>
      </c>
      <c r="N369" s="5">
        <f t="shared" si="46"/>
        <v>99.726200145794493</v>
      </c>
      <c r="O369" s="5"/>
      <c r="P369" s="438">
        <f t="shared" si="47"/>
        <v>0</v>
      </c>
      <c r="R369" s="442">
        <v>41.848773356045001</v>
      </c>
    </row>
    <row r="370" spans="2:18">
      <c r="B370" s="16">
        <v>41103</v>
      </c>
      <c r="C370" s="14">
        <v>1.41E-2</v>
      </c>
      <c r="D370" s="5">
        <v>72.967938033140499</v>
      </c>
      <c r="E370" s="50">
        <v>8</v>
      </c>
      <c r="F370" s="439">
        <v>98.060195857694396</v>
      </c>
      <c r="G370" s="5">
        <f t="shared" si="41"/>
        <v>19.195231039187949</v>
      </c>
      <c r="H370" s="5">
        <f t="shared" si="42"/>
        <v>62.582439888350237</v>
      </c>
      <c r="I370" s="319">
        <v>4</v>
      </c>
      <c r="J370" s="5">
        <f t="shared" si="43"/>
        <v>53.691267804035476</v>
      </c>
      <c r="K370" s="5">
        <f t="shared" si="44"/>
        <v>62.501598582428166</v>
      </c>
      <c r="M370" s="5">
        <f t="shared" si="45"/>
        <v>107.85857171544197</v>
      </c>
      <c r="N370" s="5">
        <f t="shared" si="46"/>
        <v>98.185782281361128</v>
      </c>
      <c r="O370" s="5"/>
      <c r="P370" s="438">
        <f t="shared" si="47"/>
        <v>0</v>
      </c>
      <c r="R370" s="442">
        <v>41.830044187540025</v>
      </c>
    </row>
    <row r="371" spans="2:18">
      <c r="B371" s="16">
        <v>41102</v>
      </c>
      <c r="C371" s="14">
        <v>1.41E-2</v>
      </c>
      <c r="D371" s="5">
        <v>73.448377291891362</v>
      </c>
      <c r="E371" s="50">
        <v>9</v>
      </c>
      <c r="F371" s="439">
        <v>95.931093444020789</v>
      </c>
      <c r="G371" s="5">
        <f t="shared" si="41"/>
        <v>16.224677370469841</v>
      </c>
      <c r="H371" s="5">
        <f t="shared" si="42"/>
        <v>62.541456948086491</v>
      </c>
      <c r="I371" s="319">
        <v>5</v>
      </c>
      <c r="J371" s="5">
        <f t="shared" si="43"/>
        <v>49.66075254755556</v>
      </c>
      <c r="K371" s="5">
        <f t="shared" si="44"/>
        <v>62.40303557915761</v>
      </c>
      <c r="M371" s="5">
        <f t="shared" si="45"/>
        <v>118.96091138610456</v>
      </c>
      <c r="N371" s="5">
        <f t="shared" si="46"/>
        <v>97.591378885442751</v>
      </c>
      <c r="O371" s="5"/>
      <c r="P371" s="438">
        <f t="shared" si="47"/>
        <v>0</v>
      </c>
      <c r="R371" s="442">
        <v>41.810343651255138</v>
      </c>
    </row>
    <row r="372" spans="2:18">
      <c r="B372" s="16">
        <v>41101</v>
      </c>
      <c r="C372" s="14">
        <v>1.41E-2</v>
      </c>
      <c r="D372" s="5">
        <v>73.193450338268462</v>
      </c>
      <c r="E372" s="50">
        <v>10</v>
      </c>
      <c r="F372" s="439">
        <v>94.838087424200879</v>
      </c>
      <c r="G372" s="5">
        <f t="shared" si="41"/>
        <v>13.818965538669147</v>
      </c>
      <c r="H372" s="5">
        <f t="shared" si="42"/>
        <v>62.526618595237167</v>
      </c>
      <c r="I372" s="319">
        <v>6</v>
      </c>
      <c r="J372" s="5">
        <f t="shared" si="43"/>
        <v>46.284936513200691</v>
      </c>
      <c r="K372" s="5">
        <f t="shared" si="44"/>
        <v>62.250287955292158</v>
      </c>
      <c r="M372" s="5">
        <f t="shared" si="45"/>
        <v>113.78129943414007</v>
      </c>
      <c r="N372" s="5">
        <f t="shared" si="46"/>
        <v>95.897253743342347</v>
      </c>
      <c r="O372" s="5"/>
      <c r="P372" s="438">
        <f t="shared" si="47"/>
        <v>0</v>
      </c>
      <c r="R372" s="442">
        <v>41.79879606024555</v>
      </c>
    </row>
    <row r="373" spans="2:18">
      <c r="B373" s="16">
        <v>41100</v>
      </c>
      <c r="C373" s="14">
        <v>1.41E-2</v>
      </c>
      <c r="D373" s="5">
        <v>71.87959603882733</v>
      </c>
      <c r="E373" s="50">
        <v>11</v>
      </c>
      <c r="F373" s="439">
        <v>94.789119452121312</v>
      </c>
      <c r="G373" s="5">
        <f t="shared" si="41"/>
        <v>11.652386506965458</v>
      </c>
      <c r="H373" s="5">
        <f t="shared" si="42"/>
        <v>62.496740820482792</v>
      </c>
      <c r="I373" s="319">
        <v>7</v>
      </c>
      <c r="J373" s="5">
        <f t="shared" si="43"/>
        <v>42.707675268475647</v>
      </c>
      <c r="K373" s="5">
        <f t="shared" si="44"/>
        <v>62.111216304863625</v>
      </c>
      <c r="M373" s="5">
        <f t="shared" si="45"/>
        <v>88.037972048415327</v>
      </c>
      <c r="N373" s="5">
        <f t="shared" si="46"/>
        <v>95.197541281049368</v>
      </c>
      <c r="O373" s="5"/>
      <c r="P373" s="438">
        <f t="shared" si="47"/>
        <v>0</v>
      </c>
      <c r="R373" s="442">
        <v>41.789809719483507</v>
      </c>
    </row>
    <row r="374" spans="2:18">
      <c r="B374" s="16">
        <v>41099</v>
      </c>
      <c r="C374" s="14">
        <v>1.41E-2</v>
      </c>
      <c r="D374" s="5">
        <v>72.007059515638787</v>
      </c>
      <c r="E374" s="51">
        <v>0</v>
      </c>
      <c r="F374" s="439">
        <v>93.831384475177614</v>
      </c>
      <c r="G374" s="5">
        <f t="shared" si="41"/>
        <v>71.87959603882733</v>
      </c>
      <c r="H374" s="5">
        <f t="shared" si="42"/>
        <v>62.484928943383792</v>
      </c>
      <c r="I374" s="319">
        <v>8</v>
      </c>
      <c r="J374" s="5">
        <f t="shared" si="43"/>
        <v>38.834309170349897</v>
      </c>
      <c r="K374" s="5">
        <f t="shared" si="44"/>
        <v>62.008267278287441</v>
      </c>
      <c r="M374" s="5">
        <f t="shared" si="45"/>
        <v>90.670970635073218</v>
      </c>
      <c r="N374" s="5">
        <f t="shared" si="46"/>
        <v>96.718533934976733</v>
      </c>
      <c r="O374" s="5"/>
      <c r="P374" s="438">
        <f t="shared" si="47"/>
        <v>0</v>
      </c>
      <c r="R374" s="442">
        <v>41.782382397398457</v>
      </c>
    </row>
    <row r="375" spans="2:18">
      <c r="B375" s="16">
        <v>41096</v>
      </c>
      <c r="C375" s="14">
        <v>1.41E-2</v>
      </c>
      <c r="D375" s="5">
        <v>72.288327269151353</v>
      </c>
      <c r="E375" s="51">
        <v>1</v>
      </c>
      <c r="F375" s="439">
        <v>94.436522122057042</v>
      </c>
      <c r="G375" s="5">
        <f t="shared" si="41"/>
        <v>60.929050359386665</v>
      </c>
      <c r="H375" s="5">
        <f t="shared" si="42"/>
        <v>62.614377991110523</v>
      </c>
      <c r="I375" s="319">
        <v>9</v>
      </c>
      <c r="J375" s="5">
        <f t="shared" si="43"/>
        <v>36.021457148871825</v>
      </c>
      <c r="K375" s="5">
        <f t="shared" si="44"/>
        <v>61.982099108585849</v>
      </c>
      <c r="M375" s="5">
        <f t="shared" si="45"/>
        <v>93.585294634106688</v>
      </c>
      <c r="N375" s="5">
        <f t="shared" si="46"/>
        <v>97.934258336100257</v>
      </c>
      <c r="O375" s="5"/>
      <c r="P375" s="438">
        <f t="shared" si="47"/>
        <v>0</v>
      </c>
      <c r="R375" s="442">
        <v>41.73697826947997</v>
      </c>
    </row>
    <row r="376" spans="2:18">
      <c r="B376" s="16">
        <v>41095</v>
      </c>
      <c r="C376" s="14">
        <v>1.41E-2</v>
      </c>
      <c r="D376" s="5">
        <v>71.934310158324337</v>
      </c>
      <c r="E376" s="51">
        <v>2</v>
      </c>
      <c r="F376" s="439">
        <v>96.169119452131795</v>
      </c>
      <c r="G376" s="5">
        <f t="shared" si="41"/>
        <v>51.756731358386467</v>
      </c>
      <c r="H376" s="5">
        <f t="shared" si="42"/>
        <v>62.691957232860048</v>
      </c>
      <c r="I376" s="319">
        <v>10</v>
      </c>
      <c r="J376" s="5">
        <f t="shared" si="43"/>
        <v>33.483482455605433</v>
      </c>
      <c r="K376" s="5">
        <f t="shared" si="44"/>
        <v>61.952780699017296</v>
      </c>
      <c r="M376" s="5">
        <f t="shared" si="45"/>
        <v>85.421087598838298</v>
      </c>
      <c r="N376" s="5">
        <f t="shared" si="46"/>
        <v>98.577848754303432</v>
      </c>
      <c r="O376" s="5"/>
      <c r="P376" s="438">
        <f t="shared" si="47"/>
        <v>0</v>
      </c>
      <c r="R376" s="442">
        <v>41.734468911297732</v>
      </c>
    </row>
    <row r="377" spans="2:18">
      <c r="B377" s="16">
        <v>41093</v>
      </c>
      <c r="C377" s="14">
        <v>1.41E-2</v>
      </c>
      <c r="D377" s="5">
        <v>72.524338676369368</v>
      </c>
      <c r="E377" s="51">
        <v>3</v>
      </c>
      <c r="F377" s="439">
        <v>96.945228981649905</v>
      </c>
      <c r="G377" s="5">
        <f t="shared" si="41"/>
        <v>43.579684488270232</v>
      </c>
      <c r="H377" s="5">
        <f t="shared" si="42"/>
        <v>62.667043724049257</v>
      </c>
      <c r="I377" s="319">
        <v>11</v>
      </c>
      <c r="J377" s="5">
        <f t="shared" si="43"/>
        <v>30.851392625185007</v>
      </c>
      <c r="K377" s="5">
        <f t="shared" si="44"/>
        <v>61.868954880306219</v>
      </c>
      <c r="M377" s="5">
        <f t="shared" si="45"/>
        <v>97.166263777035525</v>
      </c>
      <c r="N377" s="5">
        <f t="shared" si="46"/>
        <v>100.12955243244654</v>
      </c>
      <c r="O377" s="5"/>
      <c r="P377" s="438">
        <f t="shared" si="47"/>
        <v>0</v>
      </c>
      <c r="R377" s="442">
        <v>41.73183530974385</v>
      </c>
    </row>
    <row r="378" spans="2:18">
      <c r="B378" s="16">
        <v>41092</v>
      </c>
      <c r="C378" s="14">
        <v>1.41E-2</v>
      </c>
      <c r="D378" s="5">
        <v>72.504671059101199</v>
      </c>
      <c r="E378" s="51">
        <v>4</v>
      </c>
      <c r="F378" s="439">
        <v>97.051718018010149</v>
      </c>
      <c r="G378" s="5">
        <f t="shared" si="41"/>
        <v>37.177579306072047</v>
      </c>
      <c r="H378" s="5">
        <f t="shared" si="42"/>
        <v>62.669793375523362</v>
      </c>
      <c r="I378" s="319">
        <v>12</v>
      </c>
      <c r="J378" s="5">
        <f t="shared" si="43"/>
        <v>28.800412725087902</v>
      </c>
      <c r="K378" s="5">
        <f t="shared" si="44"/>
        <v>61.769691432942381</v>
      </c>
      <c r="M378" s="5">
        <f t="shared" si="45"/>
        <v>96.724819050937356</v>
      </c>
      <c r="N378" s="5">
        <f t="shared" si="46"/>
        <v>100.75890488277089</v>
      </c>
      <c r="O378" s="5"/>
      <c r="P378" s="438">
        <f t="shared" si="47"/>
        <v>0</v>
      </c>
      <c r="R378" s="442">
        <v>41.722001034876563</v>
      </c>
    </row>
    <row r="379" spans="2:18">
      <c r="B379" s="16">
        <v>41089</v>
      </c>
      <c r="C379" s="14">
        <v>1.66E-2</v>
      </c>
      <c r="D379" s="5">
        <v>72.514504867735269</v>
      </c>
      <c r="E379" s="51">
        <v>5</v>
      </c>
      <c r="F379" s="439">
        <v>96.913414532619683</v>
      </c>
      <c r="G379" s="5">
        <f t="shared" si="41"/>
        <v>31.449420750564396</v>
      </c>
      <c r="H379" s="5">
        <f t="shared" si="42"/>
        <v>62.620934183945103</v>
      </c>
      <c r="I379" s="319">
        <v>13</v>
      </c>
      <c r="J379" s="5">
        <f t="shared" si="43"/>
        <v>26.659817077473079</v>
      </c>
      <c r="K379" s="5">
        <f t="shared" si="44"/>
        <v>61.663905473112528</v>
      </c>
      <c r="M379" s="5">
        <f t="shared" si="45"/>
        <v>97.882740875152223</v>
      </c>
      <c r="N379" s="5">
        <f t="shared" si="46"/>
        <v>101.49376037685973</v>
      </c>
      <c r="O379" s="5"/>
      <c r="P379" s="438">
        <f t="shared" si="47"/>
        <v>0</v>
      </c>
      <c r="R379" s="442">
        <v>41.692771978693756</v>
      </c>
    </row>
    <row r="380" spans="2:18">
      <c r="B380" s="16">
        <v>41088</v>
      </c>
      <c r="C380" s="14">
        <v>1.66E-2</v>
      </c>
      <c r="D380" s="5">
        <v>72.475169633198945</v>
      </c>
      <c r="E380" s="51">
        <v>6</v>
      </c>
      <c r="F380" s="439">
        <v>96.04452708331398</v>
      </c>
      <c r="G380" s="5">
        <f t="shared" si="41"/>
        <v>26.614657583921375</v>
      </c>
      <c r="H380" s="5">
        <f t="shared" si="42"/>
        <v>62.578935562612884</v>
      </c>
      <c r="I380" s="319">
        <v>14</v>
      </c>
      <c r="J380" s="5">
        <f t="shared" si="43"/>
        <v>24.688363841203195</v>
      </c>
      <c r="K380" s="5">
        <f t="shared" si="44"/>
        <v>61.583411850149339</v>
      </c>
      <c r="M380" s="5">
        <f t="shared" si="45"/>
        <v>97.935448779828363</v>
      </c>
      <c r="N380" s="5">
        <f t="shared" si="46"/>
        <v>102.17456662678028</v>
      </c>
      <c r="O380" s="5"/>
      <c r="P380" s="438">
        <f t="shared" si="47"/>
        <v>0</v>
      </c>
      <c r="R380" s="442">
        <v>41.690598528993611</v>
      </c>
    </row>
    <row r="381" spans="2:18">
      <c r="B381" s="16">
        <v>41087</v>
      </c>
      <c r="C381" s="14">
        <v>1.66E-2</v>
      </c>
      <c r="D381" s="5">
        <v>72.032648244665168</v>
      </c>
      <c r="E381" s="51">
        <v>7</v>
      </c>
      <c r="F381" s="439">
        <v>98.522904374291031</v>
      </c>
      <c r="G381" s="5">
        <f t="shared" si="41"/>
        <v>22.507878933555595</v>
      </c>
      <c r="H381" s="5">
        <f t="shared" si="42"/>
        <v>62.535069214130075</v>
      </c>
      <c r="I381" s="319">
        <v>15</v>
      </c>
      <c r="J381" s="5">
        <f t="shared" si="43"/>
        <v>22.84719604286175</v>
      </c>
      <c r="K381" s="5">
        <f t="shared" si="44"/>
        <v>61.525792110297552</v>
      </c>
      <c r="M381" s="5">
        <f t="shared" si="45"/>
        <v>90.204007441259904</v>
      </c>
      <c r="N381" s="5">
        <f t="shared" si="46"/>
        <v>103.13685545317695</v>
      </c>
      <c r="O381" s="5"/>
      <c r="P381" s="438">
        <f t="shared" si="47"/>
        <v>0</v>
      </c>
      <c r="R381" s="442">
        <v>41.672149370121396</v>
      </c>
    </row>
    <row r="382" spans="2:18">
      <c r="B382" s="16">
        <v>41086</v>
      </c>
      <c r="C382" s="14">
        <v>1.66E-2</v>
      </c>
      <c r="D382" s="5">
        <v>72.534172485003452</v>
      </c>
      <c r="E382" s="51">
        <v>8</v>
      </c>
      <c r="F382" s="439">
        <v>99.406935152249147</v>
      </c>
      <c r="G382" s="5">
        <f t="shared" si="41"/>
        <v>18.92884192747356</v>
      </c>
      <c r="H382" s="5">
        <f t="shared" si="42"/>
        <v>62.497951534644614</v>
      </c>
      <c r="I382" s="319">
        <v>16</v>
      </c>
      <c r="J382" s="5">
        <f t="shared" si="43"/>
        <v>21.025643375793049</v>
      </c>
      <c r="K382" s="5">
        <f t="shared" si="44"/>
        <v>61.489477619731616</v>
      </c>
      <c r="M382" s="5">
        <f t="shared" si="45"/>
        <v>100.72573096442167</v>
      </c>
      <c r="N382" s="5">
        <f t="shared" si="46"/>
        <v>105.03959942987824</v>
      </c>
      <c r="O382" s="5"/>
      <c r="P382" s="438">
        <f t="shared" si="47"/>
        <v>0</v>
      </c>
      <c r="R382" s="442">
        <v>41.620076635470241</v>
      </c>
    </row>
    <row r="383" spans="2:18">
      <c r="B383" s="16">
        <v>41085</v>
      </c>
      <c r="C383" s="14">
        <v>1.66E-2</v>
      </c>
      <c r="D383" s="5">
        <v>72.416166781394438</v>
      </c>
      <c r="E383" s="51">
        <v>9</v>
      </c>
      <c r="F383" s="439">
        <v>102.48441844796865</v>
      </c>
      <c r="G383" s="5">
        <f t="shared" si="41"/>
        <v>16.128228076949277</v>
      </c>
      <c r="H383" s="5">
        <f t="shared" si="42"/>
        <v>62.484832043258805</v>
      </c>
      <c r="I383" s="319">
        <v>17</v>
      </c>
      <c r="J383" s="5">
        <f t="shared" si="43"/>
        <v>19.60373474148016</v>
      </c>
      <c r="K383" s="5">
        <f t="shared" si="44"/>
        <v>61.455187046822005</v>
      </c>
      <c r="M383" s="5">
        <f t="shared" si="45"/>
        <v>98.631409680899552</v>
      </c>
      <c r="N383" s="5">
        <f t="shared" si="46"/>
        <v>105.67653377391639</v>
      </c>
      <c r="O383" s="5"/>
      <c r="P383" s="438">
        <f t="shared" si="47"/>
        <v>0</v>
      </c>
      <c r="R383" s="442">
        <v>41.560100387308303</v>
      </c>
    </row>
    <row r="384" spans="2:18">
      <c r="B384" s="16">
        <v>41082</v>
      </c>
      <c r="C384" s="14">
        <v>1.66E-2</v>
      </c>
      <c r="D384" s="5">
        <v>72.71118104041696</v>
      </c>
      <c r="E384" s="51">
        <v>10</v>
      </c>
      <c r="F384" s="439">
        <v>105.16949876413726</v>
      </c>
      <c r="G384" s="5">
        <f t="shared" si="41"/>
        <v>13.624760002765717</v>
      </c>
      <c r="H384" s="5">
        <f t="shared" si="42"/>
        <v>62.445473569101395</v>
      </c>
      <c r="I384" s="319">
        <v>18</v>
      </c>
      <c r="J384" s="5">
        <f t="shared" si="43"/>
        <v>18.122075429352943</v>
      </c>
      <c r="K384" s="5">
        <f t="shared" si="44"/>
        <v>61.402340762914974</v>
      </c>
      <c r="M384" s="5">
        <f t="shared" si="45"/>
        <v>105.38474988662422</v>
      </c>
      <c r="N384" s="5">
        <f t="shared" si="46"/>
        <v>106.33640756188419</v>
      </c>
      <c r="O384" s="5"/>
      <c r="P384" s="438">
        <f t="shared" si="47"/>
        <v>0</v>
      </c>
      <c r="R384" s="442">
        <v>41.556592611013897</v>
      </c>
    </row>
    <row r="385" spans="2:18">
      <c r="B385" s="16">
        <v>41081</v>
      </c>
      <c r="C385" s="14">
        <v>1.66E-2</v>
      </c>
      <c r="D385" s="5">
        <v>72.721014849051045</v>
      </c>
      <c r="E385" s="51">
        <v>11</v>
      </c>
      <c r="F385" s="439">
        <v>106.30214189743079</v>
      </c>
      <c r="G385" s="5">
        <f t="shared" si="41"/>
        <v>11.575609305821951</v>
      </c>
      <c r="H385" s="5">
        <f t="shared" si="42"/>
        <v>62.411316313422383</v>
      </c>
      <c r="I385" s="319">
        <v>19</v>
      </c>
      <c r="J385" s="5">
        <f t="shared" si="43"/>
        <v>16.848057834489566</v>
      </c>
      <c r="K385" s="5">
        <f t="shared" si="44"/>
        <v>61.34810200268636</v>
      </c>
      <c r="M385" s="5">
        <f t="shared" si="45"/>
        <v>106.28988389554378</v>
      </c>
      <c r="N385" s="5">
        <f t="shared" si="46"/>
        <v>104.36462409142321</v>
      </c>
      <c r="O385" s="5"/>
      <c r="P385" s="438">
        <f t="shared" si="47"/>
        <v>0</v>
      </c>
      <c r="R385" s="442">
        <v>41.540706071632918</v>
      </c>
    </row>
    <row r="386" spans="2:18">
      <c r="B386" s="16">
        <v>41080</v>
      </c>
      <c r="C386" s="14">
        <v>1.66E-2</v>
      </c>
      <c r="D386" s="5">
        <v>72.60300914544203</v>
      </c>
      <c r="E386" s="52">
        <v>0</v>
      </c>
      <c r="F386" s="439">
        <v>105.97317124466194</v>
      </c>
      <c r="G386" s="5">
        <f t="shared" si="41"/>
        <v>72.721014849051045</v>
      </c>
      <c r="H386" s="5">
        <f t="shared" si="42"/>
        <v>62.343395924245264</v>
      </c>
      <c r="I386" s="319">
        <v>20</v>
      </c>
      <c r="J386" s="5">
        <f t="shared" si="43"/>
        <v>15.602163376467701</v>
      </c>
      <c r="K386" s="5">
        <f t="shared" si="44"/>
        <v>61.294848371299928</v>
      </c>
      <c r="M386" s="5">
        <f t="shared" si="45"/>
        <v>105.25966344855547</v>
      </c>
      <c r="N386" s="5">
        <f t="shared" si="46"/>
        <v>103.17749218602175</v>
      </c>
      <c r="O386" s="5"/>
      <c r="P386" s="438">
        <f t="shared" si="47"/>
        <v>0</v>
      </c>
      <c r="R386" s="442">
        <v>41.522197187293969</v>
      </c>
    </row>
    <row r="387" spans="2:18">
      <c r="B387" s="16">
        <v>41079</v>
      </c>
      <c r="C387" s="14">
        <v>1.66E-2</v>
      </c>
      <c r="D387" s="5">
        <v>72.062149670567422</v>
      </c>
      <c r="E387" s="52">
        <v>1</v>
      </c>
      <c r="F387" s="439">
        <v>102.61605312691893</v>
      </c>
      <c r="G387" s="5">
        <f t="shared" ref="G387:G450" si="48">((1-$T$2)^E387)*D386</f>
        <v>61.43331543075864</v>
      </c>
      <c r="H387" s="5">
        <f t="shared" ref="H387:H450" si="49">SUM(G387:G398)*$T$2</f>
        <v>61.996943281598298</v>
      </c>
      <c r="I387" s="319">
        <v>21</v>
      </c>
      <c r="J387" s="5">
        <f t="shared" ref="J387:J450" si="50">((1-$T$3)^I387)*D386</f>
        <v>14.423005059532345</v>
      </c>
      <c r="K387" s="5">
        <f t="shared" ref="K387:K450" si="51">SUM(J387:J412)*$T$3</f>
        <v>61.229868393085084</v>
      </c>
      <c r="M387" s="5">
        <f t="shared" ref="M387:M450" si="52">(H387-D387)^2</f>
        <v>101.30837965254486</v>
      </c>
      <c r="N387" s="5">
        <f t="shared" ref="N387:N450" si="53">SUM(M387:M398)/12</f>
        <v>102.63538444239697</v>
      </c>
      <c r="O387" s="5"/>
      <c r="P387" s="438">
        <f t="shared" ref="P387:P450" si="54">SQRT(O387)</f>
        <v>0</v>
      </c>
      <c r="R387" s="442">
        <v>41.446615930568569</v>
      </c>
    </row>
    <row r="388" spans="2:18">
      <c r="B388" s="16">
        <v>41078</v>
      </c>
      <c r="C388" s="14">
        <v>1.66E-2</v>
      </c>
      <c r="D388" s="5">
        <v>71.96381158422659</v>
      </c>
      <c r="E388" s="52">
        <v>2</v>
      </c>
      <c r="F388" s="439">
        <v>97.266207964725709</v>
      </c>
      <c r="G388" s="5">
        <f t="shared" si="48"/>
        <v>51.594793551116318</v>
      </c>
      <c r="H388" s="5">
        <f t="shared" si="49"/>
        <v>61.763736499377664</v>
      </c>
      <c r="I388" s="319">
        <v>22</v>
      </c>
      <c r="J388" s="5">
        <f t="shared" si="50"/>
        <v>13.255148348339407</v>
      </c>
      <c r="K388" s="5">
        <f t="shared" si="51"/>
        <v>61.174775676228414</v>
      </c>
      <c r="M388" s="5">
        <f t="shared" si="52"/>
        <v>104.04153173655583</v>
      </c>
      <c r="N388" s="5">
        <f t="shared" si="53"/>
        <v>103.38451215866876</v>
      </c>
      <c r="O388" s="5"/>
      <c r="P388" s="438">
        <f t="shared" si="54"/>
        <v>0</v>
      </c>
      <c r="R388" s="442">
        <v>41.442183744616031</v>
      </c>
    </row>
    <row r="389" spans="2:18">
      <c r="B389" s="16">
        <v>41075</v>
      </c>
      <c r="C389" s="14">
        <v>1.66E-2</v>
      </c>
      <c r="D389" s="5">
        <v>71.904808732422083</v>
      </c>
      <c r="E389" s="52">
        <v>3</v>
      </c>
      <c r="F389" s="439">
        <v>93.472534987568437</v>
      </c>
      <c r="G389" s="5">
        <f t="shared" si="48"/>
        <v>43.59755722285189</v>
      </c>
      <c r="H389" s="5">
        <f t="shared" si="49"/>
        <v>61.671603311786406</v>
      </c>
      <c r="I389" s="319">
        <v>23</v>
      </c>
      <c r="J389" s="5">
        <f t="shared" si="50"/>
        <v>12.256537028589959</v>
      </c>
      <c r="K389" s="5">
        <f t="shared" si="51"/>
        <v>61.132342452223348</v>
      </c>
      <c r="M389" s="5">
        <f t="shared" si="52"/>
        <v>104.71849318092741</v>
      </c>
      <c r="N389" s="5">
        <f t="shared" si="53"/>
        <v>104.16453556539135</v>
      </c>
      <c r="O389" s="5"/>
      <c r="P389" s="438">
        <f t="shared" si="54"/>
        <v>0</v>
      </c>
      <c r="R389" s="442">
        <v>41.378394382094243</v>
      </c>
    </row>
    <row r="390" spans="2:18">
      <c r="B390" s="16">
        <v>41074</v>
      </c>
      <c r="C390" s="14">
        <v>1.66E-2</v>
      </c>
      <c r="D390" s="5">
        <v>71.875307306519829</v>
      </c>
      <c r="E390" s="52">
        <v>4</v>
      </c>
      <c r="F390" s="439">
        <v>90.138955856506371</v>
      </c>
      <c r="G390" s="5">
        <f t="shared" si="48"/>
        <v>36.859994560813405</v>
      </c>
      <c r="H390" s="5">
        <f t="shared" si="49"/>
        <v>61.601890884510865</v>
      </c>
      <c r="I390" s="319">
        <v>24</v>
      </c>
      <c r="J390" s="5">
        <f t="shared" si="50"/>
        <v>11.339340686213824</v>
      </c>
      <c r="K390" s="5">
        <f t="shared" si="51"/>
        <v>61.101632973986824</v>
      </c>
      <c r="M390" s="5">
        <f t="shared" si="52"/>
        <v>105.54308498000346</v>
      </c>
      <c r="N390" s="5">
        <f t="shared" si="53"/>
        <v>103.06053808592213</v>
      </c>
      <c r="O390" s="5"/>
      <c r="P390" s="438">
        <f t="shared" si="54"/>
        <v>0</v>
      </c>
      <c r="R390" s="442">
        <v>41.376485911631264</v>
      </c>
    </row>
    <row r="391" spans="2:18">
      <c r="B391" s="16">
        <v>41073</v>
      </c>
      <c r="C391" s="14">
        <v>1.66E-2</v>
      </c>
      <c r="D391" s="5">
        <v>71.737633985642645</v>
      </c>
      <c r="E391" s="52">
        <v>5</v>
      </c>
      <c r="F391" s="439">
        <v>88.9231639726287</v>
      </c>
      <c r="G391" s="5">
        <f t="shared" si="48"/>
        <v>31.176429711904952</v>
      </c>
      <c r="H391" s="5">
        <f t="shared" si="49"/>
        <v>61.439458619384858</v>
      </c>
      <c r="I391" s="319">
        <v>25</v>
      </c>
      <c r="J391" s="5">
        <f t="shared" si="50"/>
        <v>10.49508178786987</v>
      </c>
      <c r="K391" s="5">
        <f t="shared" si="51"/>
        <v>61.074463460454901</v>
      </c>
      <c r="M391" s="5">
        <f t="shared" si="52"/>
        <v>106.05241587419872</v>
      </c>
      <c r="N391" s="5">
        <f t="shared" si="53"/>
        <v>100.64298401017611</v>
      </c>
      <c r="O391" s="5"/>
      <c r="P391" s="438">
        <f t="shared" si="54"/>
        <v>0</v>
      </c>
      <c r="R391" s="442">
        <v>41.363562048114083</v>
      </c>
    </row>
    <row r="392" spans="2:18">
      <c r="B392" s="16">
        <v>41072</v>
      </c>
      <c r="C392" s="14">
        <v>1.66E-2</v>
      </c>
      <c r="D392" s="5">
        <v>71.698298751106307</v>
      </c>
      <c r="E392" s="52">
        <v>6</v>
      </c>
      <c r="F392" s="439">
        <v>87.545516640648813</v>
      </c>
      <c r="G392" s="5">
        <f t="shared" si="48"/>
        <v>26.329526318783085</v>
      </c>
      <c r="H392" s="5">
        <f t="shared" si="49"/>
        <v>61.234890382100133</v>
      </c>
      <c r="I392" s="320">
        <v>0</v>
      </c>
      <c r="J392" s="5">
        <f t="shared" si="50"/>
        <v>71.737633985642645</v>
      </c>
      <c r="K392" s="5">
        <f t="shared" si="51"/>
        <v>61.056558335149099</v>
      </c>
      <c r="M392" s="5">
        <f t="shared" si="52"/>
        <v>109.48291469658845</v>
      </c>
      <c r="N392" s="5">
        <f t="shared" si="53"/>
        <v>98.461683431427517</v>
      </c>
      <c r="O392" s="5"/>
      <c r="P392" s="438">
        <f t="shared" si="54"/>
        <v>0</v>
      </c>
      <c r="R392" s="442">
        <v>41.33715067709494</v>
      </c>
    </row>
    <row r="393" spans="2:18">
      <c r="B393" s="16">
        <v>41071</v>
      </c>
      <c r="C393" s="14">
        <v>1.66E-2</v>
      </c>
      <c r="D393" s="5">
        <v>71.708132559740392</v>
      </c>
      <c r="E393" s="52">
        <v>7</v>
      </c>
      <c r="F393" s="439">
        <v>85.75045493800917</v>
      </c>
      <c r="G393" s="5">
        <f t="shared" si="48"/>
        <v>22.266614016900114</v>
      </c>
      <c r="H393" s="5">
        <f t="shared" si="49"/>
        <v>61.076249605076377</v>
      </c>
      <c r="I393" s="320">
        <v>1</v>
      </c>
      <c r="J393" s="5">
        <f t="shared" si="50"/>
        <v>66.387313658431765</v>
      </c>
      <c r="K393" s="5">
        <f t="shared" si="51"/>
        <v>60.949977084498805</v>
      </c>
      <c r="M393" s="5">
        <f t="shared" si="52"/>
        <v>113.03693516167522</v>
      </c>
      <c r="N393" s="5">
        <f t="shared" si="53"/>
        <v>96.875711409663737</v>
      </c>
      <c r="O393" s="5"/>
      <c r="P393" s="438">
        <f t="shared" si="54"/>
        <v>0</v>
      </c>
      <c r="R393" s="442">
        <v>41.287199490908336</v>
      </c>
    </row>
    <row r="394" spans="2:18">
      <c r="B394" s="16">
        <v>41068</v>
      </c>
      <c r="C394" s="14">
        <v>1.66E-2</v>
      </c>
      <c r="D394" s="5">
        <v>71.38361687481563</v>
      </c>
      <c r="E394" s="52">
        <v>8</v>
      </c>
      <c r="F394" s="439">
        <v>84.835624950417881</v>
      </c>
      <c r="G394" s="5">
        <f t="shared" si="48"/>
        <v>18.843565233465828</v>
      </c>
      <c r="H394" s="5">
        <f t="shared" si="49"/>
        <v>60.973576380519766</v>
      </c>
      <c r="I394" s="320">
        <v>2</v>
      </c>
      <c r="J394" s="5">
        <f t="shared" si="50"/>
        <v>61.478165774811728</v>
      </c>
      <c r="K394" s="5">
        <f t="shared" si="51"/>
        <v>60.817466555421298</v>
      </c>
      <c r="M394" s="5">
        <f t="shared" si="52"/>
        <v>108.36894309287966</v>
      </c>
      <c r="N394" s="5">
        <f t="shared" si="53"/>
        <v>96.048355198386943</v>
      </c>
      <c r="O394" s="5"/>
      <c r="P394" s="438">
        <f t="shared" si="54"/>
        <v>0</v>
      </c>
      <c r="R394" s="442">
        <v>41.250391352299289</v>
      </c>
    </row>
    <row r="395" spans="2:18">
      <c r="B395" s="16">
        <v>41067</v>
      </c>
      <c r="C395" s="14">
        <v>1.66E-2</v>
      </c>
      <c r="D395" s="5">
        <v>71.236109745304361</v>
      </c>
      <c r="E395" s="52">
        <v>9</v>
      </c>
      <c r="F395" s="439">
        <v>82.158382783053966</v>
      </c>
      <c r="G395" s="5">
        <f t="shared" si="48"/>
        <v>15.872397994926086</v>
      </c>
      <c r="H395" s="5">
        <f t="shared" si="49"/>
        <v>60.913808880840406</v>
      </c>
      <c r="I395" s="320">
        <v>3</v>
      </c>
      <c r="J395" s="5">
        <f t="shared" si="50"/>
        <v>56.666616555860095</v>
      </c>
      <c r="K395" s="5">
        <f t="shared" si="51"/>
        <v>60.671382209913766</v>
      </c>
      <c r="M395" s="5">
        <f t="shared" si="52"/>
        <v>106.54989513651331</v>
      </c>
      <c r="N395" s="5">
        <f t="shared" si="53"/>
        <v>96.76007448788998</v>
      </c>
      <c r="O395" s="5"/>
      <c r="P395" s="438">
        <f t="shared" si="54"/>
        <v>0</v>
      </c>
      <c r="R395" s="442">
        <v>41.248159780671145</v>
      </c>
    </row>
    <row r="396" spans="2:18">
      <c r="B396" s="16">
        <v>41066</v>
      </c>
      <c r="C396" s="14">
        <v>1.66E-2</v>
      </c>
      <c r="D396" s="5">
        <v>69.938047005605284</v>
      </c>
      <c r="E396" s="52">
        <v>10</v>
      </c>
      <c r="F396" s="439">
        <v>80.108872382057328</v>
      </c>
      <c r="G396" s="5">
        <f t="shared" si="48"/>
        <v>13.402737840852099</v>
      </c>
      <c r="H396" s="5">
        <f t="shared" si="49"/>
        <v>60.897950311371709</v>
      </c>
      <c r="I396" s="320">
        <v>4</v>
      </c>
      <c r="J396" s="5">
        <f t="shared" si="50"/>
        <v>52.360667259883073</v>
      </c>
      <c r="K396" s="5">
        <f t="shared" si="51"/>
        <v>60.456869471443589</v>
      </c>
      <c r="M396" s="5">
        <f t="shared" si="52"/>
        <v>81.723348241092822</v>
      </c>
      <c r="N396" s="5">
        <f t="shared" si="53"/>
        <v>96.784271850293791</v>
      </c>
      <c r="O396" s="5"/>
      <c r="P396" s="438">
        <f t="shared" si="54"/>
        <v>0</v>
      </c>
      <c r="R396" s="442">
        <v>41.201981575674687</v>
      </c>
    </row>
    <row r="397" spans="2:18">
      <c r="B397" s="16">
        <v>41065</v>
      </c>
      <c r="C397" s="14">
        <v>1.66E-2</v>
      </c>
      <c r="D397" s="5">
        <v>70.469072671845808</v>
      </c>
      <c r="E397" s="52">
        <v>11</v>
      </c>
      <c r="F397" s="439">
        <v>76.155559201612718</v>
      </c>
      <c r="G397" s="5">
        <f t="shared" si="48"/>
        <v>11.134126776170641</v>
      </c>
      <c r="H397" s="5">
        <f t="shared" si="49"/>
        <v>60.875100552294604</v>
      </c>
      <c r="I397" s="320">
        <v>5</v>
      </c>
      <c r="J397" s="5">
        <f t="shared" si="50"/>
        <v>47.598659625371759</v>
      </c>
      <c r="K397" s="5">
        <f t="shared" si="51"/>
        <v>60.28073838725021</v>
      </c>
      <c r="M397" s="5">
        <f t="shared" si="52"/>
        <v>92.044301030725819</v>
      </c>
      <c r="N397" s="5">
        <f t="shared" si="53"/>
        <v>98.015935211975162</v>
      </c>
      <c r="O397" s="5"/>
      <c r="P397" s="438">
        <f t="shared" si="54"/>
        <v>0</v>
      </c>
      <c r="R397" s="442">
        <v>41.179189245402867</v>
      </c>
    </row>
    <row r="398" spans="2:18">
      <c r="B398" s="16">
        <v>41064</v>
      </c>
      <c r="C398" s="14">
        <v>1.66E-2</v>
      </c>
      <c r="D398" s="5">
        <v>70.811557045656244</v>
      </c>
      <c r="E398" s="53">
        <v>0</v>
      </c>
      <c r="F398" s="439">
        <v>74.903128552011353</v>
      </c>
      <c r="G398" s="5">
        <f t="shared" si="48"/>
        <v>70.469072671845808</v>
      </c>
      <c r="H398" s="5">
        <f t="shared" si="49"/>
        <v>60.874033685932353</v>
      </c>
      <c r="I398" s="320">
        <v>6</v>
      </c>
      <c r="J398" s="5">
        <f t="shared" si="50"/>
        <v>44.407469232415473</v>
      </c>
      <c r="K398" s="5">
        <f t="shared" si="51"/>
        <v>60.155323419817122</v>
      </c>
      <c r="M398" s="5">
        <f t="shared" si="52"/>
        <v>98.754370525057993</v>
      </c>
      <c r="N398" s="5">
        <f t="shared" si="53"/>
        <v>97.786476827098909</v>
      </c>
      <c r="O398" s="5"/>
      <c r="P398" s="438">
        <f t="shared" si="54"/>
        <v>0</v>
      </c>
      <c r="R398" s="442">
        <v>41.171749929292915</v>
      </c>
    </row>
    <row r="399" spans="2:18">
      <c r="B399" s="16">
        <v>41061</v>
      </c>
      <c r="C399" s="14">
        <v>1.66E-2</v>
      </c>
      <c r="D399" s="5">
        <v>71.225717384873292</v>
      </c>
      <c r="E399" s="53">
        <v>1</v>
      </c>
      <c r="F399" s="439">
        <v>75.472669402311951</v>
      </c>
      <c r="G399" s="5">
        <f t="shared" si="48"/>
        <v>59.917471346324511</v>
      </c>
      <c r="H399" s="5">
        <f t="shared" si="49"/>
        <v>60.723436097086044</v>
      </c>
      <c r="I399" s="320">
        <v>7</v>
      </c>
      <c r="J399" s="5">
        <f t="shared" si="50"/>
        <v>41.317863409697118</v>
      </c>
      <c r="K399" s="5">
        <f t="shared" si="51"/>
        <v>60.002012987398416</v>
      </c>
      <c r="M399" s="5">
        <f t="shared" si="52"/>
        <v>110.29791224780618</v>
      </c>
      <c r="N399" s="5">
        <f t="shared" si="53"/>
        <v>97.269923414062148</v>
      </c>
      <c r="O399" s="5"/>
      <c r="P399" s="438">
        <f t="shared" si="54"/>
        <v>0</v>
      </c>
      <c r="R399" s="442">
        <v>41.169482574463892</v>
      </c>
    </row>
    <row r="400" spans="2:18">
      <c r="B400" s="16">
        <v>41060</v>
      </c>
      <c r="C400" s="14">
        <v>1.7000000000000001E-2</v>
      </c>
      <c r="D400" s="5">
        <v>71.215856424415733</v>
      </c>
      <c r="E400" s="53">
        <v>2</v>
      </c>
      <c r="F400" s="439">
        <v>76.432371723308592</v>
      </c>
      <c r="G400" s="5">
        <f t="shared" si="48"/>
        <v>50.995927831773187</v>
      </c>
      <c r="H400" s="5">
        <f t="shared" si="49"/>
        <v>60.566827707334205</v>
      </c>
      <c r="I400" s="320">
        <v>8</v>
      </c>
      <c r="J400" s="5">
        <f t="shared" si="50"/>
        <v>38.481038879378495</v>
      </c>
      <c r="K400" s="5">
        <f t="shared" si="51"/>
        <v>59.88777194058062</v>
      </c>
      <c r="M400" s="5">
        <f t="shared" si="52"/>
        <v>113.40181261722705</v>
      </c>
      <c r="N400" s="5">
        <f t="shared" si="53"/>
        <v>94.639913527930403</v>
      </c>
      <c r="O400" s="5"/>
      <c r="P400" s="438">
        <f t="shared" si="54"/>
        <v>0</v>
      </c>
      <c r="R400" s="442">
        <v>41.163246661823223</v>
      </c>
    </row>
    <row r="401" spans="2:18">
      <c r="B401" s="16">
        <v>41059</v>
      </c>
      <c r="C401" s="14">
        <v>1.7000000000000001E-2</v>
      </c>
      <c r="D401" s="5">
        <v>69.845182920816484</v>
      </c>
      <c r="E401" s="53">
        <v>3</v>
      </c>
      <c r="F401" s="439">
        <v>75.410386473822413</v>
      </c>
      <c r="G401" s="5">
        <f t="shared" si="48"/>
        <v>43.144426445560924</v>
      </c>
      <c r="H401" s="5">
        <f t="shared" si="49"/>
        <v>60.281160575208077</v>
      </c>
      <c r="I401" s="320">
        <v>9</v>
      </c>
      <c r="J401" s="5">
        <f t="shared" si="50"/>
        <v>35.625658619696274</v>
      </c>
      <c r="K401" s="5">
        <f t="shared" si="51"/>
        <v>59.746128978040609</v>
      </c>
      <c r="M401" s="5">
        <f t="shared" si="52"/>
        <v>91.470523427296939</v>
      </c>
      <c r="N401" s="5">
        <f t="shared" si="53"/>
        <v>92.52364453951698</v>
      </c>
      <c r="O401" s="5"/>
      <c r="P401" s="438">
        <f t="shared" si="54"/>
        <v>0</v>
      </c>
      <c r="R401" s="442">
        <v>41.159335511198591</v>
      </c>
    </row>
    <row r="402" spans="2:18">
      <c r="B402" s="16">
        <v>41058</v>
      </c>
      <c r="C402" s="14">
        <v>1.7000000000000001E-2</v>
      </c>
      <c r="D402" s="5">
        <v>68.809782072773885</v>
      </c>
      <c r="E402" s="53">
        <v>4</v>
      </c>
      <c r="F402" s="439">
        <v>74.781246734379792</v>
      </c>
      <c r="G402" s="5">
        <f t="shared" si="48"/>
        <v>35.804184837494276</v>
      </c>
      <c r="H402" s="5">
        <f t="shared" si="49"/>
        <v>60.06150018025059</v>
      </c>
      <c r="I402" s="320">
        <v>10</v>
      </c>
      <c r="J402" s="5">
        <f t="shared" si="50"/>
        <v>32.351833903005826</v>
      </c>
      <c r="K402" s="5">
        <f t="shared" si="51"/>
        <v>59.671841613083075</v>
      </c>
      <c r="M402" s="5">
        <f t="shared" si="52"/>
        <v>76.532436071050967</v>
      </c>
      <c r="N402" s="5">
        <f t="shared" si="53"/>
        <v>92.628179576105552</v>
      </c>
      <c r="O402" s="5"/>
      <c r="P402" s="438">
        <f t="shared" si="54"/>
        <v>0</v>
      </c>
      <c r="R402" s="442">
        <v>41.15394087412475</v>
      </c>
    </row>
    <row r="403" spans="2:18">
      <c r="B403" s="16">
        <v>41054</v>
      </c>
      <c r="C403" s="14">
        <v>1.7000000000000001E-2</v>
      </c>
      <c r="D403" s="5">
        <v>68.928113598264474</v>
      </c>
      <c r="E403" s="53">
        <v>5</v>
      </c>
      <c r="F403" s="439">
        <v>72.886245140019142</v>
      </c>
      <c r="G403" s="5">
        <f t="shared" si="48"/>
        <v>29.846736169554251</v>
      </c>
      <c r="H403" s="5">
        <f t="shared" si="49"/>
        <v>59.990730931665958</v>
      </c>
      <c r="I403" s="320">
        <v>11</v>
      </c>
      <c r="J403" s="5">
        <f t="shared" si="50"/>
        <v>29.511336085773269</v>
      </c>
      <c r="K403" s="5">
        <f t="shared" si="51"/>
        <v>59.656160752676783</v>
      </c>
      <c r="M403" s="5">
        <f t="shared" si="52"/>
        <v>79.876808929215613</v>
      </c>
      <c r="N403" s="5">
        <f t="shared" si="53"/>
        <v>95.049387642535734</v>
      </c>
      <c r="O403" s="5"/>
      <c r="P403" s="438">
        <f t="shared" si="54"/>
        <v>0</v>
      </c>
      <c r="R403" s="442">
        <v>41.131620982963064</v>
      </c>
    </row>
    <row r="404" spans="2:18">
      <c r="B404" s="16">
        <v>41053</v>
      </c>
      <c r="C404" s="14">
        <v>1.7000000000000001E-2</v>
      </c>
      <c r="D404" s="5">
        <v>69.549354107090025</v>
      </c>
      <c r="E404" s="53">
        <v>6</v>
      </c>
      <c r="F404" s="439">
        <v>72.129324702639934</v>
      </c>
      <c r="G404" s="5">
        <f t="shared" si="48"/>
        <v>25.298361268128694</v>
      </c>
      <c r="H404" s="5">
        <f t="shared" si="49"/>
        <v>60.038767877239451</v>
      </c>
      <c r="I404" s="320">
        <v>12</v>
      </c>
      <c r="J404" s="5">
        <f t="shared" si="50"/>
        <v>27.372302267384693</v>
      </c>
      <c r="K404" s="5">
        <f t="shared" si="51"/>
        <v>59.654534970505715</v>
      </c>
      <c r="M404" s="5">
        <f t="shared" si="52"/>
        <v>90.451250435423361</v>
      </c>
      <c r="N404" s="5">
        <f t="shared" si="53"/>
        <v>97.448554830849403</v>
      </c>
      <c r="O404" s="5"/>
      <c r="P404" s="438">
        <f t="shared" si="54"/>
        <v>0</v>
      </c>
      <c r="R404" s="442">
        <v>41.131150039725028</v>
      </c>
    </row>
    <row r="405" spans="2:18">
      <c r="B405" s="16">
        <v>41052</v>
      </c>
      <c r="C405" s="14">
        <v>1.7000000000000001E-2</v>
      </c>
      <c r="D405" s="5">
        <v>70.229760378660885</v>
      </c>
      <c r="E405" s="53">
        <v>7</v>
      </c>
      <c r="F405" s="439">
        <v>71.711359766106241</v>
      </c>
      <c r="G405" s="5">
        <f t="shared" si="48"/>
        <v>21.599238057282143</v>
      </c>
      <c r="H405" s="5">
        <f t="shared" si="49"/>
        <v>60.075516899880512</v>
      </c>
      <c r="I405" s="320">
        <v>13</v>
      </c>
      <c r="J405" s="5">
        <f t="shared" si="50"/>
        <v>25.573153167469957</v>
      </c>
      <c r="K405" s="5">
        <f t="shared" si="51"/>
        <v>59.639710724572787</v>
      </c>
      <c r="M405" s="5">
        <f t="shared" si="52"/>
        <v>103.10866062635372</v>
      </c>
      <c r="N405" s="5">
        <f t="shared" si="53"/>
        <v>100.1535953915343</v>
      </c>
      <c r="O405" s="5"/>
      <c r="P405" s="438">
        <f t="shared" si="54"/>
        <v>0</v>
      </c>
      <c r="R405" s="442">
        <v>41.114238436886353</v>
      </c>
    </row>
    <row r="406" spans="2:18">
      <c r="B406" s="16">
        <v>41051</v>
      </c>
      <c r="C406" s="14">
        <v>1.7000000000000001E-2</v>
      </c>
      <c r="D406" s="5">
        <v>70.920027610689289</v>
      </c>
      <c r="E406" s="53">
        <v>8</v>
      </c>
      <c r="F406" s="439">
        <v>72.033445643663114</v>
      </c>
      <c r="G406" s="5">
        <f t="shared" si="48"/>
        <v>18.455076485550041</v>
      </c>
      <c r="H406" s="5">
        <f t="shared" si="49"/>
        <v>60.107554509362465</v>
      </c>
      <c r="I406" s="320">
        <v>14</v>
      </c>
      <c r="J406" s="5">
        <f t="shared" si="50"/>
        <v>23.910497353204185</v>
      </c>
      <c r="K406" s="5">
        <f t="shared" si="51"/>
        <v>59.59218487133694</v>
      </c>
      <c r="M406" s="5">
        <f t="shared" si="52"/>
        <v>116.90957456691609</v>
      </c>
      <c r="N406" s="5">
        <f t="shared" si="53"/>
        <v>101.9701921259019</v>
      </c>
      <c r="O406" s="5"/>
      <c r="P406" s="438">
        <f t="shared" si="54"/>
        <v>0</v>
      </c>
      <c r="R406" s="442">
        <v>41.110807211682136</v>
      </c>
    </row>
    <row r="407" spans="2:18">
      <c r="B407" s="16">
        <v>41050</v>
      </c>
      <c r="C407" s="14">
        <v>1.7000000000000001E-2</v>
      </c>
      <c r="D407" s="5">
        <v>70.446701508726946</v>
      </c>
      <c r="E407" s="53">
        <v>9</v>
      </c>
      <c r="F407" s="439">
        <v>72.7359353166852</v>
      </c>
      <c r="G407" s="5">
        <f t="shared" si="48"/>
        <v>15.769317293379506</v>
      </c>
      <c r="H407" s="5">
        <f t="shared" si="49"/>
        <v>60.110345115618252</v>
      </c>
      <c r="I407" s="320">
        <v>15</v>
      </c>
      <c r="J407" s="5">
        <f t="shared" si="50"/>
        <v>22.356950420221704</v>
      </c>
      <c r="K407" s="5">
        <f t="shared" si="51"/>
        <v>59.515391312257407</v>
      </c>
      <c r="M407" s="5">
        <f t="shared" si="52"/>
        <v>106.84026348535897</v>
      </c>
      <c r="N407" s="5">
        <f t="shared" si="53"/>
        <v>101.79272820022659</v>
      </c>
      <c r="O407" s="5"/>
      <c r="P407" s="438">
        <f t="shared" si="54"/>
        <v>0</v>
      </c>
      <c r="R407" s="442">
        <v>41.056271705333323</v>
      </c>
    </row>
    <row r="408" spans="2:18">
      <c r="B408" s="16">
        <v>41047</v>
      </c>
      <c r="C408" s="14">
        <v>1.7000000000000001E-2</v>
      </c>
      <c r="D408" s="5">
        <v>69.89448772310422</v>
      </c>
      <c r="E408" s="53">
        <v>10</v>
      </c>
      <c r="F408" s="439">
        <v>75.573348046682497</v>
      </c>
      <c r="G408" s="5">
        <f t="shared" si="48"/>
        <v>13.254214406850934</v>
      </c>
      <c r="H408" s="5">
        <f t="shared" si="49"/>
        <v>60.070877970000765</v>
      </c>
      <c r="I408" s="320">
        <v>16</v>
      </c>
      <c r="J408" s="5">
        <f t="shared" si="50"/>
        <v>20.562720641513184</v>
      </c>
      <c r="K408" s="5">
        <f t="shared" si="51"/>
        <v>59.438733741725073</v>
      </c>
      <c r="M408" s="5">
        <f t="shared" si="52"/>
        <v>96.503308581269309</v>
      </c>
      <c r="N408" s="5">
        <f t="shared" si="53"/>
        <v>101.95628542364808</v>
      </c>
      <c r="O408" s="5"/>
      <c r="P408" s="438">
        <f t="shared" si="54"/>
        <v>0</v>
      </c>
      <c r="R408" s="442">
        <v>41.002457877082705</v>
      </c>
    </row>
    <row r="409" spans="2:18">
      <c r="B409" s="16">
        <v>41046</v>
      </c>
      <c r="C409" s="14">
        <v>1.7000000000000001E-2</v>
      </c>
      <c r="D409" s="5">
        <v>69.490188344344745</v>
      </c>
      <c r="E409" s="53">
        <v>11</v>
      </c>
      <c r="F409" s="439">
        <v>81.373447869423842</v>
      </c>
      <c r="G409" s="5">
        <f t="shared" si="48"/>
        <v>11.127192144816023</v>
      </c>
      <c r="H409" s="5">
        <f t="shared" si="49"/>
        <v>60.040807390429791</v>
      </c>
      <c r="I409" s="320">
        <v>17</v>
      </c>
      <c r="J409" s="5">
        <f t="shared" si="50"/>
        <v>18.890309908735308</v>
      </c>
      <c r="K409" s="5">
        <f t="shared" si="51"/>
        <v>59.363100615912821</v>
      </c>
      <c r="M409" s="5">
        <f t="shared" si="52"/>
        <v>89.290800412210686</v>
      </c>
      <c r="N409" s="5">
        <f t="shared" si="53"/>
        <v>100.40547748398535</v>
      </c>
      <c r="O409" s="5"/>
      <c r="P409" s="438">
        <f t="shared" si="54"/>
        <v>0</v>
      </c>
      <c r="R409" s="442">
        <v>40.995932041749541</v>
      </c>
    </row>
    <row r="410" spans="2:18">
      <c r="B410" s="16">
        <v>41045</v>
      </c>
      <c r="C410" s="14">
        <v>1.7000000000000001E-2</v>
      </c>
      <c r="D410" s="5">
        <v>69.60851986983532</v>
      </c>
      <c r="E410" s="54">
        <v>0</v>
      </c>
      <c r="F410" s="439">
        <v>86.763352673290385</v>
      </c>
      <c r="G410" s="5">
        <f t="shared" si="48"/>
        <v>69.490188344344745</v>
      </c>
      <c r="H410" s="5">
        <f t="shared" si="49"/>
        <v>59.987931032938846</v>
      </c>
      <c r="I410" s="320">
        <v>18</v>
      </c>
      <c r="J410" s="5">
        <f t="shared" si="50"/>
        <v>17.389852166266635</v>
      </c>
      <c r="K410" s="5">
        <f t="shared" si="51"/>
        <v>59.320667356272203</v>
      </c>
      <c r="M410" s="5">
        <f t="shared" si="52"/>
        <v>92.555729568617039</v>
      </c>
      <c r="N410" s="5">
        <f t="shared" si="53"/>
        <v>99.950110300196457</v>
      </c>
      <c r="O410" s="5"/>
      <c r="P410" s="438">
        <f t="shared" si="54"/>
        <v>0</v>
      </c>
      <c r="R410" s="442">
        <v>40.969342980836856</v>
      </c>
    </row>
    <row r="411" spans="2:18">
      <c r="B411" s="16">
        <v>41044</v>
      </c>
      <c r="C411" s="14">
        <v>1.7000000000000001E-2</v>
      </c>
      <c r="D411" s="5">
        <v>68.632284784538015</v>
      </c>
      <c r="E411" s="54">
        <v>1</v>
      </c>
      <c r="F411" s="439">
        <v>89.574623063402171</v>
      </c>
      <c r="G411" s="5">
        <f t="shared" si="48"/>
        <v>58.899516812937577</v>
      </c>
      <c r="H411" s="5">
        <f t="shared" si="49"/>
        <v>59.75885288846618</v>
      </c>
      <c r="I411" s="320">
        <v>19</v>
      </c>
      <c r="J411" s="5">
        <f t="shared" si="50"/>
        <v>16.129133810772665</v>
      </c>
      <c r="K411" s="5">
        <f t="shared" si="51"/>
        <v>59.280119331986199</v>
      </c>
      <c r="M411" s="5">
        <f t="shared" si="52"/>
        <v>78.737793614225012</v>
      </c>
      <c r="N411" s="5">
        <f t="shared" si="53"/>
        <v>98.410832033978011</v>
      </c>
      <c r="O411" s="5"/>
      <c r="P411" s="438">
        <f t="shared" si="54"/>
        <v>0</v>
      </c>
      <c r="R411" s="442">
        <v>40.930996251871292</v>
      </c>
    </row>
    <row r="412" spans="2:18">
      <c r="B412" s="16">
        <v>41043</v>
      </c>
      <c r="C412" s="14">
        <v>1.7000000000000001E-2</v>
      </c>
      <c r="D412" s="5">
        <v>68.859086875061635</v>
      </c>
      <c r="E412" s="54">
        <v>2</v>
      </c>
      <c r="F412" s="439">
        <v>93.400769760124987</v>
      </c>
      <c r="G412" s="5">
        <f t="shared" si="48"/>
        <v>49.139091472953254</v>
      </c>
      <c r="H412" s="5">
        <f t="shared" si="49"/>
        <v>59.477904393291752</v>
      </c>
      <c r="I412" s="320">
        <v>20</v>
      </c>
      <c r="J412" s="5">
        <f t="shared" si="50"/>
        <v>14.724933670567356</v>
      </c>
      <c r="K412" s="5">
        <f t="shared" si="51"/>
        <v>59.239868496160241</v>
      </c>
      <c r="M412" s="5">
        <f t="shared" si="52"/>
        <v>88.00658475626615</v>
      </c>
      <c r="N412" s="5">
        <f t="shared" si="53"/>
        <v>97.875234274148553</v>
      </c>
      <c r="O412" s="5"/>
      <c r="P412" s="438">
        <f t="shared" si="54"/>
        <v>0</v>
      </c>
      <c r="R412" s="442">
        <v>40.826852382398258</v>
      </c>
    </row>
    <row r="413" spans="2:18">
      <c r="B413" s="16">
        <v>41040</v>
      </c>
      <c r="C413" s="14">
        <v>1.7000000000000001E-2</v>
      </c>
      <c r="D413" s="5">
        <v>68.947835519179563</v>
      </c>
      <c r="E413" s="54">
        <v>3</v>
      </c>
      <c r="F413" s="439">
        <v>97.41355979903831</v>
      </c>
      <c r="G413" s="5">
        <f t="shared" si="48"/>
        <v>41.716633878337298</v>
      </c>
      <c r="H413" s="5">
        <f t="shared" si="49"/>
        <v>59.318456314559995</v>
      </c>
      <c r="I413" s="320">
        <v>21</v>
      </c>
      <c r="J413" s="5">
        <f t="shared" si="50"/>
        <v>13.679253381967309</v>
      </c>
      <c r="K413" s="5">
        <f t="shared" si="51"/>
        <v>59.195915187621019</v>
      </c>
      <c r="M413" s="5">
        <f t="shared" si="52"/>
        <v>92.72494386635978</v>
      </c>
      <c r="N413" s="5">
        <f t="shared" si="53"/>
        <v>97.975321414006672</v>
      </c>
      <c r="O413" s="5"/>
      <c r="P413" s="438">
        <f t="shared" si="54"/>
        <v>0</v>
      </c>
      <c r="R413" s="442">
        <v>40.8226470074163</v>
      </c>
    </row>
    <row r="414" spans="2:18">
      <c r="B414" s="16">
        <v>41039</v>
      </c>
      <c r="C414" s="14">
        <v>1.7000000000000001E-2</v>
      </c>
      <c r="D414" s="5">
        <v>69.529632186174936</v>
      </c>
      <c r="E414" s="54">
        <v>4</v>
      </c>
      <c r="F414" s="439">
        <v>100.42479361302871</v>
      </c>
      <c r="G414" s="5">
        <f t="shared" si="48"/>
        <v>35.344184721694198</v>
      </c>
      <c r="H414" s="5">
        <f t="shared" si="49"/>
        <v>59.254081939681427</v>
      </c>
      <c r="I414" s="320">
        <v>22</v>
      </c>
      <c r="J414" s="5">
        <f t="shared" si="50"/>
        <v>12.682299824271034</v>
      </c>
      <c r="K414" s="5">
        <f t="shared" si="51"/>
        <v>59.147827244631436</v>
      </c>
      <c r="M414" s="5">
        <f t="shared" si="52"/>
        <v>105.58693286821281</v>
      </c>
      <c r="N414" s="5">
        <f t="shared" si="53"/>
        <v>96.923418431209441</v>
      </c>
      <c r="O414" s="5"/>
      <c r="P414" s="438">
        <f t="shared" si="54"/>
        <v>0</v>
      </c>
      <c r="R414" s="442">
        <v>40.715264395313568</v>
      </c>
    </row>
    <row r="415" spans="2:18">
      <c r="B415" s="16">
        <v>41038</v>
      </c>
      <c r="C415" s="14">
        <v>1.7000000000000001E-2</v>
      </c>
      <c r="D415" s="5">
        <v>69.578936988462672</v>
      </c>
      <c r="E415" s="54">
        <v>5</v>
      </c>
      <c r="F415" s="439">
        <v>101.45955534074879</v>
      </c>
      <c r="G415" s="5">
        <f t="shared" si="48"/>
        <v>30.158976315782034</v>
      </c>
      <c r="H415" s="5">
        <f t="shared" si="49"/>
        <v>59.154599350560694</v>
      </c>
      <c r="I415" s="320">
        <v>23</v>
      </c>
      <c r="J415" s="5">
        <f t="shared" si="50"/>
        <v>11.8419590723969</v>
      </c>
      <c r="K415" s="5">
        <f t="shared" si="51"/>
        <v>59.09967965873394</v>
      </c>
      <c r="M415" s="5">
        <f t="shared" si="52"/>
        <v>108.66681518897978</v>
      </c>
      <c r="N415" s="5">
        <f t="shared" si="53"/>
        <v>97.415575207356369</v>
      </c>
      <c r="O415" s="5"/>
      <c r="P415" s="438">
        <f t="shared" si="54"/>
        <v>0</v>
      </c>
      <c r="R415" s="442">
        <v>40.684085240042933</v>
      </c>
    </row>
    <row r="416" spans="2:18">
      <c r="B416" s="16">
        <v>41037</v>
      </c>
      <c r="C416" s="14">
        <v>1.7000000000000001E-2</v>
      </c>
      <c r="D416" s="5">
        <v>70.219899418203326</v>
      </c>
      <c r="E416" s="54">
        <v>6</v>
      </c>
      <c r="F416" s="439">
        <v>102.31510664960233</v>
      </c>
      <c r="G416" s="5">
        <f t="shared" si="48"/>
        <v>25.537229915295573</v>
      </c>
      <c r="H416" s="5">
        <f t="shared" si="49"/>
        <v>59.133342821872702</v>
      </c>
      <c r="I416" s="320">
        <v>24</v>
      </c>
      <c r="J416" s="5">
        <f t="shared" si="50"/>
        <v>10.972552253532799</v>
      </c>
      <c r="K416" s="5">
        <f t="shared" si="51"/>
        <v>59.067654307634399</v>
      </c>
      <c r="M416" s="5">
        <f t="shared" si="52"/>
        <v>122.91173716364207</v>
      </c>
      <c r="N416" s="5">
        <f t="shared" si="53"/>
        <v>98.223804973758817</v>
      </c>
      <c r="O416" s="5"/>
      <c r="P416" s="438">
        <f t="shared" si="54"/>
        <v>0</v>
      </c>
      <c r="R416" s="442">
        <v>40.67216607168973</v>
      </c>
    </row>
    <row r="417" spans="2:18">
      <c r="B417" s="16">
        <v>41036</v>
      </c>
      <c r="C417" s="14">
        <v>1.7000000000000001E-2</v>
      </c>
      <c r="D417" s="5">
        <v>70.298787101863724</v>
      </c>
      <c r="E417" s="54">
        <v>7</v>
      </c>
      <c r="F417" s="439">
        <v>103.23332414912511</v>
      </c>
      <c r="G417" s="5">
        <f t="shared" si="48"/>
        <v>21.80748251891481</v>
      </c>
      <c r="H417" s="5">
        <f t="shared" si="49"/>
        <v>59.122570325209601</v>
      </c>
      <c r="I417" s="320">
        <v>25</v>
      </c>
      <c r="J417" s="5">
        <f t="shared" si="50"/>
        <v>10.253362596241583</v>
      </c>
      <c r="K417" s="5">
        <f t="shared" si="51"/>
        <v>59.040181934260616</v>
      </c>
      <c r="M417" s="5">
        <f t="shared" si="52"/>
        <v>124.90782143876507</v>
      </c>
      <c r="N417" s="5">
        <f t="shared" si="53"/>
        <v>97.153980376665359</v>
      </c>
      <c r="O417" s="5"/>
      <c r="P417" s="438">
        <f t="shared" si="54"/>
        <v>0</v>
      </c>
      <c r="R417" s="442">
        <v>40.667682273530048</v>
      </c>
    </row>
    <row r="418" spans="2:18">
      <c r="B418" s="16">
        <v>41033</v>
      </c>
      <c r="C418" s="14">
        <v>1.7000000000000001E-2</v>
      </c>
      <c r="D418" s="5">
        <v>69.7662952371561</v>
      </c>
      <c r="E418" s="54">
        <v>8</v>
      </c>
      <c r="F418" s="439">
        <v>103.42853447814515</v>
      </c>
      <c r="G418" s="5">
        <f t="shared" si="48"/>
        <v>18.473215426212615</v>
      </c>
      <c r="H418" s="5">
        <f t="shared" si="49"/>
        <v>59.052752057665373</v>
      </c>
      <c r="I418" s="321">
        <v>0</v>
      </c>
      <c r="J418" s="5">
        <f t="shared" si="50"/>
        <v>70.298787101863724</v>
      </c>
      <c r="K418" s="5">
        <f t="shared" si="51"/>
        <v>59.016958204098799</v>
      </c>
      <c r="M418" s="5">
        <f t="shared" si="52"/>
        <v>114.78000745881229</v>
      </c>
      <c r="N418" s="5">
        <f t="shared" si="53"/>
        <v>95.726386272848742</v>
      </c>
      <c r="O418" s="5"/>
      <c r="P418" s="438">
        <f t="shared" si="54"/>
        <v>0</v>
      </c>
      <c r="R418" s="442">
        <v>40.652776568165834</v>
      </c>
    </row>
    <row r="419" spans="2:18">
      <c r="B419" s="16">
        <v>41032</v>
      </c>
      <c r="C419" s="14">
        <v>1.7000000000000001E-2</v>
      </c>
      <c r="D419" s="5">
        <v>69.407830021640763</v>
      </c>
      <c r="E419" s="54">
        <v>9</v>
      </c>
      <c r="F419" s="439">
        <v>104.37145340739342</v>
      </c>
      <c r="G419" s="5">
        <f t="shared" si="48"/>
        <v>15.512780846865962</v>
      </c>
      <c r="H419" s="5">
        <f t="shared" si="49"/>
        <v>58.976964757128087</v>
      </c>
      <c r="I419" s="321">
        <v>1</v>
      </c>
      <c r="J419" s="5">
        <f t="shared" si="50"/>
        <v>64.598421515885278</v>
      </c>
      <c r="K419" s="5">
        <f t="shared" si="51"/>
        <v>58.798168992357994</v>
      </c>
      <c r="M419" s="5">
        <f t="shared" si="52"/>
        <v>108.80295016641709</v>
      </c>
      <c r="N419" s="5">
        <f t="shared" si="53"/>
        <v>94.240502809503951</v>
      </c>
      <c r="O419" s="5"/>
      <c r="P419" s="438">
        <f t="shared" si="54"/>
        <v>0</v>
      </c>
      <c r="R419" s="442">
        <v>40.621571300248071</v>
      </c>
    </row>
    <row r="420" spans="2:18">
      <c r="B420" s="16">
        <v>41031</v>
      </c>
      <c r="C420" s="14">
        <v>1.7000000000000001E-2</v>
      </c>
      <c r="D420" s="5">
        <v>67.735589218965174</v>
      </c>
      <c r="E420" s="54">
        <v>10</v>
      </c>
      <c r="F420" s="439">
        <v>103.70911484450015</v>
      </c>
      <c r="G420" s="5">
        <f t="shared" si="48"/>
        <v>13.058755639639546</v>
      </c>
      <c r="H420" s="5">
        <f t="shared" si="49"/>
        <v>58.909853368322672</v>
      </c>
      <c r="I420" s="321">
        <v>2</v>
      </c>
      <c r="J420" s="5">
        <f t="shared" si="50"/>
        <v>59.506027110460188</v>
      </c>
      <c r="K420" s="5">
        <f t="shared" si="51"/>
        <v>58.653689461516187</v>
      </c>
      <c r="M420" s="5">
        <f t="shared" si="52"/>
        <v>77.893613305316336</v>
      </c>
      <c r="N420" s="5">
        <f t="shared" si="53"/>
        <v>92.342344773350717</v>
      </c>
      <c r="O420" s="5"/>
      <c r="P420" s="438">
        <f t="shared" si="54"/>
        <v>0</v>
      </c>
      <c r="R420" s="442">
        <v>40.553194959551277</v>
      </c>
    </row>
    <row r="421" spans="2:18">
      <c r="B421" s="16">
        <v>41030</v>
      </c>
      <c r="C421" s="14">
        <v>1.7000000000000001E-2</v>
      </c>
      <c r="D421" s="5">
        <v>68.001180405272478</v>
      </c>
      <c r="E421" s="54">
        <v>11</v>
      </c>
      <c r="F421" s="439">
        <v>100.16086890348258</v>
      </c>
      <c r="G421" s="5">
        <f t="shared" si="48"/>
        <v>10.783495821124816</v>
      </c>
      <c r="H421" s="5">
        <f t="shared" si="49"/>
        <v>58.845504886407475</v>
      </c>
      <c r="I421" s="321">
        <v>3</v>
      </c>
      <c r="J421" s="5">
        <f t="shared" si="50"/>
        <v>53.770694586512768</v>
      </c>
      <c r="K421" s="5">
        <f t="shared" si="51"/>
        <v>58.535808066228284</v>
      </c>
      <c r="M421" s="5">
        <f t="shared" si="52"/>
        <v>83.826394206743942</v>
      </c>
      <c r="N421" s="5">
        <f t="shared" si="53"/>
        <v>93.721622957933675</v>
      </c>
      <c r="O421" s="5"/>
      <c r="P421" s="438">
        <f t="shared" si="54"/>
        <v>0</v>
      </c>
      <c r="R421" s="442">
        <v>40.511082486359044</v>
      </c>
    </row>
    <row r="422" spans="2:18">
      <c r="B422" s="16">
        <v>41029</v>
      </c>
      <c r="C422" s="14">
        <v>2.3E-2</v>
      </c>
      <c r="D422" s="5">
        <v>67.450324611449929</v>
      </c>
      <c r="E422" s="55">
        <v>0</v>
      </c>
      <c r="F422" s="439">
        <v>96.967245576269917</v>
      </c>
      <c r="G422" s="5">
        <f t="shared" si="48"/>
        <v>68.001180405272478</v>
      </c>
      <c r="H422" s="5">
        <f t="shared" si="49"/>
        <v>58.843095651209836</v>
      </c>
      <c r="I422" s="321">
        <v>4</v>
      </c>
      <c r="J422" s="5">
        <f t="shared" si="50"/>
        <v>49.982897623272507</v>
      </c>
      <c r="K422" s="5">
        <f t="shared" si="51"/>
        <v>58.516895654986754</v>
      </c>
      <c r="M422" s="5">
        <f t="shared" si="52"/>
        <v>74.084390373995745</v>
      </c>
      <c r="N422" s="5">
        <f t="shared" si="53"/>
        <v>93.523742485484959</v>
      </c>
      <c r="O422" s="5"/>
      <c r="P422" s="438">
        <f t="shared" si="54"/>
        <v>0</v>
      </c>
      <c r="R422" s="442">
        <v>40.497146816934148</v>
      </c>
    </row>
    <row r="423" spans="2:18">
      <c r="B423" s="16">
        <v>41026</v>
      </c>
      <c r="C423" s="14">
        <v>2.3E-2</v>
      </c>
      <c r="D423" s="5">
        <v>67.184733425142639</v>
      </c>
      <c r="E423" s="55">
        <v>1</v>
      </c>
      <c r="F423" s="439">
        <v>96.083823029008045</v>
      </c>
      <c r="G423" s="5">
        <f t="shared" si="48"/>
        <v>57.073351594303787</v>
      </c>
      <c r="H423" s="5">
        <f t="shared" si="49"/>
        <v>58.681168261267466</v>
      </c>
      <c r="I423" s="321">
        <v>5</v>
      </c>
      <c r="J423" s="5">
        <f t="shared" si="50"/>
        <v>45.905557565025042</v>
      </c>
      <c r="K423" s="5">
        <f t="shared" si="51"/>
        <v>58.482782149815037</v>
      </c>
      <c r="M423" s="5">
        <f t="shared" si="52"/>
        <v>72.310620496271397</v>
      </c>
      <c r="N423" s="5">
        <f t="shared" si="53"/>
        <v>95.436561369732189</v>
      </c>
      <c r="O423" s="5"/>
      <c r="P423" s="438">
        <f t="shared" si="54"/>
        <v>0</v>
      </c>
      <c r="R423" s="442">
        <v>40.45764752129611</v>
      </c>
    </row>
    <row r="424" spans="2:18">
      <c r="B424" s="16">
        <v>41025</v>
      </c>
      <c r="C424" s="14">
        <v>2.3E-2</v>
      </c>
      <c r="D424" s="5">
        <v>68.168404485540037</v>
      </c>
      <c r="E424" s="55">
        <v>2</v>
      </c>
      <c r="F424" s="439">
        <v>93.018343540375028</v>
      </c>
      <c r="G424" s="5">
        <f t="shared" si="48"/>
        <v>48.102678961196801</v>
      </c>
      <c r="H424" s="5">
        <f t="shared" si="49"/>
        <v>58.723425373092844</v>
      </c>
      <c r="I424" s="321">
        <v>6</v>
      </c>
      <c r="J424" s="5">
        <f t="shared" si="50"/>
        <v>42.337778394762999</v>
      </c>
      <c r="K424" s="5">
        <f t="shared" si="51"/>
        <v>58.412541218469919</v>
      </c>
      <c r="M424" s="5">
        <f t="shared" si="52"/>
        <v>89.207630434563768</v>
      </c>
      <c r="N424" s="5">
        <f t="shared" si="53"/>
        <v>96.596293095180968</v>
      </c>
      <c r="O424" s="5"/>
      <c r="P424" s="438">
        <f t="shared" si="54"/>
        <v>0</v>
      </c>
      <c r="R424" s="442">
        <v>40.451688534026005</v>
      </c>
    </row>
    <row r="425" spans="2:18">
      <c r="B425" s="16">
        <v>41024</v>
      </c>
      <c r="C425" s="14">
        <v>2.3E-2</v>
      </c>
      <c r="D425" s="5">
        <v>67.686405665945315</v>
      </c>
      <c r="E425" s="55">
        <v>3</v>
      </c>
      <c r="F425" s="439">
        <v>89.247600456894318</v>
      </c>
      <c r="G425" s="5">
        <f t="shared" si="48"/>
        <v>41.298200441626669</v>
      </c>
      <c r="H425" s="5">
        <f t="shared" si="49"/>
        <v>58.736427561346794</v>
      </c>
      <c r="I425" s="321">
        <v>7</v>
      </c>
      <c r="J425" s="5">
        <f t="shared" si="50"/>
        <v>39.775609277656791</v>
      </c>
      <c r="K425" s="5">
        <f t="shared" si="51"/>
        <v>58.384686344297513</v>
      </c>
      <c r="M425" s="5">
        <f t="shared" si="52"/>
        <v>80.102108072792944</v>
      </c>
      <c r="N425" s="5">
        <f t="shared" si="53"/>
        <v>96.359775389011929</v>
      </c>
      <c r="O425" s="5"/>
      <c r="P425" s="438">
        <f t="shared" si="54"/>
        <v>0</v>
      </c>
      <c r="R425" s="442">
        <v>40.407339906314029</v>
      </c>
    </row>
    <row r="426" spans="2:18">
      <c r="B426" s="16">
        <v>41023</v>
      </c>
      <c r="C426" s="14">
        <v>2.3E-2</v>
      </c>
      <c r="D426" s="5">
        <v>69.211095809561286</v>
      </c>
      <c r="E426" s="55">
        <v>4</v>
      </c>
      <c r="F426" s="439">
        <v>87.428152162031367</v>
      </c>
      <c r="G426" s="5">
        <f t="shared" si="48"/>
        <v>34.697547892409418</v>
      </c>
      <c r="H426" s="5">
        <f t="shared" si="49"/>
        <v>58.652080032417288</v>
      </c>
      <c r="I426" s="321">
        <v>8</v>
      </c>
      <c r="J426" s="5">
        <f t="shared" si="50"/>
        <v>36.56885888508851</v>
      </c>
      <c r="K426" s="5">
        <f t="shared" si="51"/>
        <v>58.363977955388108</v>
      </c>
      <c r="M426" s="5">
        <f t="shared" si="52"/>
        <v>111.49281418197586</v>
      </c>
      <c r="N426" s="5">
        <f t="shared" si="53"/>
        <v>94.870679519927663</v>
      </c>
      <c r="O426" s="5"/>
      <c r="P426" s="438">
        <f t="shared" si="54"/>
        <v>0</v>
      </c>
      <c r="R426" s="442">
        <v>40.394694740055243</v>
      </c>
    </row>
    <row r="427" spans="2:18">
      <c r="B427" s="16">
        <v>41022</v>
      </c>
      <c r="C427" s="14">
        <v>2.3E-2</v>
      </c>
      <c r="D427" s="5">
        <v>69.388156600432822</v>
      </c>
      <c r="E427" s="55">
        <v>5</v>
      </c>
      <c r="F427" s="439">
        <v>88.782915893985191</v>
      </c>
      <c r="G427" s="5">
        <f t="shared" si="48"/>
        <v>30.020808879310017</v>
      </c>
      <c r="H427" s="5">
        <f t="shared" si="49"/>
        <v>58.508562288795588</v>
      </c>
      <c r="I427" s="321">
        <v>9</v>
      </c>
      <c r="J427" s="5">
        <f t="shared" si="50"/>
        <v>34.622779192769514</v>
      </c>
      <c r="K427" s="5">
        <f t="shared" si="51"/>
        <v>58.372750283409623</v>
      </c>
      <c r="M427" s="5">
        <f t="shared" si="52"/>
        <v>118.36557238580926</v>
      </c>
      <c r="N427" s="5">
        <f t="shared" si="53"/>
        <v>90.553610407243454</v>
      </c>
      <c r="O427" s="5"/>
      <c r="P427" s="438">
        <f t="shared" si="54"/>
        <v>0</v>
      </c>
      <c r="R427" s="442">
        <v>40.298357979150282</v>
      </c>
    </row>
    <row r="428" spans="2:18">
      <c r="B428" s="16">
        <v>41019</v>
      </c>
      <c r="C428" s="14">
        <v>2.3E-2</v>
      </c>
      <c r="D428" s="5">
        <v>68.758607121778482</v>
      </c>
      <c r="E428" s="55">
        <v>6</v>
      </c>
      <c r="F428" s="439">
        <v>90.290933586895051</v>
      </c>
      <c r="G428" s="5">
        <f t="shared" si="48"/>
        <v>25.467208686985408</v>
      </c>
      <c r="H428" s="5">
        <f t="shared" si="49"/>
        <v>58.266998951506359</v>
      </c>
      <c r="I428" s="321">
        <v>10</v>
      </c>
      <c r="J428" s="5">
        <f t="shared" si="50"/>
        <v>32.14014228752081</v>
      </c>
      <c r="K428" s="5">
        <f t="shared" si="51"/>
        <v>58.333848062826654</v>
      </c>
      <c r="M428" s="5">
        <f t="shared" si="52"/>
        <v>110.07384199852076</v>
      </c>
      <c r="N428" s="5">
        <f t="shared" si="53"/>
        <v>85.367126747143246</v>
      </c>
      <c r="O428" s="5"/>
      <c r="P428" s="438">
        <f t="shared" si="54"/>
        <v>0</v>
      </c>
      <c r="R428" s="442">
        <v>40.232908324962445</v>
      </c>
    </row>
    <row r="429" spans="2:18">
      <c r="B429" s="16">
        <v>41018</v>
      </c>
      <c r="C429" s="14">
        <v>2.3E-2</v>
      </c>
      <c r="D429" s="5">
        <v>68.424158961243364</v>
      </c>
      <c r="E429" s="55">
        <v>7</v>
      </c>
      <c r="F429" s="439">
        <v>92.165202673226631</v>
      </c>
      <c r="G429" s="5">
        <f t="shared" si="48"/>
        <v>21.353663779877301</v>
      </c>
      <c r="H429" s="5">
        <f t="shared" si="49"/>
        <v>58.042603577151553</v>
      </c>
      <c r="I429" s="321">
        <v>11</v>
      </c>
      <c r="J429" s="5">
        <f t="shared" si="50"/>
        <v>29.489388026463896</v>
      </c>
      <c r="K429" s="5">
        <f t="shared" si="51"/>
        <v>58.314018905884119</v>
      </c>
      <c r="M429" s="5">
        <f t="shared" si="52"/>
        <v>107.77669219296568</v>
      </c>
      <c r="N429" s="5">
        <f t="shared" si="53"/>
        <v>82.838021088405938</v>
      </c>
      <c r="O429" s="5"/>
      <c r="P429" s="438">
        <f t="shared" si="54"/>
        <v>0</v>
      </c>
      <c r="R429" s="442">
        <v>40.197471872904686</v>
      </c>
    </row>
    <row r="430" spans="2:18">
      <c r="B430" s="16">
        <v>41017</v>
      </c>
      <c r="C430" s="14">
        <v>2.3E-2</v>
      </c>
      <c r="D430" s="5">
        <v>67.804446193193002</v>
      </c>
      <c r="E430" s="55">
        <v>8</v>
      </c>
      <c r="F430" s="439">
        <v>94.669271755726484</v>
      </c>
      <c r="G430" s="5">
        <f t="shared" si="48"/>
        <v>17.980597972720275</v>
      </c>
      <c r="H430" s="5">
        <f t="shared" si="49"/>
        <v>57.95815725275078</v>
      </c>
      <c r="I430" s="321">
        <v>12</v>
      </c>
      <c r="J430" s="5">
        <f t="shared" si="50"/>
        <v>27.172174947290163</v>
      </c>
      <c r="K430" s="5">
        <f t="shared" si="51"/>
        <v>58.317220698848423</v>
      </c>
      <c r="M430" s="5">
        <f t="shared" si="52"/>
        <v>96.949405898674797</v>
      </c>
      <c r="N430" s="5">
        <f t="shared" si="53"/>
        <v>80.642930167051716</v>
      </c>
      <c r="O430" s="5"/>
      <c r="P430" s="438">
        <f t="shared" si="54"/>
        <v>0</v>
      </c>
      <c r="R430" s="442">
        <v>40.163059384817544</v>
      </c>
    </row>
    <row r="431" spans="2:18">
      <c r="B431" s="16">
        <v>41016</v>
      </c>
      <c r="C431" s="14">
        <v>2.3E-2</v>
      </c>
      <c r="D431" s="5">
        <v>67.184733425142639</v>
      </c>
      <c r="E431" s="55">
        <v>9</v>
      </c>
      <c r="F431" s="439">
        <v>94.964603195434265</v>
      </c>
      <c r="G431" s="5">
        <f t="shared" si="48"/>
        <v>15.076556819630749</v>
      </c>
      <c r="H431" s="5">
        <f t="shared" si="49"/>
        <v>57.909764221281186</v>
      </c>
      <c r="I431" s="321">
        <v>13</v>
      </c>
      <c r="J431" s="5">
        <f t="shared" si="50"/>
        <v>24.931554148785899</v>
      </c>
      <c r="K431" s="5">
        <f t="shared" si="51"/>
        <v>58.326552498662487</v>
      </c>
      <c r="M431" s="5">
        <f t="shared" si="52"/>
        <v>86.025053732578343</v>
      </c>
      <c r="N431" s="5">
        <f t="shared" si="53"/>
        <v>80.589842969656559</v>
      </c>
      <c r="O431" s="5"/>
      <c r="P431" s="438">
        <f t="shared" si="54"/>
        <v>0</v>
      </c>
      <c r="R431" s="442">
        <v>40.161178529225737</v>
      </c>
    </row>
    <row r="432" spans="2:18">
      <c r="B432" s="16">
        <v>41015</v>
      </c>
      <c r="C432" s="14">
        <v>2.3E-2</v>
      </c>
      <c r="D432" s="5">
        <v>67.637222112925443</v>
      </c>
      <c r="E432" s="55">
        <v>10</v>
      </c>
      <c r="F432" s="439">
        <v>94.597624948284604</v>
      </c>
      <c r="G432" s="5">
        <f t="shared" si="48"/>
        <v>12.640490507190776</v>
      </c>
      <c r="H432" s="5">
        <f t="shared" si="49"/>
        <v>57.918942866046827</v>
      </c>
      <c r="I432" s="321">
        <v>14</v>
      </c>
      <c r="J432" s="5">
        <f t="shared" si="50"/>
        <v>22.873784305630469</v>
      </c>
      <c r="K432" s="5">
        <f t="shared" si="51"/>
        <v>58.364659448596214</v>
      </c>
      <c r="M432" s="5">
        <f t="shared" si="52"/>
        <v>94.444951520311605</v>
      </c>
      <c r="N432" s="5">
        <f t="shared" si="53"/>
        <v>80.204512039423435</v>
      </c>
      <c r="O432" s="5"/>
      <c r="P432" s="438">
        <f t="shared" si="54"/>
        <v>0</v>
      </c>
      <c r="R432" s="442">
        <v>40.127580797710706</v>
      </c>
    </row>
    <row r="433" spans="2:18">
      <c r="B433" s="16">
        <v>41012</v>
      </c>
      <c r="C433" s="14">
        <v>2.3E-2</v>
      </c>
      <c r="D433" s="5">
        <v>66.948652370647267</v>
      </c>
      <c r="E433" s="55">
        <v>11</v>
      </c>
      <c r="F433" s="439">
        <v>96.245329768730457</v>
      </c>
      <c r="G433" s="5">
        <f t="shared" si="48"/>
        <v>10.767835792340147</v>
      </c>
      <c r="H433" s="5">
        <f t="shared" si="49"/>
        <v>57.923585692923524</v>
      </c>
      <c r="I433" s="321">
        <v>15</v>
      </c>
      <c r="J433" s="5">
        <f t="shared" si="50"/>
        <v>21.322073218035232</v>
      </c>
      <c r="K433" s="5">
        <f t="shared" si="51"/>
        <v>58.422515783050841</v>
      </c>
      <c r="M433" s="5">
        <f t="shared" si="52"/>
        <v>81.451828537359475</v>
      </c>
      <c r="N433" s="5">
        <f t="shared" si="53"/>
        <v>79.557102552071868</v>
      </c>
      <c r="O433" s="5"/>
      <c r="P433" s="438">
        <f t="shared" si="54"/>
        <v>0</v>
      </c>
      <c r="R433" s="442">
        <v>40.088341913002317</v>
      </c>
    </row>
    <row r="434" spans="2:18">
      <c r="B434" s="16">
        <v>41011</v>
      </c>
      <c r="C434" s="14">
        <v>2.3E-2</v>
      </c>
      <c r="D434" s="5">
        <v>67.774936061381084</v>
      </c>
      <c r="E434" s="56">
        <v>0</v>
      </c>
      <c r="F434" s="439">
        <v>98.112831670674836</v>
      </c>
      <c r="G434" s="5">
        <f t="shared" si="48"/>
        <v>66.948652370647267</v>
      </c>
      <c r="H434" s="5">
        <f t="shared" si="49"/>
        <v>57.924138277193137</v>
      </c>
      <c r="I434" s="321">
        <v>16</v>
      </c>
      <c r="J434" s="5">
        <f t="shared" si="50"/>
        <v>19.541673443047721</v>
      </c>
      <c r="K434" s="5">
        <f t="shared" si="51"/>
        <v>58.465520292329984</v>
      </c>
      <c r="M434" s="5">
        <f t="shared" si="52"/>
        <v>97.038216984962162</v>
      </c>
      <c r="N434" s="5">
        <f t="shared" si="53"/>
        <v>79.763751464409282</v>
      </c>
      <c r="O434" s="5"/>
      <c r="P434" s="438">
        <f t="shared" si="54"/>
        <v>0</v>
      </c>
      <c r="R434" s="442">
        <v>39.976900002471062</v>
      </c>
    </row>
    <row r="435" spans="2:18">
      <c r="B435" s="16">
        <v>41010</v>
      </c>
      <c r="C435" s="14">
        <v>2.3E-2</v>
      </c>
      <c r="D435" s="5">
        <v>67.302773952390325</v>
      </c>
      <c r="E435" s="56">
        <v>1</v>
      </c>
      <c r="F435" s="439">
        <v>99.034605526747256</v>
      </c>
      <c r="G435" s="5">
        <f t="shared" si="48"/>
        <v>57.348022821168605</v>
      </c>
      <c r="H435" s="5">
        <f t="shared" si="49"/>
        <v>58.01690289999803</v>
      </c>
      <c r="I435" s="321">
        <v>17</v>
      </c>
      <c r="J435" s="5">
        <f t="shared" si="50"/>
        <v>18.317460903587083</v>
      </c>
      <c r="K435" s="5">
        <f t="shared" si="51"/>
        <v>58.544888913813082</v>
      </c>
      <c r="M435" s="5">
        <f t="shared" si="52"/>
        <v>86.227401201657187</v>
      </c>
      <c r="N435" s="5">
        <f t="shared" si="53"/>
        <v>78.40617490741387</v>
      </c>
      <c r="O435" s="5"/>
      <c r="P435" s="438">
        <f t="shared" si="54"/>
        <v>0</v>
      </c>
      <c r="R435" s="442">
        <v>39.908818103142323</v>
      </c>
    </row>
    <row r="436" spans="2:18">
      <c r="B436" s="16">
        <v>41009</v>
      </c>
      <c r="C436" s="14">
        <v>2.3E-2</v>
      </c>
      <c r="D436" s="5">
        <v>67.26342710997443</v>
      </c>
      <c r="E436" s="56">
        <v>2</v>
      </c>
      <c r="F436" s="439">
        <v>100.76627398327879</v>
      </c>
      <c r="G436" s="5">
        <f t="shared" si="48"/>
        <v>48.187193184847509</v>
      </c>
      <c r="H436" s="5">
        <f t="shared" si="49"/>
        <v>57.969912276471703</v>
      </c>
      <c r="I436" s="321">
        <v>18</v>
      </c>
      <c r="J436" s="5">
        <f t="shared" si="50"/>
        <v>16.842453838405476</v>
      </c>
      <c r="K436" s="5">
        <f t="shared" si="51"/>
        <v>58.612072584639449</v>
      </c>
      <c r="M436" s="5">
        <f t="shared" si="52"/>
        <v>86.369417960535216</v>
      </c>
      <c r="N436" s="5">
        <f t="shared" si="53"/>
        <v>77.45594046647166</v>
      </c>
      <c r="O436" s="5"/>
      <c r="P436" s="438">
        <f t="shared" si="54"/>
        <v>0</v>
      </c>
      <c r="R436" s="442">
        <v>39.892117382360347</v>
      </c>
    </row>
    <row r="437" spans="2:18">
      <c r="B437" s="16">
        <v>41008</v>
      </c>
      <c r="C437" s="14">
        <v>2.3E-2</v>
      </c>
      <c r="D437" s="5">
        <v>65.866614204210109</v>
      </c>
      <c r="E437" s="56">
        <v>3</v>
      </c>
      <c r="F437" s="439">
        <v>103.43923557497283</v>
      </c>
      <c r="G437" s="5">
        <f t="shared" si="48"/>
        <v>40.749941503584871</v>
      </c>
      <c r="H437" s="5">
        <f t="shared" si="49"/>
        <v>57.977827374552355</v>
      </c>
      <c r="I437" s="321">
        <v>19</v>
      </c>
      <c r="J437" s="5">
        <f t="shared" si="50"/>
        <v>15.585747527122328</v>
      </c>
      <c r="K437" s="5">
        <f t="shared" si="51"/>
        <v>58.682667597714754</v>
      </c>
      <c r="M437" s="5">
        <f t="shared" si="52"/>
        <v>62.232957643781631</v>
      </c>
      <c r="N437" s="5">
        <f t="shared" si="53"/>
        <v>74.416496857307507</v>
      </c>
      <c r="O437" s="5"/>
      <c r="P437" s="438">
        <f t="shared" si="54"/>
        <v>0</v>
      </c>
      <c r="R437" s="442">
        <v>39.829941678338947</v>
      </c>
    </row>
    <row r="438" spans="2:18">
      <c r="B438" s="16">
        <v>41004</v>
      </c>
      <c r="C438" s="14">
        <v>2.3E-2</v>
      </c>
      <c r="D438" s="5">
        <v>65.591186307298855</v>
      </c>
      <c r="E438" s="56">
        <v>4</v>
      </c>
      <c r="F438" s="439">
        <v>105.71546616515366</v>
      </c>
      <c r="G438" s="5">
        <f t="shared" si="48"/>
        <v>33.764682558868394</v>
      </c>
      <c r="H438" s="5">
        <f t="shared" si="49"/>
        <v>57.865386359735794</v>
      </c>
      <c r="I438" s="321">
        <v>20</v>
      </c>
      <c r="J438" s="5">
        <f t="shared" si="50"/>
        <v>14.131564005287867</v>
      </c>
      <c r="K438" s="5">
        <f t="shared" si="51"/>
        <v>58.737020046264277</v>
      </c>
      <c r="M438" s="5">
        <f t="shared" si="52"/>
        <v>59.687984829765398</v>
      </c>
      <c r="N438" s="5">
        <f t="shared" si="53"/>
        <v>73.595257629193114</v>
      </c>
      <c r="O438" s="5"/>
      <c r="P438" s="438">
        <f t="shared" si="54"/>
        <v>0</v>
      </c>
      <c r="R438" s="442">
        <v>39.760639371325539</v>
      </c>
    </row>
    <row r="439" spans="2:18">
      <c r="B439" s="16">
        <v>41003</v>
      </c>
      <c r="C439" s="14">
        <v>2.3E-2</v>
      </c>
      <c r="D439" s="5">
        <v>65.414125516427305</v>
      </c>
      <c r="E439" s="56">
        <v>5</v>
      </c>
      <c r="F439" s="439">
        <v>107.37938558898462</v>
      </c>
      <c r="G439" s="5">
        <f t="shared" si="48"/>
        <v>28.450647186929967</v>
      </c>
      <c r="H439" s="5">
        <f t="shared" si="49"/>
        <v>57.922278717098926</v>
      </c>
      <c r="I439" s="321">
        <v>21</v>
      </c>
      <c r="J439" s="5">
        <f t="shared" si="50"/>
        <v>13.03006615160786</v>
      </c>
      <c r="K439" s="5">
        <f t="shared" si="51"/>
        <v>58.814361077389009</v>
      </c>
      <c r="M439" s="5">
        <f t="shared" si="52"/>
        <v>56.127768464606866</v>
      </c>
      <c r="N439" s="5">
        <f t="shared" si="53"/>
        <v>73.776970132765442</v>
      </c>
      <c r="O439" s="5"/>
      <c r="P439" s="438">
        <f t="shared" si="54"/>
        <v>0</v>
      </c>
      <c r="R439" s="442">
        <v>39.746677718181658</v>
      </c>
    </row>
    <row r="440" spans="2:18">
      <c r="B440" s="16">
        <v>41002</v>
      </c>
      <c r="C440" s="14">
        <v>2.3E-2</v>
      </c>
      <c r="D440" s="5">
        <v>66.991150442477874</v>
      </c>
      <c r="E440" s="56">
        <v>6</v>
      </c>
      <c r="F440" s="439">
        <v>109.98176290384249</v>
      </c>
      <c r="G440" s="5">
        <f t="shared" si="48"/>
        <v>24.008638753679183</v>
      </c>
      <c r="H440" s="5">
        <f t="shared" si="49"/>
        <v>58.06228858367006</v>
      </c>
      <c r="I440" s="321">
        <v>22</v>
      </c>
      <c r="J440" s="5">
        <f t="shared" si="50"/>
        <v>12.032307414654881</v>
      </c>
      <c r="K440" s="5">
        <f t="shared" si="51"/>
        <v>58.88700540713679</v>
      </c>
      <c r="M440" s="5">
        <f t="shared" si="52"/>
        <v>79.724574093672928</v>
      </c>
      <c r="N440" s="5">
        <f t="shared" si="53"/>
        <v>74.072963904083224</v>
      </c>
      <c r="O440" s="5"/>
      <c r="P440" s="438">
        <f t="shared" si="54"/>
        <v>0</v>
      </c>
      <c r="R440" s="442">
        <v>39.655843774106948</v>
      </c>
    </row>
    <row r="441" spans="2:18">
      <c r="B441" s="16">
        <v>41001</v>
      </c>
      <c r="C441" s="14">
        <v>2.3E-2</v>
      </c>
      <c r="D441" s="5">
        <v>67.22713864306786</v>
      </c>
      <c r="E441" s="56">
        <v>7</v>
      </c>
      <c r="F441" s="439">
        <v>111.02062946239037</v>
      </c>
      <c r="G441" s="5">
        <f t="shared" si="48"/>
        <v>20.804762671272247</v>
      </c>
      <c r="H441" s="5">
        <f t="shared" si="49"/>
        <v>58.20297102845015</v>
      </c>
      <c r="I441" s="321">
        <v>23</v>
      </c>
      <c r="J441" s="5">
        <f t="shared" si="50"/>
        <v>11.409616832553088</v>
      </c>
      <c r="K441" s="5">
        <f t="shared" si="51"/>
        <v>58.95082085727919</v>
      </c>
      <c r="M441" s="5">
        <f t="shared" si="52"/>
        <v>81.435601136715093</v>
      </c>
      <c r="N441" s="5">
        <f t="shared" si="53"/>
        <v>72.496671593366258</v>
      </c>
      <c r="O441" s="5"/>
      <c r="P441" s="438">
        <f t="shared" si="54"/>
        <v>0</v>
      </c>
      <c r="R441" s="442">
        <v>39.641785310043304</v>
      </c>
    </row>
    <row r="442" spans="2:18">
      <c r="B442" s="16">
        <v>40998</v>
      </c>
      <c r="C442" s="14">
        <v>2.6499999999999999E-2</v>
      </c>
      <c r="D442" s="5">
        <v>68.072763028515254</v>
      </c>
      <c r="E442" s="56">
        <v>8</v>
      </c>
      <c r="F442" s="439">
        <v>111.74270911789347</v>
      </c>
      <c r="G442" s="5">
        <f t="shared" si="48"/>
        <v>17.666043268168004</v>
      </c>
      <c r="H442" s="5">
        <f t="shared" si="49"/>
        <v>58.2588769720169</v>
      </c>
      <c r="I442" s="321">
        <v>24</v>
      </c>
      <c r="J442" s="5">
        <f t="shared" si="50"/>
        <v>10.601675212986814</v>
      </c>
      <c r="K442" s="5">
        <f t="shared" si="51"/>
        <v>58.974474871149674</v>
      </c>
      <c r="M442" s="5">
        <f t="shared" si="52"/>
        <v>96.31235952993282</v>
      </c>
      <c r="N442" s="5">
        <f t="shared" si="53"/>
        <v>71.433686543195293</v>
      </c>
      <c r="O442" s="5"/>
      <c r="P442" s="438">
        <f t="shared" si="54"/>
        <v>0</v>
      </c>
      <c r="R442" s="442">
        <v>39.641179511350643</v>
      </c>
    </row>
    <row r="443" spans="2:18">
      <c r="B443" s="16">
        <v>40997</v>
      </c>
      <c r="C443" s="14">
        <v>2.6499999999999999E-2</v>
      </c>
      <c r="D443" s="5">
        <v>67.345132743362839</v>
      </c>
      <c r="E443" s="56">
        <v>9</v>
      </c>
      <c r="F443" s="439">
        <v>113.60753496308496</v>
      </c>
      <c r="G443" s="5">
        <f t="shared" si="48"/>
        <v>15.13621801060742</v>
      </c>
      <c r="H443" s="5">
        <f t="shared" si="49"/>
        <v>58.322877893837649</v>
      </c>
      <c r="I443" s="321">
        <v>25</v>
      </c>
      <c r="J443" s="5">
        <f t="shared" si="50"/>
        <v>9.939842239057052</v>
      </c>
      <c r="K443" s="5">
        <f t="shared" si="51"/>
        <v>58.992478175634517</v>
      </c>
      <c r="M443" s="5">
        <f t="shared" si="52"/>
        <v>81.401082569780812</v>
      </c>
      <c r="N443" s="5">
        <f t="shared" si="53"/>
        <v>69.04304051895565</v>
      </c>
      <c r="O443" s="5"/>
      <c r="P443" s="438">
        <f t="shared" si="54"/>
        <v>0</v>
      </c>
      <c r="R443" s="442">
        <v>39.631478006297463</v>
      </c>
    </row>
    <row r="444" spans="2:18">
      <c r="B444" s="16">
        <v>40996</v>
      </c>
      <c r="C444" s="14">
        <v>2.6499999999999999E-2</v>
      </c>
      <c r="D444" s="5">
        <v>67.659783677482807</v>
      </c>
      <c r="E444" s="56">
        <v>10</v>
      </c>
      <c r="F444" s="439">
        <v>115.8390862561066</v>
      </c>
      <c r="G444" s="5">
        <f t="shared" si="48"/>
        <v>12.670668881889268</v>
      </c>
      <c r="H444" s="5">
        <f t="shared" si="49"/>
        <v>58.349787024846847</v>
      </c>
      <c r="I444" s="322">
        <v>0</v>
      </c>
      <c r="J444" s="5">
        <f t="shared" si="50"/>
        <v>67.345132743362839</v>
      </c>
      <c r="K444" s="5">
        <f t="shared" si="51"/>
        <v>59.006239557479255</v>
      </c>
      <c r="M444" s="5">
        <f t="shared" si="52"/>
        <v>86.676037672092775</v>
      </c>
      <c r="N444" s="5">
        <f t="shared" si="53"/>
        <v>67.664350555843058</v>
      </c>
      <c r="O444" s="5"/>
      <c r="P444" s="438">
        <f t="shared" si="54"/>
        <v>0</v>
      </c>
      <c r="R444" s="442">
        <v>39.492435358538152</v>
      </c>
    </row>
    <row r="445" spans="2:18">
      <c r="B445" s="16">
        <v>40995</v>
      </c>
      <c r="C445" s="14">
        <v>2.6499999999999999E-2</v>
      </c>
      <c r="D445" s="5">
        <v>67.551622418879063</v>
      </c>
      <c r="E445" s="56">
        <v>11</v>
      </c>
      <c r="F445" s="439">
        <v>116.16872064943057</v>
      </c>
      <c r="G445" s="5">
        <f t="shared" si="48"/>
        <v>10.771427590092667</v>
      </c>
      <c r="H445" s="5">
        <f t="shared" si="49"/>
        <v>58.390202469689505</v>
      </c>
      <c r="I445" s="322">
        <v>1</v>
      </c>
      <c r="J445" s="5">
        <f t="shared" si="50"/>
        <v>62.647947849521117</v>
      </c>
      <c r="K445" s="5">
        <f t="shared" si="51"/>
        <v>59.147141711893639</v>
      </c>
      <c r="M445" s="5">
        <f t="shared" si="52"/>
        <v>83.9316154854084</v>
      </c>
      <c r="N445" s="5">
        <f t="shared" si="53"/>
        <v>66.483856616113144</v>
      </c>
      <c r="O445" s="5"/>
      <c r="P445" s="438">
        <f t="shared" si="54"/>
        <v>0</v>
      </c>
      <c r="R445" s="442">
        <v>39.441423370721012</v>
      </c>
    </row>
    <row r="446" spans="2:18">
      <c r="B446" s="16">
        <v>40994</v>
      </c>
      <c r="C446" s="14">
        <v>2.6499999999999999E-2</v>
      </c>
      <c r="D446" s="5">
        <v>67.413962635201585</v>
      </c>
      <c r="E446" s="57">
        <v>0</v>
      </c>
      <c r="F446" s="439">
        <v>115.70926837642638</v>
      </c>
      <c r="G446" s="5">
        <f t="shared" si="48"/>
        <v>67.551622418879063</v>
      </c>
      <c r="H446" s="5">
        <f t="shared" si="49"/>
        <v>58.428012585205906</v>
      </c>
      <c r="I446" s="322">
        <v>2</v>
      </c>
      <c r="J446" s="5">
        <f t="shared" si="50"/>
        <v>57.914628274073273</v>
      </c>
      <c r="K446" s="5">
        <f t="shared" si="51"/>
        <v>59.292900460801476</v>
      </c>
      <c r="M446" s="5">
        <f t="shared" si="52"/>
        <v>80.747298301017352</v>
      </c>
      <c r="N446" s="5">
        <f t="shared" si="53"/>
        <v>65.927976691161817</v>
      </c>
      <c r="O446" s="5"/>
      <c r="P446" s="438">
        <f t="shared" si="54"/>
        <v>0</v>
      </c>
      <c r="R446" s="442">
        <v>39.276740174451731</v>
      </c>
    </row>
    <row r="447" spans="2:18">
      <c r="B447" s="16">
        <v>40991</v>
      </c>
      <c r="C447" s="14">
        <v>2.6499999999999999E-2</v>
      </c>
      <c r="D447" s="5">
        <v>67.374631268436588</v>
      </c>
      <c r="E447" s="57">
        <v>1</v>
      </c>
      <c r="F447" s="439">
        <v>114.76796120382028</v>
      </c>
      <c r="G447" s="5">
        <f t="shared" si="48"/>
        <v>57.042583768247496</v>
      </c>
      <c r="H447" s="5">
        <f t="shared" si="49"/>
        <v>58.724510580818951</v>
      </c>
      <c r="I447" s="322">
        <v>3</v>
      </c>
      <c r="J447" s="5">
        <f t="shared" si="50"/>
        <v>53.515377034752056</v>
      </c>
      <c r="K447" s="5">
        <f t="shared" si="51"/>
        <v>59.44838854576826</v>
      </c>
      <c r="M447" s="5">
        <f t="shared" si="52"/>
        <v>74.824587910350616</v>
      </c>
      <c r="N447" s="5">
        <f t="shared" si="53"/>
        <v>65.632379592431846</v>
      </c>
      <c r="O447" s="5"/>
      <c r="P447" s="438">
        <f t="shared" si="54"/>
        <v>0</v>
      </c>
      <c r="R447" s="442">
        <v>39.263033726464698</v>
      </c>
    </row>
    <row r="448" spans="2:18">
      <c r="B448" s="16">
        <v>40990</v>
      </c>
      <c r="C448" s="14">
        <v>2.6499999999999999E-2</v>
      </c>
      <c r="D448" s="5">
        <v>66.05703048180925</v>
      </c>
      <c r="E448" s="57">
        <v>2</v>
      </c>
      <c r="F448" s="439">
        <v>113.63622828857461</v>
      </c>
      <c r="G448" s="5">
        <f t="shared" si="48"/>
        <v>48.238641322371755</v>
      </c>
      <c r="H448" s="5">
        <f t="shared" si="49"/>
        <v>58.993313708709891</v>
      </c>
      <c r="I448" s="322">
        <v>4</v>
      </c>
      <c r="J448" s="5">
        <f t="shared" si="50"/>
        <v>49.522365303454279</v>
      </c>
      <c r="K448" s="5">
        <f t="shared" si="51"/>
        <v>59.533201720592452</v>
      </c>
      <c r="M448" s="5">
        <f t="shared" si="52"/>
        <v>49.89609465056521</v>
      </c>
      <c r="N448" s="5">
        <f t="shared" si="53"/>
        <v>67.668102153502204</v>
      </c>
      <c r="O448" s="5"/>
      <c r="P448" s="438">
        <f t="shared" si="54"/>
        <v>0</v>
      </c>
      <c r="R448" s="442">
        <v>39.167644761354758</v>
      </c>
    </row>
    <row r="449" spans="2:18">
      <c r="B449" s="16">
        <v>40989</v>
      </c>
      <c r="C449" s="14">
        <v>2.6499999999999999E-2</v>
      </c>
      <c r="D449" s="5">
        <v>66.588003933136676</v>
      </c>
      <c r="E449" s="57">
        <v>3</v>
      </c>
      <c r="F449" s="439">
        <v>111.71176034229372</v>
      </c>
      <c r="G449" s="5">
        <f t="shared" si="48"/>
        <v>40.01907490727725</v>
      </c>
      <c r="H449" s="5">
        <f t="shared" si="49"/>
        <v>59.350733252389062</v>
      </c>
      <c r="I449" s="322">
        <v>5</v>
      </c>
      <c r="J449" s="5">
        <f t="shared" si="50"/>
        <v>44.957304991865826</v>
      </c>
      <c r="K449" s="5">
        <f t="shared" si="51"/>
        <v>59.630905111377963</v>
      </c>
      <c r="M449" s="5">
        <f t="shared" si="52"/>
        <v>52.378086906409024</v>
      </c>
      <c r="N449" s="5">
        <f t="shared" si="53"/>
        <v>72.582553103982463</v>
      </c>
      <c r="O449" s="5"/>
      <c r="P449" s="438">
        <f t="shared" si="54"/>
        <v>0</v>
      </c>
      <c r="R449" s="442">
        <v>39.161056265121339</v>
      </c>
    </row>
    <row r="450" spans="2:18">
      <c r="B450" s="16">
        <v>40988</v>
      </c>
      <c r="C450" s="14">
        <v>2.6499999999999999E-2</v>
      </c>
      <c r="D450" s="5">
        <v>67.689282202556555</v>
      </c>
      <c r="E450" s="57">
        <v>4</v>
      </c>
      <c r="F450" s="439">
        <v>110.09404315236669</v>
      </c>
      <c r="G450" s="5">
        <f t="shared" si="48"/>
        <v>34.134482881728722</v>
      </c>
      <c r="H450" s="5">
        <f t="shared" si="49"/>
        <v>59.823626802487638</v>
      </c>
      <c r="I450" s="322">
        <v>6</v>
      </c>
      <c r="J450" s="5">
        <f t="shared" si="50"/>
        <v>41.961737593435458</v>
      </c>
      <c r="K450" s="5">
        <f t="shared" si="51"/>
        <v>59.823770666518207</v>
      </c>
      <c r="M450" s="5">
        <f t="shared" si="52"/>
        <v>61.868534872633312</v>
      </c>
      <c r="N450" s="5">
        <f t="shared" si="53"/>
        <v>77.374829807049423</v>
      </c>
      <c r="O450" s="5"/>
      <c r="P450" s="438">
        <f t="shared" si="54"/>
        <v>0</v>
      </c>
      <c r="R450" s="442">
        <v>39.118489885197079</v>
      </c>
    </row>
    <row r="451" spans="2:18">
      <c r="B451" s="16">
        <v>40987</v>
      </c>
      <c r="C451" s="14">
        <v>2.6499999999999999E-2</v>
      </c>
      <c r="D451" s="5">
        <v>67.905604719764014</v>
      </c>
      <c r="E451" s="57">
        <v>5</v>
      </c>
      <c r="F451" s="439">
        <v>108.66378752828045</v>
      </c>
      <c r="G451" s="5">
        <f t="shared" ref="G451:G514" si="55">((1-$T$2)^E451)*D450</f>
        <v>29.360711319642263</v>
      </c>
      <c r="H451" s="5">
        <f t="shared" ref="H451:H514" si="56">SUM(G451:G462)*$T$2</f>
        <v>60.180341376652649</v>
      </c>
      <c r="I451" s="322">
        <v>7</v>
      </c>
      <c r="J451" s="5">
        <f t="shared" ref="J451:J514" si="57">((1-$T$3)^I451)*D450</f>
        <v>39.496046027379862</v>
      </c>
      <c r="K451" s="5">
        <f t="shared" ref="K451:K514" si="58">SUM(J451:J476)*$T$3</f>
        <v>59.939691761154585</v>
      </c>
      <c r="M451" s="5">
        <f t="shared" ref="M451:M514" si="59">(H451-D451)^2</f>
        <v>59.679693720420183</v>
      </c>
      <c r="N451" s="5">
        <f t="shared" ref="N451:N514" si="60">SUM(M451:M462)/12</f>
        <v>80.575151334869119</v>
      </c>
      <c r="O451" s="5"/>
      <c r="P451" s="438">
        <f t="shared" ref="P451:P514" si="61">SQRT(O451)</f>
        <v>0</v>
      </c>
      <c r="R451" s="442">
        <v>39.115940420141683</v>
      </c>
    </row>
    <row r="452" spans="2:18">
      <c r="B452" s="16">
        <v>40984</v>
      </c>
      <c r="C452" s="14">
        <v>2.6499999999999999E-2</v>
      </c>
      <c r="D452" s="5">
        <v>68.161258603736485</v>
      </c>
      <c r="E452" s="57">
        <v>6</v>
      </c>
      <c r="F452" s="439">
        <v>106.88210357412216</v>
      </c>
      <c r="G452" s="5">
        <f t="shared" si="55"/>
        <v>24.92307464474974</v>
      </c>
      <c r="H452" s="5">
        <f t="shared" si="56"/>
        <v>60.363241781167474</v>
      </c>
      <c r="I452" s="322">
        <v>8</v>
      </c>
      <c r="J452" s="5">
        <f t="shared" si="57"/>
        <v>36.687285313379029</v>
      </c>
      <c r="K452" s="5">
        <f t="shared" si="58"/>
        <v>59.983794783997041</v>
      </c>
      <c r="M452" s="5">
        <f t="shared" si="59"/>
        <v>60.809066365069292</v>
      </c>
      <c r="N452" s="5">
        <f t="shared" si="60"/>
        <v>84.736563360070292</v>
      </c>
      <c r="O452" s="5"/>
      <c r="P452" s="438">
        <f t="shared" si="61"/>
        <v>0</v>
      </c>
      <c r="R452" s="442">
        <v>39.077139476435747</v>
      </c>
    </row>
    <row r="453" spans="2:18">
      <c r="B453" s="16">
        <v>40983</v>
      </c>
      <c r="C453" s="14">
        <v>2.6499999999999999E-2</v>
      </c>
      <c r="D453" s="5">
        <v>68.810226155358905</v>
      </c>
      <c r="E453" s="57">
        <v>7</v>
      </c>
      <c r="F453" s="439">
        <v>104.77583794215462</v>
      </c>
      <c r="G453" s="5">
        <f t="shared" si="55"/>
        <v>21.168151304456075</v>
      </c>
      <c r="H453" s="5">
        <f t="shared" si="56"/>
        <v>60.522899654329535</v>
      </c>
      <c r="I453" s="322">
        <v>9</v>
      </c>
      <c r="J453" s="5">
        <f t="shared" si="57"/>
        <v>34.097599214899475</v>
      </c>
      <c r="K453" s="5">
        <f t="shared" si="58"/>
        <v>60.059005876210179</v>
      </c>
      <c r="M453" s="5">
        <f t="shared" si="59"/>
        <v>68.679780534663692</v>
      </c>
      <c r="N453" s="5">
        <f t="shared" si="60"/>
        <v>88.511772862685419</v>
      </c>
      <c r="O453" s="5"/>
      <c r="P453" s="438">
        <f t="shared" si="61"/>
        <v>0</v>
      </c>
      <c r="R453" s="442">
        <v>39.060894984251817</v>
      </c>
    </row>
    <row r="454" spans="2:18">
      <c r="B454" s="16">
        <v>40982</v>
      </c>
      <c r="C454" s="14">
        <v>2.6499999999999999E-2</v>
      </c>
      <c r="D454" s="5">
        <v>68.859390363815152</v>
      </c>
      <c r="E454" s="57">
        <v>8</v>
      </c>
      <c r="F454" s="439">
        <v>103.44657128268102</v>
      </c>
      <c r="G454" s="5">
        <f t="shared" si="55"/>
        <v>18.082049260002879</v>
      </c>
      <c r="H454" s="5">
        <f t="shared" si="56"/>
        <v>60.635972142718941</v>
      </c>
      <c r="I454" s="322">
        <v>10</v>
      </c>
      <c r="J454" s="5">
        <f t="shared" si="57"/>
        <v>31.872448668796686</v>
      </c>
      <c r="K454" s="5">
        <f t="shared" si="58"/>
        <v>60.14307915994209</v>
      </c>
      <c r="M454" s="5">
        <f t="shared" si="59"/>
        <v>67.624607239057156</v>
      </c>
      <c r="N454" s="5">
        <f t="shared" si="60"/>
        <v>91.063183033512175</v>
      </c>
      <c r="O454" s="5"/>
      <c r="P454" s="438">
        <f t="shared" si="61"/>
        <v>0</v>
      </c>
      <c r="R454" s="442">
        <v>38.991398859418666</v>
      </c>
    </row>
    <row r="455" spans="2:18">
      <c r="B455" s="16">
        <v>40981</v>
      </c>
      <c r="C455" s="14">
        <v>2.6499999999999999E-2</v>
      </c>
      <c r="D455" s="5">
        <v>68.741396263520159</v>
      </c>
      <c r="E455" s="57">
        <v>9</v>
      </c>
      <c r="F455" s="439">
        <v>101.94526212273438</v>
      </c>
      <c r="G455" s="5">
        <f t="shared" si="55"/>
        <v>15.311127362167234</v>
      </c>
      <c r="H455" s="5">
        <f t="shared" si="56"/>
        <v>60.688024111903808</v>
      </c>
      <c r="I455" s="322">
        <v>11</v>
      </c>
      <c r="J455" s="5">
        <f t="shared" si="57"/>
        <v>29.532612231481906</v>
      </c>
      <c r="K455" s="5">
        <f t="shared" si="58"/>
        <v>60.193962816579472</v>
      </c>
      <c r="M455" s="5">
        <f t="shared" si="59"/>
        <v>64.856803012429779</v>
      </c>
      <c r="N455" s="5">
        <f t="shared" si="60"/>
        <v>91.910457085331885</v>
      </c>
      <c r="O455" s="5"/>
      <c r="P455" s="438">
        <f t="shared" si="61"/>
        <v>0</v>
      </c>
      <c r="R455" s="442">
        <v>38.951786851627951</v>
      </c>
    </row>
    <row r="456" spans="2:18">
      <c r="B456" s="16">
        <v>40980</v>
      </c>
      <c r="C456" s="14">
        <v>2.6499999999999999E-2</v>
      </c>
      <c r="D456" s="5">
        <v>69.203539823008853</v>
      </c>
      <c r="E456" s="57">
        <v>10</v>
      </c>
      <c r="F456" s="439">
        <v>100.48546130848752</v>
      </c>
      <c r="G456" s="5">
        <f t="shared" si="55"/>
        <v>12.933369273366605</v>
      </c>
      <c r="H456" s="5">
        <f t="shared" si="56"/>
        <v>60.688252957885993</v>
      </c>
      <c r="I456" s="322">
        <v>12</v>
      </c>
      <c r="J456" s="5">
        <f t="shared" si="57"/>
        <v>27.298154244780015</v>
      </c>
      <c r="K456" s="5">
        <f t="shared" si="58"/>
        <v>60.259390507983987</v>
      </c>
      <c r="M456" s="5">
        <f t="shared" si="59"/>
        <v>72.510110395333911</v>
      </c>
      <c r="N456" s="5">
        <f t="shared" si="60"/>
        <v>92.863880186763666</v>
      </c>
      <c r="O456" s="5"/>
      <c r="P456" s="438">
        <f t="shared" si="61"/>
        <v>0</v>
      </c>
      <c r="R456" s="442">
        <v>38.895429238868559</v>
      </c>
    </row>
    <row r="457" spans="2:18">
      <c r="B457" s="16">
        <v>40977</v>
      </c>
      <c r="C457" s="14">
        <v>2.6499999999999999E-2</v>
      </c>
      <c r="D457" s="5">
        <v>69.478859390363823</v>
      </c>
      <c r="E457" s="57">
        <v>11</v>
      </c>
      <c r="F457" s="439">
        <v>100.39611980104202</v>
      </c>
      <c r="G457" s="5">
        <f t="shared" si="55"/>
        <v>11.017193340949307</v>
      </c>
      <c r="H457" s="5">
        <f t="shared" si="56"/>
        <v>60.689032521420813</v>
      </c>
      <c r="I457" s="322">
        <v>13</v>
      </c>
      <c r="J457" s="5">
        <f t="shared" si="57"/>
        <v>25.445997972891302</v>
      </c>
      <c r="K457" s="5">
        <f t="shared" si="58"/>
        <v>60.327180681111727</v>
      </c>
      <c r="M457" s="5">
        <f t="shared" si="59"/>
        <v>77.261056385992475</v>
      </c>
      <c r="N457" s="5">
        <f t="shared" si="60"/>
        <v>93.964069606963164</v>
      </c>
      <c r="O457" s="5"/>
      <c r="P457" s="438">
        <f t="shared" si="61"/>
        <v>0</v>
      </c>
      <c r="R457" s="442">
        <v>38.889501752371039</v>
      </c>
    </row>
    <row r="458" spans="2:18">
      <c r="B458" s="16">
        <v>40976</v>
      </c>
      <c r="C458" s="14">
        <v>2.6499999999999999E-2</v>
      </c>
      <c r="D458" s="5">
        <v>69.478859390363823</v>
      </c>
      <c r="E458" s="58">
        <v>0</v>
      </c>
      <c r="F458" s="439">
        <v>99.994410768084734</v>
      </c>
      <c r="G458" s="5">
        <f t="shared" si="55"/>
        <v>69.478859390363823</v>
      </c>
      <c r="H458" s="5">
        <f t="shared" si="56"/>
        <v>60.692498760600351</v>
      </c>
      <c r="I458" s="322">
        <v>14</v>
      </c>
      <c r="J458" s="5">
        <f t="shared" si="57"/>
        <v>23.654844820767941</v>
      </c>
      <c r="K458" s="5">
        <f t="shared" si="58"/>
        <v>60.354047853160594</v>
      </c>
      <c r="M458" s="5">
        <f t="shared" si="59"/>
        <v>77.200133116257547</v>
      </c>
      <c r="N458" s="5">
        <f t="shared" si="60"/>
        <v>94.451083923272435</v>
      </c>
      <c r="O458" s="5"/>
      <c r="P458" s="438">
        <f t="shared" si="61"/>
        <v>0</v>
      </c>
      <c r="R458" s="442">
        <v>38.845483254103975</v>
      </c>
    </row>
    <row r="459" spans="2:18">
      <c r="B459" s="16">
        <v>40975</v>
      </c>
      <c r="C459" s="14">
        <v>2.6499999999999999E-2</v>
      </c>
      <c r="D459" s="5">
        <v>70.619469026548671</v>
      </c>
      <c r="E459" s="58">
        <v>1</v>
      </c>
      <c r="F459" s="439">
        <v>99.994206503902319</v>
      </c>
      <c r="G459" s="5">
        <f t="shared" si="55"/>
        <v>58.789804099538621</v>
      </c>
      <c r="H459" s="5">
        <f t="shared" si="56"/>
        <v>60.656876058691608</v>
      </c>
      <c r="I459" s="322">
        <v>15</v>
      </c>
      <c r="J459" s="5">
        <f t="shared" si="57"/>
        <v>21.902634093303647</v>
      </c>
      <c r="K459" s="5">
        <f t="shared" si="58"/>
        <v>60.36682214934946</v>
      </c>
      <c r="M459" s="5">
        <f t="shared" si="59"/>
        <v>99.253258643194997</v>
      </c>
      <c r="N459" s="5">
        <f t="shared" si="60"/>
        <v>95.722231448068371</v>
      </c>
      <c r="O459" s="5"/>
      <c r="P459" s="438">
        <f t="shared" si="61"/>
        <v>0</v>
      </c>
      <c r="R459" s="442">
        <v>38.811048579785442</v>
      </c>
    </row>
    <row r="460" spans="2:18">
      <c r="B460" s="16">
        <v>40974</v>
      </c>
      <c r="C460" s="14">
        <v>2.6499999999999999E-2</v>
      </c>
      <c r="D460" s="5">
        <v>71.130776794493613</v>
      </c>
      <c r="E460" s="58">
        <v>2</v>
      </c>
      <c r="F460" s="439">
        <v>101.15499952020889</v>
      </c>
      <c r="G460" s="5">
        <f t="shared" si="55"/>
        <v>50.561868356286325</v>
      </c>
      <c r="H460" s="5">
        <f t="shared" si="56"/>
        <v>60.696721683640106</v>
      </c>
      <c r="I460" s="322">
        <v>16</v>
      </c>
      <c r="J460" s="5">
        <f t="shared" si="57"/>
        <v>20.613149833069524</v>
      </c>
      <c r="K460" s="5">
        <f t="shared" si="58"/>
        <v>60.38001510565703</v>
      </c>
      <c r="M460" s="5">
        <f t="shared" si="59"/>
        <v>108.86950605632818</v>
      </c>
      <c r="N460" s="5">
        <f t="shared" si="60"/>
        <v>95.057124113743853</v>
      </c>
      <c r="O460" s="5"/>
      <c r="P460" s="438">
        <f t="shared" si="61"/>
        <v>0</v>
      </c>
      <c r="R460" s="442">
        <v>38.777819018561708</v>
      </c>
    </row>
    <row r="461" spans="2:18">
      <c r="B461" s="16">
        <v>40973</v>
      </c>
      <c r="C461" s="14">
        <v>2.6499999999999999E-2</v>
      </c>
      <c r="D461" s="5">
        <v>71.111111111111114</v>
      </c>
      <c r="E461" s="58">
        <v>3</v>
      </c>
      <c r="F461" s="439">
        <v>103.19930592062076</v>
      </c>
      <c r="G461" s="5">
        <f t="shared" si="55"/>
        <v>43.09288298291807</v>
      </c>
      <c r="H461" s="5">
        <f t="shared" si="56"/>
        <v>60.628487043483169</v>
      </c>
      <c r="I461" s="322">
        <v>17</v>
      </c>
      <c r="J461" s="5">
        <f t="shared" si="57"/>
        <v>19.2244404597431</v>
      </c>
      <c r="K461" s="5">
        <f t="shared" si="58"/>
        <v>60.374941264495021</v>
      </c>
      <c r="M461" s="5">
        <f t="shared" si="59"/>
        <v>109.88540734321265</v>
      </c>
      <c r="N461" s="5">
        <f t="shared" si="60"/>
        <v>91.804921670632041</v>
      </c>
      <c r="O461" s="5"/>
      <c r="P461" s="438">
        <f t="shared" si="61"/>
        <v>0</v>
      </c>
      <c r="R461" s="442">
        <v>38.763756375321378</v>
      </c>
    </row>
    <row r="462" spans="2:18">
      <c r="B462" s="16">
        <v>40970</v>
      </c>
      <c r="C462" s="14">
        <v>2.6499999999999999E-2</v>
      </c>
      <c r="D462" s="5">
        <v>70.430107526881727</v>
      </c>
      <c r="E462" s="58">
        <v>4</v>
      </c>
      <c r="F462" s="439">
        <v>103.23045985249445</v>
      </c>
      <c r="G462" s="5">
        <f t="shared" si="55"/>
        <v>36.453127613801257</v>
      </c>
      <c r="H462" s="5">
        <f t="shared" si="56"/>
        <v>60.416497128705174</v>
      </c>
      <c r="I462" s="322">
        <v>18</v>
      </c>
      <c r="J462" s="5">
        <f t="shared" si="57"/>
        <v>17.795486514922089</v>
      </c>
      <c r="K462" s="5">
        <f t="shared" si="58"/>
        <v>60.360982076140097</v>
      </c>
      <c r="M462" s="5">
        <f t="shared" si="59"/>
        <v>100.27239320646959</v>
      </c>
      <c r="N462" s="5">
        <f t="shared" si="60"/>
        <v>88.914238024390713</v>
      </c>
      <c r="O462" s="5"/>
      <c r="P462" s="438">
        <f t="shared" si="61"/>
        <v>0</v>
      </c>
      <c r="R462" s="442">
        <v>38.737408939405576</v>
      </c>
    </row>
    <row r="463" spans="2:18">
      <c r="B463" s="16">
        <v>40969</v>
      </c>
      <c r="C463" s="14">
        <v>2.6499999999999999E-2</v>
      </c>
      <c r="D463" s="5">
        <v>70.733137829912025</v>
      </c>
      <c r="E463" s="58">
        <v>5</v>
      </c>
      <c r="F463" s="439">
        <v>103.55733687383251</v>
      </c>
      <c r="G463" s="5">
        <f t="shared" si="55"/>
        <v>30.549563948988613</v>
      </c>
      <c r="H463" s="5">
        <f t="shared" si="56"/>
        <v>60.263341364706307</v>
      </c>
      <c r="I463" s="322">
        <v>19</v>
      </c>
      <c r="J463" s="5">
        <f t="shared" si="57"/>
        <v>16.319505582540838</v>
      </c>
      <c r="K463" s="5">
        <f t="shared" si="58"/>
        <v>60.330904779268906</v>
      </c>
      <c r="M463" s="5">
        <f t="shared" si="59"/>
        <v>109.61663802283415</v>
      </c>
      <c r="N463" s="5">
        <f t="shared" si="60"/>
        <v>87.726291218444757</v>
      </c>
      <c r="O463" s="5"/>
      <c r="P463" s="438">
        <f t="shared" si="61"/>
        <v>0</v>
      </c>
      <c r="R463" s="442">
        <v>38.711227461701263</v>
      </c>
    </row>
    <row r="464" spans="2:18">
      <c r="B464" s="16">
        <v>40968</v>
      </c>
      <c r="C464" s="14">
        <v>2.87E-2</v>
      </c>
      <c r="D464" s="5">
        <v>70.527859237536674</v>
      </c>
      <c r="E464" s="58">
        <v>6</v>
      </c>
      <c r="F464" s="439">
        <v>103.60147824544906</v>
      </c>
      <c r="G464" s="5">
        <f t="shared" si="55"/>
        <v>25.960850820303179</v>
      </c>
      <c r="H464" s="5">
        <f t="shared" si="56"/>
        <v>60.226811698744768</v>
      </c>
      <c r="I464" s="322">
        <v>20</v>
      </c>
      <c r="J464" s="5">
        <f t="shared" si="57"/>
        <v>15.175667925471704</v>
      </c>
      <c r="K464" s="5">
        <f t="shared" si="58"/>
        <v>60.312737587387403</v>
      </c>
      <c r="M464" s="5">
        <f t="shared" si="59"/>
        <v>106.11158039645078</v>
      </c>
      <c r="N464" s="5">
        <f t="shared" si="60"/>
        <v>84.425911217125019</v>
      </c>
      <c r="O464" s="5"/>
      <c r="P464" s="438">
        <f t="shared" si="61"/>
        <v>0</v>
      </c>
      <c r="R464" s="442">
        <v>38.641984980617067</v>
      </c>
    </row>
    <row r="465" spans="2:18">
      <c r="B465" s="16">
        <v>40967</v>
      </c>
      <c r="C465" s="14">
        <v>2.87E-2</v>
      </c>
      <c r="D465" s="5">
        <v>70.097751710654933</v>
      </c>
      <c r="E465" s="58">
        <v>7</v>
      </c>
      <c r="F465" s="439">
        <v>103.79937646015976</v>
      </c>
      <c r="G465" s="5">
        <f t="shared" si="55"/>
        <v>21.903122478987139</v>
      </c>
      <c r="H465" s="5">
        <f t="shared" si="56"/>
        <v>60.132978628211717</v>
      </c>
      <c r="I465" s="322">
        <v>21</v>
      </c>
      <c r="J465" s="5">
        <f t="shared" si="57"/>
        <v>14.010764603202912</v>
      </c>
      <c r="K465" s="5">
        <f t="shared" si="58"/>
        <v>60.296828623846103</v>
      </c>
      <c r="M465" s="5">
        <f t="shared" si="59"/>
        <v>99.296702584584864</v>
      </c>
      <c r="N465" s="5">
        <f t="shared" si="60"/>
        <v>80.87520534243248</v>
      </c>
      <c r="O465" s="5"/>
      <c r="P465" s="438">
        <f t="shared" si="61"/>
        <v>0</v>
      </c>
      <c r="R465" s="442">
        <v>38.639281021612554</v>
      </c>
    </row>
    <row r="466" spans="2:18">
      <c r="B466" s="16">
        <v>40966</v>
      </c>
      <c r="C466" s="14">
        <v>2.87E-2</v>
      </c>
      <c r="D466" s="5">
        <v>68.866080156402745</v>
      </c>
      <c r="E466" s="58">
        <v>8</v>
      </c>
      <c r="F466" s="439">
        <v>103.99440152066119</v>
      </c>
      <c r="G466" s="5">
        <f t="shared" si="55"/>
        <v>18.420387059704506</v>
      </c>
      <c r="H466" s="5">
        <f t="shared" si="56"/>
        <v>60.046108735763468</v>
      </c>
      <c r="I466" s="322">
        <v>22</v>
      </c>
      <c r="J466" s="5">
        <f t="shared" si="57"/>
        <v>12.893815991577224</v>
      </c>
      <c r="K466" s="5">
        <f t="shared" si="58"/>
        <v>60.28626565421299</v>
      </c>
      <c r="M466" s="5">
        <f t="shared" si="59"/>
        <v>77.791895860893632</v>
      </c>
      <c r="N466" s="5">
        <f t="shared" si="60"/>
        <v>79.381408876372305</v>
      </c>
      <c r="O466" s="5"/>
      <c r="P466" s="438">
        <f t="shared" si="61"/>
        <v>0</v>
      </c>
      <c r="R466" s="442">
        <v>38.604534030986997</v>
      </c>
    </row>
    <row r="467" spans="2:18">
      <c r="B467" s="16">
        <v>40963</v>
      </c>
      <c r="C467" s="14">
        <v>2.87E-2</v>
      </c>
      <c r="D467" s="5">
        <v>68.768328445747798</v>
      </c>
      <c r="E467" s="58">
        <v>9</v>
      </c>
      <c r="F467" s="439">
        <v>104.42539066643967</v>
      </c>
      <c r="G467" s="5">
        <f t="shared" si="55"/>
        <v>15.312614861051467</v>
      </c>
      <c r="H467" s="5">
        <f t="shared" si="56"/>
        <v>60.033462663744544</v>
      </c>
      <c r="I467" s="322">
        <v>23</v>
      </c>
      <c r="J467" s="5">
        <f t="shared" si="57"/>
        <v>11.728946019804763</v>
      </c>
      <c r="K467" s="5">
        <f t="shared" si="58"/>
        <v>60.285796541298296</v>
      </c>
      <c r="M467" s="5">
        <f t="shared" si="59"/>
        <v>76.297880229611323</v>
      </c>
      <c r="N467" s="5">
        <f t="shared" si="60"/>
        <v>80.63345405489612</v>
      </c>
      <c r="O467" s="5"/>
      <c r="P467" s="438">
        <f t="shared" si="61"/>
        <v>0</v>
      </c>
      <c r="R467" s="442">
        <v>38.54322847535127</v>
      </c>
    </row>
    <row r="468" spans="2:18">
      <c r="B468" s="16">
        <v>40962</v>
      </c>
      <c r="C468" s="14">
        <v>2.87E-2</v>
      </c>
      <c r="D468" s="5">
        <v>69.345063538611925</v>
      </c>
      <c r="E468" s="58">
        <v>10</v>
      </c>
      <c r="F468" s="439">
        <v>104.73640944905475</v>
      </c>
      <c r="G468" s="5">
        <f t="shared" si="55"/>
        <v>12.938436436342933</v>
      </c>
      <c r="H468" s="5">
        <f t="shared" si="56"/>
        <v>60.086965276132325</v>
      </c>
      <c r="I468" s="322">
        <v>24</v>
      </c>
      <c r="J468" s="5">
        <f t="shared" si="57"/>
        <v>10.844719823532124</v>
      </c>
      <c r="K468" s="5">
        <f t="shared" si="58"/>
        <v>60.29672219374396</v>
      </c>
      <c r="M468" s="5">
        <f t="shared" si="59"/>
        <v>85.71238343772778</v>
      </c>
      <c r="N468" s="5">
        <f t="shared" si="60"/>
        <v>81.795201168146235</v>
      </c>
      <c r="O468" s="5"/>
      <c r="P468" s="438">
        <f t="shared" si="61"/>
        <v>0</v>
      </c>
      <c r="R468" s="442">
        <v>38.465886761036828</v>
      </c>
    </row>
    <row r="469" spans="2:18">
      <c r="B469" s="16">
        <v>40961</v>
      </c>
      <c r="C469" s="14">
        <v>2.87E-2</v>
      </c>
      <c r="D469" s="5">
        <v>69.247311827956992</v>
      </c>
      <c r="E469" s="58">
        <v>11</v>
      </c>
      <c r="F469" s="439">
        <v>105.25412610888519</v>
      </c>
      <c r="G469" s="5">
        <f t="shared" si="55"/>
        <v>11.039723895616255</v>
      </c>
      <c r="H469" s="5">
        <f t="shared" si="56"/>
        <v>60.131104931352255</v>
      </c>
      <c r="I469" s="322">
        <v>25</v>
      </c>
      <c r="J469" s="5">
        <f t="shared" si="57"/>
        <v>10.125620893961001</v>
      </c>
      <c r="K469" s="5">
        <f t="shared" si="58"/>
        <v>60.306728633346374</v>
      </c>
      <c r="M469" s="5">
        <f t="shared" si="59"/>
        <v>83.105228181703779</v>
      </c>
      <c r="N469" s="5">
        <f t="shared" si="60"/>
        <v>83.231343736151814</v>
      </c>
      <c r="O469" s="5"/>
      <c r="P469" s="438">
        <f t="shared" si="61"/>
        <v>0</v>
      </c>
      <c r="R469" s="442">
        <v>38.463196519165074</v>
      </c>
    </row>
    <row r="470" spans="2:18">
      <c r="B470" s="16">
        <v>40960</v>
      </c>
      <c r="C470" s="14">
        <v>2.87E-2</v>
      </c>
      <c r="D470" s="5">
        <v>69.784946236559151</v>
      </c>
      <c r="E470" s="59">
        <v>0</v>
      </c>
      <c r="F470" s="439">
        <v>106.30754738891142</v>
      </c>
      <c r="G470" s="5">
        <f t="shared" si="55"/>
        <v>69.247311827956992</v>
      </c>
      <c r="H470" s="5">
        <f t="shared" si="56"/>
        <v>60.169650951763757</v>
      </c>
      <c r="I470" s="323">
        <v>0</v>
      </c>
      <c r="J470" s="5">
        <f t="shared" si="57"/>
        <v>69.247311827956992</v>
      </c>
      <c r="K470" s="5">
        <f t="shared" si="58"/>
        <v>60.307332317086157</v>
      </c>
      <c r="M470" s="5">
        <f t="shared" si="59"/>
        <v>92.453903413808533</v>
      </c>
      <c r="N470" s="5">
        <f t="shared" si="60"/>
        <v>85.112386920322479</v>
      </c>
      <c r="O470" s="5"/>
      <c r="P470" s="438">
        <f t="shared" si="61"/>
        <v>0</v>
      </c>
      <c r="R470" s="442">
        <v>38.434869385498274</v>
      </c>
    </row>
    <row r="471" spans="2:18">
      <c r="B471" s="16">
        <v>40956</v>
      </c>
      <c r="C471" s="14">
        <v>2.87E-2</v>
      </c>
      <c r="D471" s="5">
        <v>70</v>
      </c>
      <c r="E471" s="59">
        <v>1</v>
      </c>
      <c r="F471" s="439">
        <v>105.98786999953415</v>
      </c>
      <c r="G471" s="5">
        <f t="shared" si="55"/>
        <v>59.048800661703893</v>
      </c>
      <c r="H471" s="5">
        <f t="shared" si="56"/>
        <v>60.446363486540797</v>
      </c>
      <c r="I471" s="323">
        <v>1</v>
      </c>
      <c r="J471" s="5">
        <f t="shared" si="57"/>
        <v>64.615690959776998</v>
      </c>
      <c r="K471" s="5">
        <f t="shared" si="58"/>
        <v>60.316542644058579</v>
      </c>
      <c r="M471" s="5">
        <f t="shared" si="59"/>
        <v>91.271970631300917</v>
      </c>
      <c r="N471" s="5">
        <f t="shared" si="60"/>
        <v>84.85458621271583</v>
      </c>
      <c r="O471" s="5"/>
      <c r="P471" s="438">
        <f t="shared" si="61"/>
        <v>0</v>
      </c>
      <c r="R471" s="442">
        <v>38.362240935173588</v>
      </c>
    </row>
    <row r="472" spans="2:18">
      <c r="B472" s="16">
        <v>40955</v>
      </c>
      <c r="C472" s="14">
        <v>2.87E-2</v>
      </c>
      <c r="D472" s="5">
        <v>68.856304985337246</v>
      </c>
      <c r="E472" s="59">
        <v>2</v>
      </c>
      <c r="F472" s="439">
        <v>105.6082291388938</v>
      </c>
      <c r="G472" s="5">
        <f t="shared" si="55"/>
        <v>50.11834319526627</v>
      </c>
      <c r="H472" s="5">
        <f t="shared" si="56"/>
        <v>60.499087940232677</v>
      </c>
      <c r="I472" s="323">
        <v>2</v>
      </c>
      <c r="J472" s="5">
        <f t="shared" si="57"/>
        <v>60.013717421124831</v>
      </c>
      <c r="K472" s="5">
        <f t="shared" si="58"/>
        <v>60.218706808660428</v>
      </c>
      <c r="M472" s="5">
        <f t="shared" si="59"/>
        <v>69.843076738986355</v>
      </c>
      <c r="N472" s="5">
        <f t="shared" si="60"/>
        <v>84.717412325554051</v>
      </c>
      <c r="O472" s="5"/>
      <c r="P472" s="438">
        <f t="shared" si="61"/>
        <v>0</v>
      </c>
      <c r="R472" s="442">
        <v>38.304980286065963</v>
      </c>
    </row>
    <row r="473" spans="2:18">
      <c r="B473" s="16">
        <v>40954</v>
      </c>
      <c r="C473" s="14">
        <v>2.87E-2</v>
      </c>
      <c r="D473" s="5">
        <v>69.169110459433057</v>
      </c>
      <c r="E473" s="59">
        <v>3</v>
      </c>
      <c r="F473" s="439">
        <v>104.49214985271185</v>
      </c>
      <c r="G473" s="5">
        <f t="shared" si="55"/>
        <v>41.714948536861115</v>
      </c>
      <c r="H473" s="5">
        <f t="shared" si="56"/>
        <v>60.497478341526019</v>
      </c>
      <c r="I473" s="323">
        <v>3</v>
      </c>
      <c r="J473" s="5">
        <f t="shared" si="57"/>
        <v>54.660354894878552</v>
      </c>
      <c r="K473" s="5">
        <f t="shared" si="58"/>
        <v>60.108274033192643</v>
      </c>
      <c r="M473" s="5">
        <f t="shared" si="59"/>
        <v>75.197203588316896</v>
      </c>
      <c r="N473" s="5">
        <f t="shared" si="60"/>
        <v>86.62245053738819</v>
      </c>
      <c r="O473" s="5"/>
      <c r="P473" s="438">
        <f t="shared" si="61"/>
        <v>0</v>
      </c>
      <c r="R473" s="442">
        <v>38.291079322355998</v>
      </c>
    </row>
    <row r="474" spans="2:18">
      <c r="B474" s="16">
        <v>40953</v>
      </c>
      <c r="C474" s="14">
        <v>2.87E-2</v>
      </c>
      <c r="D474" s="5">
        <v>69.882697947214083</v>
      </c>
      <c r="E474" s="59">
        <v>4</v>
      </c>
      <c r="F474" s="439">
        <v>104.30323717945465</v>
      </c>
      <c r="G474" s="5">
        <f t="shared" si="55"/>
        <v>35.457615147808525</v>
      </c>
      <c r="H474" s="5">
        <f t="shared" si="56"/>
        <v>60.608161218346275</v>
      </c>
      <c r="I474" s="323">
        <v>4</v>
      </c>
      <c r="J474" s="5">
        <f t="shared" si="57"/>
        <v>50.841361079058714</v>
      </c>
      <c r="K474" s="5">
        <f t="shared" si="58"/>
        <v>60.061816591002277</v>
      </c>
      <c r="M474" s="5">
        <f t="shared" si="59"/>
        <v>86.01703153511798</v>
      </c>
      <c r="N474" s="5">
        <f t="shared" si="60"/>
        <v>88.750855140199675</v>
      </c>
      <c r="O474" s="5"/>
      <c r="P474" s="438">
        <f t="shared" si="61"/>
        <v>0</v>
      </c>
      <c r="R474" s="442">
        <v>38.28289362292027</v>
      </c>
    </row>
    <row r="475" spans="2:18">
      <c r="B475" s="16">
        <v>40952</v>
      </c>
      <c r="C475" s="14">
        <v>2.87E-2</v>
      </c>
      <c r="D475" s="5">
        <v>69.07135874877811</v>
      </c>
      <c r="E475" s="59">
        <v>5</v>
      </c>
      <c r="F475" s="439">
        <v>103.48200544259964</v>
      </c>
      <c r="G475" s="5">
        <f t="shared" si="55"/>
        <v>30.312121120238665</v>
      </c>
      <c r="H475" s="5">
        <f t="shared" si="56"/>
        <v>60.704036715594661</v>
      </c>
      <c r="I475" s="323">
        <v>5</v>
      </c>
      <c r="J475" s="5">
        <f t="shared" si="57"/>
        <v>47.560989986259067</v>
      </c>
      <c r="K475" s="5">
        <f t="shared" si="58"/>
        <v>59.967822945673475</v>
      </c>
      <c r="M475" s="5">
        <f t="shared" si="59"/>
        <v>70.0120780069972</v>
      </c>
      <c r="N475" s="5">
        <f t="shared" si="60"/>
        <v>90.325382456531997</v>
      </c>
      <c r="O475" s="5"/>
      <c r="P475" s="438">
        <f t="shared" si="61"/>
        <v>0</v>
      </c>
      <c r="R475" s="442">
        <v>38.205207797573813</v>
      </c>
    </row>
    <row r="476" spans="2:18">
      <c r="B476" s="16">
        <v>40949</v>
      </c>
      <c r="C476" s="14">
        <v>2.87E-2</v>
      </c>
      <c r="D476" s="5">
        <v>68.709677419354847</v>
      </c>
      <c r="E476" s="59">
        <v>6</v>
      </c>
      <c r="F476" s="439">
        <v>102.82747262331965</v>
      </c>
      <c r="G476" s="5">
        <f t="shared" si="55"/>
        <v>25.350935861838344</v>
      </c>
      <c r="H476" s="5">
        <f t="shared" si="56"/>
        <v>60.740793563999674</v>
      </c>
      <c r="I476" s="323">
        <v>6</v>
      </c>
      <c r="J476" s="5">
        <f t="shared" si="57"/>
        <v>43.526672371026578</v>
      </c>
      <c r="K476" s="5">
        <f t="shared" si="58"/>
        <v>59.826645822897355</v>
      </c>
      <c r="M476" s="5">
        <f t="shared" si="59"/>
        <v>63.503109900140331</v>
      </c>
      <c r="N476" s="5">
        <f t="shared" si="60"/>
        <v>91.9568030354543</v>
      </c>
      <c r="O476" s="5"/>
      <c r="P476" s="438">
        <f t="shared" si="61"/>
        <v>0</v>
      </c>
      <c r="R476" s="442">
        <v>38.149435458074592</v>
      </c>
    </row>
    <row r="477" spans="2:18">
      <c r="B477" s="16">
        <v>40948</v>
      </c>
      <c r="C477" s="14">
        <v>2.87E-2</v>
      </c>
      <c r="D477" s="5">
        <v>69.784946236559151</v>
      </c>
      <c r="E477" s="59">
        <v>7</v>
      </c>
      <c r="F477" s="439">
        <v>103.48397701331179</v>
      </c>
      <c r="G477" s="5">
        <f t="shared" si="55"/>
        <v>21.338468178073541</v>
      </c>
      <c r="H477" s="5">
        <f t="shared" si="56"/>
        <v>60.764350635831732</v>
      </c>
      <c r="I477" s="323">
        <v>7</v>
      </c>
      <c r="J477" s="5">
        <f t="shared" si="57"/>
        <v>40.091436835753086</v>
      </c>
      <c r="K477" s="5">
        <f t="shared" si="58"/>
        <v>59.775180446395062</v>
      </c>
      <c r="M477" s="5">
        <f t="shared" si="59"/>
        <v>81.371144991862849</v>
      </c>
      <c r="N477" s="5">
        <f t="shared" si="60"/>
        <v>94.195567303705104</v>
      </c>
      <c r="O477" s="5"/>
      <c r="P477" s="438">
        <f t="shared" si="61"/>
        <v>0</v>
      </c>
      <c r="R477" s="442">
        <v>38.111621137305498</v>
      </c>
    </row>
    <row r="478" spans="2:18">
      <c r="B478" s="16">
        <v>40947</v>
      </c>
      <c r="C478" s="14">
        <v>2.87E-2</v>
      </c>
      <c r="D478" s="5">
        <v>70.430107526881727</v>
      </c>
      <c r="E478" s="59">
        <v>8</v>
      </c>
      <c r="F478" s="439">
        <v>102.28169361669244</v>
      </c>
      <c r="G478" s="5">
        <f t="shared" si="55"/>
        <v>18.338187591581438</v>
      </c>
      <c r="H478" s="5">
        <f t="shared" si="56"/>
        <v>60.795978712962977</v>
      </c>
      <c r="I478" s="323">
        <v>8</v>
      </c>
      <c r="J478" s="5">
        <f t="shared" si="57"/>
        <v>37.702635058256185</v>
      </c>
      <c r="K478" s="5">
        <f t="shared" si="58"/>
        <v>59.754107217934937</v>
      </c>
      <c r="M478" s="5">
        <f t="shared" si="59"/>
        <v>92.816438003179499</v>
      </c>
      <c r="N478" s="5">
        <f t="shared" si="60"/>
        <v>95.718311047170474</v>
      </c>
      <c r="O478" s="5"/>
      <c r="P478" s="438">
        <f t="shared" si="61"/>
        <v>0</v>
      </c>
      <c r="R478" s="442">
        <v>38.108999157998554</v>
      </c>
    </row>
    <row r="479" spans="2:18">
      <c r="B479" s="16">
        <v>40946</v>
      </c>
      <c r="C479" s="14">
        <v>2.87E-2</v>
      </c>
      <c r="D479" s="5">
        <v>70.293255131964813</v>
      </c>
      <c r="E479" s="59">
        <v>9</v>
      </c>
      <c r="F479" s="439">
        <v>101.49356673748002</v>
      </c>
      <c r="G479" s="5">
        <f t="shared" si="55"/>
        <v>15.660381841572152</v>
      </c>
      <c r="H479" s="5">
        <f t="shared" si="56"/>
        <v>60.793842224389273</v>
      </c>
      <c r="I479" s="323">
        <v>9</v>
      </c>
      <c r="J479" s="5">
        <f t="shared" si="57"/>
        <v>35.232588545280208</v>
      </c>
      <c r="K479" s="5">
        <f t="shared" si="58"/>
        <v>59.696241212307299</v>
      </c>
      <c r="M479" s="5">
        <f t="shared" si="59"/>
        <v>90.238845588612762</v>
      </c>
      <c r="N479" s="5">
        <f t="shared" si="60"/>
        <v>96.601840668073365</v>
      </c>
      <c r="O479" s="5"/>
      <c r="P479" s="438">
        <f t="shared" si="61"/>
        <v>0</v>
      </c>
      <c r="R479" s="442">
        <v>38.036574074915045</v>
      </c>
    </row>
    <row r="480" spans="2:18">
      <c r="B480" s="16">
        <v>40945</v>
      </c>
      <c r="C480" s="14">
        <v>2.87E-2</v>
      </c>
      <c r="D480" s="5">
        <v>70.918866080156405</v>
      </c>
      <c r="E480" s="59">
        <v>10</v>
      </c>
      <c r="F480" s="439">
        <v>100.79298057829561</v>
      </c>
      <c r="G480" s="5">
        <f t="shared" si="55"/>
        <v>13.2253441952725</v>
      </c>
      <c r="H480" s="5">
        <f t="shared" si="56"/>
        <v>60.772630608130598</v>
      </c>
      <c r="I480" s="323">
        <v>10</v>
      </c>
      <c r="J480" s="5">
        <f t="shared" si="57"/>
        <v>32.559378033401437</v>
      </c>
      <c r="K480" s="5">
        <f t="shared" si="58"/>
        <v>59.599650880765665</v>
      </c>
      <c r="M480" s="5">
        <f t="shared" si="59"/>
        <v>102.94609425379477</v>
      </c>
      <c r="N480" s="5">
        <f t="shared" si="60"/>
        <v>98.259073552856179</v>
      </c>
      <c r="O480" s="5"/>
      <c r="P480" s="438">
        <f t="shared" si="61"/>
        <v>0</v>
      </c>
      <c r="R480" s="442">
        <v>38.03256317313587</v>
      </c>
    </row>
    <row r="481" spans="2:18">
      <c r="B481" s="16">
        <v>40942</v>
      </c>
      <c r="C481" s="14">
        <v>2.87E-2</v>
      </c>
      <c r="D481" s="5">
        <v>71.045943304007835</v>
      </c>
      <c r="E481" s="59">
        <v>11</v>
      </c>
      <c r="F481" s="439">
        <v>100.55839389000562</v>
      </c>
      <c r="G481" s="5">
        <f t="shared" si="55"/>
        <v>11.29027302829094</v>
      </c>
      <c r="H481" s="5">
        <f t="shared" si="56"/>
        <v>60.765975094341442</v>
      </c>
      <c r="I481" s="323">
        <v>11</v>
      </c>
      <c r="J481" s="5">
        <f t="shared" si="57"/>
        <v>30.415886065442841</v>
      </c>
      <c r="K481" s="5">
        <f t="shared" si="58"/>
        <v>59.527251633337215</v>
      </c>
      <c r="M481" s="5">
        <f t="shared" si="59"/>
        <v>105.67774639175167</v>
      </c>
      <c r="N481" s="5">
        <f t="shared" si="60"/>
        <v>98.37945235923435</v>
      </c>
      <c r="O481" s="5"/>
      <c r="P481" s="438">
        <f t="shared" si="61"/>
        <v>0</v>
      </c>
      <c r="R481" s="442">
        <v>37.866094852119502</v>
      </c>
    </row>
    <row r="482" spans="2:18">
      <c r="B482" s="16">
        <v>40941</v>
      </c>
      <c r="C482" s="14">
        <v>2.87E-2</v>
      </c>
      <c r="D482" s="5">
        <v>70.189965903555773</v>
      </c>
      <c r="E482" s="60">
        <v>0</v>
      </c>
      <c r="F482" s="439">
        <v>99.790498295973222</v>
      </c>
      <c r="G482" s="5">
        <f t="shared" si="55"/>
        <v>71.045943304007835</v>
      </c>
      <c r="H482" s="5">
        <f t="shared" si="56"/>
        <v>60.736908465746097</v>
      </c>
      <c r="I482" s="323">
        <v>12</v>
      </c>
      <c r="J482" s="5">
        <f t="shared" si="57"/>
        <v>28.213321582004571</v>
      </c>
      <c r="K482" s="5">
        <f t="shared" si="58"/>
        <v>59.430148883360928</v>
      </c>
      <c r="M482" s="5">
        <f t="shared" si="59"/>
        <v>89.360294922528837</v>
      </c>
      <c r="N482" s="5">
        <f t="shared" si="60"/>
        <v>98.17497862901412</v>
      </c>
      <c r="O482" s="5"/>
      <c r="P482" s="438">
        <f t="shared" si="61"/>
        <v>0</v>
      </c>
      <c r="R482" s="442">
        <v>37.809546162507999</v>
      </c>
    </row>
    <row r="483" spans="2:18">
      <c r="B483" s="16">
        <v>40940</v>
      </c>
      <c r="C483" s="14">
        <v>2.87E-2</v>
      </c>
      <c r="D483" s="5">
        <v>69.985387238188025</v>
      </c>
      <c r="E483" s="60">
        <v>1</v>
      </c>
      <c r="F483" s="439">
        <v>99.243954514684688</v>
      </c>
      <c r="G483" s="5">
        <f t="shared" si="55"/>
        <v>59.391509610701036</v>
      </c>
      <c r="H483" s="5">
        <f t="shared" si="56"/>
        <v>60.518292436436049</v>
      </c>
      <c r="I483" s="323">
        <v>13</v>
      </c>
      <c r="J483" s="5">
        <f t="shared" si="57"/>
        <v>25.808704795550952</v>
      </c>
      <c r="K483" s="5">
        <f t="shared" si="58"/>
        <v>59.336500847160515</v>
      </c>
      <c r="M483" s="5">
        <f t="shared" si="59"/>
        <v>89.625883985359295</v>
      </c>
      <c r="N483" s="5">
        <f t="shared" si="60"/>
        <v>99.032660464513285</v>
      </c>
      <c r="O483" s="5"/>
      <c r="P483" s="438">
        <f t="shared" si="61"/>
        <v>0</v>
      </c>
      <c r="R483" s="442">
        <v>37.771109476851883</v>
      </c>
    </row>
    <row r="484" spans="2:18">
      <c r="B484" s="16">
        <v>40939</v>
      </c>
      <c r="C484" s="14">
        <v>2.93E-2</v>
      </c>
      <c r="D484" s="5">
        <v>70.043838285435953</v>
      </c>
      <c r="E484" s="60">
        <v>2</v>
      </c>
      <c r="F484" s="439">
        <v>98.404341180838344</v>
      </c>
      <c r="G484" s="5">
        <f t="shared" si="55"/>
        <v>50.107880803673083</v>
      </c>
      <c r="H484" s="5">
        <f t="shared" si="56"/>
        <v>60.41557077352104</v>
      </c>
      <c r="I484" s="323">
        <v>14</v>
      </c>
      <c r="J484" s="5">
        <f t="shared" si="57"/>
        <v>23.827297819317611</v>
      </c>
      <c r="K484" s="5">
        <f t="shared" si="58"/>
        <v>59.265425530959845</v>
      </c>
      <c r="M484" s="5">
        <f t="shared" si="59"/>
        <v>92.703535280996192</v>
      </c>
      <c r="N484" s="5">
        <f t="shared" si="60"/>
        <v>100.19172443789824</v>
      </c>
      <c r="O484" s="5"/>
      <c r="P484" s="438">
        <f t="shared" si="61"/>
        <v>0</v>
      </c>
      <c r="R484" s="442">
        <v>37.540643777637698</v>
      </c>
    </row>
    <row r="485" spans="2:18">
      <c r="B485" s="16">
        <v>40938</v>
      </c>
      <c r="C485" s="14">
        <v>2.93E-2</v>
      </c>
      <c r="D485" s="5">
        <v>70.384802727715538</v>
      </c>
      <c r="E485" s="60">
        <v>3</v>
      </c>
      <c r="F485" s="439">
        <v>98.418585424054939</v>
      </c>
      <c r="G485" s="5">
        <f t="shared" si="55"/>
        <v>42.434387236192649</v>
      </c>
      <c r="H485" s="5">
        <f t="shared" si="56"/>
        <v>60.347967627841939</v>
      </c>
      <c r="I485" s="323">
        <v>15</v>
      </c>
      <c r="J485" s="5">
        <f t="shared" si="57"/>
        <v>22.080739003455928</v>
      </c>
      <c r="K485" s="5">
        <f t="shared" si="58"/>
        <v>59.197664828083482</v>
      </c>
      <c r="M485" s="5">
        <f t="shared" si="59"/>
        <v>100.73805882205468</v>
      </c>
      <c r="N485" s="5">
        <f t="shared" si="60"/>
        <v>99.770861812326132</v>
      </c>
      <c r="O485" s="5"/>
      <c r="P485" s="438">
        <f t="shared" si="61"/>
        <v>0</v>
      </c>
      <c r="R485" s="442">
        <v>37.53162230653647</v>
      </c>
    </row>
    <row r="486" spans="2:18">
      <c r="B486" s="16">
        <v>40935</v>
      </c>
      <c r="C486" s="14">
        <v>2.93E-2</v>
      </c>
      <c r="D486" s="5">
        <v>70.433511933755483</v>
      </c>
      <c r="E486" s="60">
        <v>4</v>
      </c>
      <c r="F486" s="439">
        <v>98.13817252664127</v>
      </c>
      <c r="G486" s="5">
        <f t="shared" si="55"/>
        <v>36.080805879923084</v>
      </c>
      <c r="H486" s="5">
        <f t="shared" si="56"/>
        <v>60.190887302778037</v>
      </c>
      <c r="I486" s="323">
        <v>16</v>
      </c>
      <c r="J486" s="5">
        <f t="shared" si="57"/>
        <v>20.544652977382309</v>
      </c>
      <c r="K486" s="5">
        <f t="shared" si="58"/>
        <v>59.134239524884002</v>
      </c>
      <c r="M486" s="5">
        <f t="shared" si="59"/>
        <v>104.91135933110586</v>
      </c>
      <c r="N486" s="5">
        <f t="shared" si="60"/>
        <v>98.788254013258381</v>
      </c>
      <c r="O486" s="5"/>
      <c r="P486" s="438">
        <f t="shared" si="61"/>
        <v>0</v>
      </c>
      <c r="R486" s="442">
        <v>37.460184846956892</v>
      </c>
    </row>
    <row r="487" spans="2:18">
      <c r="B487" s="16">
        <v>40934</v>
      </c>
      <c r="C487" s="14">
        <v>2.93E-2</v>
      </c>
      <c r="D487" s="5">
        <v>69.488553336580608</v>
      </c>
      <c r="E487" s="60">
        <v>5</v>
      </c>
      <c r="F487" s="439">
        <v>97.916106522456587</v>
      </c>
      <c r="G487" s="5">
        <f t="shared" si="55"/>
        <v>30.551040634871256</v>
      </c>
      <c r="H487" s="5">
        <f t="shared" si="56"/>
        <v>60.0234001442617</v>
      </c>
      <c r="I487" s="323">
        <v>17</v>
      </c>
      <c r="J487" s="5">
        <f t="shared" si="57"/>
        <v>19.035991416951699</v>
      </c>
      <c r="K487" s="5">
        <f t="shared" si="58"/>
        <v>59.066248577903956</v>
      </c>
      <c r="M487" s="5">
        <f t="shared" si="59"/>
        <v>89.589124954064815</v>
      </c>
      <c r="N487" s="5">
        <f t="shared" si="60"/>
        <v>97.266850211649512</v>
      </c>
      <c r="O487" s="5"/>
      <c r="P487" s="438">
        <f t="shared" si="61"/>
        <v>0</v>
      </c>
      <c r="R487" s="442">
        <v>37.442635817524135</v>
      </c>
    </row>
    <row r="488" spans="2:18">
      <c r="B488" s="16">
        <v>40933</v>
      </c>
      <c r="C488" s="14">
        <v>2.93E-2</v>
      </c>
      <c r="D488" s="5">
        <v>69.371651242084752</v>
      </c>
      <c r="E488" s="60">
        <v>6</v>
      </c>
      <c r="F488" s="439">
        <v>96.789203344807447</v>
      </c>
      <c r="G488" s="5">
        <f t="shared" si="55"/>
        <v>25.504056828746705</v>
      </c>
      <c r="H488" s="5">
        <f t="shared" si="56"/>
        <v>59.865427958406322</v>
      </c>
      <c r="I488" s="323">
        <v>18</v>
      </c>
      <c r="J488" s="5">
        <f t="shared" si="57"/>
        <v>17.389443007161063</v>
      </c>
      <c r="K488" s="5">
        <f t="shared" si="58"/>
        <v>59.001540387617105</v>
      </c>
      <c r="M488" s="5">
        <f t="shared" si="59"/>
        <v>90.368281119149913</v>
      </c>
      <c r="N488" s="5">
        <f t="shared" si="60"/>
        <v>96.197750221872283</v>
      </c>
      <c r="O488" s="5"/>
      <c r="P488" s="438">
        <f t="shared" si="61"/>
        <v>0</v>
      </c>
      <c r="R488" s="442">
        <v>37.438877392279117</v>
      </c>
    </row>
    <row r="489" spans="2:18">
      <c r="B489" s="16">
        <v>40932</v>
      </c>
      <c r="C489" s="14">
        <v>2.93E-2</v>
      </c>
      <c r="D489" s="5">
        <v>69.732099366780318</v>
      </c>
      <c r="E489" s="60">
        <v>7</v>
      </c>
      <c r="F489" s="439">
        <v>95.105431841063933</v>
      </c>
      <c r="G489" s="5">
        <f t="shared" si="55"/>
        <v>21.5440506794267</v>
      </c>
      <c r="H489" s="5">
        <f t="shared" si="56"/>
        <v>59.749911735131256</v>
      </c>
      <c r="I489" s="323">
        <v>19</v>
      </c>
      <c r="J489" s="5">
        <f t="shared" si="57"/>
        <v>16.07424849214059</v>
      </c>
      <c r="K489" s="5">
        <f t="shared" si="58"/>
        <v>58.948510380967242</v>
      </c>
      <c r="M489" s="5">
        <f t="shared" si="59"/>
        <v>99.644069913447495</v>
      </c>
      <c r="N489" s="5">
        <f t="shared" si="60"/>
        <v>94.617424544389522</v>
      </c>
      <c r="O489" s="5"/>
      <c r="P489" s="438">
        <f t="shared" si="61"/>
        <v>0</v>
      </c>
      <c r="R489" s="442">
        <v>37.397477954543696</v>
      </c>
    </row>
    <row r="490" spans="2:18">
      <c r="B490" s="16">
        <v>40931</v>
      </c>
      <c r="C490" s="14">
        <v>2.93E-2</v>
      </c>
      <c r="D490" s="5">
        <v>69.810034096444227</v>
      </c>
      <c r="E490" s="60">
        <v>8</v>
      </c>
      <c r="F490" s="439">
        <v>94.946040162190044</v>
      </c>
      <c r="G490" s="5">
        <f t="shared" si="55"/>
        <v>18.324300415852349</v>
      </c>
      <c r="H490" s="5">
        <f t="shared" si="56"/>
        <v>59.640530988916595</v>
      </c>
      <c r="I490" s="323">
        <v>20</v>
      </c>
      <c r="J490" s="5">
        <f t="shared" si="57"/>
        <v>14.960896917664284</v>
      </c>
      <c r="K490" s="5">
        <f t="shared" si="58"/>
        <v>58.908089012612763</v>
      </c>
      <c r="M490" s="5">
        <f t="shared" si="59"/>
        <v>103.41879345401416</v>
      </c>
      <c r="N490" s="5">
        <f t="shared" si="60"/>
        <v>93.595931375011219</v>
      </c>
      <c r="O490" s="5"/>
      <c r="P490" s="438">
        <f t="shared" si="61"/>
        <v>0</v>
      </c>
      <c r="R490" s="442">
        <v>37.371078222033162</v>
      </c>
    </row>
    <row r="491" spans="2:18">
      <c r="B491" s="16">
        <v>40928</v>
      </c>
      <c r="C491" s="14">
        <v>2.93E-2</v>
      </c>
      <c r="D491" s="5">
        <v>70.063321967851934</v>
      </c>
      <c r="E491" s="60">
        <v>9</v>
      </c>
      <c r="F491" s="439">
        <v>94.600608870197831</v>
      </c>
      <c r="G491" s="5">
        <f t="shared" si="55"/>
        <v>15.522506335890744</v>
      </c>
      <c r="H491" s="5">
        <f t="shared" si="56"/>
        <v>59.569245533691259</v>
      </c>
      <c r="I491" s="323">
        <v>21</v>
      </c>
      <c r="J491" s="5">
        <f t="shared" si="57"/>
        <v>13.868164513155737</v>
      </c>
      <c r="K491" s="5">
        <f t="shared" si="58"/>
        <v>58.863388505211766</v>
      </c>
      <c r="M491" s="5">
        <f t="shared" si="59"/>
        <v>110.12564020600644</v>
      </c>
      <c r="N491" s="5">
        <f t="shared" si="60"/>
        <v>92.650753146995498</v>
      </c>
      <c r="O491" s="5"/>
      <c r="P491" s="438">
        <f t="shared" si="61"/>
        <v>0</v>
      </c>
      <c r="R491" s="442">
        <v>37.145543143524151</v>
      </c>
    </row>
    <row r="492" spans="2:18">
      <c r="B492" s="16">
        <v>40927</v>
      </c>
      <c r="C492" s="14">
        <v>2.93E-2</v>
      </c>
      <c r="D492" s="5">
        <v>69.732099366780318</v>
      </c>
      <c r="E492" s="60">
        <v>10</v>
      </c>
      <c r="F492" s="439">
        <v>94.220728500232966</v>
      </c>
      <c r="G492" s="5">
        <f t="shared" si="55"/>
        <v>13.18208335564298</v>
      </c>
      <c r="H492" s="5">
        <f t="shared" si="56"/>
        <v>59.514925592671695</v>
      </c>
      <c r="I492" s="323">
        <v>22</v>
      </c>
      <c r="J492" s="5">
        <f t="shared" si="57"/>
        <v>12.887482967229003</v>
      </c>
      <c r="K492" s="5">
        <f t="shared" si="58"/>
        <v>58.814272158146977</v>
      </c>
      <c r="M492" s="5">
        <f t="shared" si="59"/>
        <v>104.39063993033305</v>
      </c>
      <c r="N492" s="5">
        <f t="shared" si="60"/>
        <v>91.422775589161589</v>
      </c>
      <c r="O492" s="5"/>
      <c r="P492" s="438">
        <f t="shared" si="61"/>
        <v>0</v>
      </c>
      <c r="R492" s="442">
        <v>37.056713820497102</v>
      </c>
    </row>
    <row r="493" spans="2:18">
      <c r="B493" s="16">
        <v>40926</v>
      </c>
      <c r="C493" s="14">
        <v>2.93E-2</v>
      </c>
      <c r="D493" s="5">
        <v>69.624939113492445</v>
      </c>
      <c r="E493" s="60">
        <v>11</v>
      </c>
      <c r="F493" s="439">
        <v>92.502961387800141</v>
      </c>
      <c r="G493" s="5">
        <f t="shared" si="55"/>
        <v>11.101339942421246</v>
      </c>
      <c r="H493" s="5">
        <f t="shared" si="56"/>
        <v>59.465014821003415</v>
      </c>
      <c r="I493" s="323">
        <v>23</v>
      </c>
      <c r="J493" s="5">
        <f t="shared" si="57"/>
        <v>11.876442327821186</v>
      </c>
      <c r="K493" s="5">
        <f t="shared" si="58"/>
        <v>58.770376089051915</v>
      </c>
      <c r="M493" s="5">
        <f t="shared" si="59"/>
        <v>103.22406162910873</v>
      </c>
      <c r="N493" s="5">
        <f t="shared" si="60"/>
        <v>89.919379457921025</v>
      </c>
      <c r="O493" s="5"/>
      <c r="P493" s="438">
        <f t="shared" si="61"/>
        <v>0</v>
      </c>
      <c r="R493" s="442">
        <v>36.915939752826304</v>
      </c>
    </row>
    <row r="494" spans="2:18">
      <c r="B494" s="16">
        <v>40925</v>
      </c>
      <c r="C494" s="14">
        <v>2.93E-2</v>
      </c>
      <c r="D494" s="5">
        <v>69.400876765708716</v>
      </c>
      <c r="E494" s="61">
        <v>0</v>
      </c>
      <c r="F494" s="439">
        <v>91.62495712989444</v>
      </c>
      <c r="G494" s="5">
        <f t="shared" si="55"/>
        <v>69.624939113492445</v>
      </c>
      <c r="H494" s="5">
        <f t="shared" si="56"/>
        <v>59.418268041105776</v>
      </c>
      <c r="I494" s="323">
        <v>24</v>
      </c>
      <c r="J494" s="5">
        <f t="shared" si="57"/>
        <v>10.979806758164658</v>
      </c>
      <c r="K494" s="5">
        <f t="shared" si="58"/>
        <v>58.730966914361822</v>
      </c>
      <c r="M494" s="5">
        <f t="shared" si="59"/>
        <v>99.652476948518739</v>
      </c>
      <c r="N494" s="5">
        <f t="shared" si="60"/>
        <v>89.147270260555857</v>
      </c>
      <c r="O494" s="5"/>
      <c r="P494" s="438">
        <f t="shared" si="61"/>
        <v>0</v>
      </c>
      <c r="R494" s="442">
        <v>36.713577929702282</v>
      </c>
    </row>
    <row r="495" spans="2:18">
      <c r="B495" s="16">
        <v>40921</v>
      </c>
      <c r="C495" s="14">
        <v>2.93E-2</v>
      </c>
      <c r="D495" s="5">
        <v>69.371651242084752</v>
      </c>
      <c r="E495" s="61">
        <v>1</v>
      </c>
      <c r="F495" s="439">
        <v>91.012849368508796</v>
      </c>
      <c r="G495" s="5">
        <f t="shared" si="55"/>
        <v>58.723818801753531</v>
      </c>
      <c r="H495" s="5">
        <f t="shared" si="56"/>
        <v>59.196453373444619</v>
      </c>
      <c r="I495" s="323">
        <v>25</v>
      </c>
      <c r="J495" s="5">
        <f t="shared" si="57"/>
        <v>10.133770624448102</v>
      </c>
      <c r="K495" s="5">
        <f t="shared" si="58"/>
        <v>58.69470672546624</v>
      </c>
      <c r="M495" s="5">
        <f t="shared" si="59"/>
        <v>103.5346516659787</v>
      </c>
      <c r="N495" s="5">
        <f t="shared" si="60"/>
        <v>88.214902170961906</v>
      </c>
      <c r="O495" s="5"/>
      <c r="P495" s="438">
        <f t="shared" si="61"/>
        <v>0</v>
      </c>
      <c r="R495" s="442">
        <v>36.701814076769509</v>
      </c>
    </row>
    <row r="496" spans="2:18">
      <c r="B496" s="16">
        <v>40920</v>
      </c>
      <c r="C496" s="14">
        <v>2.93E-2</v>
      </c>
      <c r="D496" s="5">
        <v>68.35849975645398</v>
      </c>
      <c r="E496" s="61">
        <v>2</v>
      </c>
      <c r="F496" s="439">
        <v>91.315773095206779</v>
      </c>
      <c r="G496" s="5">
        <f t="shared" si="55"/>
        <v>49.668460356758906</v>
      </c>
      <c r="H496" s="5">
        <f t="shared" si="56"/>
        <v>58.996171852875136</v>
      </c>
      <c r="I496" s="324">
        <v>0</v>
      </c>
      <c r="J496" s="5">
        <f t="shared" si="57"/>
        <v>69.371651242084752</v>
      </c>
      <c r="K496" s="5">
        <f t="shared" si="58"/>
        <v>58.661558234554477</v>
      </c>
      <c r="M496" s="5">
        <f t="shared" si="59"/>
        <v>87.653183774131037</v>
      </c>
      <c r="N496" s="5">
        <f t="shared" si="60"/>
        <v>87.286095055454624</v>
      </c>
      <c r="O496" s="5"/>
      <c r="P496" s="438">
        <f t="shared" si="61"/>
        <v>0</v>
      </c>
      <c r="R496" s="442">
        <v>36.514652254802755</v>
      </c>
    </row>
    <row r="497" spans="2:18">
      <c r="B497" s="16">
        <v>40919</v>
      </c>
      <c r="C497" s="14">
        <v>2.93E-2</v>
      </c>
      <c r="D497" s="5">
        <v>68.261081344374077</v>
      </c>
      <c r="E497" s="61">
        <v>3</v>
      </c>
      <c r="F497" s="439">
        <v>91.140131023485992</v>
      </c>
      <c r="G497" s="5">
        <f t="shared" si="55"/>
        <v>41.413365123277309</v>
      </c>
      <c r="H497" s="5">
        <f t="shared" si="56"/>
        <v>58.829922071345038</v>
      </c>
      <c r="I497" s="324">
        <v>1</v>
      </c>
      <c r="J497" s="5">
        <f t="shared" si="57"/>
        <v>63.294907181901834</v>
      </c>
      <c r="K497" s="5">
        <f t="shared" si="58"/>
        <v>58.437426544954683</v>
      </c>
      <c r="M497" s="5">
        <f t="shared" si="59"/>
        <v>88.946765233241621</v>
      </c>
      <c r="N497" s="5">
        <f t="shared" si="60"/>
        <v>87.491816846450206</v>
      </c>
      <c r="O497" s="5"/>
      <c r="P497" s="438">
        <f t="shared" si="61"/>
        <v>0</v>
      </c>
      <c r="R497" s="442">
        <v>36.341115882089866</v>
      </c>
    </row>
    <row r="498" spans="2:18">
      <c r="B498" s="16">
        <v>40918</v>
      </c>
      <c r="C498" s="14">
        <v>2.93E-2</v>
      </c>
      <c r="D498" s="5">
        <v>68.066244520214326</v>
      </c>
      <c r="E498" s="61">
        <v>4</v>
      </c>
      <c r="F498" s="439">
        <v>89.933264172144789</v>
      </c>
      <c r="G498" s="5">
        <f t="shared" si="55"/>
        <v>34.992139349566919</v>
      </c>
      <c r="H498" s="5">
        <f t="shared" si="56"/>
        <v>58.757403898966189</v>
      </c>
      <c r="I498" s="324">
        <v>2</v>
      </c>
      <c r="J498" s="5">
        <f t="shared" si="57"/>
        <v>58.522874952309742</v>
      </c>
      <c r="K498" s="5">
        <f t="shared" si="58"/>
        <v>58.246714207192213</v>
      </c>
      <c r="M498" s="5">
        <f t="shared" si="59"/>
        <v>86.65451371179941</v>
      </c>
      <c r="N498" s="5">
        <f t="shared" si="60"/>
        <v>87.378997763425801</v>
      </c>
      <c r="O498" s="5"/>
      <c r="P498" s="438">
        <f t="shared" si="61"/>
        <v>0</v>
      </c>
      <c r="R498" s="442">
        <v>36.32334892900343</v>
      </c>
    </row>
    <row r="499" spans="2:18">
      <c r="B499" s="16">
        <v>40917</v>
      </c>
      <c r="C499" s="14">
        <v>2.93E-2</v>
      </c>
      <c r="D499" s="5">
        <v>67.44276668290307</v>
      </c>
      <c r="E499" s="61">
        <v>5</v>
      </c>
      <c r="F499" s="439">
        <v>88.201798372851428</v>
      </c>
      <c r="G499" s="5">
        <f t="shared" si="55"/>
        <v>29.52422142681127</v>
      </c>
      <c r="H499" s="5">
        <f t="shared" si="56"/>
        <v>58.681492513198187</v>
      </c>
      <c r="I499" s="324">
        <v>3</v>
      </c>
      <c r="J499" s="5">
        <f t="shared" si="57"/>
        <v>54.033179425308582</v>
      </c>
      <c r="K499" s="5">
        <f t="shared" si="58"/>
        <v>58.06828989657204</v>
      </c>
      <c r="M499" s="5">
        <f t="shared" si="59"/>
        <v>76.759925076737986</v>
      </c>
      <c r="N499" s="5">
        <f t="shared" si="60"/>
        <v>87.685345240988468</v>
      </c>
      <c r="O499" s="5"/>
      <c r="P499" s="438">
        <f t="shared" si="61"/>
        <v>0</v>
      </c>
      <c r="R499" s="442">
        <v>36.241675610286464</v>
      </c>
    </row>
    <row r="500" spans="2:18">
      <c r="B500" s="16">
        <v>40914</v>
      </c>
      <c r="C500" s="14">
        <v>2.93E-2</v>
      </c>
      <c r="D500" s="5">
        <v>67.082318558207504</v>
      </c>
      <c r="E500" s="61">
        <v>6</v>
      </c>
      <c r="F500" s="439">
        <v>87.094612331217817</v>
      </c>
      <c r="G500" s="5">
        <f t="shared" si="55"/>
        <v>24.75320137745878</v>
      </c>
      <c r="H500" s="5">
        <f t="shared" si="56"/>
        <v>58.632207731161685</v>
      </c>
      <c r="I500" s="324">
        <v>4</v>
      </c>
      <c r="J500" s="5">
        <f t="shared" si="57"/>
        <v>49.572446867119801</v>
      </c>
      <c r="K500" s="5">
        <f t="shared" si="58"/>
        <v>57.88601646187881</v>
      </c>
      <c r="M500" s="5">
        <f t="shared" si="59"/>
        <v>71.404372989356972</v>
      </c>
      <c r="N500" s="5">
        <f t="shared" si="60"/>
        <v>88.796679405377532</v>
      </c>
      <c r="O500" s="5"/>
      <c r="P500" s="438">
        <f t="shared" si="61"/>
        <v>0</v>
      </c>
      <c r="R500" s="442">
        <v>36.000209398836923</v>
      </c>
    </row>
    <row r="501" spans="2:18">
      <c r="B501" s="16">
        <v>40913</v>
      </c>
      <c r="C501" s="14">
        <v>2.93E-2</v>
      </c>
      <c r="D501" s="5">
        <v>67.968826108134436</v>
      </c>
      <c r="E501" s="61">
        <v>7</v>
      </c>
      <c r="F501" s="439">
        <v>83.527859255795036</v>
      </c>
      <c r="G501" s="5">
        <f t="shared" si="55"/>
        <v>20.833075829031355</v>
      </c>
      <c r="H501" s="5">
        <f t="shared" si="56"/>
        <v>58.620770059901318</v>
      </c>
      <c r="I501" s="324">
        <v>5</v>
      </c>
      <c r="J501" s="5">
        <f t="shared" si="57"/>
        <v>45.65509882878154</v>
      </c>
      <c r="K501" s="5">
        <f t="shared" si="58"/>
        <v>57.754893820879943</v>
      </c>
      <c r="M501" s="5">
        <f t="shared" si="59"/>
        <v>87.386151880907789</v>
      </c>
      <c r="N501" s="5">
        <f t="shared" si="60"/>
        <v>90.478023154503759</v>
      </c>
      <c r="O501" s="5"/>
      <c r="P501" s="438">
        <f t="shared" si="61"/>
        <v>0</v>
      </c>
      <c r="R501" s="442">
        <v>35.987291242572198</v>
      </c>
    </row>
    <row r="502" spans="2:18">
      <c r="B502" s="16">
        <v>40912</v>
      </c>
      <c r="C502" s="14">
        <v>2.93E-2</v>
      </c>
      <c r="D502" s="5">
        <v>68.222113979542144</v>
      </c>
      <c r="E502" s="61">
        <v>8</v>
      </c>
      <c r="F502" s="439">
        <v>79.908486906027306</v>
      </c>
      <c r="G502" s="5">
        <f t="shared" si="55"/>
        <v>17.860944956887657</v>
      </c>
      <c r="H502" s="5">
        <f t="shared" si="56"/>
        <v>58.626455861527234</v>
      </c>
      <c r="I502" s="324">
        <v>6</v>
      </c>
      <c r="J502" s="5">
        <f t="shared" si="57"/>
        <v>42.831889788245711</v>
      </c>
      <c r="K502" s="5">
        <f t="shared" si="58"/>
        <v>57.654594154929086</v>
      </c>
      <c r="M502" s="5">
        <f t="shared" si="59"/>
        <v>92.076654717825448</v>
      </c>
      <c r="N502" s="5">
        <f t="shared" si="60"/>
        <v>90.092474125842202</v>
      </c>
      <c r="O502" s="5"/>
      <c r="P502" s="438">
        <f t="shared" si="61"/>
        <v>0</v>
      </c>
      <c r="R502" s="442">
        <v>35.976302832743755</v>
      </c>
    </row>
    <row r="503" spans="2:18">
      <c r="B503" s="16">
        <v>40911</v>
      </c>
      <c r="C503" s="14">
        <v>2.93E-2</v>
      </c>
      <c r="D503" s="5">
        <v>68.339016074038</v>
      </c>
      <c r="E503" s="61">
        <v>9</v>
      </c>
      <c r="F503" s="439">
        <v>76.080455084780269</v>
      </c>
      <c r="G503" s="5">
        <f t="shared" si="55"/>
        <v>15.169426719263592</v>
      </c>
      <c r="H503" s="5">
        <f t="shared" si="56"/>
        <v>58.572240274829774</v>
      </c>
      <c r="I503" s="324">
        <v>7</v>
      </c>
      <c r="J503" s="5">
        <f t="shared" si="57"/>
        <v>39.806948251541407</v>
      </c>
      <c r="K503" s="5">
        <f t="shared" si="58"/>
        <v>57.52215662112885</v>
      </c>
      <c r="M503" s="5">
        <f t="shared" si="59"/>
        <v>95.389909511999477</v>
      </c>
      <c r="N503" s="5">
        <f t="shared" si="60"/>
        <v>90.087977107079823</v>
      </c>
      <c r="O503" s="5"/>
      <c r="P503" s="438">
        <f t="shared" si="61"/>
        <v>0</v>
      </c>
      <c r="R503" s="442">
        <v>35.948117802164788</v>
      </c>
    </row>
    <row r="504" spans="2:18">
      <c r="B504" s="16">
        <v>40907</v>
      </c>
      <c r="C504" s="14">
        <v>2.9600000000000001E-2</v>
      </c>
      <c r="D504" s="5">
        <v>67.823466511130547</v>
      </c>
      <c r="E504" s="61">
        <v>10</v>
      </c>
      <c r="F504" s="439">
        <v>72.158584739237654</v>
      </c>
      <c r="G504" s="5">
        <f t="shared" si="55"/>
        <v>12.857663339799151</v>
      </c>
      <c r="H504" s="5">
        <f t="shared" si="56"/>
        <v>58.531002556105136</v>
      </c>
      <c r="I504" s="324">
        <v>8</v>
      </c>
      <c r="J504" s="5">
        <f t="shared" si="57"/>
        <v>36.921443982283122</v>
      </c>
      <c r="K504" s="5">
        <f t="shared" si="58"/>
        <v>57.399919406321423</v>
      </c>
      <c r="M504" s="5">
        <f t="shared" si="59"/>
        <v>86.349886355446515</v>
      </c>
      <c r="N504" s="5">
        <f t="shared" si="60"/>
        <v>89.755029773637318</v>
      </c>
      <c r="O504" s="5"/>
      <c r="P504" s="438">
        <f t="shared" si="61"/>
        <v>0</v>
      </c>
      <c r="R504" s="442">
        <v>35.90980915174292</v>
      </c>
    </row>
    <row r="505" spans="2:18">
      <c r="B505" s="16">
        <v>40906</v>
      </c>
      <c r="C505" s="14">
        <v>2.9600000000000001E-2</v>
      </c>
      <c r="D505" s="5">
        <v>68.183143773694965</v>
      </c>
      <c r="E505" s="61">
        <v>11</v>
      </c>
      <c r="F505" s="439">
        <v>70.319795377110452</v>
      </c>
      <c r="G505" s="5">
        <f t="shared" si="55"/>
        <v>10.797485873086625</v>
      </c>
      <c r="H505" s="5">
        <f t="shared" si="56"/>
        <v>58.489911533584007</v>
      </c>
      <c r="I505" s="324">
        <v>9</v>
      </c>
      <c r="J505" s="5">
        <f t="shared" si="57"/>
        <v>33.928619069468184</v>
      </c>
      <c r="K505" s="5">
        <f t="shared" si="58"/>
        <v>57.253286660610208</v>
      </c>
      <c r="M505" s="5">
        <f t="shared" si="59"/>
        <v>93.958751260726515</v>
      </c>
      <c r="N505" s="5">
        <f t="shared" si="60"/>
        <v>89.579908072906775</v>
      </c>
      <c r="O505" s="5"/>
      <c r="P505" s="438">
        <f t="shared" si="61"/>
        <v>0</v>
      </c>
      <c r="R505" s="442">
        <v>35.678775098882092</v>
      </c>
    </row>
    <row r="506" spans="2:18">
      <c r="B506" s="16">
        <v>40905</v>
      </c>
      <c r="C506" s="14">
        <v>2.9600000000000001E-2</v>
      </c>
      <c r="D506" s="5">
        <v>67.862350539515901</v>
      </c>
      <c r="E506" s="62">
        <v>0</v>
      </c>
      <c r="F506" s="439">
        <v>69.180513661593338</v>
      </c>
      <c r="G506" s="5">
        <f t="shared" si="55"/>
        <v>68.183143773694965</v>
      </c>
      <c r="H506" s="5">
        <f t="shared" si="56"/>
        <v>58.456817068553647</v>
      </c>
      <c r="I506" s="324">
        <v>10</v>
      </c>
      <c r="J506" s="5">
        <f t="shared" si="57"/>
        <v>31.581988193117315</v>
      </c>
      <c r="K506" s="5">
        <f t="shared" si="58"/>
        <v>57.138059562181077</v>
      </c>
      <c r="M506" s="5">
        <f t="shared" si="59"/>
        <v>88.464059873391264</v>
      </c>
      <c r="N506" s="5">
        <f t="shared" si="60"/>
        <v>89.429756404561843</v>
      </c>
      <c r="O506" s="5"/>
      <c r="P506" s="438">
        <f t="shared" si="61"/>
        <v>0</v>
      </c>
      <c r="R506" s="442">
        <v>35.62316882968986</v>
      </c>
    </row>
    <row r="507" spans="2:18">
      <c r="B507" s="16">
        <v>40904</v>
      </c>
      <c r="C507" s="14">
        <v>2.9600000000000001E-2</v>
      </c>
      <c r="D507" s="5">
        <v>67.862350539515901</v>
      </c>
      <c r="E507" s="62">
        <v>1</v>
      </c>
      <c r="F507" s="439">
        <v>70.182486483611129</v>
      </c>
      <c r="G507" s="5">
        <f t="shared" si="55"/>
        <v>57.421988918051916</v>
      </c>
      <c r="H507" s="5">
        <f t="shared" si="56"/>
        <v>58.250432610200683</v>
      </c>
      <c r="I507" s="324">
        <v>11</v>
      </c>
      <c r="J507" s="5">
        <f t="shared" si="57"/>
        <v>29.104998940762911</v>
      </c>
      <c r="K507" s="5">
        <f t="shared" si="58"/>
        <v>57.01802703302625</v>
      </c>
      <c r="M507" s="5">
        <f t="shared" si="59"/>
        <v>92.388966279891363</v>
      </c>
      <c r="N507" s="5">
        <f t="shared" si="60"/>
        <v>89.410037268427047</v>
      </c>
      <c r="O507" s="5"/>
      <c r="P507" s="438">
        <f t="shared" si="61"/>
        <v>0</v>
      </c>
      <c r="R507" s="442">
        <v>35.610981007047926</v>
      </c>
    </row>
    <row r="508" spans="2:18">
      <c r="B508" s="16">
        <v>40900</v>
      </c>
      <c r="C508" s="14">
        <v>2.9600000000000001E-2</v>
      </c>
      <c r="D508" s="5">
        <v>67.580441333722177</v>
      </c>
      <c r="E508" s="62">
        <v>2</v>
      </c>
      <c r="F508" s="439">
        <v>69.564193524106699</v>
      </c>
      <c r="G508" s="5">
        <f t="shared" si="55"/>
        <v>48.587836776813162</v>
      </c>
      <c r="H508" s="5">
        <f t="shared" si="56"/>
        <v>58.087188715884707</v>
      </c>
      <c r="I508" s="324">
        <v>12</v>
      </c>
      <c r="J508" s="5">
        <f t="shared" si="57"/>
        <v>26.949073093298999</v>
      </c>
      <c r="K508" s="5">
        <f t="shared" si="58"/>
        <v>56.919854943567053</v>
      </c>
      <c r="M508" s="5">
        <f t="shared" si="59"/>
        <v>90.121845266077983</v>
      </c>
      <c r="N508" s="5">
        <f t="shared" si="60"/>
        <v>89.453135389078</v>
      </c>
      <c r="O508" s="5"/>
      <c r="P508" s="438">
        <f t="shared" si="61"/>
        <v>0</v>
      </c>
      <c r="R508" s="442">
        <v>35.39803208072609</v>
      </c>
    </row>
    <row r="509" spans="2:18">
      <c r="B509" s="16">
        <v>40899</v>
      </c>
      <c r="C509" s="14">
        <v>2.9600000000000001E-2</v>
      </c>
      <c r="D509" s="5">
        <v>67.298532127928468</v>
      </c>
      <c r="E509" s="62">
        <v>3</v>
      </c>
      <c r="F509" s="439">
        <v>71.456184277499716</v>
      </c>
      <c r="G509" s="5">
        <f t="shared" si="55"/>
        <v>40.941997002814851</v>
      </c>
      <c r="H509" s="5">
        <f t="shared" si="56"/>
        <v>57.939422328543237</v>
      </c>
      <c r="I509" s="324">
        <v>13</v>
      </c>
      <c r="J509" s="5">
        <f t="shared" si="57"/>
        <v>24.849188026841986</v>
      </c>
      <c r="K509" s="5">
        <f t="shared" si="58"/>
        <v>56.8198097457324</v>
      </c>
      <c r="M509" s="5">
        <f t="shared" si="59"/>
        <v>87.592936236948646</v>
      </c>
      <c r="N509" s="5">
        <f t="shared" si="60"/>
        <v>89.784946549884808</v>
      </c>
      <c r="O509" s="5"/>
      <c r="P509" s="438">
        <f t="shared" si="61"/>
        <v>0</v>
      </c>
      <c r="R509" s="442">
        <v>35.239464535734136</v>
      </c>
    </row>
    <row r="510" spans="2:18">
      <c r="B510" s="16">
        <v>40898</v>
      </c>
      <c r="C510" s="14">
        <v>2.9600000000000001E-2</v>
      </c>
      <c r="D510" s="5">
        <v>67.327695149217462</v>
      </c>
      <c r="E510" s="62">
        <v>4</v>
      </c>
      <c r="F510" s="439">
        <v>74.603206512400888</v>
      </c>
      <c r="G510" s="5">
        <f t="shared" si="55"/>
        <v>34.498715342074881</v>
      </c>
      <c r="H510" s="5">
        <f t="shared" si="56"/>
        <v>57.823449600908454</v>
      </c>
      <c r="I510" s="324">
        <v>14</v>
      </c>
      <c r="J510" s="5">
        <f t="shared" si="57"/>
        <v>22.912528330486708</v>
      </c>
      <c r="K510" s="5">
        <f t="shared" si="58"/>
        <v>56.716595155302322</v>
      </c>
      <c r="M510" s="5">
        <f t="shared" si="59"/>
        <v>90.330683442551603</v>
      </c>
      <c r="N510" s="5">
        <f t="shared" si="60"/>
        <v>90.673952939615774</v>
      </c>
      <c r="O510" s="5"/>
      <c r="P510" s="438">
        <f t="shared" si="61"/>
        <v>0</v>
      </c>
      <c r="R510" s="442">
        <v>35.138964262825112</v>
      </c>
    </row>
    <row r="511" spans="2:18">
      <c r="B511" s="16">
        <v>40897</v>
      </c>
      <c r="C511" s="14">
        <v>2.9600000000000001E-2</v>
      </c>
      <c r="D511" s="5">
        <v>67.240206085350451</v>
      </c>
      <c r="E511" s="62">
        <v>5</v>
      </c>
      <c r="F511" s="439">
        <v>78.195364661850093</v>
      </c>
      <c r="G511" s="5">
        <f t="shared" si="55"/>
        <v>29.203870343574</v>
      </c>
      <c r="H511" s="5">
        <f t="shared" si="56"/>
        <v>57.748318230481601</v>
      </c>
      <c r="I511" s="324">
        <v>15</v>
      </c>
      <c r="J511" s="5">
        <f t="shared" si="57"/>
        <v>21.224497410263012</v>
      </c>
      <c r="K511" s="5">
        <f t="shared" si="58"/>
        <v>56.621030234398845</v>
      </c>
      <c r="M511" s="5">
        <f t="shared" si="59"/>
        <v>90.095935049406776</v>
      </c>
      <c r="N511" s="5">
        <f t="shared" si="60"/>
        <v>90.339145541707879</v>
      </c>
      <c r="O511" s="5"/>
      <c r="P511" s="438">
        <f t="shared" si="61"/>
        <v>0</v>
      </c>
      <c r="R511" s="442">
        <v>34.994961383387924</v>
      </c>
    </row>
    <row r="512" spans="2:18">
      <c r="B512" s="16">
        <v>40896</v>
      </c>
      <c r="C512" s="14">
        <v>2.9600000000000001E-2</v>
      </c>
      <c r="D512" s="5">
        <v>67.201322056965097</v>
      </c>
      <c r="E512" s="62">
        <v>6</v>
      </c>
      <c r="F512" s="439">
        <v>80.900301905775521</v>
      </c>
      <c r="G512" s="5">
        <f t="shared" si="55"/>
        <v>24.678856514266364</v>
      </c>
      <c r="H512" s="5">
        <f t="shared" si="56"/>
        <v>57.631552050383348</v>
      </c>
      <c r="I512" s="324">
        <v>16</v>
      </c>
      <c r="J512" s="5">
        <f t="shared" si="57"/>
        <v>19.626775193151584</v>
      </c>
      <c r="K512" s="5">
        <f t="shared" si="58"/>
        <v>56.536173643128983</v>
      </c>
      <c r="M512" s="5">
        <f t="shared" si="59"/>
        <v>91.580497978871634</v>
      </c>
      <c r="N512" s="5">
        <f t="shared" si="60"/>
        <v>90.058401578514733</v>
      </c>
      <c r="O512" s="5"/>
      <c r="P512" s="438">
        <f t="shared" si="61"/>
        <v>0</v>
      </c>
      <c r="R512" s="442">
        <v>34.9407137974055</v>
      </c>
    </row>
    <row r="513" spans="2:18">
      <c r="B513" s="16">
        <v>40893</v>
      </c>
      <c r="C513" s="14">
        <v>2.9600000000000001E-2</v>
      </c>
      <c r="D513" s="5">
        <v>66.627782638281332</v>
      </c>
      <c r="E513" s="62">
        <v>7</v>
      </c>
      <c r="F513" s="439">
        <v>86.098264826491075</v>
      </c>
      <c r="G513" s="5">
        <f t="shared" si="55"/>
        <v>20.870033539599838</v>
      </c>
      <c r="H513" s="5">
        <f t="shared" si="56"/>
        <v>57.530554294606048</v>
      </c>
      <c r="I513" s="324">
        <v>17</v>
      </c>
      <c r="J513" s="5">
        <f t="shared" si="57"/>
        <v>18.16243084807919</v>
      </c>
      <c r="K513" s="5">
        <f t="shared" si="58"/>
        <v>56.457603827965734</v>
      </c>
      <c r="M513" s="5">
        <f t="shared" si="59"/>
        <v>82.75956353696894</v>
      </c>
      <c r="N513" s="5">
        <f t="shared" si="60"/>
        <v>89.097314125019395</v>
      </c>
      <c r="O513" s="5"/>
      <c r="P513" s="438">
        <f t="shared" si="61"/>
        <v>0</v>
      </c>
      <c r="R513" s="442">
        <v>34.9124465578168</v>
      </c>
    </row>
    <row r="514" spans="2:18">
      <c r="B514" s="16">
        <v>40892</v>
      </c>
      <c r="C514" s="14">
        <v>2.9600000000000001E-2</v>
      </c>
      <c r="D514" s="5">
        <v>67.016622922134729</v>
      </c>
      <c r="E514" s="62">
        <v>8</v>
      </c>
      <c r="F514" s="439">
        <v>90.280490650839283</v>
      </c>
      <c r="G514" s="5">
        <f t="shared" si="55"/>
        <v>17.508543643354106</v>
      </c>
      <c r="H514" s="5">
        <f t="shared" si="56"/>
        <v>57.423777124735651</v>
      </c>
      <c r="I514" s="324">
        <v>18</v>
      </c>
      <c r="J514" s="5">
        <f t="shared" si="57"/>
        <v>16.673537917387904</v>
      </c>
      <c r="K514" s="5">
        <f t="shared" si="58"/>
        <v>56.387382957603009</v>
      </c>
      <c r="M514" s="5">
        <f t="shared" si="59"/>
        <v>92.022690492677171</v>
      </c>
      <c r="N514" s="5">
        <f t="shared" si="60"/>
        <v>89.138889052369805</v>
      </c>
      <c r="O514" s="5"/>
      <c r="P514" s="438">
        <f t="shared" si="61"/>
        <v>0</v>
      </c>
      <c r="R514" s="442">
        <v>34.767068529209723</v>
      </c>
    </row>
    <row r="515" spans="2:18">
      <c r="B515" s="16">
        <v>40891</v>
      </c>
      <c r="C515" s="14">
        <v>2.9600000000000001E-2</v>
      </c>
      <c r="D515" s="5">
        <v>66.919412851171387</v>
      </c>
      <c r="E515" s="62">
        <v>9</v>
      </c>
      <c r="F515" s="439">
        <v>91.041127480271712</v>
      </c>
      <c r="G515" s="5">
        <f t="shared" ref="G515:G578" si="62">((1-$T$2)^E515)*D514</f>
        <v>14.901381547553536</v>
      </c>
      <c r="H515" s="5">
        <f t="shared" ref="H515:H578" si="63">SUM(G515:G526)*$T$2</f>
        <v>57.359363609107334</v>
      </c>
      <c r="I515" s="324">
        <v>19</v>
      </c>
      <c r="J515" s="5">
        <f t="shared" ref="J515:J578" si="64">((1-$T$3)^I515)*D514</f>
        <v>15.528560019355041</v>
      </c>
      <c r="K515" s="5">
        <f t="shared" ref="K515:K578" si="65">SUM(J515:J540)*$T$3</f>
        <v>56.323630481115444</v>
      </c>
      <c r="M515" s="5">
        <f t="shared" ref="M515:M578" si="66">(H515-D515)^2</f>
        <v>91.394541510689479</v>
      </c>
      <c r="N515" s="5">
        <f t="shared" ref="N515:N578" si="67">SUM(M515:M526)/12</f>
        <v>88.590842451328797</v>
      </c>
      <c r="O515" s="5"/>
      <c r="P515" s="438">
        <f t="shared" ref="P515:P578" si="68">SQRT(O515)</f>
        <v>0</v>
      </c>
      <c r="R515" s="442">
        <v>34.56191664781597</v>
      </c>
    </row>
    <row r="516" spans="2:18">
      <c r="B516" s="16">
        <v>40890</v>
      </c>
      <c r="C516" s="14">
        <v>2.9600000000000001E-2</v>
      </c>
      <c r="D516" s="5">
        <v>66.472246524739958</v>
      </c>
      <c r="E516" s="62">
        <v>10</v>
      </c>
      <c r="F516" s="439">
        <v>91.732723280150324</v>
      </c>
      <c r="G516" s="5">
        <f t="shared" si="62"/>
        <v>12.590571693411709</v>
      </c>
      <c r="H516" s="5">
        <f t="shared" si="63"/>
        <v>57.293552393945546</v>
      </c>
      <c r="I516" s="324">
        <v>20</v>
      </c>
      <c r="J516" s="5">
        <f t="shared" si="64"/>
        <v>14.357440067750826</v>
      </c>
      <c r="K516" s="5">
        <f t="shared" si="65"/>
        <v>56.258259916847194</v>
      </c>
      <c r="M516" s="5">
        <f t="shared" si="66"/>
        <v>84.248425946679788</v>
      </c>
      <c r="N516" s="5">
        <f t="shared" si="67"/>
        <v>88.244740880170639</v>
      </c>
      <c r="O516" s="5"/>
      <c r="P516" s="438">
        <f t="shared" si="68"/>
        <v>0</v>
      </c>
      <c r="R516" s="442">
        <v>34.497763653469235</v>
      </c>
    </row>
    <row r="517" spans="2:18">
      <c r="B517" s="16">
        <v>40889</v>
      </c>
      <c r="C517" s="14">
        <v>2.9600000000000001E-2</v>
      </c>
      <c r="D517" s="5">
        <v>66.841644794400707</v>
      </c>
      <c r="E517" s="62">
        <v>11</v>
      </c>
      <c r="F517" s="439">
        <v>89.276768453459724</v>
      </c>
      <c r="G517" s="5">
        <f t="shared" si="62"/>
        <v>10.582371850389329</v>
      </c>
      <c r="H517" s="5">
        <f t="shared" si="63"/>
        <v>57.241804626950653</v>
      </c>
      <c r="I517" s="324">
        <v>21</v>
      </c>
      <c r="J517" s="5">
        <f t="shared" si="64"/>
        <v>13.205093827781024</v>
      </c>
      <c r="K517" s="5">
        <f t="shared" si="65"/>
        <v>56.20112933164981</v>
      </c>
      <c r="M517" s="5">
        <f t="shared" si="66"/>
        <v>92.156931240587483</v>
      </c>
      <c r="N517" s="5">
        <f t="shared" si="67"/>
        <v>88.985016123749503</v>
      </c>
      <c r="O517" s="5"/>
      <c r="P517" s="438">
        <f t="shared" si="68"/>
        <v>0</v>
      </c>
      <c r="R517" s="442">
        <v>34.468860088818083</v>
      </c>
    </row>
    <row r="518" spans="2:18">
      <c r="B518" s="16">
        <v>40886</v>
      </c>
      <c r="C518" s="14">
        <v>2.9600000000000001E-2</v>
      </c>
      <c r="D518" s="5">
        <v>66.608340624088655</v>
      </c>
      <c r="E518" s="63">
        <v>0</v>
      </c>
      <c r="F518" s="439">
        <v>85.796601003596251</v>
      </c>
      <c r="G518" s="5">
        <f t="shared" si="62"/>
        <v>66.841644794400707</v>
      </c>
      <c r="H518" s="5">
        <f t="shared" si="63"/>
        <v>57.215394854002803</v>
      </c>
      <c r="I518" s="324">
        <v>22</v>
      </c>
      <c r="J518" s="5">
        <f t="shared" si="64"/>
        <v>12.294886034445627</v>
      </c>
      <c r="K518" s="5">
        <f t="shared" si="65"/>
        <v>56.152952275269001</v>
      </c>
      <c r="M518" s="5">
        <f t="shared" si="66"/>
        <v>88.227430239773696</v>
      </c>
      <c r="N518" s="5">
        <f t="shared" si="67"/>
        <v>88.036963145728279</v>
      </c>
      <c r="O518" s="5"/>
      <c r="P518" s="438">
        <f t="shared" si="68"/>
        <v>0</v>
      </c>
      <c r="R518" s="442">
        <v>34.401569360694886</v>
      </c>
    </row>
    <row r="519" spans="2:18">
      <c r="B519" s="16">
        <v>40885</v>
      </c>
      <c r="C519" s="14">
        <v>2.9600000000000001E-2</v>
      </c>
      <c r="D519" s="5">
        <v>66.520851560221644</v>
      </c>
      <c r="E519" s="63">
        <v>1</v>
      </c>
      <c r="F519" s="439">
        <v>82.269303811086218</v>
      </c>
      <c r="G519" s="5">
        <f t="shared" si="62"/>
        <v>56.360903604998093</v>
      </c>
      <c r="H519" s="5">
        <f t="shared" si="63"/>
        <v>56.882068248635953</v>
      </c>
      <c r="I519" s="324">
        <v>23</v>
      </c>
      <c r="J519" s="5">
        <f t="shared" si="64"/>
        <v>11.344418469504962</v>
      </c>
      <c r="K519" s="5">
        <f t="shared" si="65"/>
        <v>56.102251766596929</v>
      </c>
      <c r="M519" s="5">
        <f t="shared" si="66"/>
        <v>92.906143727702812</v>
      </c>
      <c r="N519" s="5">
        <f t="shared" si="67"/>
        <v>87.555492439797092</v>
      </c>
      <c r="O519" s="5"/>
      <c r="P519" s="438">
        <f t="shared" si="68"/>
        <v>0</v>
      </c>
      <c r="R519" s="442">
        <v>34.384661623790223</v>
      </c>
    </row>
    <row r="520" spans="2:18">
      <c r="B520" s="16">
        <v>40884</v>
      </c>
      <c r="C520" s="14">
        <v>2.9600000000000001E-2</v>
      </c>
      <c r="D520" s="5">
        <v>66.336152425391262</v>
      </c>
      <c r="E520" s="63">
        <v>2</v>
      </c>
      <c r="F520" s="439">
        <v>79.029562326480672</v>
      </c>
      <c r="G520" s="5">
        <f t="shared" si="62"/>
        <v>47.627355259093605</v>
      </c>
      <c r="H520" s="5">
        <f t="shared" si="63"/>
        <v>56.635452492099866</v>
      </c>
      <c r="I520" s="324">
        <v>24</v>
      </c>
      <c r="J520" s="5">
        <f t="shared" si="64"/>
        <v>10.490294208074216</v>
      </c>
      <c r="K520" s="5">
        <f t="shared" si="65"/>
        <v>56.048950768997827</v>
      </c>
      <c r="M520" s="5">
        <f t="shared" si="66"/>
        <v>94.103579195759707</v>
      </c>
      <c r="N520" s="5">
        <f t="shared" si="67"/>
        <v>86.957093733286726</v>
      </c>
      <c r="O520" s="5"/>
      <c r="P520" s="438">
        <f t="shared" si="68"/>
        <v>0</v>
      </c>
      <c r="R520" s="442">
        <v>34.154238431548031</v>
      </c>
    </row>
    <row r="521" spans="2:18">
      <c r="B521" s="16">
        <v>40883</v>
      </c>
      <c r="C521" s="14">
        <v>2.9600000000000001E-2</v>
      </c>
      <c r="D521" s="5">
        <v>66.345873432487608</v>
      </c>
      <c r="E521" s="63">
        <v>3</v>
      </c>
      <c r="F521" s="439">
        <v>74.180534023196856</v>
      </c>
      <c r="G521" s="5">
        <f t="shared" si="62"/>
        <v>40.188174273188793</v>
      </c>
      <c r="H521" s="5">
        <f t="shared" si="63"/>
        <v>56.433204119244067</v>
      </c>
      <c r="I521" s="324">
        <v>25</v>
      </c>
      <c r="J521" s="5">
        <f t="shared" si="64"/>
        <v>9.6862659971393352</v>
      </c>
      <c r="K521" s="5">
        <f t="shared" si="65"/>
        <v>56.003229479615975</v>
      </c>
      <c r="M521" s="5">
        <f t="shared" si="66"/>
        <v>98.261012913720165</v>
      </c>
      <c r="N521" s="5">
        <f t="shared" si="67"/>
        <v>86.705047673726426</v>
      </c>
      <c r="O521" s="5"/>
      <c r="P521" s="438">
        <f t="shared" si="68"/>
        <v>0</v>
      </c>
      <c r="R521" s="442">
        <v>34.044197580766436</v>
      </c>
    </row>
    <row r="522" spans="2:18">
      <c r="B522" s="16">
        <v>40882</v>
      </c>
      <c r="C522" s="14">
        <v>2.9600000000000001E-2</v>
      </c>
      <c r="D522" s="5">
        <v>65.577913871877129</v>
      </c>
      <c r="E522" s="63">
        <v>4</v>
      </c>
      <c r="F522" s="439">
        <v>69.129388421989958</v>
      </c>
      <c r="G522" s="5">
        <f t="shared" si="62"/>
        <v>34.010361434300307</v>
      </c>
      <c r="H522" s="5">
        <f t="shared" si="63"/>
        <v>56.287435161516882</v>
      </c>
      <c r="I522" s="325">
        <v>0</v>
      </c>
      <c r="J522" s="5">
        <f t="shared" si="64"/>
        <v>66.345873432487608</v>
      </c>
      <c r="K522" s="5">
        <f t="shared" si="65"/>
        <v>55.957535038662726</v>
      </c>
      <c r="M522" s="5">
        <f t="shared" si="66"/>
        <v>86.312994667657009</v>
      </c>
      <c r="N522" s="5">
        <f t="shared" si="67"/>
        <v>85.887698295669168</v>
      </c>
      <c r="O522" s="5"/>
      <c r="P522" s="438">
        <f t="shared" si="68"/>
        <v>0</v>
      </c>
      <c r="R522" s="442">
        <v>34.020398291629341</v>
      </c>
    </row>
    <row r="523" spans="2:18">
      <c r="B523" s="16">
        <v>40879</v>
      </c>
      <c r="C523" s="14">
        <v>2.9600000000000001E-2</v>
      </c>
      <c r="D523" s="5">
        <v>65.451540779624764</v>
      </c>
      <c r="E523" s="63">
        <v>5</v>
      </c>
      <c r="F523" s="439">
        <v>65.373004105108521</v>
      </c>
      <c r="G523" s="5">
        <f t="shared" si="62"/>
        <v>28.444890172935345</v>
      </c>
      <c r="H523" s="5">
        <f t="shared" si="63"/>
        <v>56.138807158872538</v>
      </c>
      <c r="I523" s="325">
        <v>1</v>
      </c>
      <c r="J523" s="5">
        <f t="shared" si="64"/>
        <v>60.72029062210845</v>
      </c>
      <c r="K523" s="5">
        <f t="shared" si="65"/>
        <v>55.692080544570153</v>
      </c>
      <c r="M523" s="5">
        <f t="shared" si="66"/>
        <v>86.72700749108887</v>
      </c>
      <c r="N523" s="5">
        <f t="shared" si="67"/>
        <v>85.380925680880921</v>
      </c>
      <c r="O523" s="5"/>
      <c r="P523" s="438">
        <f t="shared" si="68"/>
        <v>0</v>
      </c>
      <c r="R523" s="442">
        <v>33.996271881951394</v>
      </c>
    </row>
    <row r="524" spans="2:18">
      <c r="B524" s="16">
        <v>40878</v>
      </c>
      <c r="C524" s="14">
        <v>2.9600000000000001E-2</v>
      </c>
      <c r="D524" s="5">
        <v>64.966482075196737</v>
      </c>
      <c r="E524" s="63">
        <v>6</v>
      </c>
      <c r="F524" s="439">
        <v>63.953096909213663</v>
      </c>
      <c r="G524" s="5">
        <f t="shared" si="62"/>
        <v>24.022371101713951</v>
      </c>
      <c r="H524" s="5">
        <f t="shared" si="63"/>
        <v>56.01955810452796</v>
      </c>
      <c r="I524" s="325">
        <v>2</v>
      </c>
      <c r="J524" s="5">
        <f t="shared" si="64"/>
        <v>56.114146758937558</v>
      </c>
      <c r="K524" s="5">
        <f t="shared" si="65"/>
        <v>55.490967634680622</v>
      </c>
      <c r="M524" s="5">
        <f t="shared" si="66"/>
        <v>80.047448536927561</v>
      </c>
      <c r="N524" s="5">
        <f t="shared" si="67"/>
        <v>84.638906975413761</v>
      </c>
      <c r="O524" s="5"/>
      <c r="P524" s="438">
        <f t="shared" si="68"/>
        <v>0</v>
      </c>
      <c r="R524" s="442">
        <v>33.908972809270935</v>
      </c>
    </row>
    <row r="525" spans="2:18">
      <c r="B525" s="16">
        <v>40877</v>
      </c>
      <c r="C525" s="14">
        <v>3.39E-2</v>
      </c>
      <c r="D525" s="5">
        <v>65.034489458855518</v>
      </c>
      <c r="E525" s="63">
        <v>7</v>
      </c>
      <c r="F525" s="439">
        <v>61.47098408428888</v>
      </c>
      <c r="G525" s="5">
        <f t="shared" si="62"/>
        <v>20.175981935442294</v>
      </c>
      <c r="H525" s="5">
        <f t="shared" si="63"/>
        <v>55.909881923998256</v>
      </c>
      <c r="I525" s="325">
        <v>3</v>
      </c>
      <c r="J525" s="5">
        <f t="shared" si="64"/>
        <v>51.572488056950107</v>
      </c>
      <c r="K525" s="5">
        <f t="shared" si="65"/>
        <v>55.277002620628991</v>
      </c>
      <c r="M525" s="5">
        <f t="shared" si="66"/>
        <v>83.258462665173909</v>
      </c>
      <c r="N525" s="5">
        <f t="shared" si="67"/>
        <v>84.897031610906154</v>
      </c>
      <c r="O525" s="5"/>
      <c r="P525" s="438">
        <f t="shared" si="68"/>
        <v>0</v>
      </c>
      <c r="R525" s="442">
        <v>33.832519574097439</v>
      </c>
    </row>
    <row r="526" spans="2:18">
      <c r="B526" s="16">
        <v>40876</v>
      </c>
      <c r="C526" s="14">
        <v>3.39E-2</v>
      </c>
      <c r="D526" s="5">
        <v>65.092781501991638</v>
      </c>
      <c r="E526" s="63">
        <v>8</v>
      </c>
      <c r="F526" s="439">
        <v>60.260186547408125</v>
      </c>
      <c r="G526" s="5">
        <f t="shared" si="62"/>
        <v>17.089855791769992</v>
      </c>
      <c r="H526" s="5">
        <f t="shared" si="63"/>
        <v>55.84907384325507</v>
      </c>
      <c r="I526" s="325">
        <v>4</v>
      </c>
      <c r="J526" s="5">
        <f t="shared" si="64"/>
        <v>47.80229121363508</v>
      </c>
      <c r="K526" s="5">
        <f t="shared" si="65"/>
        <v>55.087991439057312</v>
      </c>
      <c r="M526" s="5">
        <f t="shared" si="66"/>
        <v>85.446131280185085</v>
      </c>
      <c r="N526" s="5">
        <f t="shared" si="67"/>
        <v>84.818957014187873</v>
      </c>
      <c r="O526" s="5"/>
      <c r="P526" s="438">
        <f t="shared" si="68"/>
        <v>0</v>
      </c>
      <c r="R526" s="442">
        <v>33.809688373610967</v>
      </c>
    </row>
    <row r="527" spans="2:18">
      <c r="B527" s="16">
        <v>40875</v>
      </c>
      <c r="C527" s="14">
        <v>3.39E-2</v>
      </c>
      <c r="D527" s="5">
        <v>65.13164286408238</v>
      </c>
      <c r="E527" s="63">
        <v>9</v>
      </c>
      <c r="F527" s="439">
        <v>60.965840160559083</v>
      </c>
      <c r="G527" s="5">
        <f t="shared" si="62"/>
        <v>14.473608649001962</v>
      </c>
      <c r="H527" s="5">
        <f t="shared" si="63"/>
        <v>55.791336517029748</v>
      </c>
      <c r="I527" s="325">
        <v>5</v>
      </c>
      <c r="J527" s="5">
        <f t="shared" si="64"/>
        <v>44.301053338445023</v>
      </c>
      <c r="K527" s="5">
        <f t="shared" si="65"/>
        <v>54.912980006853196</v>
      </c>
      <c r="M527" s="5">
        <f t="shared" si="66"/>
        <v>87.241322656791681</v>
      </c>
      <c r="N527" s="5">
        <f t="shared" si="67"/>
        <v>84.768099337822008</v>
      </c>
      <c r="O527" s="5"/>
      <c r="P527" s="438">
        <f t="shared" si="68"/>
        <v>0</v>
      </c>
      <c r="R527" s="442">
        <v>33.724875791362855</v>
      </c>
    </row>
    <row r="528" spans="2:18">
      <c r="B528" s="16">
        <v>40872</v>
      </c>
      <c r="C528" s="14">
        <v>3.39E-2</v>
      </c>
      <c r="D528" s="5">
        <v>65.393957058194886</v>
      </c>
      <c r="E528" s="63">
        <v>10</v>
      </c>
      <c r="F528" s="439">
        <v>61.210496911578964</v>
      </c>
      <c r="G528" s="5">
        <f t="shared" si="62"/>
        <v>12.254211207944898</v>
      </c>
      <c r="H528" s="5">
        <f t="shared" si="63"/>
        <v>55.743478890268399</v>
      </c>
      <c r="I528" s="325">
        <v>6</v>
      </c>
      <c r="J528" s="5">
        <f t="shared" si="64"/>
        <v>41.043983081942429</v>
      </c>
      <c r="K528" s="5">
        <f t="shared" si="65"/>
        <v>54.664264842892194</v>
      </c>
      <c r="M528" s="5">
        <f t="shared" si="66"/>
        <v>93.131728869625761</v>
      </c>
      <c r="N528" s="5">
        <f t="shared" si="67"/>
        <v>83.903087126420942</v>
      </c>
      <c r="O528" s="5"/>
      <c r="P528" s="438">
        <f t="shared" si="68"/>
        <v>0</v>
      </c>
      <c r="R528" s="442">
        <v>33.704930389205408</v>
      </c>
    </row>
    <row r="529" spans="2:18">
      <c r="B529" s="16">
        <v>40870</v>
      </c>
      <c r="C529" s="14">
        <v>3.39E-2</v>
      </c>
      <c r="D529" s="5">
        <v>64.675021859516164</v>
      </c>
      <c r="E529" s="63">
        <v>11</v>
      </c>
      <c r="F529" s="439">
        <v>67.094042485784158</v>
      </c>
      <c r="G529" s="5">
        <f t="shared" si="62"/>
        <v>10.410708326228296</v>
      </c>
      <c r="H529" s="5">
        <f t="shared" si="63"/>
        <v>55.687235952835202</v>
      </c>
      <c r="I529" s="325">
        <v>7</v>
      </c>
      <c r="J529" s="5">
        <f t="shared" si="64"/>
        <v>38.156745851641155</v>
      </c>
      <c r="K529" s="5">
        <f t="shared" si="65"/>
        <v>54.452560767959746</v>
      </c>
      <c r="M529" s="5">
        <f t="shared" si="66"/>
        <v>80.780295504332926</v>
      </c>
      <c r="N529" s="5">
        <f t="shared" si="67"/>
        <v>82.673264694541672</v>
      </c>
      <c r="O529" s="5"/>
      <c r="P529" s="438">
        <f t="shared" si="68"/>
        <v>0</v>
      </c>
      <c r="R529" s="442">
        <v>33.677337002138813</v>
      </c>
    </row>
    <row r="530" spans="2:18">
      <c r="B530" s="16">
        <v>40869</v>
      </c>
      <c r="C530" s="14">
        <v>3.39E-2</v>
      </c>
      <c r="D530" s="5">
        <v>64.713883221606906</v>
      </c>
      <c r="E530" s="64">
        <v>0</v>
      </c>
      <c r="F530" s="439">
        <v>71.680568930846746</v>
      </c>
      <c r="G530" s="5">
        <f t="shared" si="62"/>
        <v>64.675021859516164</v>
      </c>
      <c r="H530" s="5">
        <f t="shared" si="63"/>
        <v>55.633697002778597</v>
      </c>
      <c r="I530" s="325">
        <v>8</v>
      </c>
      <c r="J530" s="5">
        <f t="shared" si="64"/>
        <v>34.941901915181717</v>
      </c>
      <c r="K530" s="5">
        <f t="shared" si="65"/>
        <v>54.240163388475686</v>
      </c>
      <c r="M530" s="5">
        <f t="shared" si="66"/>
        <v>82.44978176859955</v>
      </c>
      <c r="N530" s="5">
        <f t="shared" si="67"/>
        <v>82.705223803728657</v>
      </c>
      <c r="O530" s="5"/>
      <c r="P530" s="438">
        <f t="shared" si="68"/>
        <v>0</v>
      </c>
      <c r="R530" s="442">
        <v>33.661595533407535</v>
      </c>
    </row>
    <row r="531" spans="2:18">
      <c r="B531" s="16">
        <v>40868</v>
      </c>
      <c r="C531" s="14">
        <v>3.39E-2</v>
      </c>
      <c r="D531" s="5">
        <v>64.684737200038853</v>
      </c>
      <c r="E531" s="64">
        <v>1</v>
      </c>
      <c r="F531" s="439">
        <v>74.544971035219234</v>
      </c>
      <c r="G531" s="5">
        <f t="shared" si="62"/>
        <v>54.757901187513532</v>
      </c>
      <c r="H531" s="5">
        <f t="shared" si="63"/>
        <v>55.425938182370395</v>
      </c>
      <c r="I531" s="325">
        <v>9</v>
      </c>
      <c r="J531" s="5">
        <f t="shared" si="64"/>
        <v>32.373053240674736</v>
      </c>
      <c r="K531" s="5">
        <f t="shared" si="65"/>
        <v>54.068772630933154</v>
      </c>
      <c r="M531" s="5">
        <f t="shared" si="66"/>
        <v>85.725359249578418</v>
      </c>
      <c r="N531" s="5">
        <f t="shared" si="67"/>
        <v>82.520758971344478</v>
      </c>
      <c r="O531" s="5"/>
      <c r="P531" s="438">
        <f t="shared" si="68"/>
        <v>0</v>
      </c>
      <c r="R531" s="442">
        <v>33.48462305008524</v>
      </c>
    </row>
    <row r="532" spans="2:18">
      <c r="B532" s="16">
        <v>40865</v>
      </c>
      <c r="C532" s="14">
        <v>3.39E-2</v>
      </c>
      <c r="D532" s="5">
        <v>64.772175264743026</v>
      </c>
      <c r="E532" s="64">
        <v>2</v>
      </c>
      <c r="F532" s="439">
        <v>78.955435759422485</v>
      </c>
      <c r="G532" s="5">
        <f t="shared" si="62"/>
        <v>46.312740835530775</v>
      </c>
      <c r="H532" s="5">
        <f t="shared" si="63"/>
        <v>55.228642036371255</v>
      </c>
      <c r="I532" s="325">
        <v>10</v>
      </c>
      <c r="J532" s="5">
        <f t="shared" si="64"/>
        <v>29.96154904952715</v>
      </c>
      <c r="K532" s="5">
        <f t="shared" si="65"/>
        <v>53.935989987882657</v>
      </c>
      <c r="M532" s="5">
        <f t="shared" si="66"/>
        <v>91.079026481036124</v>
      </c>
      <c r="N532" s="5">
        <f t="shared" si="67"/>
        <v>82.583662357740792</v>
      </c>
      <c r="O532" s="5"/>
      <c r="P532" s="438">
        <f t="shared" si="68"/>
        <v>0</v>
      </c>
      <c r="R532" s="442">
        <v>33.479716638973855</v>
      </c>
    </row>
    <row r="533" spans="2:18">
      <c r="B533" s="16">
        <v>40864</v>
      </c>
      <c r="C533" s="14">
        <v>3.39E-2</v>
      </c>
      <c r="D533" s="5">
        <v>64.46128436801709</v>
      </c>
      <c r="E533" s="64">
        <v>3</v>
      </c>
      <c r="F533" s="439">
        <v>80.892770763377428</v>
      </c>
      <c r="G533" s="5">
        <f t="shared" si="62"/>
        <v>39.240676047962211</v>
      </c>
      <c r="H533" s="5">
        <f t="shared" si="63"/>
        <v>55.056348409860171</v>
      </c>
      <c r="I533" s="325">
        <v>11</v>
      </c>
      <c r="J533" s="5">
        <f t="shared" si="64"/>
        <v>27.779675733063751</v>
      </c>
      <c r="K533" s="5">
        <f t="shared" si="65"/>
        <v>53.836703591911153</v>
      </c>
      <c r="M533" s="5">
        <f t="shared" si="66"/>
        <v>88.452820377033007</v>
      </c>
      <c r="N533" s="5">
        <f t="shared" si="67"/>
        <v>81.618691328575352</v>
      </c>
      <c r="O533" s="5"/>
      <c r="P533" s="438">
        <f t="shared" si="68"/>
        <v>0</v>
      </c>
      <c r="R533" s="442">
        <v>33.406776224683959</v>
      </c>
    </row>
    <row r="534" spans="2:18">
      <c r="B534" s="16">
        <v>40863</v>
      </c>
      <c r="C534" s="14">
        <v>3.39E-2</v>
      </c>
      <c r="D534" s="5">
        <v>63.790925871951799</v>
      </c>
      <c r="E534" s="64">
        <v>4</v>
      </c>
      <c r="F534" s="439">
        <v>81.760754898192928</v>
      </c>
      <c r="G534" s="5">
        <f t="shared" si="62"/>
        <v>33.044279417112079</v>
      </c>
      <c r="H534" s="5">
        <f t="shared" si="63"/>
        <v>54.83370960292055</v>
      </c>
      <c r="I534" s="325">
        <v>12</v>
      </c>
      <c r="J534" s="5">
        <f t="shared" si="64"/>
        <v>25.598462922531372</v>
      </c>
      <c r="K534" s="5">
        <f t="shared" si="65"/>
        <v>53.766061415631505</v>
      </c>
      <c r="M534" s="5">
        <f t="shared" si="66"/>
        <v>80.231723290198104</v>
      </c>
      <c r="N534" s="5">
        <f t="shared" si="67"/>
        <v>81.673976063045629</v>
      </c>
      <c r="O534" s="5"/>
      <c r="P534" s="438">
        <f t="shared" si="68"/>
        <v>0</v>
      </c>
      <c r="R534" s="442">
        <v>33.378646678010455</v>
      </c>
    </row>
    <row r="535" spans="2:18">
      <c r="B535" s="16">
        <v>40862</v>
      </c>
      <c r="C535" s="14">
        <v>3.39E-2</v>
      </c>
      <c r="D535" s="5">
        <v>63.509180996793937</v>
      </c>
      <c r="E535" s="64">
        <v>5</v>
      </c>
      <c r="F535" s="439">
        <v>83.201046743301632</v>
      </c>
      <c r="G535" s="5">
        <f t="shared" si="62"/>
        <v>27.669771319695521</v>
      </c>
      <c r="H535" s="5">
        <f t="shared" si="63"/>
        <v>54.687458771203126</v>
      </c>
      <c r="I535" s="325">
        <v>13</v>
      </c>
      <c r="J535" s="5">
        <f t="shared" si="64"/>
        <v>23.45579105603575</v>
      </c>
      <c r="K535" s="5">
        <f t="shared" si="65"/>
        <v>53.681512652408401</v>
      </c>
      <c r="M535" s="5">
        <f t="shared" si="66"/>
        <v>77.822783025482892</v>
      </c>
      <c r="N535" s="5">
        <f t="shared" si="67"/>
        <v>81.830682537341801</v>
      </c>
      <c r="O535" s="5"/>
      <c r="P535" s="438">
        <f t="shared" si="68"/>
        <v>0</v>
      </c>
      <c r="R535" s="442">
        <v>33.279043826414252</v>
      </c>
    </row>
    <row r="536" spans="2:18">
      <c r="B536" s="16">
        <v>40861</v>
      </c>
      <c r="C536" s="14">
        <v>3.39E-2</v>
      </c>
      <c r="D536" s="5">
        <v>63.693772466724951</v>
      </c>
      <c r="E536" s="64">
        <v>6</v>
      </c>
      <c r="F536" s="439">
        <v>86.013626308674858</v>
      </c>
      <c r="G536" s="5">
        <f t="shared" si="62"/>
        <v>23.309475928270881</v>
      </c>
      <c r="H536" s="5">
        <f t="shared" si="63"/>
        <v>54.575387513081232</v>
      </c>
      <c r="I536" s="325">
        <v>14</v>
      </c>
      <c r="J536" s="5">
        <f t="shared" si="64"/>
        <v>21.622401898289972</v>
      </c>
      <c r="K536" s="5">
        <f t="shared" si="65"/>
        <v>53.652965317415351</v>
      </c>
      <c r="M536" s="5">
        <f t="shared" si="66"/>
        <v>83.144944162836168</v>
      </c>
      <c r="N536" s="5">
        <f t="shared" si="67"/>
        <v>83.310704837484423</v>
      </c>
      <c r="O536" s="5"/>
      <c r="P536" s="438">
        <f t="shared" si="68"/>
        <v>0</v>
      </c>
      <c r="R536" s="442">
        <v>33.258140870179169</v>
      </c>
    </row>
    <row r="537" spans="2:18">
      <c r="B537" s="16">
        <v>40858</v>
      </c>
      <c r="C537" s="14">
        <v>3.39E-2</v>
      </c>
      <c r="D537" s="5">
        <v>63.606334402020785</v>
      </c>
      <c r="E537" s="64">
        <v>7</v>
      </c>
      <c r="F537" s="439">
        <v>89.814718108468085</v>
      </c>
      <c r="G537" s="5">
        <f t="shared" si="62"/>
        <v>19.780729410611581</v>
      </c>
      <c r="H537" s="5">
        <f t="shared" si="63"/>
        <v>54.533211042088183</v>
      </c>
      <c r="I537" s="325">
        <v>15</v>
      </c>
      <c r="J537" s="5">
        <f t="shared" si="64"/>
        <v>20.078933428119853</v>
      </c>
      <c r="K537" s="5">
        <f t="shared" si="65"/>
        <v>53.630943645067298</v>
      </c>
      <c r="M537" s="5">
        <f t="shared" si="66"/>
        <v>82.321567504554665</v>
      </c>
      <c r="N537" s="5">
        <f t="shared" si="67"/>
        <v>84.111546979633999</v>
      </c>
      <c r="O537" s="5"/>
      <c r="P537" s="438">
        <f t="shared" si="68"/>
        <v>0</v>
      </c>
      <c r="R537" s="442">
        <v>33.103626166347908</v>
      </c>
    </row>
    <row r="538" spans="2:18">
      <c r="B538" s="16">
        <v>40857</v>
      </c>
      <c r="C538" s="14">
        <v>3.39E-2</v>
      </c>
      <c r="D538" s="5">
        <v>63.693772466724951</v>
      </c>
      <c r="E538" s="64">
        <v>8</v>
      </c>
      <c r="F538" s="439">
        <v>89.842642374824507</v>
      </c>
      <c r="G538" s="5">
        <f t="shared" si="62"/>
        <v>16.714563171305372</v>
      </c>
      <c r="H538" s="5">
        <f t="shared" si="63"/>
        <v>54.4831351834641</v>
      </c>
      <c r="I538" s="325">
        <v>16</v>
      </c>
      <c r="J538" s="5">
        <f t="shared" si="64"/>
        <v>18.566082688447775</v>
      </c>
      <c r="K538" s="5">
        <f t="shared" si="65"/>
        <v>53.605562371110423</v>
      </c>
      <c r="M538" s="5">
        <f t="shared" si="66"/>
        <v>84.835839163794844</v>
      </c>
      <c r="N538" s="5">
        <f t="shared" si="67"/>
        <v>84.203875690326427</v>
      </c>
      <c r="O538" s="5"/>
      <c r="P538" s="438">
        <f t="shared" si="68"/>
        <v>0</v>
      </c>
      <c r="R538" s="442">
        <v>33.042920376210574</v>
      </c>
    </row>
    <row r="539" spans="2:18">
      <c r="B539" s="16">
        <v>40856</v>
      </c>
      <c r="C539" s="14">
        <v>3.39E-2</v>
      </c>
      <c r="D539" s="5">
        <v>63.188574759545318</v>
      </c>
      <c r="E539" s="64">
        <v>9</v>
      </c>
      <c r="F539" s="439">
        <v>91.096769241874469</v>
      </c>
      <c r="G539" s="5">
        <f t="shared" si="62"/>
        <v>14.162534075053262</v>
      </c>
      <c r="H539" s="5">
        <f t="shared" si="63"/>
        <v>54.421524165418532</v>
      </c>
      <c r="I539" s="325">
        <v>17</v>
      </c>
      <c r="J539" s="5">
        <f t="shared" si="64"/>
        <v>17.214449098182317</v>
      </c>
      <c r="K539" s="5">
        <f t="shared" si="65"/>
        <v>53.572191780670593</v>
      </c>
      <c r="M539" s="5">
        <f t="shared" si="66"/>
        <v>76.861176119978836</v>
      </c>
      <c r="N539" s="5">
        <f t="shared" si="67"/>
        <v>83.586250318225737</v>
      </c>
      <c r="O539" s="5"/>
      <c r="P539" s="438">
        <f t="shared" si="68"/>
        <v>0</v>
      </c>
      <c r="R539" s="442">
        <v>33.002842090905119</v>
      </c>
    </row>
    <row r="540" spans="2:18">
      <c r="B540" s="16">
        <v>40855</v>
      </c>
      <c r="C540" s="14">
        <v>3.39E-2</v>
      </c>
      <c r="D540" s="5">
        <v>63.208005440590689</v>
      </c>
      <c r="E540" s="64">
        <v>10</v>
      </c>
      <c r="F540" s="439">
        <v>95.209637566574671</v>
      </c>
      <c r="G540" s="5">
        <f t="shared" si="62"/>
        <v>11.88863211462912</v>
      </c>
      <c r="H540" s="5">
        <f t="shared" si="63"/>
        <v>54.355104238889936</v>
      </c>
      <c r="I540" s="325">
        <v>18</v>
      </c>
      <c r="J540" s="5">
        <f t="shared" si="64"/>
        <v>15.812879484805805</v>
      </c>
      <c r="K540" s="5">
        <f t="shared" si="65"/>
        <v>53.542459237905916</v>
      </c>
      <c r="M540" s="5">
        <f t="shared" si="66"/>
        <v>78.373859687074642</v>
      </c>
      <c r="N540" s="5">
        <f t="shared" si="67"/>
        <v>83.700235778431235</v>
      </c>
      <c r="O540" s="5"/>
      <c r="P540" s="438">
        <f t="shared" si="68"/>
        <v>0</v>
      </c>
      <c r="R540" s="442">
        <v>32.992609666208011</v>
      </c>
    </row>
    <row r="541" spans="2:18">
      <c r="B541" s="16">
        <v>40854</v>
      </c>
      <c r="C541" s="14">
        <v>3.39E-2</v>
      </c>
      <c r="D541" s="5">
        <v>63.324589526862916</v>
      </c>
      <c r="E541" s="64">
        <v>11</v>
      </c>
      <c r="F541" s="439">
        <v>94.425923650447842</v>
      </c>
      <c r="G541" s="5">
        <f t="shared" si="62"/>
        <v>10.06270515086039</v>
      </c>
      <c r="H541" s="5">
        <f t="shared" si="63"/>
        <v>54.315493855566224</v>
      </c>
      <c r="I541" s="325">
        <v>19</v>
      </c>
      <c r="J541" s="5">
        <f t="shared" si="64"/>
        <v>14.646057401733771</v>
      </c>
      <c r="K541" s="5">
        <f t="shared" si="65"/>
        <v>53.517884313253454</v>
      </c>
      <c r="M541" s="5">
        <f t="shared" si="66"/>
        <v>81.163804814576778</v>
      </c>
      <c r="N541" s="5">
        <f t="shared" si="67"/>
        <v>81.434819147813258</v>
      </c>
      <c r="O541" s="5"/>
      <c r="P541" s="438">
        <f t="shared" si="68"/>
        <v>0</v>
      </c>
      <c r="R541" s="442">
        <v>32.99024518134398</v>
      </c>
    </row>
    <row r="542" spans="2:18">
      <c r="B542" s="16">
        <v>40851</v>
      </c>
      <c r="C542" s="14">
        <v>3.39E-2</v>
      </c>
      <c r="D542" s="5">
        <v>63.198290100068</v>
      </c>
      <c r="E542" s="65">
        <v>0</v>
      </c>
      <c r="F542" s="439">
        <v>93.372279122875952</v>
      </c>
      <c r="G542" s="5">
        <f t="shared" si="62"/>
        <v>63.324589526862916</v>
      </c>
      <c r="H542" s="5">
        <f t="shared" si="63"/>
        <v>54.240823729492597</v>
      </c>
      <c r="I542" s="325">
        <v>20</v>
      </c>
      <c r="J542" s="5">
        <f t="shared" si="64"/>
        <v>13.58617716758615</v>
      </c>
      <c r="K542" s="5">
        <f t="shared" si="65"/>
        <v>53.455783710011822</v>
      </c>
      <c r="M542" s="5">
        <f t="shared" si="66"/>
        <v>80.236203779989296</v>
      </c>
      <c r="N542" s="5">
        <f t="shared" si="67"/>
        <v>79.465108317467298</v>
      </c>
      <c r="O542" s="5"/>
      <c r="P542" s="438">
        <f t="shared" si="68"/>
        <v>0</v>
      </c>
      <c r="R542" s="442">
        <v>32.951032811257569</v>
      </c>
    </row>
    <row r="543" spans="2:18">
      <c r="B543" s="16">
        <v>40850</v>
      </c>
      <c r="C543" s="14">
        <v>3.39E-2</v>
      </c>
      <c r="D543" s="5">
        <v>63.120567375886516</v>
      </c>
      <c r="E543" s="65">
        <v>1</v>
      </c>
      <c r="F543" s="439">
        <v>92.724526061162052</v>
      </c>
      <c r="G543" s="5">
        <f t="shared" si="62"/>
        <v>53.475476238519079</v>
      </c>
      <c r="H543" s="5">
        <f t="shared" si="63"/>
        <v>53.821094278644168</v>
      </c>
      <c r="I543" s="325">
        <v>21</v>
      </c>
      <c r="J543" s="5">
        <f t="shared" si="64"/>
        <v>12.554703566639946</v>
      </c>
      <c r="K543" s="5">
        <f t="shared" si="65"/>
        <v>53.395969202438877</v>
      </c>
      <c r="M543" s="5">
        <f t="shared" si="66"/>
        <v>86.480199886334191</v>
      </c>
      <c r="N543" s="5">
        <f t="shared" si="67"/>
        <v>77.364232480661258</v>
      </c>
      <c r="O543" s="5"/>
      <c r="P543" s="438">
        <f t="shared" si="68"/>
        <v>0</v>
      </c>
      <c r="R543" s="442">
        <v>32.90634090689192</v>
      </c>
    </row>
    <row r="544" spans="2:18">
      <c r="B544" s="16">
        <v>40849</v>
      </c>
      <c r="C544" s="14">
        <v>3.39E-2</v>
      </c>
      <c r="D544" s="5">
        <v>62.383449883449885</v>
      </c>
      <c r="E544" s="65">
        <v>2</v>
      </c>
      <c r="F544" s="439">
        <v>93.913311252620829</v>
      </c>
      <c r="G544" s="5">
        <f t="shared" si="62"/>
        <v>45.192832263208686</v>
      </c>
      <c r="H544" s="5">
        <f t="shared" si="63"/>
        <v>53.467207730443334</v>
      </c>
      <c r="I544" s="325">
        <v>22</v>
      </c>
      <c r="J544" s="5">
        <f t="shared" si="64"/>
        <v>11.610429167372637</v>
      </c>
      <c r="K544" s="5">
        <f t="shared" si="65"/>
        <v>53.316255664977838</v>
      </c>
      <c r="M544" s="5">
        <f t="shared" si="66"/>
        <v>79.499374131050885</v>
      </c>
      <c r="N544" s="5">
        <f t="shared" si="67"/>
        <v>74.400699938347259</v>
      </c>
      <c r="O544" s="5"/>
      <c r="P544" s="438">
        <f t="shared" si="68"/>
        <v>0</v>
      </c>
      <c r="R544" s="442">
        <v>32.84899441612464</v>
      </c>
    </row>
    <row r="545" spans="2:18">
      <c r="B545" s="16">
        <v>40848</v>
      </c>
      <c r="C545" s="14">
        <v>3.39E-2</v>
      </c>
      <c r="D545" s="5">
        <v>62.606837606837594</v>
      </c>
      <c r="E545" s="65">
        <v>3</v>
      </c>
      <c r="F545" s="439">
        <v>96.274018572191437</v>
      </c>
      <c r="G545" s="5">
        <f t="shared" si="62"/>
        <v>37.793523802854708</v>
      </c>
      <c r="H545" s="5">
        <f t="shared" si="63"/>
        <v>53.166697926161454</v>
      </c>
      <c r="I545" s="325">
        <v>23</v>
      </c>
      <c r="J545" s="5">
        <f t="shared" si="64"/>
        <v>10.624855001917096</v>
      </c>
      <c r="K545" s="5">
        <f t="shared" si="65"/>
        <v>53.24680044155572</v>
      </c>
      <c r="M545" s="5">
        <f t="shared" si="66"/>
        <v>89.116237190676216</v>
      </c>
      <c r="N545" s="5">
        <f t="shared" si="67"/>
        <v>73.09531666989291</v>
      </c>
      <c r="O545" s="5"/>
      <c r="P545" s="438">
        <f t="shared" si="68"/>
        <v>0</v>
      </c>
      <c r="R545" s="442">
        <v>32.658561067796555</v>
      </c>
    </row>
    <row r="546" spans="2:18">
      <c r="B546" s="16">
        <v>40847</v>
      </c>
      <c r="C546" s="14">
        <v>3.5299999999999998E-2</v>
      </c>
      <c r="D546" s="5">
        <v>62.11149961149961</v>
      </c>
      <c r="E546" s="65">
        <v>4</v>
      </c>
      <c r="F546" s="439">
        <v>102.4406319951273</v>
      </c>
      <c r="G546" s="5">
        <f t="shared" si="62"/>
        <v>32.093649010948816</v>
      </c>
      <c r="H546" s="5">
        <f t="shared" si="63"/>
        <v>53.049921328344283</v>
      </c>
      <c r="I546" s="325">
        <v>24</v>
      </c>
      <c r="J546" s="5">
        <f t="shared" si="64"/>
        <v>9.8730568014193221</v>
      </c>
      <c r="K546" s="5">
        <f t="shared" si="65"/>
        <v>53.207896506678708</v>
      </c>
      <c r="M546" s="5">
        <f t="shared" si="66"/>
        <v>82.112200981752252</v>
      </c>
      <c r="N546" s="5">
        <f t="shared" si="67"/>
        <v>72.037084042463775</v>
      </c>
      <c r="O546" s="5"/>
      <c r="P546" s="438">
        <f t="shared" si="68"/>
        <v>0</v>
      </c>
      <c r="R546" s="442">
        <v>32.657533366562994</v>
      </c>
    </row>
    <row r="547" spans="2:18">
      <c r="B547" s="16">
        <v>40844</v>
      </c>
      <c r="C547" s="14">
        <v>3.5299999999999998E-2</v>
      </c>
      <c r="D547" s="5">
        <v>62.76223776223776</v>
      </c>
      <c r="E547" s="65">
        <v>5</v>
      </c>
      <c r="F547" s="439">
        <v>104.98433855700114</v>
      </c>
      <c r="G547" s="5">
        <f t="shared" si="62"/>
        <v>26.94130814190309</v>
      </c>
      <c r="H547" s="5">
        <f t="shared" si="63"/>
        <v>52.985579303071134</v>
      </c>
      <c r="I547" s="325">
        <v>25</v>
      </c>
      <c r="J547" s="5">
        <f t="shared" si="64"/>
        <v>9.0693910442704304</v>
      </c>
      <c r="K547" s="5">
        <f t="shared" si="65"/>
        <v>53.169829776971739</v>
      </c>
      <c r="M547" s="5">
        <f t="shared" si="66"/>
        <v>95.583050627194339</v>
      </c>
      <c r="N547" s="5">
        <f t="shared" si="67"/>
        <v>73.216451518898126</v>
      </c>
      <c r="O547" s="5"/>
      <c r="P547" s="438">
        <f t="shared" si="68"/>
        <v>0</v>
      </c>
      <c r="R547" s="442">
        <v>32.473504800338034</v>
      </c>
    </row>
    <row r="548" spans="2:18">
      <c r="B548" s="16">
        <v>40843</v>
      </c>
      <c r="C548" s="14">
        <v>3.5299999999999998E-2</v>
      </c>
      <c r="D548" s="5">
        <v>62.645687645687644</v>
      </c>
      <c r="E548" s="65">
        <v>6</v>
      </c>
      <c r="F548" s="439">
        <v>104.71183683462438</v>
      </c>
      <c r="G548" s="5">
        <f t="shared" si="62"/>
        <v>23.035328866816084</v>
      </c>
      <c r="H548" s="5">
        <f t="shared" si="63"/>
        <v>53.0147453310109</v>
      </c>
      <c r="I548" s="326">
        <v>0</v>
      </c>
      <c r="J548" s="5">
        <f t="shared" si="64"/>
        <v>62.76223776223776</v>
      </c>
      <c r="K548" s="5">
        <f t="shared" si="65"/>
        <v>53.152180401434549</v>
      </c>
      <c r="M548" s="5">
        <f t="shared" si="66"/>
        <v>92.755049868631048</v>
      </c>
      <c r="N548" s="5">
        <f t="shared" si="67"/>
        <v>72.223612506199885</v>
      </c>
      <c r="O548" s="5"/>
      <c r="P548" s="438">
        <f t="shared" si="68"/>
        <v>0</v>
      </c>
      <c r="R548" s="442">
        <v>32.44833149428149</v>
      </c>
    </row>
    <row r="549" spans="2:18">
      <c r="B549" s="16">
        <v>40842</v>
      </c>
      <c r="C549" s="14">
        <v>3.5299999999999998E-2</v>
      </c>
      <c r="D549" s="5">
        <v>62.082362082362081</v>
      </c>
      <c r="E549" s="65">
        <v>7</v>
      </c>
      <c r="F549" s="439">
        <v>103.71693142114528</v>
      </c>
      <c r="G549" s="5">
        <f t="shared" si="62"/>
        <v>19.455236329555046</v>
      </c>
      <c r="H549" s="5">
        <f t="shared" si="63"/>
        <v>52.948386385390705</v>
      </c>
      <c r="I549" s="326">
        <v>1</v>
      </c>
      <c r="J549" s="5">
        <f t="shared" si="64"/>
        <v>58.005266338599668</v>
      </c>
      <c r="K549" s="5">
        <f t="shared" si="65"/>
        <v>52.99385305962717</v>
      </c>
      <c r="M549" s="5">
        <f t="shared" si="66"/>
        <v>83.429512032863741</v>
      </c>
      <c r="N549" s="5">
        <f t="shared" si="67"/>
        <v>73.715968924535929</v>
      </c>
      <c r="O549" s="5"/>
      <c r="P549" s="438">
        <f t="shared" si="68"/>
        <v>0</v>
      </c>
      <c r="R549" s="442">
        <v>32.445646652399766</v>
      </c>
    </row>
    <row r="550" spans="2:18">
      <c r="B550" s="16">
        <v>40841</v>
      </c>
      <c r="C550" s="14">
        <v>3.5299999999999998E-2</v>
      </c>
      <c r="D550" s="5">
        <v>61.752136752136749</v>
      </c>
      <c r="E550" s="65">
        <v>8</v>
      </c>
      <c r="F550" s="439">
        <v>105.94807876286671</v>
      </c>
      <c r="G550" s="5">
        <f t="shared" si="62"/>
        <v>16.314091554009234</v>
      </c>
      <c r="H550" s="5">
        <f t="shared" si="63"/>
        <v>52.953026871098409</v>
      </c>
      <c r="I550" s="326">
        <v>2</v>
      </c>
      <c r="J550" s="5">
        <f t="shared" si="64"/>
        <v>53.225619069240473</v>
      </c>
      <c r="K550" s="5">
        <f t="shared" si="65"/>
        <v>52.93219986182045</v>
      </c>
      <c r="M550" s="5">
        <f t="shared" si="66"/>
        <v>77.424334698586563</v>
      </c>
      <c r="N550" s="5">
        <f t="shared" si="67"/>
        <v>76.019822055774824</v>
      </c>
      <c r="O550" s="5"/>
      <c r="P550" s="438">
        <f t="shared" si="68"/>
        <v>0</v>
      </c>
      <c r="R550" s="442">
        <v>32.371657239588735</v>
      </c>
    </row>
    <row r="551" spans="2:18">
      <c r="B551" s="16">
        <v>40840</v>
      </c>
      <c r="C551" s="14">
        <v>3.5299999999999998E-2</v>
      </c>
      <c r="D551" s="5">
        <v>61.820124320124314</v>
      </c>
      <c r="E551" s="65">
        <v>9</v>
      </c>
      <c r="F551" s="439">
        <v>105.66656650338946</v>
      </c>
      <c r="G551" s="5">
        <f t="shared" si="62"/>
        <v>13.730804552617428</v>
      </c>
      <c r="H551" s="5">
        <f t="shared" si="63"/>
        <v>52.975408290627108</v>
      </c>
      <c r="I551" s="326">
        <v>3</v>
      </c>
      <c r="J551" s="5">
        <f t="shared" si="64"/>
        <v>49.020837105732696</v>
      </c>
      <c r="K551" s="5">
        <f t="shared" si="65"/>
        <v>52.969241527979513</v>
      </c>
      <c r="M551" s="5">
        <f t="shared" si="66"/>
        <v>78.229001642444828</v>
      </c>
      <c r="N551" s="5">
        <f t="shared" si="67"/>
        <v>78.963373492586214</v>
      </c>
      <c r="O551" s="5"/>
      <c r="P551" s="438">
        <f t="shared" si="68"/>
        <v>0</v>
      </c>
      <c r="R551" s="442">
        <v>32.339976557389981</v>
      </c>
    </row>
    <row r="552" spans="2:18">
      <c r="B552" s="16">
        <v>40837</v>
      </c>
      <c r="C552" s="14">
        <v>3.5299999999999998E-2</v>
      </c>
      <c r="D552" s="5">
        <v>60.159285159285155</v>
      </c>
      <c r="E552" s="65">
        <v>10</v>
      </c>
      <c r="F552" s="439">
        <v>103.53667156358625</v>
      </c>
      <c r="G552" s="5">
        <f t="shared" si="62"/>
        <v>11.631164623025011</v>
      </c>
      <c r="H552" s="5">
        <f t="shared" si="63"/>
        <v>53.004646096435174</v>
      </c>
      <c r="I552" s="326">
        <v>4</v>
      </c>
      <c r="J552" s="5">
        <f t="shared" si="64"/>
        <v>45.439636878879426</v>
      </c>
      <c r="K552" s="5">
        <f t="shared" si="65"/>
        <v>52.993382744212134</v>
      </c>
      <c r="M552" s="5">
        <f t="shared" si="66"/>
        <v>51.188860119658848</v>
      </c>
      <c r="N552" s="5">
        <f t="shared" si="67"/>
        <v>81.039047211093276</v>
      </c>
      <c r="O552" s="5"/>
      <c r="P552" s="438">
        <f t="shared" si="68"/>
        <v>0</v>
      </c>
      <c r="R552" s="442">
        <v>32.313914864370304</v>
      </c>
    </row>
    <row r="553" spans="2:18">
      <c r="B553" s="16">
        <v>40836</v>
      </c>
      <c r="C553" s="14">
        <v>3.5299999999999998E-2</v>
      </c>
      <c r="D553" s="5">
        <v>60.596348096348095</v>
      </c>
      <c r="E553" s="65">
        <v>11</v>
      </c>
      <c r="F553" s="439">
        <v>101.16333475380593</v>
      </c>
      <c r="G553" s="5">
        <f t="shared" si="62"/>
        <v>9.5773493313817895</v>
      </c>
      <c r="H553" s="5">
        <f t="shared" si="63"/>
        <v>53.011674415139041</v>
      </c>
      <c r="I553" s="326">
        <v>5</v>
      </c>
      <c r="J553" s="5">
        <f t="shared" si="64"/>
        <v>40.943398624971515</v>
      </c>
      <c r="K553" s="5">
        <f t="shared" si="65"/>
        <v>53.037311514420367</v>
      </c>
      <c r="M553" s="5">
        <f t="shared" si="66"/>
        <v>57.5272748504253</v>
      </c>
      <c r="N553" s="5">
        <f t="shared" si="67"/>
        <v>85.667011311119055</v>
      </c>
      <c r="O553" s="5"/>
      <c r="P553" s="438">
        <f t="shared" si="68"/>
        <v>0</v>
      </c>
      <c r="R553" s="442">
        <v>32.086728888460016</v>
      </c>
    </row>
    <row r="554" spans="2:18">
      <c r="B554" s="16">
        <v>40835</v>
      </c>
      <c r="C554" s="14">
        <v>3.5299999999999998E-2</v>
      </c>
      <c r="D554" s="5">
        <v>60.479797979797979</v>
      </c>
      <c r="E554" s="66">
        <v>0</v>
      </c>
      <c r="F554" s="439">
        <v>98.713362595099454</v>
      </c>
      <c r="G554" s="5">
        <f t="shared" si="62"/>
        <v>60.596348096348095</v>
      </c>
      <c r="H554" s="5">
        <f t="shared" si="63"/>
        <v>53.061867423482639</v>
      </c>
      <c r="I554" s="326">
        <v>6</v>
      </c>
      <c r="J554" s="5">
        <f t="shared" si="64"/>
        <v>38.185978070354423</v>
      </c>
      <c r="K554" s="5">
        <f t="shared" si="65"/>
        <v>53.102227217937532</v>
      </c>
      <c r="M554" s="5">
        <f t="shared" si="66"/>
        <v>55.025693738316818</v>
      </c>
      <c r="N554" s="5">
        <f t="shared" si="67"/>
        <v>89.152377895886971</v>
      </c>
      <c r="O554" s="5"/>
      <c r="P554" s="438">
        <f t="shared" si="68"/>
        <v>0</v>
      </c>
      <c r="R554" s="442">
        <v>32.012805010256464</v>
      </c>
    </row>
    <row r="555" spans="2:18">
      <c r="B555" s="16">
        <v>40834</v>
      </c>
      <c r="C555" s="14">
        <v>3.5299999999999998E-2</v>
      </c>
      <c r="D555" s="5">
        <v>60.392385392385386</v>
      </c>
      <c r="E555" s="66">
        <v>1</v>
      </c>
      <c r="F555" s="439">
        <v>94.975811603243969</v>
      </c>
      <c r="G555" s="5">
        <f t="shared" si="62"/>
        <v>51.175213675213676</v>
      </c>
      <c r="H555" s="5">
        <f t="shared" si="63"/>
        <v>53.256713778685231</v>
      </c>
      <c r="I555" s="326">
        <v>7</v>
      </c>
      <c r="J555" s="5">
        <f t="shared" si="64"/>
        <v>35.289381228606345</v>
      </c>
      <c r="K555" s="5">
        <f t="shared" si="65"/>
        <v>53.121164190893417</v>
      </c>
      <c r="M555" s="5">
        <f t="shared" si="66"/>
        <v>50.917809378566162</v>
      </c>
      <c r="N555" s="5">
        <f t="shared" si="67"/>
        <v>89.502231575117932</v>
      </c>
      <c r="O555" s="5"/>
      <c r="P555" s="438">
        <f t="shared" si="68"/>
        <v>0</v>
      </c>
      <c r="R555" s="442">
        <v>32.000830271094117</v>
      </c>
    </row>
    <row r="556" spans="2:18">
      <c r="B556" s="16">
        <v>40833</v>
      </c>
      <c r="C556" s="14">
        <v>3.5299999999999998E-2</v>
      </c>
      <c r="D556" s="5">
        <v>61.130536130536122</v>
      </c>
      <c r="E556" s="66">
        <v>2</v>
      </c>
      <c r="F556" s="439">
        <v>88.790258104441094</v>
      </c>
      <c r="G556" s="5">
        <f t="shared" si="62"/>
        <v>43.239518535376519</v>
      </c>
      <c r="H556" s="5">
        <f t="shared" si="63"/>
        <v>53.140869372178884</v>
      </c>
      <c r="I556" s="326">
        <v>8</v>
      </c>
      <c r="J556" s="5">
        <f t="shared" si="64"/>
        <v>32.62812668835749</v>
      </c>
      <c r="K556" s="5">
        <f t="shared" si="65"/>
        <v>53.240721974183224</v>
      </c>
      <c r="M556" s="5">
        <f t="shared" si="66"/>
        <v>63.834774909598657</v>
      </c>
      <c r="N556" s="5">
        <f t="shared" si="67"/>
        <v>90.008206153505668</v>
      </c>
      <c r="O556" s="5"/>
      <c r="P556" s="438">
        <f t="shared" si="68"/>
        <v>0</v>
      </c>
      <c r="R556" s="442">
        <v>31.868802240328218</v>
      </c>
    </row>
    <row r="557" spans="2:18">
      <c r="B557" s="16">
        <v>40830</v>
      </c>
      <c r="C557" s="14">
        <v>3.5299999999999998E-2</v>
      </c>
      <c r="D557" s="5">
        <v>61.790986790986786</v>
      </c>
      <c r="E557" s="66">
        <v>3</v>
      </c>
      <c r="F557" s="439">
        <v>84.181644002663859</v>
      </c>
      <c r="G557" s="5">
        <f t="shared" si="62"/>
        <v>37.034475917043046</v>
      </c>
      <c r="H557" s="5">
        <f t="shared" si="63"/>
        <v>53.049279540024486</v>
      </c>
      <c r="I557" s="326">
        <v>9</v>
      </c>
      <c r="J557" s="5">
        <f t="shared" si="64"/>
        <v>30.580487559493054</v>
      </c>
      <c r="K557" s="5">
        <f t="shared" si="65"/>
        <v>53.324342766776155</v>
      </c>
      <c r="M557" s="5">
        <f t="shared" si="66"/>
        <v>76.417445661526841</v>
      </c>
      <c r="N557" s="5">
        <f t="shared" si="67"/>
        <v>87.234953039667644</v>
      </c>
      <c r="O557" s="5"/>
      <c r="P557" s="438">
        <f t="shared" si="68"/>
        <v>0</v>
      </c>
      <c r="R557" s="442">
        <v>31.825462439823173</v>
      </c>
    </row>
    <row r="558" spans="2:18">
      <c r="B558" s="16">
        <v>40829</v>
      </c>
      <c r="C558" s="14">
        <v>3.5299999999999998E-2</v>
      </c>
      <c r="D558" s="5">
        <v>62.54856254856255</v>
      </c>
      <c r="E558" s="66">
        <v>4</v>
      </c>
      <c r="F558" s="439">
        <v>76.592806712927924</v>
      </c>
      <c r="G558" s="5">
        <f t="shared" si="62"/>
        <v>31.675425846673345</v>
      </c>
      <c r="H558" s="5">
        <f t="shared" si="63"/>
        <v>52.737109511475516</v>
      </c>
      <c r="I558" s="326">
        <v>10</v>
      </c>
      <c r="J558" s="5">
        <f t="shared" si="64"/>
        <v>28.621182703911838</v>
      </c>
      <c r="K558" s="5">
        <f t="shared" si="65"/>
        <v>53.36258953681115</v>
      </c>
      <c r="M558" s="5">
        <f t="shared" si="66"/>
        <v>96.26461069896439</v>
      </c>
      <c r="N558" s="5">
        <f t="shared" si="67"/>
        <v>83.490241492330014</v>
      </c>
      <c r="O558" s="5"/>
      <c r="P558" s="438">
        <f t="shared" si="68"/>
        <v>0</v>
      </c>
      <c r="R558" s="442">
        <v>31.819750156266789</v>
      </c>
    </row>
    <row r="559" spans="2:18">
      <c r="B559" s="16">
        <v>40828</v>
      </c>
      <c r="C559" s="14">
        <v>3.5299999999999998E-2</v>
      </c>
      <c r="D559" s="5">
        <v>61.587024087024076</v>
      </c>
      <c r="E559" s="66">
        <v>5</v>
      </c>
      <c r="F559" s="439">
        <v>71.927251321869434</v>
      </c>
      <c r="G559" s="5">
        <f t="shared" si="62"/>
        <v>27.130887323511477</v>
      </c>
      <c r="H559" s="5">
        <f t="shared" si="63"/>
        <v>52.439949009447886</v>
      </c>
      <c r="I559" s="326">
        <v>11</v>
      </c>
      <c r="J559" s="5">
        <f t="shared" si="64"/>
        <v>26.826006353288662</v>
      </c>
      <c r="K559" s="5">
        <f t="shared" si="65"/>
        <v>53.385962138776051</v>
      </c>
      <c r="M559" s="5">
        <f t="shared" si="66"/>
        <v>83.668982474815465</v>
      </c>
      <c r="N559" s="5">
        <f t="shared" si="67"/>
        <v>78.858276077758262</v>
      </c>
      <c r="O559" s="5"/>
      <c r="P559" s="438">
        <f t="shared" si="68"/>
        <v>0</v>
      </c>
      <c r="R559" s="442">
        <v>31.721189147002054</v>
      </c>
    </row>
    <row r="560" spans="2:18">
      <c r="B560" s="16">
        <v>40827</v>
      </c>
      <c r="C560" s="14">
        <v>3.5299999999999998E-2</v>
      </c>
      <c r="D560" s="5">
        <v>62.742812742812731</v>
      </c>
      <c r="E560" s="66">
        <v>6</v>
      </c>
      <c r="F560" s="439">
        <v>66.444971938359416</v>
      </c>
      <c r="G560" s="5">
        <f t="shared" si="62"/>
        <v>22.60399572028486</v>
      </c>
      <c r="H560" s="5">
        <f t="shared" si="63"/>
        <v>52.223148922677431</v>
      </c>
      <c r="I560" s="326">
        <v>12</v>
      </c>
      <c r="J560" s="5">
        <f t="shared" si="64"/>
        <v>24.457054619019353</v>
      </c>
      <c r="K560" s="5">
        <f t="shared" si="65"/>
        <v>53.345741184601799</v>
      </c>
      <c r="M560" s="5">
        <f t="shared" si="66"/>
        <v>110.6633268886636</v>
      </c>
      <c r="N560" s="5">
        <f t="shared" si="67"/>
        <v>74.961210067119779</v>
      </c>
      <c r="O560" s="5"/>
      <c r="P560" s="438">
        <f t="shared" si="68"/>
        <v>0</v>
      </c>
      <c r="R560" s="442">
        <v>30.920563798856435</v>
      </c>
    </row>
    <row r="561" spans="2:18">
      <c r="B561" s="16">
        <v>40826</v>
      </c>
      <c r="C561" s="14">
        <v>3.5299999999999998E-2</v>
      </c>
      <c r="D561" s="5">
        <v>62.63597513597513</v>
      </c>
      <c r="E561" s="66">
        <v>7</v>
      </c>
      <c r="F561" s="439">
        <v>60.380500170821385</v>
      </c>
      <c r="G561" s="5">
        <f t="shared" si="62"/>
        <v>19.48539948665513</v>
      </c>
      <c r="H561" s="5">
        <f t="shared" si="63"/>
        <v>52.096727078939445</v>
      </c>
      <c r="I561" s="326">
        <v>13</v>
      </c>
      <c r="J561" s="5">
        <f t="shared" si="64"/>
        <v>23.070402033629613</v>
      </c>
      <c r="K561" s="5">
        <f t="shared" si="65"/>
        <v>53.312884895752553</v>
      </c>
      <c r="M561" s="5">
        <f t="shared" si="66"/>
        <v>111.07574960773047</v>
      </c>
      <c r="N561" s="5">
        <f t="shared" si="67"/>
        <v>69.840667366784771</v>
      </c>
      <c r="O561" s="5"/>
      <c r="P561" s="438">
        <f t="shared" si="68"/>
        <v>0</v>
      </c>
      <c r="R561" s="442">
        <v>30.865172170858472</v>
      </c>
    </row>
    <row r="562" spans="2:18">
      <c r="B562" s="16">
        <v>40823</v>
      </c>
      <c r="C562" s="14">
        <v>3.5299999999999998E-2</v>
      </c>
      <c r="D562" s="5">
        <v>62.606837606837594</v>
      </c>
      <c r="E562" s="66">
        <v>8</v>
      </c>
      <c r="F562" s="439">
        <v>53.78488462294397</v>
      </c>
      <c r="G562" s="5">
        <f t="shared" si="62"/>
        <v>16.4595707809458</v>
      </c>
      <c r="H562" s="5">
        <f t="shared" si="63"/>
        <v>51.988600844534581</v>
      </c>
      <c r="I562" s="326">
        <v>14</v>
      </c>
      <c r="J562" s="5">
        <f t="shared" si="64"/>
        <v>21.325109321591185</v>
      </c>
      <c r="K562" s="5">
        <f t="shared" si="65"/>
        <v>53.290585166943863</v>
      </c>
      <c r="M562" s="5">
        <f t="shared" si="66"/>
        <v>112.74695194032317</v>
      </c>
      <c r="N562" s="5">
        <f t="shared" si="67"/>
        <v>64.649215308666683</v>
      </c>
      <c r="O562" s="5"/>
      <c r="P562" s="438">
        <f t="shared" si="68"/>
        <v>0</v>
      </c>
      <c r="R562" s="442">
        <v>30.623357857836165</v>
      </c>
    </row>
    <row r="563" spans="2:18">
      <c r="B563" s="16">
        <v>40822</v>
      </c>
      <c r="C563" s="14">
        <v>3.5299999999999998E-2</v>
      </c>
      <c r="D563" s="5">
        <v>62.06293706293706</v>
      </c>
      <c r="E563" s="66">
        <v>9</v>
      </c>
      <c r="F563" s="439">
        <v>52.338432949815875</v>
      </c>
      <c r="G563" s="5">
        <f t="shared" si="62"/>
        <v>13.920850290369918</v>
      </c>
      <c r="H563" s="5">
        <f t="shared" si="63"/>
        <v>51.907293988048615</v>
      </c>
      <c r="I563" s="326">
        <v>15</v>
      </c>
      <c r="J563" s="5">
        <f t="shared" si="64"/>
        <v>19.736286229702099</v>
      </c>
      <c r="K563" s="5">
        <f t="shared" si="65"/>
        <v>53.307709248402581</v>
      </c>
      <c r="M563" s="5">
        <f t="shared" si="66"/>
        <v>103.13708626452963</v>
      </c>
      <c r="N563" s="5">
        <f t="shared" si="67"/>
        <v>60.677695434922519</v>
      </c>
      <c r="O563" s="5"/>
      <c r="P563" s="438">
        <f t="shared" si="68"/>
        <v>0</v>
      </c>
      <c r="R563" s="442">
        <v>30.550261654921492</v>
      </c>
    </row>
    <row r="564" spans="2:18">
      <c r="B564" s="16">
        <v>40821</v>
      </c>
      <c r="C564" s="14">
        <v>3.5299999999999998E-2</v>
      </c>
      <c r="D564" s="5">
        <v>62.208624708624704</v>
      </c>
      <c r="E564" s="66">
        <v>10</v>
      </c>
      <c r="F564" s="439">
        <v>52.921270291169655</v>
      </c>
      <c r="G564" s="5">
        <f t="shared" si="62"/>
        <v>11.67684869460013</v>
      </c>
      <c r="H564" s="5">
        <f t="shared" si="63"/>
        <v>51.877873074790493</v>
      </c>
      <c r="I564" s="326">
        <v>16</v>
      </c>
      <c r="J564" s="5">
        <f t="shared" si="64"/>
        <v>18.115579717510208</v>
      </c>
      <c r="K564" s="5">
        <f t="shared" si="65"/>
        <v>53.320185368762019</v>
      </c>
      <c r="M564" s="5">
        <f t="shared" si="66"/>
        <v>106.72442931996822</v>
      </c>
      <c r="N564" s="5">
        <f t="shared" si="67"/>
        <v>58.822239950683979</v>
      </c>
      <c r="O564" s="5"/>
      <c r="P564" s="438">
        <f t="shared" si="68"/>
        <v>0</v>
      </c>
      <c r="R564" s="442">
        <v>30.526173620989148</v>
      </c>
    </row>
    <row r="565" spans="2:18">
      <c r="B565" s="16">
        <v>40820</v>
      </c>
      <c r="C565" s="14">
        <v>3.5299999999999998E-2</v>
      </c>
      <c r="D565" s="5">
        <v>61.862849405164908</v>
      </c>
      <c r="E565" s="66">
        <v>11</v>
      </c>
      <c r="F565" s="439">
        <v>55.333102070755025</v>
      </c>
      <c r="G565" s="5">
        <f t="shared" si="62"/>
        <v>9.9036038856151691</v>
      </c>
      <c r="H565" s="5">
        <f t="shared" si="63"/>
        <v>51.89531842364093</v>
      </c>
      <c r="I565" s="326">
        <v>17</v>
      </c>
      <c r="J565" s="5">
        <f t="shared" si="64"/>
        <v>16.813059770859109</v>
      </c>
      <c r="K565" s="5">
        <f t="shared" si="65"/>
        <v>53.301937528807137</v>
      </c>
      <c r="M565" s="5">
        <f t="shared" si="66"/>
        <v>99.351673867640372</v>
      </c>
      <c r="N565" s="5">
        <f t="shared" si="67"/>
        <v>55.926513406761224</v>
      </c>
      <c r="O565" s="5"/>
      <c r="P565" s="438">
        <f t="shared" si="68"/>
        <v>0</v>
      </c>
      <c r="R565" s="442">
        <v>30.503764490015243</v>
      </c>
    </row>
    <row r="566" spans="2:18">
      <c r="B566" s="16">
        <v>40819</v>
      </c>
      <c r="C566" s="14">
        <v>3.5299999999999998E-2</v>
      </c>
      <c r="D566" s="5">
        <v>59.589902311635555</v>
      </c>
      <c r="E566" s="67">
        <v>0</v>
      </c>
      <c r="F566" s="439">
        <v>59.907898830100692</v>
      </c>
      <c r="G566" s="5">
        <f t="shared" si="62"/>
        <v>61.862849405164908</v>
      </c>
      <c r="H566" s="5">
        <f t="shared" si="63"/>
        <v>51.894193254694265</v>
      </c>
      <c r="I566" s="326">
        <v>18</v>
      </c>
      <c r="J566" s="5">
        <f t="shared" si="64"/>
        <v>15.481118001997519</v>
      </c>
      <c r="K566" s="5">
        <f t="shared" si="65"/>
        <v>53.274389799307329</v>
      </c>
      <c r="M566" s="5">
        <f t="shared" si="66"/>
        <v>59.223937889088198</v>
      </c>
      <c r="N566" s="5">
        <f t="shared" si="67"/>
        <v>54.291597497797994</v>
      </c>
      <c r="O566" s="5"/>
      <c r="P566" s="438">
        <f t="shared" si="68"/>
        <v>0</v>
      </c>
      <c r="R566" s="442">
        <v>30.36820580163733</v>
      </c>
    </row>
    <row r="567" spans="2:18">
      <c r="B567" s="16">
        <v>40816</v>
      </c>
      <c r="C567" s="14">
        <v>3.8699999999999998E-2</v>
      </c>
      <c r="D567" s="5">
        <v>59.560885965760711</v>
      </c>
      <c r="E567" s="67">
        <v>1</v>
      </c>
      <c r="F567" s="439">
        <v>65.11425190325987</v>
      </c>
      <c r="G567" s="5">
        <f t="shared" si="62"/>
        <v>50.422225032922391</v>
      </c>
      <c r="H567" s="5">
        <f t="shared" si="63"/>
        <v>52.011746655930814</v>
      </c>
      <c r="I567" s="326">
        <v>19</v>
      </c>
      <c r="J567" s="5">
        <f t="shared" si="64"/>
        <v>13.807699257971811</v>
      </c>
      <c r="K567" s="5">
        <f t="shared" si="65"/>
        <v>53.276957221989889</v>
      </c>
      <c r="M567" s="5">
        <f t="shared" si="66"/>
        <v>56.989504319219016</v>
      </c>
      <c r="N567" s="5">
        <f t="shared" si="67"/>
        <v>54.32969360590463</v>
      </c>
      <c r="O567" s="5"/>
      <c r="P567" s="438">
        <f t="shared" si="68"/>
        <v>0</v>
      </c>
      <c r="R567" s="442">
        <v>30.245290481443146</v>
      </c>
    </row>
    <row r="568" spans="2:18">
      <c r="B568" s="16">
        <v>40815</v>
      </c>
      <c r="C568" s="14">
        <v>3.8699999999999998E-2</v>
      </c>
      <c r="D568" s="5">
        <v>57.781216752103681</v>
      </c>
      <c r="E568" s="67">
        <v>2</v>
      </c>
      <c r="F568" s="439">
        <v>68.421716928151213</v>
      </c>
      <c r="G568" s="5">
        <f t="shared" si="62"/>
        <v>42.644184626373054</v>
      </c>
      <c r="H568" s="5">
        <f t="shared" si="63"/>
        <v>52.253492306769736</v>
      </c>
      <c r="I568" s="326">
        <v>20</v>
      </c>
      <c r="J568" s="5">
        <f t="shared" si="64"/>
        <v>12.778681315351408</v>
      </c>
      <c r="K568" s="5">
        <f t="shared" si="65"/>
        <v>53.302265731176568</v>
      </c>
      <c r="M568" s="5">
        <f t="shared" si="66"/>
        <v>30.55573754354247</v>
      </c>
      <c r="N568" s="5">
        <f t="shared" si="67"/>
        <v>54.264379228147185</v>
      </c>
      <c r="O568" s="5"/>
      <c r="P568" s="438">
        <f t="shared" si="68"/>
        <v>0</v>
      </c>
      <c r="R568" s="442">
        <v>30.148484368504214</v>
      </c>
    </row>
    <row r="569" spans="2:18">
      <c r="B569" s="16">
        <v>40814</v>
      </c>
      <c r="C569" s="14">
        <v>3.8699999999999998E-2</v>
      </c>
      <c r="D569" s="5">
        <v>58.023019634394039</v>
      </c>
      <c r="E569" s="67">
        <v>3</v>
      </c>
      <c r="F569" s="439">
        <v>69.531334083300422</v>
      </c>
      <c r="G569" s="5">
        <f t="shared" si="62"/>
        <v>35.005370731474741</v>
      </c>
      <c r="H569" s="5">
        <f t="shared" si="63"/>
        <v>52.412234743358283</v>
      </c>
      <c r="I569" s="326">
        <v>21</v>
      </c>
      <c r="J569" s="5">
        <f t="shared" si="64"/>
        <v>11.478570810915837</v>
      </c>
      <c r="K569" s="5">
        <f t="shared" si="65"/>
        <v>53.309582046168799</v>
      </c>
      <c r="M569" s="5">
        <f t="shared" si="66"/>
        <v>31.480907093475121</v>
      </c>
      <c r="N569" s="5">
        <f t="shared" si="67"/>
        <v>59.755659522879405</v>
      </c>
      <c r="O569" s="5"/>
      <c r="P569" s="438">
        <f t="shared" si="68"/>
        <v>0</v>
      </c>
      <c r="R569" s="442">
        <v>30.138359787213716</v>
      </c>
    </row>
    <row r="570" spans="2:18">
      <c r="B570" s="16">
        <v>40813</v>
      </c>
      <c r="C570" s="14">
        <v>3.8699999999999998E-2</v>
      </c>
      <c r="D570" s="5">
        <v>59.299738852887124</v>
      </c>
      <c r="E570" s="67">
        <v>4</v>
      </c>
      <c r="F570" s="439">
        <v>70.181677565983861</v>
      </c>
      <c r="G570" s="5">
        <f t="shared" si="62"/>
        <v>29.743882583493683</v>
      </c>
      <c r="H570" s="5">
        <f t="shared" si="63"/>
        <v>52.921570955747427</v>
      </c>
      <c r="I570" s="326">
        <v>22</v>
      </c>
      <c r="J570" s="5">
        <f t="shared" si="64"/>
        <v>10.672783651174241</v>
      </c>
      <c r="K570" s="5">
        <f t="shared" si="65"/>
        <v>53.340981187076991</v>
      </c>
      <c r="M570" s="5">
        <f t="shared" si="66"/>
        <v>40.681025724103428</v>
      </c>
      <c r="N570" s="5">
        <f t="shared" si="67"/>
        <v>63.802656052289024</v>
      </c>
      <c r="O570" s="5"/>
      <c r="P570" s="438">
        <f t="shared" si="68"/>
        <v>0</v>
      </c>
      <c r="R570" s="444">
        <v>1</v>
      </c>
    </row>
    <row r="571" spans="2:18">
      <c r="B571" s="16">
        <v>40812</v>
      </c>
      <c r="C571" s="14">
        <v>3.8699999999999998E-2</v>
      </c>
      <c r="D571" s="5">
        <v>59.348099429345197</v>
      </c>
      <c r="E571" s="67">
        <v>5</v>
      </c>
      <c r="F571" s="439">
        <v>68.85482418956029</v>
      </c>
      <c r="G571" s="5">
        <f t="shared" si="62"/>
        <v>25.721686759503477</v>
      </c>
      <c r="H571" s="5">
        <f t="shared" si="63"/>
        <v>53.273217508916311</v>
      </c>
      <c r="I571" s="326">
        <v>23</v>
      </c>
      <c r="J571" s="5">
        <f t="shared" si="64"/>
        <v>10.099651881077289</v>
      </c>
      <c r="K571" s="5">
        <f t="shared" si="65"/>
        <v>53.379130860197222</v>
      </c>
      <c r="M571" s="5">
        <f t="shared" si="66"/>
        <v>36.904190347153758</v>
      </c>
      <c r="N571" s="5">
        <f t="shared" si="67"/>
        <v>66.911344309781086</v>
      </c>
      <c r="O571" s="5"/>
      <c r="P571" s="438">
        <f t="shared" si="68"/>
        <v>0</v>
      </c>
    </row>
    <row r="572" spans="2:18">
      <c r="B572" s="16">
        <v>40809</v>
      </c>
      <c r="C572" s="14">
        <v>3.8699999999999998E-2</v>
      </c>
      <c r="D572" s="5">
        <v>60.47973691846407</v>
      </c>
      <c r="E572" s="67">
        <v>6</v>
      </c>
      <c r="F572" s="439">
        <v>70.43153219997312</v>
      </c>
      <c r="G572" s="5">
        <f t="shared" si="62"/>
        <v>21.782253735987936</v>
      </c>
      <c r="H572" s="5">
        <f t="shared" si="63"/>
        <v>53.464267263149225</v>
      </c>
      <c r="I572" s="326">
        <v>24</v>
      </c>
      <c r="J572" s="5">
        <f t="shared" si="64"/>
        <v>9.3591559503751807</v>
      </c>
      <c r="K572" s="5">
        <f t="shared" si="65"/>
        <v>53.387380399849512</v>
      </c>
      <c r="M572" s="5">
        <f t="shared" si="66"/>
        <v>49.216814484643393</v>
      </c>
      <c r="N572" s="5">
        <f t="shared" si="67"/>
        <v>71.097056355841971</v>
      </c>
      <c r="O572" s="5"/>
      <c r="P572" s="438">
        <f t="shared" si="68"/>
        <v>0</v>
      </c>
    </row>
    <row r="573" spans="2:18">
      <c r="B573" s="16">
        <v>40808</v>
      </c>
      <c r="C573" s="14">
        <v>3.8699999999999998E-2</v>
      </c>
      <c r="D573" s="5">
        <v>60.624818647838282</v>
      </c>
      <c r="E573" s="67">
        <v>7</v>
      </c>
      <c r="F573" s="439">
        <v>74.373631817797829</v>
      </c>
      <c r="G573" s="5">
        <f t="shared" si="62"/>
        <v>18.782578963023496</v>
      </c>
      <c r="H573" s="5">
        <f t="shared" si="63"/>
        <v>53.64067053154568</v>
      </c>
      <c r="I573" s="326">
        <v>25</v>
      </c>
      <c r="J573" s="5">
        <f t="shared" si="64"/>
        <v>8.8311244745183277</v>
      </c>
      <c r="K573" s="5">
        <f t="shared" si="65"/>
        <v>53.407880875471243</v>
      </c>
      <c r="M573" s="5">
        <f t="shared" si="66"/>
        <v>48.778324910313493</v>
      </c>
      <c r="N573" s="5">
        <f t="shared" si="67"/>
        <v>72.729316330559342</v>
      </c>
      <c r="O573" s="5"/>
      <c r="P573" s="438">
        <f t="shared" si="68"/>
        <v>0</v>
      </c>
    </row>
    <row r="574" spans="2:18">
      <c r="B574" s="16">
        <v>40807</v>
      </c>
      <c r="C574" s="14">
        <v>3.8699999999999998E-2</v>
      </c>
      <c r="D574" s="5">
        <v>61.74678402166554</v>
      </c>
      <c r="E574" s="67">
        <v>8</v>
      </c>
      <c r="F574" s="439">
        <v>76.853509197526577</v>
      </c>
      <c r="G574" s="5">
        <f t="shared" si="62"/>
        <v>15.931076213787154</v>
      </c>
      <c r="H574" s="5">
        <f t="shared" si="63"/>
        <v>53.679026374376349</v>
      </c>
      <c r="I574" s="327">
        <v>0</v>
      </c>
      <c r="J574" s="5">
        <f t="shared" si="64"/>
        <v>60.624818647838282</v>
      </c>
      <c r="K574" s="5">
        <f t="shared" si="65"/>
        <v>53.402921814960571</v>
      </c>
      <c r="M574" s="5">
        <f t="shared" si="66"/>
        <v>65.088713455393233</v>
      </c>
      <c r="N574" s="5">
        <f t="shared" si="67"/>
        <v>73.446782219861475</v>
      </c>
      <c r="O574" s="5"/>
      <c r="P574" s="438">
        <f t="shared" si="68"/>
        <v>0</v>
      </c>
    </row>
    <row r="575" spans="2:18">
      <c r="B575" s="16">
        <v>40806</v>
      </c>
      <c r="C575" s="14">
        <v>3.8699999999999998E-2</v>
      </c>
      <c r="D575" s="5">
        <v>62.665634974368899</v>
      </c>
      <c r="E575" s="67">
        <v>9</v>
      </c>
      <c r="F575" s="439">
        <v>77.578207189773167</v>
      </c>
      <c r="G575" s="5">
        <f t="shared" si="62"/>
        <v>13.729614354192101</v>
      </c>
      <c r="H575" s="5">
        <f t="shared" si="63"/>
        <v>53.672769999642156</v>
      </c>
      <c r="I575" s="327">
        <v>1</v>
      </c>
      <c r="J575" s="5">
        <f t="shared" si="64"/>
        <v>57.172948168208833</v>
      </c>
      <c r="K575" s="5">
        <f t="shared" si="65"/>
        <v>53.348911723335171</v>
      </c>
      <c r="M575" s="5">
        <f t="shared" si="66"/>
        <v>80.87162045366702</v>
      </c>
      <c r="N575" s="5">
        <f t="shared" si="67"/>
        <v>74.912926055748329</v>
      </c>
      <c r="O575" s="5"/>
      <c r="P575" s="438">
        <f t="shared" si="68"/>
        <v>0</v>
      </c>
    </row>
    <row r="576" spans="2:18">
      <c r="B576" s="16">
        <v>40805</v>
      </c>
      <c r="C576" s="14">
        <v>3.8699999999999998E-2</v>
      </c>
      <c r="D576" s="5">
        <v>62.162684979204947</v>
      </c>
      <c r="E576" s="67">
        <v>10</v>
      </c>
      <c r="F576" s="439">
        <v>78.132165708820423</v>
      </c>
      <c r="G576" s="5">
        <f t="shared" si="62"/>
        <v>11.790243462127879</v>
      </c>
      <c r="H576" s="5">
        <f t="shared" si="63"/>
        <v>53.678834980949716</v>
      </c>
      <c r="I576" s="327">
        <v>2</v>
      </c>
      <c r="J576" s="5">
        <f t="shared" si="64"/>
        <v>53.725681562387607</v>
      </c>
      <c r="K576" s="5">
        <f t="shared" si="65"/>
        <v>53.190150726070151</v>
      </c>
      <c r="M576" s="5">
        <f t="shared" si="66"/>
        <v>71.975710792895271</v>
      </c>
      <c r="N576" s="5">
        <f t="shared" si="67"/>
        <v>77.288292369748646</v>
      </c>
      <c r="O576" s="5"/>
      <c r="P576" s="438">
        <f t="shared" si="68"/>
        <v>0</v>
      </c>
    </row>
    <row r="577" spans="2:16">
      <c r="B577" s="16">
        <v>40802</v>
      </c>
      <c r="C577" s="14">
        <v>3.8699999999999998E-2</v>
      </c>
      <c r="D577" s="5">
        <v>62.626946513202434</v>
      </c>
      <c r="E577" s="67">
        <v>11</v>
      </c>
      <c r="F577" s="439">
        <v>79.739064977448763</v>
      </c>
      <c r="G577" s="5">
        <f t="shared" si="62"/>
        <v>9.8962902874619143</v>
      </c>
      <c r="H577" s="5">
        <f t="shared" si="63"/>
        <v>53.697630584191884</v>
      </c>
      <c r="I577" s="327">
        <v>3</v>
      </c>
      <c r="J577" s="5">
        <f t="shared" si="64"/>
        <v>49.346743524873105</v>
      </c>
      <c r="K577" s="5">
        <f t="shared" si="65"/>
        <v>52.97866259842769</v>
      </c>
      <c r="M577" s="5">
        <f t="shared" si="66"/>
        <v>79.732682960081533</v>
      </c>
      <c r="N577" s="5">
        <f t="shared" si="67"/>
        <v>80.216378535491856</v>
      </c>
      <c r="O577" s="5"/>
      <c r="P577" s="438">
        <f t="shared" si="68"/>
        <v>0</v>
      </c>
    </row>
    <row r="578" spans="2:16">
      <c r="B578" s="16">
        <v>40801</v>
      </c>
      <c r="C578" s="14">
        <v>3.8699999999999998E-2</v>
      </c>
      <c r="D578" s="5">
        <v>61.446948447625495</v>
      </c>
      <c r="E578" s="68">
        <v>0</v>
      </c>
      <c r="F578" s="439">
        <v>80.450290008114237</v>
      </c>
      <c r="G578" s="5">
        <f t="shared" si="62"/>
        <v>62.626946513202434</v>
      </c>
      <c r="H578" s="5">
        <f t="shared" si="63"/>
        <v>53.721594657256546</v>
      </c>
      <c r="I578" s="327">
        <v>4</v>
      </c>
      <c r="J578" s="5">
        <f t="shared" si="64"/>
        <v>46.032675276690554</v>
      </c>
      <c r="K578" s="5">
        <f t="shared" si="65"/>
        <v>52.702795862316052</v>
      </c>
      <c r="M578" s="5">
        <f t="shared" si="66"/>
        <v>59.681091186367887</v>
      </c>
      <c r="N578" s="5">
        <f t="shared" si="67"/>
        <v>79.630213790584307</v>
      </c>
      <c r="O578" s="5"/>
      <c r="P578" s="438">
        <f t="shared" si="68"/>
        <v>0</v>
      </c>
    </row>
    <row r="579" spans="2:16">
      <c r="B579" s="16">
        <v>40800</v>
      </c>
      <c r="C579" s="14">
        <v>3.8699999999999998E-2</v>
      </c>
      <c r="D579" s="5">
        <v>61.002031144211237</v>
      </c>
      <c r="E579" s="68">
        <v>1</v>
      </c>
      <c r="F579" s="439">
        <v>81.263054684768875</v>
      </c>
      <c r="G579" s="5">
        <f t="shared" ref="G579:G642" si="69">((1-$T$2)^E579)*D578</f>
        <v>51.993571763375421</v>
      </c>
      <c r="H579" s="5">
        <f t="shared" ref="H579:H642" si="70">SUM(G579:G590)*$T$2</f>
        <v>53.504982939342227</v>
      </c>
      <c r="I579" s="327">
        <v>5</v>
      </c>
      <c r="J579" s="5">
        <f t="shared" ref="J579:J642" si="71">((1-$T$3)^I579)*D578</f>
        <v>41.819760622453181</v>
      </c>
      <c r="K579" s="5">
        <f t="shared" ref="K579:K642" si="72">SUM(J579:J604)*$T$3</f>
        <v>52.437863277613118</v>
      </c>
      <c r="M579" s="5">
        <f t="shared" ref="M579:M642" si="73">(H579-D579)^2</f>
        <v>56.205731786129647</v>
      </c>
      <c r="N579" s="5">
        <f t="shared" ref="N579:N642" si="74">SUM(M579:M590)/12</f>
        <v>80.302344317931386</v>
      </c>
      <c r="O579" s="5"/>
      <c r="P579" s="438">
        <f t="shared" ref="P579:P642" si="75">SQRT(O579)</f>
        <v>0</v>
      </c>
    </row>
    <row r="580" spans="2:16">
      <c r="B580" s="16">
        <v>40799</v>
      </c>
      <c r="C580" s="14">
        <v>3.8699999999999998E-2</v>
      </c>
      <c r="D580" s="5">
        <v>63.245961891865747</v>
      </c>
      <c r="E580" s="68">
        <v>2</v>
      </c>
      <c r="F580" s="439">
        <v>81.531298633994467</v>
      </c>
      <c r="G580" s="5">
        <f t="shared" si="69"/>
        <v>43.676010464198576</v>
      </c>
      <c r="H580" s="5">
        <f t="shared" si="70"/>
        <v>53.425009744526406</v>
      </c>
      <c r="I580" s="327">
        <v>6</v>
      </c>
      <c r="J580" s="5">
        <f t="shared" si="71"/>
        <v>38.441627205259138</v>
      </c>
      <c r="K580" s="5">
        <f t="shared" si="72"/>
        <v>52.201400809069561</v>
      </c>
      <c r="M580" s="5">
        <f t="shared" si="73"/>
        <v>96.451101080329209</v>
      </c>
      <c r="N580" s="5">
        <f t="shared" si="74"/>
        <v>83.442158964610243</v>
      </c>
      <c r="O580" s="5"/>
      <c r="P580" s="438">
        <f t="shared" si="75"/>
        <v>0</v>
      </c>
    </row>
    <row r="581" spans="2:16">
      <c r="B581" s="16">
        <v>40798</v>
      </c>
      <c r="C581" s="14">
        <v>3.8699999999999998E-2</v>
      </c>
      <c r="D581" s="5">
        <v>62.481864783828215</v>
      </c>
      <c r="E581" s="68">
        <v>3</v>
      </c>
      <c r="F581" s="439">
        <v>81.777864176437376</v>
      </c>
      <c r="G581" s="5">
        <f t="shared" si="69"/>
        <v>38.31605611200424</v>
      </c>
      <c r="H581" s="5">
        <f t="shared" si="70"/>
        <v>53.535085170671842</v>
      </c>
      <c r="I581" s="327">
        <v>7</v>
      </c>
      <c r="J581" s="5">
        <f t="shared" si="71"/>
        <v>36.903411303018615</v>
      </c>
      <c r="K581" s="5">
        <f t="shared" si="72"/>
        <v>51.951822569475368</v>
      </c>
      <c r="M581" s="5">
        <f t="shared" si="73"/>
        <v>80.044865446390503</v>
      </c>
      <c r="N581" s="5">
        <f t="shared" si="74"/>
        <v>82.442568183674609</v>
      </c>
      <c r="O581" s="5"/>
      <c r="P581" s="438">
        <f t="shared" si="75"/>
        <v>0</v>
      </c>
    </row>
    <row r="582" spans="2:16">
      <c r="B582" s="16">
        <v>40795</v>
      </c>
      <c r="C582" s="14">
        <v>3.8699999999999998E-2</v>
      </c>
      <c r="D582" s="5">
        <v>62.162684979204947</v>
      </c>
      <c r="E582" s="68">
        <v>4</v>
      </c>
      <c r="F582" s="439">
        <v>83.920631331013851</v>
      </c>
      <c r="G582" s="5">
        <f t="shared" si="69"/>
        <v>32.029585179091377</v>
      </c>
      <c r="H582" s="5">
        <f t="shared" si="70"/>
        <v>53.331757235529984</v>
      </c>
      <c r="I582" s="327">
        <v>8</v>
      </c>
      <c r="J582" s="5">
        <f t="shared" si="71"/>
        <v>33.757007388362169</v>
      </c>
      <c r="K582" s="5">
        <f t="shared" si="72"/>
        <v>51.577405457544884</v>
      </c>
      <c r="M582" s="5">
        <f t="shared" si="73"/>
        <v>77.985284814008168</v>
      </c>
      <c r="N582" s="5">
        <f t="shared" si="74"/>
        <v>81.955422678625183</v>
      </c>
      <c r="O582" s="5"/>
      <c r="P582" s="438">
        <f t="shared" si="75"/>
        <v>0</v>
      </c>
    </row>
    <row r="583" spans="2:16">
      <c r="B583" s="16">
        <v>40794</v>
      </c>
      <c r="C583" s="14">
        <v>3.8699999999999998E-2</v>
      </c>
      <c r="D583" s="5">
        <v>62.472192668536607</v>
      </c>
      <c r="E583" s="68">
        <v>5</v>
      </c>
      <c r="F583" s="439">
        <v>85.922940252891706</v>
      </c>
      <c r="G583" s="5">
        <f t="shared" si="69"/>
        <v>26.963510162017425</v>
      </c>
      <c r="H583" s="5">
        <f t="shared" si="70"/>
        <v>53.137700989827785</v>
      </c>
      <c r="I583" s="327">
        <v>9</v>
      </c>
      <c r="J583" s="5">
        <f t="shared" si="71"/>
        <v>31.09681895496556</v>
      </c>
      <c r="K583" s="5">
        <f t="shared" si="72"/>
        <v>51.313100894662</v>
      </c>
      <c r="M583" s="5">
        <f t="shared" si="73"/>
        <v>87.132734899884255</v>
      </c>
      <c r="N583" s="5">
        <f t="shared" si="74"/>
        <v>82.071073741337969</v>
      </c>
      <c r="O583" s="5"/>
      <c r="P583" s="438">
        <f t="shared" si="75"/>
        <v>0</v>
      </c>
    </row>
    <row r="584" spans="2:16">
      <c r="B584" s="16">
        <v>40793</v>
      </c>
      <c r="C584" s="14">
        <v>3.8699999999999998E-2</v>
      </c>
      <c r="D584" s="5">
        <v>61.282522487668047</v>
      </c>
      <c r="E584" s="68">
        <v>6</v>
      </c>
      <c r="F584" s="439">
        <v>83.083826179975418</v>
      </c>
      <c r="G584" s="5">
        <f t="shared" si="69"/>
        <v>22.928874980564874</v>
      </c>
      <c r="H584" s="5">
        <f t="shared" si="70"/>
        <v>52.987708795893425</v>
      </c>
      <c r="I584" s="327">
        <v>10</v>
      </c>
      <c r="J584" s="5">
        <f t="shared" si="71"/>
        <v>28.93671283043793</v>
      </c>
      <c r="K584" s="5">
        <f t="shared" si="72"/>
        <v>51.13264385509121</v>
      </c>
      <c r="M584" s="5">
        <f t="shared" si="73"/>
        <v>68.803934181251719</v>
      </c>
      <c r="N584" s="5">
        <f t="shared" si="74"/>
        <v>83.414555038718873</v>
      </c>
      <c r="O584" s="5"/>
      <c r="P584" s="438">
        <f t="shared" si="75"/>
        <v>0</v>
      </c>
    </row>
    <row r="585" spans="2:16">
      <c r="B585" s="16">
        <v>40792</v>
      </c>
      <c r="C585" s="14">
        <v>3.8699999999999998E-2</v>
      </c>
      <c r="D585" s="5">
        <v>60.470064803172455</v>
      </c>
      <c r="E585" s="68">
        <v>7</v>
      </c>
      <c r="F585" s="439">
        <v>78.630282319459681</v>
      </c>
      <c r="G585" s="5">
        <f t="shared" si="69"/>
        <v>19.031891941422817</v>
      </c>
      <c r="H585" s="5">
        <f t="shared" si="70"/>
        <v>52.894583591926576</v>
      </c>
      <c r="I585" s="327">
        <v>11</v>
      </c>
      <c r="J585" s="5">
        <f t="shared" si="71"/>
        <v>26.28302347193619</v>
      </c>
      <c r="K585" s="5">
        <f t="shared" si="72"/>
        <v>50.95361330903259</v>
      </c>
      <c r="M585" s="5">
        <f t="shared" si="73"/>
        <v>57.387915581939339</v>
      </c>
      <c r="N585" s="5">
        <f t="shared" si="74"/>
        <v>85.437740500189179</v>
      </c>
      <c r="O585" s="5"/>
      <c r="P585" s="438">
        <f t="shared" si="75"/>
        <v>0</v>
      </c>
    </row>
    <row r="586" spans="2:16">
      <c r="B586" s="16">
        <v>40788</v>
      </c>
      <c r="C586" s="14">
        <v>3.8699999999999998E-2</v>
      </c>
      <c r="D586" s="5">
        <v>61.924079976818319</v>
      </c>
      <c r="E586" s="68">
        <v>8</v>
      </c>
      <c r="F586" s="439">
        <v>76.748277552281152</v>
      </c>
      <c r="G586" s="5">
        <f t="shared" si="69"/>
        <v>15.890409778014885</v>
      </c>
      <c r="H586" s="5">
        <f t="shared" si="70"/>
        <v>52.831091497443929</v>
      </c>
      <c r="I586" s="327">
        <v>12</v>
      </c>
      <c r="J586" s="5">
        <f t="shared" si="71"/>
        <v>24.013494719554501</v>
      </c>
      <c r="K586" s="5">
        <f t="shared" si="72"/>
        <v>50.861729860600235</v>
      </c>
      <c r="M586" s="5">
        <f t="shared" si="73"/>
        <v>82.682439486035392</v>
      </c>
      <c r="N586" s="5">
        <f t="shared" si="74"/>
        <v>90.879632225904501</v>
      </c>
      <c r="O586" s="5"/>
      <c r="P586" s="438">
        <f t="shared" si="75"/>
        <v>0</v>
      </c>
    </row>
    <row r="587" spans="2:16">
      <c r="B587" s="16">
        <v>40787</v>
      </c>
      <c r="C587" s="14">
        <v>3.8699999999999998E-2</v>
      </c>
      <c r="D587" s="5">
        <v>63.314981164879747</v>
      </c>
      <c r="E587" s="68">
        <v>9</v>
      </c>
      <c r="F587" s="439">
        <v>77.724739462909142</v>
      </c>
      <c r="G587" s="5">
        <f t="shared" si="69"/>
        <v>13.769036732691227</v>
      </c>
      <c r="H587" s="5">
        <f t="shared" si="70"/>
        <v>52.856682248628083</v>
      </c>
      <c r="I587" s="327">
        <v>13</v>
      </c>
      <c r="J587" s="5">
        <f t="shared" si="71"/>
        <v>22.769355694712328</v>
      </c>
      <c r="K587" s="5">
        <f t="shared" si="72"/>
        <v>50.780444616441009</v>
      </c>
      <c r="M587" s="5">
        <f t="shared" si="73"/>
        <v>109.37601622167072</v>
      </c>
      <c r="N587" s="5">
        <f t="shared" si="74"/>
        <v>92.527166666575852</v>
      </c>
      <c r="O587" s="5"/>
      <c r="P587" s="438">
        <f t="shared" si="75"/>
        <v>0</v>
      </c>
    </row>
    <row r="588" spans="2:16">
      <c r="B588" s="16">
        <v>40786</v>
      </c>
      <c r="C588" s="14">
        <v>3.7699999999999997E-2</v>
      </c>
      <c r="D588" s="5">
        <v>63.141118516372075</v>
      </c>
      <c r="E588" s="68">
        <v>10</v>
      </c>
      <c r="F588" s="439">
        <v>76.21148303684015</v>
      </c>
      <c r="G588" s="5">
        <f t="shared" si="69"/>
        <v>11.912414883201958</v>
      </c>
      <c r="H588" s="5">
        <f t="shared" si="70"/>
        <v>52.791589793680693</v>
      </c>
      <c r="I588" s="327">
        <v>14</v>
      </c>
      <c r="J588" s="5">
        <f t="shared" si="71"/>
        <v>21.556284421283916</v>
      </c>
      <c r="K588" s="5">
        <f t="shared" si="72"/>
        <v>50.634635595452622</v>
      </c>
      <c r="M588" s="5">
        <f t="shared" si="73"/>
        <v>107.1127447818139</v>
      </c>
      <c r="N588" s="5">
        <f t="shared" si="74"/>
        <v>92.00097425870176</v>
      </c>
      <c r="O588" s="5"/>
      <c r="P588" s="438">
        <f t="shared" si="75"/>
        <v>0</v>
      </c>
    </row>
    <row r="589" spans="2:16">
      <c r="B589" s="16">
        <v>40785</v>
      </c>
      <c r="C589" s="14">
        <v>3.7699999999999997E-2</v>
      </c>
      <c r="D589" s="5">
        <v>61.218970346759406</v>
      </c>
      <c r="E589" s="68">
        <v>11</v>
      </c>
      <c r="F589" s="439">
        <v>74.081919873728935</v>
      </c>
      <c r="G589" s="5">
        <f t="shared" si="69"/>
        <v>10.052056762382248</v>
      </c>
      <c r="H589" s="5">
        <f t="shared" si="70"/>
        <v>52.692616728641575</v>
      </c>
      <c r="I589" s="327">
        <v>15</v>
      </c>
      <c r="J589" s="5">
        <f t="shared" si="71"/>
        <v>19.904713854554476</v>
      </c>
      <c r="K589" s="5">
        <f t="shared" si="72"/>
        <v>50.458479709838556</v>
      </c>
      <c r="M589" s="5">
        <f t="shared" si="73"/>
        <v>72.698706021191029</v>
      </c>
      <c r="N589" s="5">
        <f t="shared" si="74"/>
        <v>90.987185619070758</v>
      </c>
      <c r="O589" s="5"/>
      <c r="P589" s="438">
        <f t="shared" si="75"/>
        <v>0</v>
      </c>
    </row>
    <row r="590" spans="2:16">
      <c r="B590" s="16">
        <v>40784</v>
      </c>
      <c r="C590" s="14">
        <v>3.7699999999999997E-2</v>
      </c>
      <c r="D590" s="5">
        <v>60.832608905631218</v>
      </c>
      <c r="E590" s="69">
        <v>0</v>
      </c>
      <c r="F590" s="439">
        <v>70.569825334240591</v>
      </c>
      <c r="G590" s="5">
        <f t="shared" si="69"/>
        <v>61.218970346759406</v>
      </c>
      <c r="H590" s="5">
        <f t="shared" si="70"/>
        <v>52.601773133090695</v>
      </c>
      <c r="I590" s="327">
        <v>16</v>
      </c>
      <c r="J590" s="5">
        <f t="shared" si="71"/>
        <v>17.869233878119182</v>
      </c>
      <c r="K590" s="5">
        <f t="shared" si="72"/>
        <v>50.341247375122798</v>
      </c>
      <c r="M590" s="5">
        <f t="shared" si="73"/>
        <v>67.746657514532743</v>
      </c>
      <c r="N590" s="5">
        <f t="shared" si="74"/>
        <v>92.787358346682382</v>
      </c>
      <c r="O590" s="5"/>
      <c r="P590" s="438">
        <f t="shared" si="75"/>
        <v>0</v>
      </c>
    </row>
    <row r="591" spans="2:16">
      <c r="B591" s="16">
        <v>40781</v>
      </c>
      <c r="C591" s="14">
        <v>3.7699999999999997E-2</v>
      </c>
      <c r="D591" s="5">
        <v>62.001352265043955</v>
      </c>
      <c r="E591" s="69">
        <v>1</v>
      </c>
      <c r="F591" s="439">
        <v>66.366642028243049</v>
      </c>
      <c r="G591" s="5">
        <f t="shared" si="69"/>
        <v>51.473745997072569</v>
      </c>
      <c r="H591" s="5">
        <f t="shared" si="70"/>
        <v>52.312002052244559</v>
      </c>
      <c r="I591" s="327">
        <v>17</v>
      </c>
      <c r="J591" s="5">
        <f t="shared" si="71"/>
        <v>16.441165422611785</v>
      </c>
      <c r="K591" s="5">
        <f t="shared" si="72"/>
        <v>50.307980496289545</v>
      </c>
      <c r="M591" s="5">
        <f t="shared" si="73"/>
        <v>93.883507546275723</v>
      </c>
      <c r="N591" s="5">
        <f t="shared" si="74"/>
        <v>92.364708486076964</v>
      </c>
      <c r="O591" s="5"/>
      <c r="P591" s="438">
        <f t="shared" si="75"/>
        <v>0</v>
      </c>
    </row>
    <row r="592" spans="2:16">
      <c r="B592" s="16">
        <v>40780</v>
      </c>
      <c r="C592" s="14">
        <v>3.7699999999999997E-2</v>
      </c>
      <c r="D592" s="5">
        <v>61.064425770308127</v>
      </c>
      <c r="E592" s="69">
        <v>2</v>
      </c>
      <c r="F592" s="439">
        <v>60.894165061606721</v>
      </c>
      <c r="G592" s="5">
        <f t="shared" si="69"/>
        <v>44.391500734143897</v>
      </c>
      <c r="H592" s="5">
        <f t="shared" si="70"/>
        <v>51.874430573949112</v>
      </c>
      <c r="I592" s="327">
        <v>18</v>
      </c>
      <c r="J592" s="5">
        <f t="shared" si="71"/>
        <v>15.515778208212053</v>
      </c>
      <c r="K592" s="5">
        <f t="shared" si="72"/>
        <v>50.286840158529515</v>
      </c>
      <c r="M592" s="5">
        <f t="shared" si="73"/>
        <v>84.456011709101759</v>
      </c>
      <c r="N592" s="5">
        <f t="shared" si="74"/>
        <v>90.803554704770249</v>
      </c>
      <c r="O592" s="5"/>
      <c r="P592" s="438">
        <f t="shared" si="75"/>
        <v>0</v>
      </c>
    </row>
    <row r="593" spans="2:16">
      <c r="B593" s="16">
        <v>40779</v>
      </c>
      <c r="C593" s="14">
        <v>3.7699999999999997E-2</v>
      </c>
      <c r="D593" s="5">
        <v>60.021249879262058</v>
      </c>
      <c r="E593" s="69">
        <v>3</v>
      </c>
      <c r="F593" s="439">
        <v>57.292452025735223</v>
      </c>
      <c r="G593" s="5">
        <f t="shared" si="69"/>
        <v>36.994424533582212</v>
      </c>
      <c r="H593" s="5">
        <f t="shared" si="70"/>
        <v>51.407358808102785</v>
      </c>
      <c r="I593" s="327">
        <v>19</v>
      </c>
      <c r="J593" s="5">
        <f t="shared" si="71"/>
        <v>14.149364131991916</v>
      </c>
      <c r="K593" s="5">
        <f t="shared" si="72"/>
        <v>50.251847026312163</v>
      </c>
      <c r="M593" s="5">
        <f t="shared" si="73"/>
        <v>74.199119385797445</v>
      </c>
      <c r="N593" s="5">
        <f t="shared" si="74"/>
        <v>88.55334096082305</v>
      </c>
      <c r="O593" s="5"/>
      <c r="P593" s="438">
        <f t="shared" si="75"/>
        <v>0</v>
      </c>
    </row>
    <row r="594" spans="2:16">
      <c r="B594" s="16">
        <v>40778</v>
      </c>
      <c r="C594" s="14">
        <v>3.7699999999999997E-2</v>
      </c>
      <c r="D594" s="5">
        <v>59.915000482951811</v>
      </c>
      <c r="E594" s="69">
        <v>4</v>
      </c>
      <c r="F594" s="439">
        <v>50.622230714738471</v>
      </c>
      <c r="G594" s="5">
        <f t="shared" si="69"/>
        <v>30.76821958202709</v>
      </c>
      <c r="H594" s="5">
        <f t="shared" si="70"/>
        <v>51.005842410128004</v>
      </c>
      <c r="I594" s="327">
        <v>20</v>
      </c>
      <c r="J594" s="5">
        <f t="shared" si="71"/>
        <v>12.877451567746638</v>
      </c>
      <c r="K594" s="5">
        <f t="shared" si="72"/>
        <v>50.228917504469358</v>
      </c>
      <c r="M594" s="5">
        <f t="shared" si="73"/>
        <v>79.373097566561611</v>
      </c>
      <c r="N594" s="5">
        <f t="shared" si="74"/>
        <v>85.643293365672832</v>
      </c>
      <c r="O594" s="5"/>
      <c r="P594" s="438">
        <f t="shared" si="75"/>
        <v>0</v>
      </c>
    </row>
    <row r="595" spans="2:16">
      <c r="B595" s="16">
        <v>40777</v>
      </c>
      <c r="C595" s="14">
        <v>3.7699999999999997E-2</v>
      </c>
      <c r="D595" s="5">
        <v>60.822949869603022</v>
      </c>
      <c r="E595" s="69">
        <v>5</v>
      </c>
      <c r="F595" s="439">
        <v>45.809807981647594</v>
      </c>
      <c r="G595" s="5">
        <f t="shared" si="69"/>
        <v>25.988560901444067</v>
      </c>
      <c r="H595" s="5">
        <f t="shared" si="70"/>
        <v>50.661527209933006</v>
      </c>
      <c r="I595" s="327">
        <v>21</v>
      </c>
      <c r="J595" s="5">
        <f t="shared" si="71"/>
        <v>11.9024592131764</v>
      </c>
      <c r="K595" s="5">
        <f t="shared" si="72"/>
        <v>50.209270766607823</v>
      </c>
      <c r="M595" s="5">
        <f t="shared" si="73"/>
        <v>103.25451046845527</v>
      </c>
      <c r="N595" s="5">
        <f t="shared" si="74"/>
        <v>81.040837967511507</v>
      </c>
      <c r="O595" s="5"/>
      <c r="P595" s="438">
        <f t="shared" si="75"/>
        <v>0</v>
      </c>
    </row>
    <row r="596" spans="2:16">
      <c r="B596" s="16">
        <v>40774</v>
      </c>
      <c r="C596" s="14">
        <v>3.7699999999999997E-2</v>
      </c>
      <c r="D596" s="5">
        <v>59.953636627064625</v>
      </c>
      <c r="E596" s="69">
        <v>6</v>
      </c>
      <c r="F596" s="439">
        <v>43.478849582291311</v>
      </c>
      <c r="G596" s="5">
        <f t="shared" si="69"/>
        <v>22.323561154780268</v>
      </c>
      <c r="H596" s="5">
        <f t="shared" si="70"/>
        <v>50.305727023482348</v>
      </c>
      <c r="I596" s="327">
        <v>22</v>
      </c>
      <c r="J596" s="5">
        <f t="shared" si="71"/>
        <v>11.187804238297446</v>
      </c>
      <c r="K596" s="5">
        <f t="shared" si="72"/>
        <v>50.18045922658262</v>
      </c>
      <c r="M596" s="5">
        <f t="shared" si="73"/>
        <v>93.082159718895142</v>
      </c>
      <c r="N596" s="5">
        <f t="shared" si="74"/>
        <v>75.294360205238235</v>
      </c>
      <c r="O596" s="5"/>
      <c r="P596" s="438">
        <f t="shared" si="75"/>
        <v>0</v>
      </c>
    </row>
    <row r="597" spans="2:16">
      <c r="B597" s="16">
        <v>40773</v>
      </c>
      <c r="C597" s="14">
        <v>3.7699999999999997E-2</v>
      </c>
      <c r="D597" s="5">
        <v>61.103061914420948</v>
      </c>
      <c r="E597" s="69">
        <v>7</v>
      </c>
      <c r="F597" s="439">
        <v>43.741037335105325</v>
      </c>
      <c r="G597" s="5">
        <f t="shared" si="69"/>
        <v>18.619193327285672</v>
      </c>
      <c r="H597" s="5">
        <f t="shared" si="70"/>
        <v>50.026482284836575</v>
      </c>
      <c r="I597" s="327">
        <v>23</v>
      </c>
      <c r="J597" s="5">
        <f t="shared" si="71"/>
        <v>10.211020666383204</v>
      </c>
      <c r="K597" s="5">
        <f t="shared" si="72"/>
        <v>50.133277967012845</v>
      </c>
      <c r="M597" s="5">
        <f t="shared" si="73"/>
        <v>122.69061629052348</v>
      </c>
      <c r="N597" s="5">
        <f t="shared" si="74"/>
        <v>71.53753351682046</v>
      </c>
      <c r="O597" s="5"/>
      <c r="P597" s="438">
        <f t="shared" si="75"/>
        <v>0</v>
      </c>
    </row>
    <row r="598" spans="2:16">
      <c r="B598" s="16">
        <v>40772</v>
      </c>
      <c r="C598" s="14">
        <v>3.7699999999999997E-2</v>
      </c>
      <c r="D598" s="5">
        <v>60.021249879262058</v>
      </c>
      <c r="E598" s="69">
        <v>8</v>
      </c>
      <c r="F598" s="439">
        <v>42.726400250218255</v>
      </c>
      <c r="G598" s="5">
        <f t="shared" si="69"/>
        <v>16.056749660711858</v>
      </c>
      <c r="H598" s="5">
        <f t="shared" si="70"/>
        <v>49.89935021694118</v>
      </c>
      <c r="I598" s="327">
        <v>24</v>
      </c>
      <c r="J598" s="5">
        <f t="shared" si="71"/>
        <v>9.6359123712684251</v>
      </c>
      <c r="K598" s="5">
        <f t="shared" si="72"/>
        <v>50.096064842106962</v>
      </c>
      <c r="M598" s="5">
        <f t="shared" si="73"/>
        <v>102.45285277409151</v>
      </c>
      <c r="N598" s="5">
        <f t="shared" si="74"/>
        <v>65.082721391826553</v>
      </c>
      <c r="O598" s="5"/>
      <c r="P598" s="438">
        <f t="shared" si="75"/>
        <v>0</v>
      </c>
    </row>
    <row r="599" spans="2:16">
      <c r="B599" s="16">
        <v>40771</v>
      </c>
      <c r="C599" s="14">
        <v>3.7699999999999997E-2</v>
      </c>
      <c r="D599" s="5">
        <v>59.895682410895397</v>
      </c>
      <c r="E599" s="69">
        <v>9</v>
      </c>
      <c r="F599" s="439">
        <v>40.101015756371318</v>
      </c>
      <c r="G599" s="5">
        <f t="shared" si="69"/>
        <v>13.34593577553319</v>
      </c>
      <c r="H599" s="5">
        <f t="shared" si="70"/>
        <v>49.743751199190825</v>
      </c>
      <c r="I599" s="327">
        <v>25</v>
      </c>
      <c r="J599" s="5">
        <f t="shared" si="71"/>
        <v>8.7641771576243244</v>
      </c>
      <c r="K599" s="5">
        <f t="shared" si="72"/>
        <v>50.065612927831836</v>
      </c>
      <c r="M599" s="5">
        <f t="shared" si="73"/>
        <v>103.06170732718145</v>
      </c>
      <c r="N599" s="5">
        <f t="shared" si="74"/>
        <v>61.653843724724567</v>
      </c>
      <c r="O599" s="5"/>
      <c r="P599" s="438">
        <f t="shared" si="75"/>
        <v>0</v>
      </c>
    </row>
    <row r="600" spans="2:16">
      <c r="B600" s="16">
        <v>40770</v>
      </c>
      <c r="C600" s="14">
        <v>3.7699999999999997E-2</v>
      </c>
      <c r="D600" s="5">
        <v>59.432048681541588</v>
      </c>
      <c r="E600" s="69">
        <v>10</v>
      </c>
      <c r="F600" s="439">
        <v>38.187800939493911</v>
      </c>
      <c r="G600" s="5">
        <f t="shared" si="69"/>
        <v>11.269089960447802</v>
      </c>
      <c r="H600" s="5">
        <f t="shared" si="70"/>
        <v>49.687959134218978</v>
      </c>
      <c r="I600" s="328">
        <v>0</v>
      </c>
      <c r="J600" s="5">
        <f t="shared" si="71"/>
        <v>59.895682410895397</v>
      </c>
      <c r="K600" s="5">
        <f t="shared" si="72"/>
        <v>50.054532581632635</v>
      </c>
      <c r="M600" s="5">
        <f t="shared" si="73"/>
        <v>94.947281106241732</v>
      </c>
      <c r="N600" s="5">
        <f t="shared" si="74"/>
        <v>57.31605698746651</v>
      </c>
      <c r="O600" s="5"/>
      <c r="P600" s="438">
        <f t="shared" si="75"/>
        <v>0</v>
      </c>
    </row>
    <row r="601" spans="2:16">
      <c r="B601" s="16">
        <v>40767</v>
      </c>
      <c r="C601" s="14">
        <v>3.7699999999999997E-2</v>
      </c>
      <c r="D601" s="5">
        <v>59.335458321259544</v>
      </c>
      <c r="E601" s="69">
        <v>11</v>
      </c>
      <c r="F601" s="439">
        <v>36.104101873040925</v>
      </c>
      <c r="G601" s="5">
        <f t="shared" si="69"/>
        <v>9.4615733913015116</v>
      </c>
      <c r="H601" s="5">
        <f t="shared" si="70"/>
        <v>49.624599515132729</v>
      </c>
      <c r="I601" s="328">
        <v>1</v>
      </c>
      <c r="J601" s="5">
        <f t="shared" si="71"/>
        <v>55.0296747051311</v>
      </c>
      <c r="K601" s="5">
        <f t="shared" si="72"/>
        <v>49.880979078486121</v>
      </c>
      <c r="M601" s="5">
        <f t="shared" si="73"/>
        <v>94.300778752530718</v>
      </c>
      <c r="N601" s="5">
        <f t="shared" si="74"/>
        <v>52.457417430393434</v>
      </c>
      <c r="O601" s="5"/>
      <c r="P601" s="438">
        <f t="shared" si="75"/>
        <v>0</v>
      </c>
    </row>
    <row r="602" spans="2:16">
      <c r="B602" s="16">
        <v>40766</v>
      </c>
      <c r="C602" s="14">
        <v>3.7699999999999997E-2</v>
      </c>
      <c r="D602" s="5">
        <v>57.471264367816097</v>
      </c>
      <c r="E602" s="70">
        <v>0</v>
      </c>
      <c r="F602" s="439">
        <v>35.858594383045372</v>
      </c>
      <c r="G602" s="5">
        <f t="shared" si="69"/>
        <v>59.335458321259544</v>
      </c>
      <c r="H602" s="5">
        <f t="shared" si="70"/>
        <v>49.554518875679328</v>
      </c>
      <c r="I602" s="328">
        <v>2</v>
      </c>
      <c r="J602" s="5">
        <f t="shared" si="71"/>
        <v>50.870591839214292</v>
      </c>
      <c r="K602" s="5">
        <f t="shared" si="72"/>
        <v>49.764626705081902</v>
      </c>
      <c r="M602" s="5">
        <f t="shared" si="73"/>
        <v>62.674859187267856</v>
      </c>
      <c r="N602" s="5">
        <f t="shared" si="74"/>
        <v>47.39255898613613</v>
      </c>
      <c r="O602" s="5"/>
      <c r="P602" s="438">
        <f t="shared" si="75"/>
        <v>0</v>
      </c>
    </row>
    <row r="603" spans="2:16">
      <c r="B603" s="16">
        <v>40765</v>
      </c>
      <c r="C603" s="14">
        <v>3.7699999999999997E-2</v>
      </c>
      <c r="D603" s="5">
        <v>57.761035448662227</v>
      </c>
      <c r="E603" s="70">
        <v>1</v>
      </c>
      <c r="F603" s="439">
        <v>38.978282531253747</v>
      </c>
      <c r="G603" s="5">
        <f t="shared" si="69"/>
        <v>48.629531388152081</v>
      </c>
      <c r="H603" s="5">
        <f t="shared" si="70"/>
        <v>49.092144967718596</v>
      </c>
      <c r="I603" s="328">
        <v>3</v>
      </c>
      <c r="J603" s="5">
        <f t="shared" si="71"/>
        <v>45.622542587366077</v>
      </c>
      <c r="K603" s="5">
        <f t="shared" si="72"/>
        <v>49.753515006637812</v>
      </c>
      <c r="M603" s="5">
        <f t="shared" si="73"/>
        <v>75.149662170595093</v>
      </c>
      <c r="N603" s="5">
        <f t="shared" si="74"/>
        <v>46.883614823584246</v>
      </c>
      <c r="O603" s="5"/>
      <c r="P603" s="438">
        <f t="shared" si="75"/>
        <v>0</v>
      </c>
    </row>
    <row r="604" spans="2:16">
      <c r="B604" s="16">
        <v>40764</v>
      </c>
      <c r="C604" s="14">
        <v>3.7699999999999997E-2</v>
      </c>
      <c r="D604" s="5">
        <v>56.756495701728973</v>
      </c>
      <c r="E604" s="70">
        <v>2</v>
      </c>
      <c r="F604" s="439">
        <v>45.671688288552154</v>
      </c>
      <c r="G604" s="5">
        <f t="shared" si="69"/>
        <v>41.355534256142775</v>
      </c>
      <c r="H604" s="5">
        <f t="shared" si="70"/>
        <v>49.176690507547839</v>
      </c>
      <c r="I604" s="328">
        <v>4</v>
      </c>
      <c r="J604" s="5">
        <f t="shared" si="71"/>
        <v>42.456085383200929</v>
      </c>
      <c r="K604" s="5">
        <f t="shared" si="72"/>
        <v>49.891897474961446</v>
      </c>
      <c r="M604" s="5">
        <f t="shared" si="73"/>
        <v>57.453446781735295</v>
      </c>
      <c r="N604" s="5">
        <f t="shared" si="74"/>
        <v>47.211116449086667</v>
      </c>
      <c r="O604" s="5"/>
      <c r="P604" s="438">
        <f t="shared" si="75"/>
        <v>0</v>
      </c>
    </row>
    <row r="605" spans="2:16">
      <c r="B605" s="16">
        <v>40763</v>
      </c>
      <c r="C605" s="14">
        <v>3.7699999999999997E-2</v>
      </c>
      <c r="D605" s="5">
        <v>55.655365594513668</v>
      </c>
      <c r="E605" s="70">
        <v>3</v>
      </c>
      <c r="F605" s="439">
        <v>51.963471837690356</v>
      </c>
      <c r="G605" s="5">
        <f t="shared" si="69"/>
        <v>34.384567946746138</v>
      </c>
      <c r="H605" s="5">
        <f t="shared" si="70"/>
        <v>49.388105567676192</v>
      </c>
      <c r="I605" s="328">
        <v>5</v>
      </c>
      <c r="J605" s="5">
        <f t="shared" si="71"/>
        <v>38.627517297115176</v>
      </c>
      <c r="K605" s="5">
        <f t="shared" si="72"/>
        <v>49.994283291701805</v>
      </c>
      <c r="M605" s="5">
        <f t="shared" si="73"/>
        <v>39.278548243994884</v>
      </c>
      <c r="N605" s="5">
        <f t="shared" si="74"/>
        <v>49.232077782812013</v>
      </c>
      <c r="O605" s="5"/>
      <c r="P605" s="438">
        <f t="shared" si="75"/>
        <v>0</v>
      </c>
    </row>
    <row r="606" spans="2:16">
      <c r="B606" s="16">
        <v>40760</v>
      </c>
      <c r="C606" s="14">
        <v>3.7699999999999997E-2</v>
      </c>
      <c r="D606" s="5">
        <v>54.583212595382982</v>
      </c>
      <c r="E606" s="70">
        <v>4</v>
      </c>
      <c r="F606" s="439">
        <v>59.759603999648171</v>
      </c>
      <c r="G606" s="5">
        <f t="shared" si="69"/>
        <v>28.530170780759587</v>
      </c>
      <c r="H606" s="5">
        <f t="shared" si="70"/>
        <v>49.669595517442779</v>
      </c>
      <c r="I606" s="328">
        <v>6</v>
      </c>
      <c r="J606" s="5">
        <f t="shared" si="71"/>
        <v>35.072320970737472</v>
      </c>
      <c r="K606" s="5">
        <f t="shared" si="72"/>
        <v>50.122237878895746</v>
      </c>
      <c r="M606" s="5">
        <f t="shared" si="73"/>
        <v>24.143632788625609</v>
      </c>
      <c r="N606" s="5">
        <f t="shared" si="74"/>
        <v>53.374469781791809</v>
      </c>
      <c r="O606" s="5"/>
      <c r="P606" s="438">
        <f t="shared" si="75"/>
        <v>0</v>
      </c>
    </row>
    <row r="607" spans="2:16">
      <c r="B607" s="16">
        <v>40759</v>
      </c>
      <c r="C607" s="14">
        <v>3.7699999999999997E-2</v>
      </c>
      <c r="D607" s="5">
        <v>55.877539231731973</v>
      </c>
      <c r="E607" s="70">
        <v>5</v>
      </c>
      <c r="F607" s="439">
        <v>65.341679494090116</v>
      </c>
      <c r="G607" s="5">
        <f t="shared" si="69"/>
        <v>23.675859689514816</v>
      </c>
      <c r="H607" s="5">
        <f t="shared" si="70"/>
        <v>50.021194183736945</v>
      </c>
      <c r="I607" s="328">
        <v>7</v>
      </c>
      <c r="J607" s="5">
        <f t="shared" si="71"/>
        <v>31.848780291957112</v>
      </c>
      <c r="K607" s="5">
        <f t="shared" si="72"/>
        <v>50.222839882999061</v>
      </c>
      <c r="M607" s="5">
        <f t="shared" si="73"/>
        <v>34.296777321175881</v>
      </c>
      <c r="N607" s="5">
        <f t="shared" si="74"/>
        <v>58.178266633226833</v>
      </c>
      <c r="O607" s="5"/>
      <c r="P607" s="438">
        <f t="shared" si="75"/>
        <v>0</v>
      </c>
    </row>
    <row r="608" spans="2:16">
      <c r="B608" s="16">
        <v>40758</v>
      </c>
      <c r="C608" s="14">
        <v>3.7699999999999997E-2</v>
      </c>
      <c r="D608" s="5">
        <v>57.292769808414363</v>
      </c>
      <c r="E608" s="70">
        <v>6</v>
      </c>
      <c r="F608" s="439">
        <v>71.540152140138005</v>
      </c>
      <c r="G608" s="5">
        <f t="shared" si="69"/>
        <v>20.508470353582734</v>
      </c>
      <c r="H608" s="5">
        <f t="shared" si="70"/>
        <v>50.364549296776346</v>
      </c>
      <c r="I608" s="328">
        <v>8</v>
      </c>
      <c r="J608" s="5">
        <f t="shared" si="71"/>
        <v>30.188895789443237</v>
      </c>
      <c r="K608" s="5">
        <f t="shared" si="72"/>
        <v>50.316930087616527</v>
      </c>
      <c r="M608" s="5">
        <f t="shared" si="73"/>
        <v>48.000239457881747</v>
      </c>
      <c r="N608" s="5">
        <f t="shared" si="74"/>
        <v>60.838419741485744</v>
      </c>
      <c r="O608" s="5"/>
      <c r="P608" s="438">
        <f t="shared" si="75"/>
        <v>0</v>
      </c>
    </row>
    <row r="609" spans="2:16">
      <c r="B609" s="16">
        <v>40757</v>
      </c>
      <c r="C609" s="14">
        <v>3.7699999999999997E-2</v>
      </c>
      <c r="D609" s="5">
        <v>57.254260132858384</v>
      </c>
      <c r="E609" s="70">
        <v>7</v>
      </c>
      <c r="F609" s="439">
        <v>73.804765845630513</v>
      </c>
      <c r="G609" s="5">
        <f t="shared" si="69"/>
        <v>17.79283488596564</v>
      </c>
      <c r="H609" s="5">
        <f t="shared" si="70"/>
        <v>50.528721433943865</v>
      </c>
      <c r="I609" s="328">
        <v>9</v>
      </c>
      <c r="J609" s="5">
        <f t="shared" si="71"/>
        <v>28.660648920759744</v>
      </c>
      <c r="K609" s="5">
        <f t="shared" si="72"/>
        <v>50.388503823541996</v>
      </c>
      <c r="M609" s="5">
        <f t="shared" si="73"/>
        <v>45.232870790596806</v>
      </c>
      <c r="N609" s="5">
        <f t="shared" si="74"/>
        <v>61.326173701127885</v>
      </c>
      <c r="O609" s="5"/>
      <c r="P609" s="438">
        <f t="shared" si="75"/>
        <v>0</v>
      </c>
    </row>
    <row r="610" spans="2:16">
      <c r="B610" s="16">
        <v>40756</v>
      </c>
      <c r="C610" s="14">
        <v>3.7699999999999997E-2</v>
      </c>
      <c r="D610" s="5">
        <v>58.390295561759892</v>
      </c>
      <c r="E610" s="70">
        <v>8</v>
      </c>
      <c r="F610" s="439">
        <v>77.334188272497045</v>
      </c>
      <c r="G610" s="5">
        <f t="shared" si="69"/>
        <v>15.045356045334515</v>
      </c>
      <c r="H610" s="5">
        <f t="shared" si="70"/>
        <v>50.560460265352461</v>
      </c>
      <c r="I610" s="328">
        <v>10</v>
      </c>
      <c r="J610" s="5">
        <f t="shared" si="71"/>
        <v>26.519800458646571</v>
      </c>
      <c r="K610" s="5">
        <f t="shared" si="72"/>
        <v>50.378051470612242</v>
      </c>
      <c r="M610" s="5">
        <f t="shared" si="73"/>
        <v>61.306320768867643</v>
      </c>
      <c r="N610" s="5">
        <f t="shared" si="74"/>
        <v>61.406253504973989</v>
      </c>
      <c r="O610" s="5"/>
      <c r="P610" s="438">
        <f t="shared" si="75"/>
        <v>0</v>
      </c>
    </row>
    <row r="611" spans="2:16">
      <c r="B611" s="16">
        <v>40753</v>
      </c>
      <c r="C611" s="14">
        <v>3.6299999999999999E-2</v>
      </c>
      <c r="D611" s="5">
        <v>57.706748820641188</v>
      </c>
      <c r="E611" s="70">
        <v>9</v>
      </c>
      <c r="F611" s="439">
        <v>78.503739649964658</v>
      </c>
      <c r="G611" s="5">
        <f t="shared" si="69"/>
        <v>12.983287353216129</v>
      </c>
      <c r="H611" s="5">
        <f t="shared" si="70"/>
        <v>50.564741646177922</v>
      </c>
      <c r="I611" s="328">
        <v>11</v>
      </c>
      <c r="J611" s="5">
        <f t="shared" si="71"/>
        <v>25.042596918099296</v>
      </c>
      <c r="K611" s="5">
        <f t="shared" si="72"/>
        <v>50.302574510407545</v>
      </c>
      <c r="M611" s="5">
        <f t="shared" si="73"/>
        <v>51.008266480084771</v>
      </c>
      <c r="N611" s="5">
        <f t="shared" si="74"/>
        <v>59.815601927921136</v>
      </c>
      <c r="O611" s="5"/>
      <c r="P611" s="438">
        <f t="shared" si="75"/>
        <v>0</v>
      </c>
    </row>
    <row r="612" spans="2:16">
      <c r="B612" s="16">
        <v>40752</v>
      </c>
      <c r="C612" s="14">
        <v>3.6299999999999999E-2</v>
      </c>
      <c r="D612" s="5">
        <v>56.570713391739673</v>
      </c>
      <c r="E612" s="70">
        <v>10</v>
      </c>
      <c r="F612" s="439">
        <v>80.052315441109272</v>
      </c>
      <c r="G612" s="5">
        <f t="shared" si="69"/>
        <v>10.857252436387245</v>
      </c>
      <c r="H612" s="5">
        <f t="shared" si="70"/>
        <v>50.517317120111251</v>
      </c>
      <c r="I612" s="328">
        <v>12</v>
      </c>
      <c r="J612" s="5">
        <f t="shared" si="71"/>
        <v>22.916143923404967</v>
      </c>
      <c r="K612" s="5">
        <f t="shared" si="72"/>
        <v>50.191086926924754</v>
      </c>
      <c r="M612" s="5">
        <f t="shared" si="73"/>
        <v>36.643606421364879</v>
      </c>
      <c r="N612" s="5">
        <f t="shared" si="74"/>
        <v>60.868238660803151</v>
      </c>
      <c r="O612" s="5"/>
      <c r="P612" s="438">
        <f t="shared" si="75"/>
        <v>0</v>
      </c>
    </row>
    <row r="613" spans="2:16">
      <c r="B613" s="16">
        <v>40751</v>
      </c>
      <c r="C613" s="14">
        <v>3.6299999999999999E-2</v>
      </c>
      <c r="D613" s="5">
        <v>56.330027919514777</v>
      </c>
      <c r="E613" s="70">
        <v>11</v>
      </c>
      <c r="F613" s="439">
        <v>80.945770531953016</v>
      </c>
      <c r="G613" s="5">
        <f t="shared" si="69"/>
        <v>9.0060492348544177</v>
      </c>
      <c r="H613" s="5">
        <f t="shared" si="70"/>
        <v>50.540168040256631</v>
      </c>
      <c r="I613" s="328">
        <v>13</v>
      </c>
      <c r="J613" s="5">
        <f t="shared" si="71"/>
        <v>20.800933911369327</v>
      </c>
      <c r="K613" s="5">
        <f t="shared" si="72"/>
        <v>50.136878869889131</v>
      </c>
      <c r="M613" s="5">
        <f t="shared" si="73"/>
        <v>33.522477421443142</v>
      </c>
      <c r="N613" s="5">
        <f t="shared" si="74"/>
        <v>63.804110233024183</v>
      </c>
      <c r="O613" s="5"/>
      <c r="P613" s="438">
        <f t="shared" si="75"/>
        <v>0</v>
      </c>
    </row>
    <row r="614" spans="2:16">
      <c r="B614" s="16">
        <v>40750</v>
      </c>
      <c r="C614" s="14">
        <v>3.6299999999999999E-2</v>
      </c>
      <c r="D614" s="5">
        <v>58.120727832868006</v>
      </c>
      <c r="E614" s="71">
        <v>0</v>
      </c>
      <c r="F614" s="439">
        <v>82.351400679712782</v>
      </c>
      <c r="G614" s="5">
        <f t="shared" si="69"/>
        <v>56.330027919514777</v>
      </c>
      <c r="H614" s="5">
        <f t="shared" si="70"/>
        <v>50.599589007088689</v>
      </c>
      <c r="I614" s="328">
        <v>14</v>
      </c>
      <c r="J614" s="5">
        <f t="shared" si="71"/>
        <v>19.178179965493964</v>
      </c>
      <c r="K614" s="5">
        <f t="shared" si="72"/>
        <v>50.187708734532457</v>
      </c>
      <c r="M614" s="5">
        <f t="shared" si="73"/>
        <v>56.567529236645093</v>
      </c>
      <c r="N614" s="5">
        <f t="shared" si="74"/>
        <v>65.250981367680282</v>
      </c>
      <c r="O614" s="5"/>
      <c r="P614" s="438">
        <f t="shared" si="75"/>
        <v>0</v>
      </c>
    </row>
    <row r="615" spans="2:16">
      <c r="B615" s="16">
        <v>40749</v>
      </c>
      <c r="C615" s="14">
        <v>3.6299999999999999E-2</v>
      </c>
      <c r="D615" s="5">
        <v>59.680369692885343</v>
      </c>
      <c r="E615" s="71">
        <v>1</v>
      </c>
      <c r="F615" s="439">
        <v>83.611013077651165</v>
      </c>
      <c r="G615" s="5">
        <f t="shared" si="69"/>
        <v>49.179077397042157</v>
      </c>
      <c r="H615" s="5">
        <f t="shared" si="70"/>
        <v>50.787693960766006</v>
      </c>
      <c r="I615" s="328">
        <v>15</v>
      </c>
      <c r="J615" s="5">
        <f t="shared" si="71"/>
        <v>18.322077335891784</v>
      </c>
      <c r="K615" s="5">
        <f t="shared" si="72"/>
        <v>50.241572445182427</v>
      </c>
      <c r="M615" s="5">
        <f t="shared" si="73"/>
        <v>79.079681676624176</v>
      </c>
      <c r="N615" s="5">
        <f t="shared" si="74"/>
        <v>65.121461662094319</v>
      </c>
      <c r="O615" s="5"/>
      <c r="P615" s="438">
        <f t="shared" si="75"/>
        <v>0</v>
      </c>
    </row>
    <row r="616" spans="2:16">
      <c r="B616" s="16">
        <v>40746</v>
      </c>
      <c r="C616" s="14">
        <v>3.6299999999999999E-2</v>
      </c>
      <c r="D616" s="5">
        <v>59.7766438817753</v>
      </c>
      <c r="E616" s="71">
        <v>2</v>
      </c>
      <c r="F616" s="439">
        <v>86.038000563111254</v>
      </c>
      <c r="G616" s="5">
        <f t="shared" si="69"/>
        <v>42.729732146977078</v>
      </c>
      <c r="H616" s="5">
        <f t="shared" si="70"/>
        <v>50.737563022172402</v>
      </c>
      <c r="I616" s="328">
        <v>16</v>
      </c>
      <c r="J616" s="5">
        <f t="shared" si="71"/>
        <v>17.420131013870208</v>
      </c>
      <c r="K616" s="5">
        <f t="shared" si="72"/>
        <v>50.262232804710195</v>
      </c>
      <c r="M616" s="5">
        <f t="shared" si="73"/>
        <v>81.704982786439459</v>
      </c>
      <c r="N616" s="5">
        <f t="shared" si="74"/>
        <v>65.434998663220327</v>
      </c>
      <c r="O616" s="5"/>
      <c r="P616" s="438">
        <f t="shared" si="75"/>
        <v>0</v>
      </c>
    </row>
    <row r="617" spans="2:16">
      <c r="B617" s="16">
        <v>40745</v>
      </c>
      <c r="C617" s="14">
        <v>3.6299999999999999E-2</v>
      </c>
      <c r="D617" s="5">
        <v>60.113603542890154</v>
      </c>
      <c r="E617" s="71">
        <v>3</v>
      </c>
      <c r="F617" s="439">
        <v>87.762973728456018</v>
      </c>
      <c r="G617" s="5">
        <f t="shared" si="69"/>
        <v>36.214252620228912</v>
      </c>
      <c r="H617" s="5">
        <f t="shared" si="70"/>
        <v>50.680298065394346</v>
      </c>
      <c r="I617" s="328">
        <v>17</v>
      </c>
      <c r="J617" s="5">
        <f t="shared" si="71"/>
        <v>16.155770862851252</v>
      </c>
      <c r="K617" s="5">
        <f t="shared" si="72"/>
        <v>50.227013306659458</v>
      </c>
      <c r="M617" s="5">
        <f t="shared" si="73"/>
        <v>88.987252231752393</v>
      </c>
      <c r="N617" s="5">
        <f t="shared" si="74"/>
        <v>66.426065733529484</v>
      </c>
      <c r="O617" s="5"/>
      <c r="P617" s="438">
        <f t="shared" si="75"/>
        <v>0</v>
      </c>
    </row>
    <row r="618" spans="2:16">
      <c r="B618" s="16">
        <v>40744</v>
      </c>
      <c r="C618" s="14">
        <v>3.6299999999999999E-2</v>
      </c>
      <c r="D618" s="5">
        <v>59.728506787330318</v>
      </c>
      <c r="E618" s="71">
        <v>4</v>
      </c>
      <c r="F618" s="439">
        <v>90.108730135892174</v>
      </c>
      <c r="G618" s="5">
        <f t="shared" si="69"/>
        <v>30.815562111671674</v>
      </c>
      <c r="H618" s="5">
        <f t="shared" si="70"/>
        <v>50.684768898279906</v>
      </c>
      <c r="I618" s="328">
        <v>18</v>
      </c>
      <c r="J618" s="5">
        <f t="shared" si="71"/>
        <v>15.043370923277921</v>
      </c>
      <c r="K618" s="5">
        <f t="shared" si="72"/>
        <v>50.176655333399765</v>
      </c>
      <c r="M618" s="5">
        <f t="shared" si="73"/>
        <v>81.789195005845997</v>
      </c>
      <c r="N618" s="5">
        <f t="shared" si="74"/>
        <v>66.639368550016812</v>
      </c>
      <c r="O618" s="5"/>
      <c r="P618" s="438">
        <f t="shared" si="75"/>
        <v>0</v>
      </c>
    </row>
    <row r="619" spans="2:16">
      <c r="B619" s="16">
        <v>40743</v>
      </c>
      <c r="C619" s="14">
        <v>3.6299999999999999E-2</v>
      </c>
      <c r="D619" s="5">
        <v>58.785019736208724</v>
      </c>
      <c r="E619" s="71">
        <v>5</v>
      </c>
      <c r="F619" s="439">
        <v>93.95760164670007</v>
      </c>
      <c r="G619" s="5">
        <f t="shared" si="69"/>
        <v>25.907667924270953</v>
      </c>
      <c r="H619" s="5">
        <f t="shared" si="70"/>
        <v>50.647537655105097</v>
      </c>
      <c r="I619" s="328">
        <v>19</v>
      </c>
      <c r="J619" s="5">
        <f t="shared" si="71"/>
        <v>13.839815587114181</v>
      </c>
      <c r="K619" s="5">
        <f t="shared" si="72"/>
        <v>50.083409836570262</v>
      </c>
      <c r="M619" s="5">
        <f t="shared" si="73"/>
        <v>66.218614620282622</v>
      </c>
      <c r="N619" s="5">
        <f t="shared" si="74"/>
        <v>67.027131467545814</v>
      </c>
      <c r="O619" s="5"/>
      <c r="P619" s="438">
        <f t="shared" si="75"/>
        <v>0</v>
      </c>
    </row>
    <row r="620" spans="2:16">
      <c r="B620" s="16">
        <v>40742</v>
      </c>
      <c r="C620" s="14">
        <v>3.6299999999999999E-2</v>
      </c>
      <c r="D620" s="5">
        <v>57.957061711755081</v>
      </c>
      <c r="E620" s="71">
        <v>6</v>
      </c>
      <c r="F620" s="439">
        <v>96.226583531316507</v>
      </c>
      <c r="G620" s="5">
        <f t="shared" si="69"/>
        <v>21.575589245171635</v>
      </c>
      <c r="H620" s="5">
        <f t="shared" si="70"/>
        <v>50.61858183009106</v>
      </c>
      <c r="I620" s="328">
        <v>20</v>
      </c>
      <c r="J620" s="5">
        <f t="shared" si="71"/>
        <v>12.612220606615685</v>
      </c>
      <c r="K620" s="5">
        <f t="shared" si="72"/>
        <v>50.044204864040267</v>
      </c>
      <c r="M620" s="5">
        <f t="shared" si="73"/>
        <v>53.853286973587586</v>
      </c>
      <c r="N620" s="5">
        <f t="shared" si="74"/>
        <v>66.760940695407626</v>
      </c>
      <c r="O620" s="5"/>
      <c r="P620" s="438">
        <f t="shared" si="75"/>
        <v>0</v>
      </c>
    </row>
    <row r="621" spans="2:16">
      <c r="B621" s="16">
        <v>40739</v>
      </c>
      <c r="C621" s="14">
        <v>3.6299999999999999E-2</v>
      </c>
      <c r="D621" s="5">
        <v>57.360161740637338</v>
      </c>
      <c r="E621" s="71">
        <v>7</v>
      </c>
      <c r="F621" s="439">
        <v>99.321910732780623</v>
      </c>
      <c r="G621" s="5">
        <f t="shared" si="69"/>
        <v>17.999137290121517</v>
      </c>
      <c r="H621" s="5">
        <f t="shared" si="70"/>
        <v>50.563557556432556</v>
      </c>
      <c r="I621" s="328">
        <v>21</v>
      </c>
      <c r="J621" s="5">
        <f t="shared" si="71"/>
        <v>11.513503422836436</v>
      </c>
      <c r="K621" s="5">
        <f t="shared" si="72"/>
        <v>49.985223193726419</v>
      </c>
      <c r="M621" s="5">
        <f t="shared" si="73"/>
        <v>46.193828436749946</v>
      </c>
      <c r="N621" s="5">
        <f t="shared" si="74"/>
        <v>66.384635912828756</v>
      </c>
      <c r="O621" s="5"/>
      <c r="P621" s="438">
        <f t="shared" si="75"/>
        <v>0</v>
      </c>
    </row>
    <row r="622" spans="2:16">
      <c r="B622" s="16">
        <v>40738</v>
      </c>
      <c r="C622" s="14">
        <v>3.6299999999999999E-2</v>
      </c>
      <c r="D622" s="5">
        <v>57.003947241744491</v>
      </c>
      <c r="E622" s="71">
        <v>8</v>
      </c>
      <c r="F622" s="439">
        <v>101.10934824943418</v>
      </c>
      <c r="G622" s="5">
        <f t="shared" si="69"/>
        <v>15.073185020700024</v>
      </c>
      <c r="H622" s="5">
        <f t="shared" si="70"/>
        <v>50.50637062855759</v>
      </c>
      <c r="I622" s="328">
        <v>22</v>
      </c>
      <c r="J622" s="5">
        <f t="shared" si="71"/>
        <v>10.550857234105372</v>
      </c>
      <c r="K622" s="5">
        <f t="shared" si="72"/>
        <v>49.993135376810869</v>
      </c>
      <c r="M622" s="5">
        <f t="shared" si="73"/>
        <v>42.218501844233359</v>
      </c>
      <c r="N622" s="5">
        <f t="shared" si="74"/>
        <v>67.980958575116333</v>
      </c>
      <c r="O622" s="5"/>
      <c r="P622" s="438">
        <f t="shared" si="75"/>
        <v>0</v>
      </c>
    </row>
    <row r="623" spans="2:16">
      <c r="B623" s="16">
        <v>40737</v>
      </c>
      <c r="C623" s="14">
        <v>3.6299999999999999E-2</v>
      </c>
      <c r="D623" s="5">
        <v>58.496197169538846</v>
      </c>
      <c r="E623" s="71">
        <v>9</v>
      </c>
      <c r="F623" s="439">
        <v>102.20039053392348</v>
      </c>
      <c r="G623" s="5">
        <f t="shared" si="69"/>
        <v>12.675027933782804</v>
      </c>
      <c r="H623" s="5">
        <f t="shared" si="70"/>
        <v>50.51873471117095</v>
      </c>
      <c r="I623" s="328">
        <v>23</v>
      </c>
      <c r="J623" s="5">
        <f t="shared" si="71"/>
        <v>9.7086434801539632</v>
      </c>
      <c r="K623" s="5">
        <f t="shared" si="72"/>
        <v>50.00938218014258</v>
      </c>
      <c r="M623" s="5">
        <f t="shared" si="73"/>
        <v>63.639907274669149</v>
      </c>
      <c r="N623" s="5">
        <f t="shared" si="74"/>
        <v>69.021065775387214</v>
      </c>
      <c r="O623" s="5"/>
      <c r="P623" s="438">
        <f t="shared" si="75"/>
        <v>0</v>
      </c>
    </row>
    <row r="624" spans="2:16">
      <c r="B624" s="16">
        <v>40736</v>
      </c>
      <c r="C624" s="14">
        <v>3.6299999999999999E-2</v>
      </c>
      <c r="D624" s="5">
        <v>58.996822951766632</v>
      </c>
      <c r="E624" s="71">
        <v>10</v>
      </c>
      <c r="F624" s="439">
        <v>101.4427297191196</v>
      </c>
      <c r="G624" s="5">
        <f t="shared" si="69"/>
        <v>11.005783417332148</v>
      </c>
      <c r="H624" s="5">
        <f t="shared" si="70"/>
        <v>50.51896559934454</v>
      </c>
      <c r="I624" s="328">
        <v>24</v>
      </c>
      <c r="J624" s="5">
        <f t="shared" si="71"/>
        <v>9.224811528554282</v>
      </c>
      <c r="K624" s="5">
        <f t="shared" si="72"/>
        <v>50.065027587433839</v>
      </c>
      <c r="M624" s="5">
        <f t="shared" si="73"/>
        <v>71.87406528801732</v>
      </c>
      <c r="N624" s="5">
        <f t="shared" si="74"/>
        <v>66.279512853429651</v>
      </c>
      <c r="O624" s="5"/>
      <c r="P624" s="438">
        <f t="shared" si="75"/>
        <v>0</v>
      </c>
    </row>
    <row r="625" spans="2:16">
      <c r="B625" s="16">
        <v>40735</v>
      </c>
      <c r="C625" s="14">
        <v>3.6299999999999999E-2</v>
      </c>
      <c r="D625" s="5">
        <v>57.552710118417259</v>
      </c>
      <c r="E625" s="71">
        <v>11</v>
      </c>
      <c r="F625" s="439">
        <v>101.98046875065529</v>
      </c>
      <c r="G625" s="5">
        <f t="shared" si="69"/>
        <v>9.3922855192627424</v>
      </c>
      <c r="H625" s="5">
        <f t="shared" si="70"/>
        <v>50.419342678188464</v>
      </c>
      <c r="I625" s="328">
        <v>25</v>
      </c>
      <c r="J625" s="5">
        <f t="shared" si="71"/>
        <v>8.6145924839350698</v>
      </c>
      <c r="K625" s="5">
        <f t="shared" si="72"/>
        <v>50.093828686359409</v>
      </c>
      <c r="M625" s="5">
        <f t="shared" si="73"/>
        <v>50.884931037316321</v>
      </c>
      <c r="N625" s="5">
        <f t="shared" si="74"/>
        <v>62.648765902897132</v>
      </c>
      <c r="O625" s="5"/>
      <c r="P625" s="438">
        <f t="shared" si="75"/>
        <v>0</v>
      </c>
    </row>
    <row r="626" spans="2:16">
      <c r="B626" s="16">
        <v>40732</v>
      </c>
      <c r="C626" s="14">
        <v>3.6299999999999999E-2</v>
      </c>
      <c r="D626" s="5">
        <v>57.735631077308177</v>
      </c>
      <c r="E626" s="72">
        <v>0</v>
      </c>
      <c r="F626" s="439">
        <v>102.19686043074363</v>
      </c>
      <c r="G626" s="5">
        <f t="shared" si="69"/>
        <v>57.552710118417259</v>
      </c>
      <c r="H626" s="5">
        <f t="shared" si="70"/>
        <v>50.318536446011258</v>
      </c>
      <c r="I626" s="329">
        <v>0</v>
      </c>
      <c r="J626" s="5">
        <f t="shared" si="71"/>
        <v>57.552710118417259</v>
      </c>
      <c r="K626" s="5">
        <f t="shared" si="72"/>
        <v>50.132071326187486</v>
      </c>
      <c r="M626" s="5">
        <f t="shared" si="73"/>
        <v>55.013292769613585</v>
      </c>
      <c r="N626" s="5">
        <f t="shared" si="74"/>
        <v>61.613695749777484</v>
      </c>
      <c r="O626" s="5"/>
      <c r="P626" s="438">
        <f t="shared" si="75"/>
        <v>0</v>
      </c>
    </row>
    <row r="627" spans="2:16">
      <c r="B627" s="16">
        <v>40731</v>
      </c>
      <c r="C627" s="14">
        <v>3.6299999999999999E-2</v>
      </c>
      <c r="D627" s="5">
        <v>59.160489072879564</v>
      </c>
      <c r="E627" s="72">
        <v>1</v>
      </c>
      <c r="F627" s="439">
        <v>101.0430625467833</v>
      </c>
      <c r="G627" s="5">
        <f t="shared" si="69"/>
        <v>48.853226296183841</v>
      </c>
      <c r="H627" s="5">
        <f t="shared" si="70"/>
        <v>50.058724096231551</v>
      </c>
      <c r="I627" s="329">
        <v>1</v>
      </c>
      <c r="J627" s="5">
        <f t="shared" si="71"/>
        <v>53.458917664174237</v>
      </c>
      <c r="K627" s="5">
        <f t="shared" si="72"/>
        <v>50.530792310335805</v>
      </c>
      <c r="M627" s="5">
        <f t="shared" si="73"/>
        <v>82.842125690136413</v>
      </c>
      <c r="N627" s="5">
        <f t="shared" si="74"/>
        <v>63.213985571494163</v>
      </c>
      <c r="O627" s="5"/>
      <c r="P627" s="438">
        <f t="shared" si="75"/>
        <v>0</v>
      </c>
    </row>
    <row r="628" spans="2:16">
      <c r="B628" s="16">
        <v>40730</v>
      </c>
      <c r="C628" s="14">
        <v>3.6299999999999999E-2</v>
      </c>
      <c r="D628" s="5">
        <v>59.82461212296424</v>
      </c>
      <c r="E628" s="72">
        <v>2</v>
      </c>
      <c r="F628" s="439">
        <v>96.861782377547726</v>
      </c>
      <c r="G628" s="5">
        <f t="shared" si="69"/>
        <v>42.357509927919686</v>
      </c>
      <c r="H628" s="5">
        <f t="shared" si="70"/>
        <v>50.150017163476313</v>
      </c>
      <c r="I628" s="329">
        <v>2</v>
      </c>
      <c r="J628" s="5">
        <f t="shared" si="71"/>
        <v>50.720583910219105</v>
      </c>
      <c r="K628" s="5">
        <f t="shared" si="72"/>
        <v>50.911920691299258</v>
      </c>
      <c r="M628" s="5">
        <f t="shared" si="73"/>
        <v>93.597787630149185</v>
      </c>
      <c r="N628" s="5">
        <f t="shared" si="74"/>
        <v>61.458181472902474</v>
      </c>
      <c r="O628" s="5"/>
      <c r="P628" s="438">
        <f t="shared" si="75"/>
        <v>0</v>
      </c>
    </row>
    <row r="629" spans="2:16">
      <c r="B629" s="16">
        <v>40729</v>
      </c>
      <c r="C629" s="14">
        <v>3.6299999999999999E-2</v>
      </c>
      <c r="D629" s="5">
        <v>59.64151488869615</v>
      </c>
      <c r="E629" s="72">
        <v>3</v>
      </c>
      <c r="F629" s="439">
        <v>92.10698116801025</v>
      </c>
      <c r="G629" s="5">
        <f t="shared" si="69"/>
        <v>36.243313033985167</v>
      </c>
      <c r="H629" s="5">
        <f t="shared" si="70"/>
        <v>50.073501195687541</v>
      </c>
      <c r="I629" s="329">
        <v>3</v>
      </c>
      <c r="J629" s="5">
        <f t="shared" si="71"/>
        <v>47.490705909735112</v>
      </c>
      <c r="K629" s="5">
        <f t="shared" si="72"/>
        <v>51.18168332802108</v>
      </c>
      <c r="M629" s="5">
        <f t="shared" si="73"/>
        <v>91.546886029600245</v>
      </c>
      <c r="N629" s="5">
        <f t="shared" si="74"/>
        <v>58.814590889565672</v>
      </c>
      <c r="O629" s="5"/>
      <c r="P629" s="438">
        <f t="shared" si="75"/>
        <v>0</v>
      </c>
    </row>
    <row r="630" spans="2:16">
      <c r="B630" s="16">
        <v>40725</v>
      </c>
      <c r="C630" s="14">
        <v>3.6299999999999999E-2</v>
      </c>
      <c r="D630" s="5">
        <v>59.294593813240816</v>
      </c>
      <c r="E630" s="72">
        <v>4</v>
      </c>
      <c r="F630" s="439">
        <v>86.534927121490924</v>
      </c>
      <c r="G630" s="5">
        <f t="shared" si="69"/>
        <v>30.573559031035337</v>
      </c>
      <c r="H630" s="5">
        <f t="shared" si="70"/>
        <v>49.997155993271591</v>
      </c>
      <c r="I630" s="329">
        <v>4</v>
      </c>
      <c r="J630" s="5">
        <f t="shared" si="71"/>
        <v>43.838293909195819</v>
      </c>
      <c r="K630" s="5">
        <f t="shared" si="72"/>
        <v>51.472986061422731</v>
      </c>
      <c r="M630" s="5">
        <f t="shared" si="73"/>
        <v>86.442350016194098</v>
      </c>
      <c r="N630" s="5">
        <f t="shared" si="74"/>
        <v>54.620048191542203</v>
      </c>
      <c r="O630" s="5"/>
      <c r="P630" s="438">
        <f t="shared" si="75"/>
        <v>0</v>
      </c>
    </row>
    <row r="631" spans="2:16">
      <c r="B631" s="16">
        <v>40724</v>
      </c>
      <c r="C631" s="14">
        <v>3.56E-2</v>
      </c>
      <c r="D631" s="5">
        <v>57.810542546015228</v>
      </c>
      <c r="E631" s="72">
        <v>5</v>
      </c>
      <c r="F631" s="439">
        <v>80.055779217841859</v>
      </c>
      <c r="G631" s="5">
        <f t="shared" si="69"/>
        <v>25.719455061679714</v>
      </c>
      <c r="H631" s="5">
        <f t="shared" si="70"/>
        <v>49.871756407402835</v>
      </c>
      <c r="I631" s="329">
        <v>5</v>
      </c>
      <c r="J631" s="5">
        <f t="shared" si="71"/>
        <v>40.354904224233238</v>
      </c>
      <c r="K631" s="5">
        <f t="shared" si="72"/>
        <v>51.764763925423885</v>
      </c>
      <c r="M631" s="5">
        <f t="shared" si="73"/>
        <v>63.024325354624267</v>
      </c>
      <c r="N631" s="5">
        <f t="shared" si="74"/>
        <v>49.695851175946338</v>
      </c>
      <c r="O631" s="5"/>
      <c r="P631" s="438">
        <f t="shared" si="75"/>
        <v>0</v>
      </c>
    </row>
    <row r="632" spans="2:16">
      <c r="B632" s="16">
        <v>40723</v>
      </c>
      <c r="C632" s="14">
        <v>3.56E-2</v>
      </c>
      <c r="D632" s="5">
        <v>56.760142623108791</v>
      </c>
      <c r="E632" s="72">
        <v>6</v>
      </c>
      <c r="F632" s="439">
        <v>75.868839666954841</v>
      </c>
      <c r="G632" s="5">
        <f t="shared" si="69"/>
        <v>21.217931466391413</v>
      </c>
      <c r="H632" s="5">
        <f t="shared" si="70"/>
        <v>49.736067624744869</v>
      </c>
      <c r="I632" s="329">
        <v>6</v>
      </c>
      <c r="J632" s="5">
        <f t="shared" si="71"/>
        <v>36.430448026132275</v>
      </c>
      <c r="K632" s="5">
        <f t="shared" si="72"/>
        <v>52.066039489113095</v>
      </c>
      <c r="M632" s="5">
        <f t="shared" si="73"/>
        <v>49.337629582641128</v>
      </c>
      <c r="N632" s="5">
        <f t="shared" si="74"/>
        <v>45.020036889371653</v>
      </c>
      <c r="O632" s="5"/>
      <c r="P632" s="438">
        <f t="shared" si="75"/>
        <v>0</v>
      </c>
    </row>
    <row r="633" spans="2:16">
      <c r="B633" s="16">
        <v>40722</v>
      </c>
      <c r="C633" s="14">
        <v>3.56E-2</v>
      </c>
      <c r="D633" s="5">
        <v>57.665992097908834</v>
      </c>
      <c r="E633" s="72">
        <v>7</v>
      </c>
      <c r="F633" s="439">
        <v>71.346289280018837</v>
      </c>
      <c r="G633" s="5">
        <f t="shared" si="69"/>
        <v>17.627422258934175</v>
      </c>
      <c r="H633" s="5">
        <f t="shared" si="70"/>
        <v>49.582075943952205</v>
      </c>
      <c r="I633" s="329">
        <v>7</v>
      </c>
      <c r="J633" s="5">
        <f t="shared" si="71"/>
        <v>33.118998054292852</v>
      </c>
      <c r="K633" s="5">
        <f t="shared" si="72"/>
        <v>52.403011684792986</v>
      </c>
      <c r="M633" s="5">
        <f t="shared" si="73"/>
        <v>65.349700384200943</v>
      </c>
      <c r="N633" s="5">
        <f t="shared" si="74"/>
        <v>42.587754430184283</v>
      </c>
      <c r="O633" s="5"/>
      <c r="P633" s="438">
        <f t="shared" si="75"/>
        <v>0</v>
      </c>
    </row>
    <row r="634" spans="2:16">
      <c r="B634" s="16">
        <v>40721</v>
      </c>
      <c r="C634" s="14">
        <v>3.56E-2</v>
      </c>
      <c r="D634" s="5">
        <v>57.010696733159868</v>
      </c>
      <c r="E634" s="72">
        <v>8</v>
      </c>
      <c r="F634" s="439">
        <v>67.311839448171483</v>
      </c>
      <c r="G634" s="5">
        <f t="shared" si="69"/>
        <v>15.153551557686864</v>
      </c>
      <c r="H634" s="5">
        <f t="shared" si="70"/>
        <v>49.614766213780705</v>
      </c>
      <c r="I634" s="329">
        <v>8</v>
      </c>
      <c r="J634" s="5">
        <f t="shared" si="71"/>
        <v>31.155141224436974</v>
      </c>
      <c r="K634" s="5">
        <f t="shared" si="72"/>
        <v>52.731644654676629</v>
      </c>
      <c r="M634" s="5">
        <f t="shared" si="73"/>
        <v>54.699788247484143</v>
      </c>
      <c r="N634" s="5">
        <f t="shared" si="74"/>
        <v>37.344304253065893</v>
      </c>
      <c r="O634" s="5"/>
      <c r="P634" s="438">
        <f t="shared" si="75"/>
        <v>0</v>
      </c>
    </row>
    <row r="635" spans="2:16">
      <c r="B635" s="16">
        <v>40718</v>
      </c>
      <c r="C635" s="14">
        <v>3.56E-2</v>
      </c>
      <c r="D635" s="5">
        <v>55.054447335453403</v>
      </c>
      <c r="E635" s="72">
        <v>9</v>
      </c>
      <c r="F635" s="439">
        <v>65.812566536917942</v>
      </c>
      <c r="G635" s="5">
        <f t="shared" si="69"/>
        <v>12.676528706911126</v>
      </c>
      <c r="H635" s="5">
        <f t="shared" si="70"/>
        <v>49.509966096313157</v>
      </c>
      <c r="I635" s="329">
        <v>9</v>
      </c>
      <c r="J635" s="5">
        <f t="shared" si="71"/>
        <v>28.51954215620809</v>
      </c>
      <c r="K635" s="5">
        <f t="shared" si="72"/>
        <v>53.00779221749044</v>
      </c>
      <c r="M635" s="5">
        <f t="shared" si="73"/>
        <v>30.741272211178163</v>
      </c>
      <c r="N635" s="5">
        <f t="shared" si="74"/>
        <v>34.553462329268832</v>
      </c>
      <c r="O635" s="5"/>
      <c r="P635" s="438">
        <f t="shared" si="75"/>
        <v>0</v>
      </c>
    </row>
    <row r="636" spans="2:16">
      <c r="B636" s="16">
        <v>40717</v>
      </c>
      <c r="C636" s="14">
        <v>3.56E-2</v>
      </c>
      <c r="D636" s="5">
        <v>54.88098679772574</v>
      </c>
      <c r="E636" s="72">
        <v>10</v>
      </c>
      <c r="F636" s="439">
        <v>64.717865147770297</v>
      </c>
      <c r="G636" s="5">
        <f t="shared" si="69"/>
        <v>10.358234429817651</v>
      </c>
      <c r="H636" s="5">
        <f t="shared" si="70"/>
        <v>49.560732867542796</v>
      </c>
      <c r="I636" s="329">
        <v>10</v>
      </c>
      <c r="J636" s="5">
        <f t="shared" si="71"/>
        <v>25.500861495883232</v>
      </c>
      <c r="K636" s="5">
        <f t="shared" si="72"/>
        <v>53.241639536598505</v>
      </c>
      <c r="M636" s="5">
        <f t="shared" si="73"/>
        <v>28.305101881627053</v>
      </c>
      <c r="N636" s="5">
        <f t="shared" si="74"/>
        <v>33.504507261283436</v>
      </c>
      <c r="O636" s="5"/>
      <c r="P636" s="438">
        <f t="shared" si="75"/>
        <v>0</v>
      </c>
    </row>
    <row r="637" spans="2:16">
      <c r="B637" s="16">
        <v>40716</v>
      </c>
      <c r="C637" s="14">
        <v>3.56E-2</v>
      </c>
      <c r="D637" s="5">
        <v>55.863929844849181</v>
      </c>
      <c r="E637" s="72">
        <v>11</v>
      </c>
      <c r="F637" s="439">
        <v>62.799398743728375</v>
      </c>
      <c r="G637" s="5">
        <f t="shared" si="69"/>
        <v>8.7370450101109061</v>
      </c>
      <c r="H637" s="5">
        <f t="shared" si="70"/>
        <v>49.661987471698602</v>
      </c>
      <c r="I637" s="329">
        <v>11</v>
      </c>
      <c r="J637" s="5">
        <f t="shared" si="71"/>
        <v>23.537514541081581</v>
      </c>
      <c r="K637" s="5">
        <f t="shared" si="72"/>
        <v>53.539852842104239</v>
      </c>
      <c r="M637" s="5">
        <f t="shared" si="73"/>
        <v>38.464089199880647</v>
      </c>
      <c r="N637" s="5">
        <f t="shared" si="74"/>
        <v>35.138663802590351</v>
      </c>
      <c r="O637" s="5"/>
      <c r="P637" s="438">
        <f t="shared" si="75"/>
        <v>0</v>
      </c>
    </row>
    <row r="638" spans="2:16">
      <c r="B638" s="16">
        <v>40715</v>
      </c>
      <c r="C638" s="14">
        <v>3.56E-2</v>
      </c>
      <c r="D638" s="5">
        <v>58.436927821142909</v>
      </c>
      <c r="E638" s="73">
        <v>0</v>
      </c>
      <c r="F638" s="439">
        <v>60.497535698319048</v>
      </c>
      <c r="G638" s="5">
        <f t="shared" si="69"/>
        <v>55.863929844849181</v>
      </c>
      <c r="H638" s="5">
        <f t="shared" si="70"/>
        <v>49.822012230714073</v>
      </c>
      <c r="I638" s="329">
        <v>12</v>
      </c>
      <c r="J638" s="5">
        <f t="shared" si="71"/>
        <v>22.184335153424048</v>
      </c>
      <c r="K638" s="5">
        <f t="shared" si="72"/>
        <v>53.803399754510885</v>
      </c>
      <c r="M638" s="5">
        <f t="shared" si="73"/>
        <v>74.21677063021383</v>
      </c>
      <c r="N638" s="5">
        <f t="shared" si="74"/>
        <v>35.235650192031279</v>
      </c>
      <c r="O638" s="5"/>
      <c r="P638" s="438">
        <f t="shared" si="75"/>
        <v>0</v>
      </c>
    </row>
    <row r="639" spans="2:16">
      <c r="B639" s="16">
        <v>40714</v>
      </c>
      <c r="C639" s="14">
        <v>3.56E-2</v>
      </c>
      <c r="D639" s="5">
        <v>58.465837910764186</v>
      </c>
      <c r="E639" s="73">
        <v>1</v>
      </c>
      <c r="F639" s="439">
        <v>58.261528992012607</v>
      </c>
      <c r="G639" s="5">
        <f t="shared" si="69"/>
        <v>49.446631233274772</v>
      </c>
      <c r="H639" s="5">
        <f t="shared" si="70"/>
        <v>50.606291072234882</v>
      </c>
      <c r="I639" s="329">
        <v>13</v>
      </c>
      <c r="J639" s="5">
        <f t="shared" si="71"/>
        <v>21.48713708405424</v>
      </c>
      <c r="K639" s="5">
        <f t="shared" si="72"/>
        <v>54.033554868405552</v>
      </c>
      <c r="M639" s="5">
        <f t="shared" si="73"/>
        <v>61.772476507035989</v>
      </c>
      <c r="N639" s="5">
        <f t="shared" si="74"/>
        <v>34.145847550103895</v>
      </c>
      <c r="O639" s="5"/>
      <c r="P639" s="438">
        <f t="shared" si="75"/>
        <v>0</v>
      </c>
    </row>
    <row r="640" spans="2:16">
      <c r="B640" s="16">
        <v>40711</v>
      </c>
      <c r="C640" s="14">
        <v>3.56E-2</v>
      </c>
      <c r="D640" s="5">
        <v>59.005492917028036</v>
      </c>
      <c r="E640" s="73">
        <v>2</v>
      </c>
      <c r="F640" s="439">
        <v>58.334340473109457</v>
      </c>
      <c r="G640" s="5">
        <f t="shared" si="69"/>
        <v>41.860156137292698</v>
      </c>
      <c r="H640" s="5">
        <f t="shared" si="70"/>
        <v>51.139445584974432</v>
      </c>
      <c r="I640" s="329">
        <v>14</v>
      </c>
      <c r="J640" s="5">
        <f t="shared" si="71"/>
        <v>19.905340059268582</v>
      </c>
      <c r="K640" s="5">
        <f t="shared" si="72"/>
        <v>54.170273133618288</v>
      </c>
      <c r="M640" s="5">
        <f t="shared" si="73"/>
        <v>61.874700630107625</v>
      </c>
      <c r="N640" s="5">
        <f t="shared" si="74"/>
        <v>34.059982120992053</v>
      </c>
      <c r="O640" s="5"/>
      <c r="P640" s="438">
        <f t="shared" si="75"/>
        <v>0</v>
      </c>
    </row>
    <row r="641" spans="2:16">
      <c r="B641" s="16">
        <v>40710</v>
      </c>
      <c r="C641" s="14">
        <v>3.56E-2</v>
      </c>
      <c r="D641" s="5">
        <v>58.051459959525872</v>
      </c>
      <c r="E641" s="73">
        <v>3</v>
      </c>
      <c r="F641" s="439">
        <v>59.240168286994653</v>
      </c>
      <c r="G641" s="5">
        <f t="shared" si="69"/>
        <v>35.747069218281439</v>
      </c>
      <c r="H641" s="5">
        <f t="shared" si="70"/>
        <v>51.631773545586441</v>
      </c>
      <c r="I641" s="329">
        <v>15</v>
      </c>
      <c r="J641" s="5">
        <f t="shared" si="71"/>
        <v>18.600992189516681</v>
      </c>
      <c r="K641" s="5">
        <f t="shared" si="72"/>
        <v>54.305382684501915</v>
      </c>
      <c r="M641" s="5">
        <f t="shared" si="73"/>
        <v>41.212373653318508</v>
      </c>
      <c r="N641" s="5">
        <f t="shared" si="74"/>
        <v>34.326670468297976</v>
      </c>
      <c r="O641" s="5"/>
      <c r="P641" s="438">
        <f t="shared" si="75"/>
        <v>0</v>
      </c>
    </row>
    <row r="642" spans="2:16">
      <c r="B642" s="16">
        <v>40709</v>
      </c>
      <c r="C642" s="14">
        <v>3.56E-2</v>
      </c>
      <c r="D642" s="5">
        <v>57.261250843210945</v>
      </c>
      <c r="E642" s="73">
        <v>4</v>
      </c>
      <c r="F642" s="439">
        <v>62.664770788803004</v>
      </c>
      <c r="G642" s="5">
        <f t="shared" si="69"/>
        <v>29.758461722888491</v>
      </c>
      <c r="H642" s="5">
        <f t="shared" si="70"/>
        <v>52.031338240782127</v>
      </c>
      <c r="I642" s="329">
        <v>16</v>
      </c>
      <c r="J642" s="5">
        <f t="shared" si="71"/>
        <v>16.944667790185232</v>
      </c>
      <c r="K642" s="5">
        <f t="shared" si="72"/>
        <v>54.443795779605836</v>
      </c>
      <c r="M642" s="5">
        <f t="shared" si="73"/>
        <v>27.351985829043777</v>
      </c>
      <c r="N642" s="5">
        <f t="shared" si="74"/>
        <v>36.359528239138577</v>
      </c>
      <c r="O642" s="5"/>
      <c r="P642" s="438">
        <f t="shared" si="75"/>
        <v>0</v>
      </c>
    </row>
    <row r="643" spans="2:16">
      <c r="B643" s="16">
        <v>40708</v>
      </c>
      <c r="C643" s="14">
        <v>3.56E-2</v>
      </c>
      <c r="D643" s="5">
        <v>55.083357425074681</v>
      </c>
      <c r="E643" s="73">
        <v>5</v>
      </c>
      <c r="F643" s="439">
        <v>65.318086850177764</v>
      </c>
      <c r="G643" s="5">
        <f t="shared" ref="G643:G706" si="76">((1-$T$2)^E643)*D642</f>
        <v>24.837477974402873</v>
      </c>
      <c r="H643" s="5">
        <f t="shared" ref="H643:H649" si="77">SUM(G643:G654)*$T$2</f>
        <v>52.453803486527697</v>
      </c>
      <c r="I643" s="329">
        <v>17</v>
      </c>
      <c r="J643" s="5">
        <f t="shared" ref="J643:J706" si="78">((1-$T$3)^I643)*D642</f>
        <v>15.475938223845459</v>
      </c>
      <c r="K643" s="5">
        <f t="shared" ref="K643:K706" si="79">SUM(J643:J668)*$T$3</f>
        <v>54.599886143461411</v>
      </c>
      <c r="M643" s="5">
        <f t="shared" ref="M643:M706" si="80">(H643-D643)^2</f>
        <v>6.9145539157279545</v>
      </c>
      <c r="N643" s="5">
        <f t="shared" ref="N643:N706" si="81">SUM(M643:M654)/12</f>
        <v>41.529576529645318</v>
      </c>
      <c r="O643" s="5"/>
      <c r="P643" s="438">
        <f t="shared" ref="P643:P706" si="82">SQRT(O643)</f>
        <v>0</v>
      </c>
    </row>
    <row r="644" spans="2:16">
      <c r="B644" s="16">
        <v>40707</v>
      </c>
      <c r="C644" s="14">
        <v>3.56E-2</v>
      </c>
      <c r="D644" s="5">
        <v>57.444348077479034</v>
      </c>
      <c r="E644" s="73">
        <v>6</v>
      </c>
      <c r="F644" s="439">
        <v>66.537325641756226</v>
      </c>
      <c r="G644" s="5">
        <f t="shared" si="76"/>
        <v>20.21698554123909</v>
      </c>
      <c r="H644" s="5">
        <f t="shared" si="77"/>
        <v>52.955446199247255</v>
      </c>
      <c r="I644" s="329">
        <v>18</v>
      </c>
      <c r="J644" s="5">
        <f t="shared" si="78"/>
        <v>13.784556716079608</v>
      </c>
      <c r="K644" s="5">
        <f t="shared" si="79"/>
        <v>54.746517938120341</v>
      </c>
      <c r="M644" s="5">
        <f t="shared" si="80"/>
        <v>20.150240072392794</v>
      </c>
      <c r="N644" s="5">
        <f t="shared" si="81"/>
        <v>48.703898629874004</v>
      </c>
      <c r="O644" s="5"/>
      <c r="P644" s="438">
        <f t="shared" si="82"/>
        <v>0</v>
      </c>
    </row>
    <row r="645" spans="2:16">
      <c r="B645" s="16">
        <v>40704</v>
      </c>
      <c r="C645" s="14">
        <v>3.56E-2</v>
      </c>
      <c r="D645" s="5">
        <v>55.073720728534255</v>
      </c>
      <c r="E645" s="73">
        <v>7</v>
      </c>
      <c r="F645" s="439">
        <v>68.402168463091087</v>
      </c>
      <c r="G645" s="5">
        <f t="shared" si="76"/>
        <v>17.839909012819462</v>
      </c>
      <c r="H645" s="5">
        <f t="shared" si="77"/>
        <v>53.515420931069031</v>
      </c>
      <c r="I645" s="329">
        <v>19</v>
      </c>
      <c r="J645" s="5">
        <f t="shared" si="78"/>
        <v>13.310548457959229</v>
      </c>
      <c r="K645" s="5">
        <f t="shared" si="79"/>
        <v>54.917829988899669</v>
      </c>
      <c r="M645" s="5">
        <f t="shared" si="80"/>
        <v>2.4282982587801594</v>
      </c>
      <c r="N645" s="5">
        <f t="shared" si="81"/>
        <v>55.198602837293571</v>
      </c>
      <c r="O645" s="5"/>
      <c r="P645" s="438">
        <f t="shared" si="82"/>
        <v>0</v>
      </c>
    </row>
    <row r="646" spans="2:16">
      <c r="B646" s="16">
        <v>40703</v>
      </c>
      <c r="C646" s="14">
        <v>3.56E-2</v>
      </c>
      <c r="D646" s="5">
        <v>58.494748000385464</v>
      </c>
      <c r="E646" s="73">
        <v>8</v>
      </c>
      <c r="F646" s="439">
        <v>70.038328708556563</v>
      </c>
      <c r="G646" s="5">
        <f t="shared" si="76"/>
        <v>14.472350794147799</v>
      </c>
      <c r="H646" s="5">
        <f t="shared" si="77"/>
        <v>53.889350605814663</v>
      </c>
      <c r="I646" s="329">
        <v>20</v>
      </c>
      <c r="J646" s="5">
        <f t="shared" si="78"/>
        <v>11.815968057378671</v>
      </c>
      <c r="K646" s="5">
        <f t="shared" si="79"/>
        <v>55.034437916194847</v>
      </c>
      <c r="M646" s="5">
        <f t="shared" si="80"/>
        <v>21.20968516191952</v>
      </c>
      <c r="N646" s="5">
        <f t="shared" si="81"/>
        <v>62.752228643996112</v>
      </c>
      <c r="O646" s="5"/>
      <c r="P646" s="438">
        <f t="shared" si="82"/>
        <v>0</v>
      </c>
    </row>
    <row r="647" spans="2:16">
      <c r="B647" s="16">
        <v>40702</v>
      </c>
      <c r="C647" s="14">
        <v>3.56E-2</v>
      </c>
      <c r="D647" s="5">
        <v>58.552568179628018</v>
      </c>
      <c r="E647" s="73">
        <v>9</v>
      </c>
      <c r="F647" s="439">
        <v>70.554903188498528</v>
      </c>
      <c r="G647" s="5">
        <f t="shared" si="76"/>
        <v>13.006512719903743</v>
      </c>
      <c r="H647" s="5">
        <f t="shared" si="77"/>
        <v>54.291839204986076</v>
      </c>
      <c r="I647" s="329">
        <v>21</v>
      </c>
      <c r="J647" s="5">
        <f t="shared" si="78"/>
        <v>11.620317894476612</v>
      </c>
      <c r="K647" s="5">
        <f t="shared" si="79"/>
        <v>55.165580708445304</v>
      </c>
      <c r="M647" s="5">
        <f t="shared" si="80"/>
        <v>18.15381139535338</v>
      </c>
      <c r="N647" s="5">
        <f t="shared" si="81"/>
        <v>67.756187645836974</v>
      </c>
      <c r="O647" s="5"/>
      <c r="P647" s="438">
        <f t="shared" si="82"/>
        <v>0</v>
      </c>
    </row>
    <row r="648" spans="2:16">
      <c r="B648" s="16">
        <v>40701</v>
      </c>
      <c r="C648" s="14">
        <v>3.56E-2</v>
      </c>
      <c r="D648" s="5">
        <v>61.414667052134519</v>
      </c>
      <c r="E648" s="73">
        <v>10</v>
      </c>
      <c r="F648" s="439">
        <v>72.784017499156775</v>
      </c>
      <c r="G648" s="5">
        <f t="shared" si="76"/>
        <v>11.016389356830395</v>
      </c>
      <c r="H648" s="5">
        <f t="shared" si="77"/>
        <v>54.492602304004087</v>
      </c>
      <c r="I648" s="329">
        <v>22</v>
      </c>
      <c r="J648" s="5">
        <f t="shared" si="78"/>
        <v>10.770189079083515</v>
      </c>
      <c r="K648" s="5">
        <f t="shared" si="79"/>
        <v>55.227431879347186</v>
      </c>
      <c r="M648" s="5">
        <f t="shared" si="80"/>
        <v>47.914980377310009</v>
      </c>
      <c r="N648" s="5">
        <f t="shared" si="81"/>
        <v>73.366488166811138</v>
      </c>
      <c r="O648" s="5"/>
      <c r="P648" s="438">
        <f t="shared" si="82"/>
        <v>0</v>
      </c>
    </row>
    <row r="649" spans="2:16">
      <c r="B649" s="16">
        <v>40700</v>
      </c>
      <c r="C649" s="14">
        <v>3.56E-2</v>
      </c>
      <c r="D649" s="5">
        <v>60.961742314734501</v>
      </c>
      <c r="E649" s="73">
        <v>11</v>
      </c>
      <c r="F649" s="439">
        <v>75.351002890731067</v>
      </c>
      <c r="G649" s="5">
        <f t="shared" si="76"/>
        <v>9.7772059437114649</v>
      </c>
      <c r="H649" s="5">
        <f t="shared" si="77"/>
        <v>54.66667076048099</v>
      </c>
      <c r="I649" s="329">
        <v>23</v>
      </c>
      <c r="J649" s="5">
        <f t="shared" si="78"/>
        <v>10.459856478585939</v>
      </c>
      <c r="K649" s="5">
        <f t="shared" si="79"/>
        <v>55.277466817972851</v>
      </c>
      <c r="M649" s="5">
        <f t="shared" si="80"/>
        <v>39.627925873171712</v>
      </c>
      <c r="N649" s="5">
        <f t="shared" si="81"/>
        <v>74.713412222427436</v>
      </c>
      <c r="O649" s="5"/>
      <c r="P649" s="438">
        <f t="shared" si="82"/>
        <v>0</v>
      </c>
    </row>
    <row r="650" spans="2:16">
      <c r="B650" s="16">
        <v>40697</v>
      </c>
      <c r="C650" s="14">
        <v>3.56E-2</v>
      </c>
      <c r="D650" s="5">
        <v>62.532523850823935</v>
      </c>
      <c r="E650" s="74">
        <v>0</v>
      </c>
      <c r="F650" s="439">
        <v>77.681820520791902</v>
      </c>
      <c r="G650" s="5">
        <f t="shared" si="76"/>
        <v>60.961742314734501</v>
      </c>
      <c r="H650" s="5">
        <f t="shared" ref="H650:H694" si="83">SUM(G650:G661)*$T$2</f>
        <v>54.713371791483659</v>
      </c>
      <c r="I650" s="329">
        <v>24</v>
      </c>
      <c r="J650" s="5">
        <f t="shared" si="78"/>
        <v>9.6136263640495301</v>
      </c>
      <c r="K650" s="5">
        <f t="shared" si="79"/>
        <v>55.275992408972691</v>
      </c>
      <c r="M650" s="5">
        <f t="shared" si="80"/>
        <v>61.139138927085277</v>
      </c>
      <c r="N650" s="5">
        <f t="shared" si="81"/>
        <v>77.382967733778415</v>
      </c>
      <c r="O650" s="5"/>
      <c r="P650" s="438">
        <f t="shared" si="82"/>
        <v>0</v>
      </c>
    </row>
    <row r="651" spans="2:16">
      <c r="B651" s="16">
        <v>40696</v>
      </c>
      <c r="C651" s="14">
        <v>3.56E-2</v>
      </c>
      <c r="D651" s="5">
        <v>62.935443404419566</v>
      </c>
      <c r="E651" s="74">
        <v>1</v>
      </c>
      <c r="F651" s="439">
        <v>78.434331794381919</v>
      </c>
      <c r="G651" s="5">
        <f t="shared" si="76"/>
        <v>52.912135566081794</v>
      </c>
      <c r="H651" s="5">
        <f t="shared" si="83"/>
        <v>55.141722126512974</v>
      </c>
      <c r="I651" s="329">
        <v>25</v>
      </c>
      <c r="J651" s="5">
        <f t="shared" si="78"/>
        <v>9.1308681216141228</v>
      </c>
      <c r="K651" s="5">
        <f t="shared" si="79"/>
        <v>55.272586110267554</v>
      </c>
      <c r="M651" s="5">
        <f t="shared" si="80"/>
        <v>60.742091357693958</v>
      </c>
      <c r="N651" s="5">
        <f t="shared" si="81"/>
        <v>77.503779326573081</v>
      </c>
      <c r="O651" s="5"/>
      <c r="P651" s="438">
        <f t="shared" si="82"/>
        <v>0</v>
      </c>
    </row>
    <row r="652" spans="2:16">
      <c r="B652" s="16">
        <v>40695</v>
      </c>
      <c r="C652" s="14">
        <v>3.56E-2</v>
      </c>
      <c r="D652" s="5">
        <v>63.29248287175529</v>
      </c>
      <c r="E652" s="74">
        <v>2</v>
      </c>
      <c r="F652" s="439">
        <v>78.093547568804823</v>
      </c>
      <c r="G652" s="5">
        <f t="shared" si="76"/>
        <v>45.06028788127081</v>
      </c>
      <c r="H652" s="5">
        <f t="shared" si="83"/>
        <v>55.225577591675531</v>
      </c>
      <c r="I652" s="330">
        <v>0</v>
      </c>
      <c r="J652" s="5">
        <f t="shared" si="78"/>
        <v>62.935443404419566</v>
      </c>
      <c r="K652" s="5">
        <f t="shared" si="79"/>
        <v>55.260484464109147</v>
      </c>
      <c r="M652" s="5">
        <f t="shared" si="80"/>
        <v>65.074960797778687</v>
      </c>
      <c r="N652" s="5">
        <f t="shared" si="81"/>
        <v>78.686928511006087</v>
      </c>
      <c r="O652" s="5"/>
      <c r="P652" s="438">
        <f t="shared" si="82"/>
        <v>0</v>
      </c>
    </row>
    <row r="653" spans="2:16">
      <c r="B653" s="16">
        <v>40694</v>
      </c>
      <c r="C653" s="14">
        <v>3.5700000000000003E-2</v>
      </c>
      <c r="D653" s="5">
        <v>63.408279455756052</v>
      </c>
      <c r="E653" s="74">
        <v>3</v>
      </c>
      <c r="F653" s="439">
        <v>78.297617120214454</v>
      </c>
      <c r="G653" s="5">
        <f t="shared" si="76"/>
        <v>38.344239737053385</v>
      </c>
      <c r="H653" s="5">
        <f t="shared" si="83"/>
        <v>55.308485205072536</v>
      </c>
      <c r="I653" s="330">
        <v>1</v>
      </c>
      <c r="J653" s="5">
        <f t="shared" si="78"/>
        <v>58.604150807180822</v>
      </c>
      <c r="K653" s="5">
        <f t="shared" si="79"/>
        <v>55.1477607477009</v>
      </c>
      <c r="M653" s="5">
        <f t="shared" si="80"/>
        <v>65.606666903405738</v>
      </c>
      <c r="N653" s="5">
        <f t="shared" si="81"/>
        <v>79.527769605016275</v>
      </c>
      <c r="O653" s="5"/>
      <c r="P653" s="438">
        <f t="shared" si="82"/>
        <v>0</v>
      </c>
    </row>
    <row r="654" spans="2:16">
      <c r="B654" s="16">
        <v>40690</v>
      </c>
      <c r="C654" s="14">
        <v>3.5700000000000003E-2</v>
      </c>
      <c r="D654" s="5">
        <v>64.778539033098525</v>
      </c>
      <c r="E654" s="74">
        <v>4</v>
      </c>
      <c r="F654" s="439">
        <v>77.157899923644081</v>
      </c>
      <c r="G654" s="5">
        <f t="shared" si="76"/>
        <v>32.504485820234734</v>
      </c>
      <c r="H654" s="5">
        <f t="shared" si="83"/>
        <v>55.323774873420895</v>
      </c>
      <c r="I654" s="330">
        <v>2</v>
      </c>
      <c r="J654" s="5">
        <f t="shared" si="78"/>
        <v>54.362379505963695</v>
      </c>
      <c r="K654" s="5">
        <f t="shared" si="79"/>
        <v>55.044065782164687</v>
      </c>
      <c r="M654" s="5">
        <f t="shared" si="80"/>
        <v>89.392565315124642</v>
      </c>
      <c r="N654" s="5">
        <f t="shared" si="81"/>
        <v>81.375235313815168</v>
      </c>
      <c r="O654" s="5"/>
      <c r="P654" s="438">
        <f t="shared" si="82"/>
        <v>0</v>
      </c>
    </row>
    <row r="655" spans="2:16">
      <c r="B655" s="16">
        <v>40689</v>
      </c>
      <c r="C655" s="14">
        <v>3.5700000000000003E-2</v>
      </c>
      <c r="D655" s="5">
        <v>65.000482485766668</v>
      </c>
      <c r="E655" s="74">
        <v>5</v>
      </c>
      <c r="F655" s="439">
        <v>76.56200176409844</v>
      </c>
      <c r="G655" s="5">
        <f t="shared" si="76"/>
        <v>28.098155607079988</v>
      </c>
      <c r="H655" s="5">
        <f t="shared" si="83"/>
        <v>55.356498914727567</v>
      </c>
      <c r="I655" s="330">
        <v>3</v>
      </c>
      <c r="J655" s="5">
        <f t="shared" si="78"/>
        <v>51.423292810657138</v>
      </c>
      <c r="K655" s="5">
        <f t="shared" si="79"/>
        <v>54.883054024117705</v>
      </c>
      <c r="M655" s="5">
        <f t="shared" si="80"/>
        <v>93.006419118472081</v>
      </c>
      <c r="N655" s="5">
        <f t="shared" si="81"/>
        <v>83.411516685072016</v>
      </c>
      <c r="O655" s="5"/>
      <c r="P655" s="438">
        <f t="shared" si="82"/>
        <v>0</v>
      </c>
    </row>
    <row r="656" spans="2:16">
      <c r="B656" s="16">
        <v>40688</v>
      </c>
      <c r="C656" s="14">
        <v>3.5700000000000003E-2</v>
      </c>
      <c r="D656" s="5">
        <v>65.270674515101803</v>
      </c>
      <c r="E656" s="74">
        <v>6</v>
      </c>
      <c r="F656" s="439">
        <v>77.367871590921524</v>
      </c>
      <c r="G656" s="5">
        <f t="shared" si="76"/>
        <v>23.856821298080629</v>
      </c>
      <c r="H656" s="5">
        <f t="shared" si="83"/>
        <v>55.366802011811608</v>
      </c>
      <c r="I656" s="330">
        <v>4</v>
      </c>
      <c r="J656" s="5">
        <f t="shared" si="78"/>
        <v>47.777295073211526</v>
      </c>
      <c r="K656" s="5">
        <f t="shared" si="79"/>
        <v>54.632953372674116</v>
      </c>
      <c r="M656" s="5">
        <f t="shared" si="80"/>
        <v>98.086690561427602</v>
      </c>
      <c r="N656" s="5">
        <f t="shared" si="81"/>
        <v>86.108317273242449</v>
      </c>
      <c r="O656" s="5"/>
      <c r="P656" s="438">
        <f t="shared" si="82"/>
        <v>0</v>
      </c>
    </row>
    <row r="657" spans="2:16">
      <c r="B657" s="16">
        <v>40687</v>
      </c>
      <c r="C657" s="14">
        <v>3.5700000000000003E-2</v>
      </c>
      <c r="D657" s="5">
        <v>65.029431631766869</v>
      </c>
      <c r="E657" s="74">
        <v>7</v>
      </c>
      <c r="F657" s="439">
        <v>78.045397000632605</v>
      </c>
      <c r="G657" s="5">
        <f t="shared" si="76"/>
        <v>20.270451898666082</v>
      </c>
      <c r="H657" s="5">
        <f t="shared" si="83"/>
        <v>55.382058520955269</v>
      </c>
      <c r="I657" s="330">
        <v>5</v>
      </c>
      <c r="J657" s="5">
        <f t="shared" si="78"/>
        <v>44.422124334037505</v>
      </c>
      <c r="K657" s="5">
        <f t="shared" si="79"/>
        <v>54.383511368157599</v>
      </c>
      <c r="M657" s="5">
        <f t="shared" si="80"/>
        <v>93.071807939210686</v>
      </c>
      <c r="N657" s="5">
        <f t="shared" si="81"/>
        <v>87.514564001317396</v>
      </c>
      <c r="O657" s="5"/>
      <c r="P657" s="438">
        <f t="shared" si="82"/>
        <v>0</v>
      </c>
    </row>
    <row r="658" spans="2:16">
      <c r="B658" s="16">
        <v>40686</v>
      </c>
      <c r="C658" s="14">
        <v>3.5700000000000003E-2</v>
      </c>
      <c r="D658" s="5">
        <v>64.363601273762427</v>
      </c>
      <c r="E658" s="74">
        <v>8</v>
      </c>
      <c r="F658" s="439">
        <v>78.699206040632774</v>
      </c>
      <c r="G658" s="5">
        <f t="shared" si="76"/>
        <v>17.088526688761974</v>
      </c>
      <c r="H658" s="5">
        <f t="shared" si="83"/>
        <v>55.349324087875033</v>
      </c>
      <c r="I658" s="330">
        <v>6</v>
      </c>
      <c r="J658" s="5">
        <f t="shared" si="78"/>
        <v>40.979572667810906</v>
      </c>
      <c r="K658" s="5">
        <f t="shared" si="79"/>
        <v>54.140872426048816</v>
      </c>
      <c r="M658" s="5">
        <f t="shared" si="80"/>
        <v>81.257193184009964</v>
      </c>
      <c r="N658" s="5">
        <f t="shared" si="81"/>
        <v>89.316890323040511</v>
      </c>
      <c r="O658" s="5"/>
      <c r="P658" s="438">
        <f t="shared" si="82"/>
        <v>0</v>
      </c>
    </row>
    <row r="659" spans="2:16">
      <c r="B659" s="16">
        <v>40683</v>
      </c>
      <c r="C659" s="14">
        <v>3.5700000000000003E-2</v>
      </c>
      <c r="D659" s="5">
        <v>64.566245295763778</v>
      </c>
      <c r="E659" s="74">
        <v>9</v>
      </c>
      <c r="F659" s="439">
        <v>79.056541304920287</v>
      </c>
      <c r="G659" s="5">
        <f t="shared" si="76"/>
        <v>14.311472863520793</v>
      </c>
      <c r="H659" s="5">
        <f t="shared" si="83"/>
        <v>55.320845485747817</v>
      </c>
      <c r="I659" s="330">
        <v>7</v>
      </c>
      <c r="J659" s="5">
        <f t="shared" si="78"/>
        <v>37.555543147722034</v>
      </c>
      <c r="K659" s="5">
        <f t="shared" si="79"/>
        <v>53.974796076864493</v>
      </c>
      <c r="M659" s="5">
        <f t="shared" si="80"/>
        <v>85.477417647043168</v>
      </c>
      <c r="N659" s="5">
        <f t="shared" si="81"/>
        <v>92.295974281733564</v>
      </c>
      <c r="O659" s="5"/>
      <c r="P659" s="438">
        <f t="shared" si="82"/>
        <v>0</v>
      </c>
    </row>
    <row r="660" spans="2:16">
      <c r="B660" s="16">
        <v>40682</v>
      </c>
      <c r="C660" s="14">
        <v>3.5700000000000003E-2</v>
      </c>
      <c r="D660" s="5">
        <v>63.321432017755484</v>
      </c>
      <c r="E660" s="74">
        <v>10</v>
      </c>
      <c r="F660" s="439">
        <v>79.101441420903782</v>
      </c>
      <c r="G660" s="5">
        <f t="shared" si="76"/>
        <v>12.147834323930272</v>
      </c>
      <c r="H660" s="5">
        <f t="shared" si="83"/>
        <v>55.316554189536873</v>
      </c>
      <c r="I660" s="330">
        <v>8</v>
      </c>
      <c r="J660" s="5">
        <f t="shared" si="78"/>
        <v>34.883133322423255</v>
      </c>
      <c r="K660" s="5">
        <f t="shared" si="79"/>
        <v>53.812655083403783</v>
      </c>
      <c r="M660" s="5">
        <f t="shared" si="80"/>
        <v>64.078069044705899</v>
      </c>
      <c r="N660" s="5">
        <f t="shared" si="81"/>
        <v>93.610349730647272</v>
      </c>
      <c r="O660" s="5"/>
      <c r="P660" s="438">
        <f t="shared" si="82"/>
        <v>0</v>
      </c>
    </row>
    <row r="661" spans="2:16">
      <c r="B661" s="16">
        <v>40681</v>
      </c>
      <c r="C661" s="14">
        <v>3.5700000000000003E-2</v>
      </c>
      <c r="D661" s="5">
        <v>63.746019492424978</v>
      </c>
      <c r="E661" s="74">
        <v>11</v>
      </c>
      <c r="F661" s="439">
        <v>79.305349079083115</v>
      </c>
      <c r="G661" s="5">
        <f t="shared" si="76"/>
        <v>10.080762645228781</v>
      </c>
      <c r="H661" s="5">
        <f t="shared" si="83"/>
        <v>55.280643422256375</v>
      </c>
      <c r="I661" s="330">
        <v>9</v>
      </c>
      <c r="J661" s="5">
        <f t="shared" si="78"/>
        <v>31.676480964167101</v>
      </c>
      <c r="K661" s="5">
        <f t="shared" si="79"/>
        <v>53.654801178731063</v>
      </c>
      <c r="M661" s="5">
        <f t="shared" si="80"/>
        <v>71.662592009383218</v>
      </c>
      <c r="N661" s="5">
        <f t="shared" si="81"/>
        <v>95.892969386605102</v>
      </c>
      <c r="O661" s="5"/>
      <c r="P661" s="438">
        <f t="shared" si="82"/>
        <v>0</v>
      </c>
    </row>
    <row r="662" spans="2:16">
      <c r="B662" s="16">
        <v>40680</v>
      </c>
      <c r="C662" s="14">
        <v>3.5700000000000003E-2</v>
      </c>
      <c r="D662" s="5">
        <v>63.176686287754514</v>
      </c>
      <c r="E662" s="75">
        <v>0</v>
      </c>
      <c r="F662" s="439">
        <v>80.265362351671897</v>
      </c>
      <c r="G662" s="5">
        <f t="shared" si="76"/>
        <v>63.746019492424978</v>
      </c>
      <c r="H662" s="5">
        <f t="shared" si="83"/>
        <v>55.265372993451138</v>
      </c>
      <c r="I662" s="330">
        <v>10</v>
      </c>
      <c r="J662" s="5">
        <f t="shared" si="78"/>
        <v>29.52674112021062</v>
      </c>
      <c r="K662" s="5">
        <f t="shared" si="79"/>
        <v>53.590191143931527</v>
      </c>
      <c r="M662" s="5">
        <f t="shared" si="80"/>
        <v>62.588878040621339</v>
      </c>
      <c r="N662" s="5">
        <f t="shared" si="81"/>
        <v>96.889543508713714</v>
      </c>
      <c r="O662" s="5"/>
      <c r="P662" s="438">
        <f t="shared" si="82"/>
        <v>0</v>
      </c>
    </row>
    <row r="663" spans="2:16">
      <c r="B663" s="16">
        <v>40679</v>
      </c>
      <c r="C663" s="14">
        <v>3.5700000000000003E-2</v>
      </c>
      <c r="D663" s="5">
        <v>63.68812120042459</v>
      </c>
      <c r="E663" s="75">
        <v>1</v>
      </c>
      <c r="F663" s="439">
        <v>82.740345575777113</v>
      </c>
      <c r="G663" s="5">
        <f t="shared" si="76"/>
        <v>53.457196089638437</v>
      </c>
      <c r="H663" s="5">
        <f t="shared" si="83"/>
        <v>55.031338797540137</v>
      </c>
      <c r="I663" s="330">
        <v>11</v>
      </c>
      <c r="J663" s="5">
        <f t="shared" si="78"/>
        <v>27.095397858571182</v>
      </c>
      <c r="K663" s="5">
        <f t="shared" si="79"/>
        <v>53.502878022228401</v>
      </c>
      <c r="M663" s="5">
        <f t="shared" si="80"/>
        <v>74.939881570889924</v>
      </c>
      <c r="N663" s="5">
        <f t="shared" si="81"/>
        <v>97.371232992810874</v>
      </c>
      <c r="O663" s="5"/>
      <c r="P663" s="438">
        <f t="shared" si="82"/>
        <v>0</v>
      </c>
    </row>
    <row r="664" spans="2:16">
      <c r="B664" s="16">
        <v>40676</v>
      </c>
      <c r="C664" s="14">
        <v>3.5700000000000003E-2</v>
      </c>
      <c r="D664" s="5">
        <v>63.456528032423051</v>
      </c>
      <c r="E664" s="75">
        <v>2</v>
      </c>
      <c r="F664" s="439">
        <v>86.046667555396581</v>
      </c>
      <c r="G664" s="5">
        <f t="shared" si="76"/>
        <v>45.59918736835133</v>
      </c>
      <c r="H664" s="5">
        <f t="shared" si="83"/>
        <v>54.786749838841573</v>
      </c>
      <c r="I664" s="330">
        <v>12</v>
      </c>
      <c r="J664" s="5">
        <f t="shared" si="78"/>
        <v>25.291429191002074</v>
      </c>
      <c r="K664" s="5">
        <f t="shared" si="79"/>
        <v>53.449016072933887</v>
      </c>
      <c r="M664" s="5">
        <f t="shared" si="80"/>
        <v>75.165053925900935</v>
      </c>
      <c r="N664" s="5">
        <f t="shared" si="81"/>
        <v>96.310649378653821</v>
      </c>
      <c r="O664" s="5"/>
      <c r="P664" s="438">
        <f t="shared" si="82"/>
        <v>0</v>
      </c>
    </row>
    <row r="665" spans="2:16">
      <c r="B665" s="16">
        <v>40675</v>
      </c>
      <c r="C665" s="14">
        <v>3.5700000000000003E-2</v>
      </c>
      <c r="D665" s="5">
        <v>63.823217215092157</v>
      </c>
      <c r="E665" s="75">
        <v>3</v>
      </c>
      <c r="F665" s="439">
        <v>88.952081015626717</v>
      </c>
      <c r="G665" s="5">
        <f t="shared" si="76"/>
        <v>38.443622581317747</v>
      </c>
      <c r="H665" s="5">
        <f t="shared" si="83"/>
        <v>54.454318912250329</v>
      </c>
      <c r="I665" s="330">
        <v>13</v>
      </c>
      <c r="J665" s="5">
        <f t="shared" si="78"/>
        <v>23.332833664426158</v>
      </c>
      <c r="K665" s="5">
        <f t="shared" si="79"/>
        <v>53.385235798348695</v>
      </c>
      <c r="M665" s="5">
        <f t="shared" si="80"/>
        <v>87.776255408992483</v>
      </c>
      <c r="N665" s="5">
        <f t="shared" si="81"/>
        <v>96.202477274608853</v>
      </c>
      <c r="O665" s="5"/>
      <c r="P665" s="438">
        <f t="shared" si="82"/>
        <v>0</v>
      </c>
    </row>
    <row r="666" spans="2:16">
      <c r="B666" s="16">
        <v>40674</v>
      </c>
      <c r="C666" s="14">
        <v>3.5700000000000003E-2</v>
      </c>
      <c r="D666" s="5">
        <v>64.932934478432898</v>
      </c>
      <c r="E666" s="75">
        <v>4</v>
      </c>
      <c r="F666" s="439">
        <v>90.912340618151163</v>
      </c>
      <c r="G666" s="5">
        <f t="shared" si="76"/>
        <v>32.717192088728133</v>
      </c>
      <c r="H666" s="5">
        <f t="shared" si="83"/>
        <v>54.263916633747904</v>
      </c>
      <c r="I666" s="330">
        <v>14</v>
      </c>
      <c r="J666" s="5">
        <f t="shared" si="78"/>
        <v>21.729318996197534</v>
      </c>
      <c r="K666" s="5">
        <f t="shared" si="79"/>
        <v>53.347216190878598</v>
      </c>
      <c r="M666" s="5">
        <f t="shared" si="80"/>
        <v>113.82794177020683</v>
      </c>
      <c r="N666" s="5">
        <f t="shared" si="81"/>
        <v>94.959859624784869</v>
      </c>
      <c r="O666" s="5"/>
      <c r="P666" s="438">
        <f t="shared" si="82"/>
        <v>0</v>
      </c>
    </row>
    <row r="667" spans="2:16">
      <c r="B667" s="16">
        <v>40673</v>
      </c>
      <c r="C667" s="14">
        <v>3.5700000000000003E-2</v>
      </c>
      <c r="D667" s="5">
        <v>65.270674515101803</v>
      </c>
      <c r="E667" s="75">
        <v>5</v>
      </c>
      <c r="F667" s="439">
        <v>92.727635667540937</v>
      </c>
      <c r="G667" s="5">
        <f t="shared" si="76"/>
        <v>28.165125738126214</v>
      </c>
      <c r="H667" s="5">
        <f t="shared" si="83"/>
        <v>54.073888093252123</v>
      </c>
      <c r="I667" s="330">
        <v>15</v>
      </c>
      <c r="J667" s="5">
        <f t="shared" si="78"/>
        <v>20.469568973419626</v>
      </c>
      <c r="K667" s="5">
        <f t="shared" si="79"/>
        <v>53.320298914490571</v>
      </c>
      <c r="M667" s="5">
        <f t="shared" si="80"/>
        <v>125.36802617651736</v>
      </c>
      <c r="N667" s="5">
        <f t="shared" si="81"/>
        <v>92.070178112053497</v>
      </c>
      <c r="O667" s="5"/>
      <c r="P667" s="438">
        <f t="shared" si="82"/>
        <v>0</v>
      </c>
    </row>
    <row r="668" spans="2:16">
      <c r="B668" s="16">
        <v>40672</v>
      </c>
      <c r="C668" s="14">
        <v>3.5700000000000003E-2</v>
      </c>
      <c r="D668" s="5">
        <v>64.585544726430584</v>
      </c>
      <c r="E668" s="75">
        <v>6</v>
      </c>
      <c r="F668" s="439">
        <v>93.764663429638802</v>
      </c>
      <c r="G668" s="5">
        <f t="shared" si="76"/>
        <v>23.955988607514456</v>
      </c>
      <c r="H668" s="5">
        <f t="shared" si="83"/>
        <v>53.863527598188014</v>
      </c>
      <c r="I668" s="330">
        <v>16</v>
      </c>
      <c r="J668" s="5">
        <f t="shared" si="78"/>
        <v>19.051887702235536</v>
      </c>
      <c r="K668" s="5">
        <f t="shared" si="79"/>
        <v>53.270364179576362</v>
      </c>
      <c r="M668" s="5">
        <f t="shared" si="80"/>
        <v>114.96165129832704</v>
      </c>
      <c r="N668" s="5">
        <f t="shared" si="81"/>
        <v>86.93042628788811</v>
      </c>
      <c r="O668" s="5"/>
      <c r="P668" s="438">
        <f t="shared" si="82"/>
        <v>0</v>
      </c>
    </row>
    <row r="669" spans="2:16">
      <c r="B669" s="16">
        <v>40669</v>
      </c>
      <c r="C669" s="14">
        <v>3.5700000000000003E-2</v>
      </c>
      <c r="D669" s="5">
        <v>64.32500241242883</v>
      </c>
      <c r="E669" s="75">
        <v>7</v>
      </c>
      <c r="F669" s="439">
        <v>94.889941633871373</v>
      </c>
      <c r="G669" s="5">
        <f t="shared" si="76"/>
        <v>20.057678083644607</v>
      </c>
      <c r="H669" s="5">
        <f t="shared" si="83"/>
        <v>53.615206718771184</v>
      </c>
      <c r="I669" s="330">
        <v>17</v>
      </c>
      <c r="J669" s="5">
        <f t="shared" si="78"/>
        <v>17.455467451741036</v>
      </c>
      <c r="K669" s="5">
        <f t="shared" si="79"/>
        <v>53.245712736980508</v>
      </c>
      <c r="M669" s="5">
        <f t="shared" si="80"/>
        <v>114.69972379988788</v>
      </c>
      <c r="N669" s="5">
        <f t="shared" si="81"/>
        <v>82.181819456340449</v>
      </c>
      <c r="O669" s="5"/>
      <c r="P669" s="438">
        <f t="shared" si="82"/>
        <v>0</v>
      </c>
    </row>
    <row r="670" spans="2:16">
      <c r="B670" s="16">
        <v>40668</v>
      </c>
      <c r="C670" s="14">
        <v>3.5700000000000003E-2</v>
      </c>
      <c r="D670" s="5">
        <v>64.238154974428241</v>
      </c>
      <c r="E670" s="75">
        <v>8</v>
      </c>
      <c r="F670" s="439">
        <v>94.774179668390033</v>
      </c>
      <c r="G670" s="5">
        <f t="shared" si="76"/>
        <v>16.903415774935052</v>
      </c>
      <c r="H670" s="5">
        <f t="shared" si="83"/>
        <v>53.42121452491449</v>
      </c>
      <c r="I670" s="330">
        <v>18</v>
      </c>
      <c r="J670" s="5">
        <f t="shared" si="78"/>
        <v>16.097269401600581</v>
      </c>
      <c r="K670" s="5">
        <f t="shared" si="79"/>
        <v>53.222879381097222</v>
      </c>
      <c r="M670" s="5">
        <f t="shared" si="80"/>
        <v>117.00620068832676</v>
      </c>
      <c r="N670" s="5">
        <f t="shared" si="81"/>
        <v>77.189077207453337</v>
      </c>
      <c r="O670" s="5"/>
      <c r="P670" s="438">
        <f t="shared" si="82"/>
        <v>0</v>
      </c>
    </row>
    <row r="671" spans="2:16">
      <c r="B671" s="16">
        <v>40667</v>
      </c>
      <c r="C671" s="14">
        <v>3.5700000000000003E-2</v>
      </c>
      <c r="D671" s="5">
        <v>63.325608342989568</v>
      </c>
      <c r="E671" s="75">
        <v>9</v>
      </c>
      <c r="F671" s="439">
        <v>94.436118883593863</v>
      </c>
      <c r="G671" s="5">
        <f t="shared" si="76"/>
        <v>14.283579438149609</v>
      </c>
      <c r="H671" s="5">
        <f t="shared" si="83"/>
        <v>53.263306268712157</v>
      </c>
      <c r="I671" s="330">
        <v>19</v>
      </c>
      <c r="J671" s="5">
        <f t="shared" si="78"/>
        <v>14.88475547644418</v>
      </c>
      <c r="K671" s="5">
        <f t="shared" si="79"/>
        <v>53.202629487310958</v>
      </c>
      <c r="M671" s="5">
        <f t="shared" si="80"/>
        <v>101.24992303400749</v>
      </c>
      <c r="N671" s="5">
        <f t="shared" si="81"/>
        <v>71.918433353363994</v>
      </c>
      <c r="O671" s="5"/>
      <c r="P671" s="438">
        <f t="shared" si="82"/>
        <v>0</v>
      </c>
    </row>
    <row r="672" spans="2:16">
      <c r="B672" s="16">
        <v>40666</v>
      </c>
      <c r="C672" s="14">
        <v>3.5700000000000003E-2</v>
      </c>
      <c r="D672" s="5">
        <v>62.697952877558905</v>
      </c>
      <c r="E672" s="75">
        <v>10</v>
      </c>
      <c r="F672" s="439">
        <v>94.105248936978569</v>
      </c>
      <c r="G672" s="5">
        <f t="shared" si="76"/>
        <v>11.914414336607026</v>
      </c>
      <c r="H672" s="5">
        <f t="shared" si="83"/>
        <v>53.133983779104021</v>
      </c>
      <c r="I672" s="330">
        <v>20</v>
      </c>
      <c r="J672" s="5">
        <f t="shared" si="78"/>
        <v>13.586395752759797</v>
      </c>
      <c r="K672" s="5">
        <f t="shared" si="79"/>
        <v>53.179404220529939</v>
      </c>
      <c r="M672" s="5">
        <f t="shared" si="80"/>
        <v>91.469504916199924</v>
      </c>
      <c r="N672" s="5">
        <f t="shared" si="81"/>
        <v>69.078637735575015</v>
      </c>
      <c r="O672" s="5"/>
      <c r="P672" s="438">
        <f t="shared" si="82"/>
        <v>0</v>
      </c>
    </row>
    <row r="673" spans="2:16">
      <c r="B673" s="16">
        <v>40665</v>
      </c>
      <c r="C673" s="14">
        <v>3.5700000000000003E-2</v>
      </c>
      <c r="D673" s="5">
        <v>62.22479721900347</v>
      </c>
      <c r="E673" s="75">
        <v>11</v>
      </c>
      <c r="F673" s="439">
        <v>92.714004066601447</v>
      </c>
      <c r="G673" s="5">
        <f t="shared" si="76"/>
        <v>9.9815048579947412</v>
      </c>
      <c r="H673" s="5">
        <f t="shared" si="83"/>
        <v>53.080319023136489</v>
      </c>
      <c r="I673" s="330">
        <v>21</v>
      </c>
      <c r="J673" s="5">
        <f t="shared" si="78"/>
        <v>12.455308701652122</v>
      </c>
      <c r="K673" s="5">
        <f t="shared" si="79"/>
        <v>53.1693330234231</v>
      </c>
      <c r="M673" s="5">
        <f t="shared" si="80"/>
        <v>83.621481474686632</v>
      </c>
      <c r="N673" s="5">
        <f t="shared" si="81"/>
        <v>65.817412730659996</v>
      </c>
      <c r="O673" s="5"/>
      <c r="P673" s="438">
        <f t="shared" si="82"/>
        <v>0</v>
      </c>
    </row>
    <row r="674" spans="2:16">
      <c r="B674" s="16">
        <v>40662</v>
      </c>
      <c r="C674" s="14">
        <v>3.1600000000000003E-2</v>
      </c>
      <c r="D674" s="5">
        <v>61.297798377752024</v>
      </c>
      <c r="E674" s="76">
        <v>0</v>
      </c>
      <c r="F674" s="439">
        <v>90.709131677698338</v>
      </c>
      <c r="G674" s="5">
        <f t="shared" si="76"/>
        <v>62.22479721900347</v>
      </c>
      <c r="H674" s="5">
        <f t="shared" si="83"/>
        <v>53.029234303513533</v>
      </c>
      <c r="I674" s="330">
        <v>22</v>
      </c>
      <c r="J674" s="5">
        <f t="shared" si="78"/>
        <v>11.445660750529951</v>
      </c>
      <c r="K674" s="5">
        <f t="shared" si="79"/>
        <v>53.169812262658951</v>
      </c>
      <c r="M674" s="5">
        <f t="shared" si="80"/>
        <v>68.369151849787428</v>
      </c>
      <c r="N674" s="5">
        <f t="shared" si="81"/>
        <v>63.160516385469293</v>
      </c>
      <c r="O674" s="5"/>
      <c r="P674" s="438">
        <f t="shared" si="82"/>
        <v>0</v>
      </c>
    </row>
    <row r="675" spans="2:16">
      <c r="B675" s="16">
        <v>40661</v>
      </c>
      <c r="C675" s="14">
        <v>3.1600000000000003E-2</v>
      </c>
      <c r="D675" s="5">
        <v>60.670142912321353</v>
      </c>
      <c r="E675" s="76">
        <v>1</v>
      </c>
      <c r="F675" s="439">
        <v>87.887683766722901</v>
      </c>
      <c r="G675" s="5">
        <f t="shared" si="76"/>
        <v>51.867367858097865</v>
      </c>
      <c r="H675" s="5">
        <f t="shared" si="83"/>
        <v>52.782628842539594</v>
      </c>
      <c r="I675" s="330">
        <v>23</v>
      </c>
      <c r="J675" s="5">
        <f t="shared" si="78"/>
        <v>10.43995195708384</v>
      </c>
      <c r="K675" s="5">
        <f t="shared" si="79"/>
        <v>53.187095753388739</v>
      </c>
      <c r="M675" s="5">
        <f t="shared" si="80"/>
        <v>62.212878201005196</v>
      </c>
      <c r="N675" s="5">
        <f t="shared" si="81"/>
        <v>62.921498719619812</v>
      </c>
      <c r="O675" s="5"/>
      <c r="P675" s="438">
        <f t="shared" si="82"/>
        <v>0</v>
      </c>
    </row>
    <row r="676" spans="2:16">
      <c r="B676" s="16">
        <v>40660</v>
      </c>
      <c r="C676" s="14">
        <v>3.1600000000000003E-2</v>
      </c>
      <c r="D676" s="5">
        <v>61.413673232908458</v>
      </c>
      <c r="E676" s="76">
        <v>2</v>
      </c>
      <c r="F676" s="439">
        <v>85.165111703232029</v>
      </c>
      <c r="G676" s="5">
        <f t="shared" si="76"/>
        <v>43.438386345508185</v>
      </c>
      <c r="H676" s="5">
        <f t="shared" si="83"/>
        <v>52.819082569161786</v>
      </c>
      <c r="I676" s="330">
        <v>24</v>
      </c>
      <c r="J676" s="5">
        <f t="shared" si="78"/>
        <v>9.5676413315301669</v>
      </c>
      <c r="K676" s="5">
        <f t="shared" si="79"/>
        <v>53.219666386719759</v>
      </c>
      <c r="M676" s="5">
        <f t="shared" si="80"/>
        <v>73.866988677361462</v>
      </c>
      <c r="N676" s="5">
        <f t="shared" si="81"/>
        <v>62.29821136642267</v>
      </c>
      <c r="O676" s="5"/>
      <c r="P676" s="438">
        <f t="shared" si="82"/>
        <v>0</v>
      </c>
    </row>
    <row r="677" spans="2:16">
      <c r="B677" s="16">
        <v>40659</v>
      </c>
      <c r="C677" s="14">
        <v>3.1600000000000003E-2</v>
      </c>
      <c r="D677" s="5">
        <v>61.413673232908458</v>
      </c>
      <c r="E677" s="76">
        <v>3</v>
      </c>
      <c r="F677" s="439">
        <v>82.611663119116869</v>
      </c>
      <c r="G677" s="5">
        <f t="shared" si="76"/>
        <v>37.206007771051965</v>
      </c>
      <c r="H677" s="5">
        <f t="shared" si="83"/>
        <v>52.877582581380416</v>
      </c>
      <c r="I677" s="330">
        <v>25</v>
      </c>
      <c r="J677" s="5">
        <f t="shared" si="78"/>
        <v>8.967495898475585</v>
      </c>
      <c r="K677" s="5">
        <f t="shared" si="79"/>
        <v>53.255351690638506</v>
      </c>
      <c r="M677" s="5">
        <f t="shared" si="80"/>
        <v>72.864843611104433</v>
      </c>
      <c r="N677" s="5">
        <f t="shared" si="81"/>
        <v>60.865421333333295</v>
      </c>
      <c r="O677" s="5"/>
      <c r="P677" s="438">
        <f t="shared" si="82"/>
        <v>0</v>
      </c>
    </row>
    <row r="678" spans="2:16">
      <c r="B678" s="16">
        <v>40658</v>
      </c>
      <c r="C678" s="14">
        <v>3.1600000000000003E-2</v>
      </c>
      <c r="D678" s="5">
        <v>61.780610274237148</v>
      </c>
      <c r="E678" s="76">
        <v>4</v>
      </c>
      <c r="F678" s="439">
        <v>80.841330065242104</v>
      </c>
      <c r="G678" s="5">
        <f t="shared" si="76"/>
        <v>31.482006575505505</v>
      </c>
      <c r="H678" s="5">
        <f t="shared" si="83"/>
        <v>52.883882582696266</v>
      </c>
      <c r="I678" s="331">
        <v>0</v>
      </c>
      <c r="J678" s="5">
        <f t="shared" si="78"/>
        <v>61.413673232908458</v>
      </c>
      <c r="K678" s="5">
        <f t="shared" si="79"/>
        <v>53.274294387283227</v>
      </c>
      <c r="M678" s="5">
        <f t="shared" si="80"/>
        <v>79.151763617430348</v>
      </c>
      <c r="N678" s="5">
        <f t="shared" si="81"/>
        <v>59.251643288317268</v>
      </c>
      <c r="O678" s="5"/>
      <c r="P678" s="438">
        <f t="shared" si="82"/>
        <v>0</v>
      </c>
    </row>
    <row r="679" spans="2:16">
      <c r="B679" s="16">
        <v>40654</v>
      </c>
      <c r="C679" s="14">
        <v>3.1600000000000003E-2</v>
      </c>
      <c r="D679" s="5">
        <v>60.87292390884511</v>
      </c>
      <c r="E679" s="76">
        <v>5</v>
      </c>
      <c r="F679" s="439">
        <v>80.222604662214948</v>
      </c>
      <c r="G679" s="5">
        <f t="shared" si="76"/>
        <v>26.797782520209555</v>
      </c>
      <c r="H679" s="5">
        <f t="shared" si="83"/>
        <v>52.892259507522844</v>
      </c>
      <c r="I679" s="331">
        <v>1</v>
      </c>
      <c r="J679" s="5">
        <f t="shared" si="78"/>
        <v>57.204268772441807</v>
      </c>
      <c r="K679" s="5">
        <f t="shared" si="79"/>
        <v>53.406168598868639</v>
      </c>
      <c r="M679" s="5">
        <f t="shared" si="80"/>
        <v>63.691004286532468</v>
      </c>
      <c r="N679" s="5">
        <f t="shared" si="81"/>
        <v>57.509055216207436</v>
      </c>
      <c r="O679" s="5"/>
      <c r="P679" s="438">
        <f t="shared" si="82"/>
        <v>0</v>
      </c>
    </row>
    <row r="680" spans="2:16">
      <c r="B680" s="16">
        <v>40653</v>
      </c>
      <c r="C680" s="14">
        <v>3.1600000000000003E-2</v>
      </c>
      <c r="D680" s="5">
        <v>60.525299343375814</v>
      </c>
      <c r="E680" s="76">
        <v>6</v>
      </c>
      <c r="F680" s="439">
        <v>79.413736297295998</v>
      </c>
      <c r="G680" s="5">
        <f t="shared" si="76"/>
        <v>22.341902891305111</v>
      </c>
      <c r="H680" s="5">
        <f t="shared" si="83"/>
        <v>52.910946493674437</v>
      </c>
      <c r="I680" s="331">
        <v>2</v>
      </c>
      <c r="J680" s="5">
        <f t="shared" si="78"/>
        <v>52.188720772329489</v>
      </c>
      <c r="K680" s="5">
        <f t="shared" si="79"/>
        <v>53.538205362336882</v>
      </c>
      <c r="M680" s="5">
        <f t="shared" si="80"/>
        <v>57.978369319755465</v>
      </c>
      <c r="N680" s="5">
        <f t="shared" si="81"/>
        <v>57.740622435265983</v>
      </c>
      <c r="O680" s="5"/>
      <c r="P680" s="438">
        <f t="shared" si="82"/>
        <v>0</v>
      </c>
    </row>
    <row r="681" spans="2:16">
      <c r="B681" s="16">
        <v>40652</v>
      </c>
      <c r="C681" s="14">
        <v>3.1600000000000003E-2</v>
      </c>
      <c r="D681" s="5">
        <v>60.41908072614909</v>
      </c>
      <c r="E681" s="76">
        <v>7</v>
      </c>
      <c r="F681" s="439">
        <v>79.694878890205004</v>
      </c>
      <c r="G681" s="5">
        <f t="shared" si="76"/>
        <v>18.796728823576057</v>
      </c>
      <c r="H681" s="5">
        <f t="shared" si="83"/>
        <v>53.017269001088636</v>
      </c>
      <c r="I681" s="331">
        <v>3</v>
      </c>
      <c r="J681" s="5">
        <f t="shared" si="78"/>
        <v>48.046934016168628</v>
      </c>
      <c r="K681" s="5">
        <f t="shared" si="79"/>
        <v>53.74999080329232</v>
      </c>
      <c r="M681" s="5">
        <f t="shared" si="80"/>
        <v>54.786816813242424</v>
      </c>
      <c r="N681" s="5">
        <f t="shared" si="81"/>
        <v>58.400689194071333</v>
      </c>
      <c r="O681" s="5"/>
      <c r="P681" s="438">
        <f t="shared" si="82"/>
        <v>0</v>
      </c>
    </row>
    <row r="682" spans="2:16">
      <c r="B682" s="16">
        <v>40651</v>
      </c>
      <c r="C682" s="14">
        <v>3.1600000000000003E-2</v>
      </c>
      <c r="D682" s="5">
        <v>60.457705677867899</v>
      </c>
      <c r="E682" s="76">
        <v>8</v>
      </c>
      <c r="F682" s="439">
        <v>81.806930234623664</v>
      </c>
      <c r="G682" s="5">
        <f t="shared" si="76"/>
        <v>15.877012109619915</v>
      </c>
      <c r="H682" s="5">
        <f t="shared" si="83"/>
        <v>53.125688599378869</v>
      </c>
      <c r="I682" s="331">
        <v>4</v>
      </c>
      <c r="J682" s="5">
        <f t="shared" si="78"/>
        <v>44.409828012238407</v>
      </c>
      <c r="K682" s="5">
        <f t="shared" si="79"/>
        <v>53.942116122268338</v>
      </c>
      <c r="M682" s="5">
        <f t="shared" si="80"/>
        <v>53.758474439254826</v>
      </c>
      <c r="N682" s="5">
        <f t="shared" si="81"/>
        <v>61.24414367644917</v>
      </c>
      <c r="O682" s="5"/>
      <c r="P682" s="438">
        <f t="shared" si="82"/>
        <v>0</v>
      </c>
    </row>
    <row r="683" spans="2:16">
      <c r="B683" s="16">
        <v>40648</v>
      </c>
      <c r="C683" s="14">
        <v>3.1600000000000003E-2</v>
      </c>
      <c r="D683" s="5">
        <v>61.471610660486668</v>
      </c>
      <c r="E683" s="76">
        <v>9</v>
      </c>
      <c r="F683" s="439">
        <v>84.931420402137888</v>
      </c>
      <c r="G683" s="5">
        <f t="shared" si="76"/>
        <v>13.442983255696797</v>
      </c>
      <c r="H683" s="5">
        <f t="shared" si="83"/>
        <v>53.275735135532692</v>
      </c>
      <c r="I683" s="331">
        <v>5</v>
      </c>
      <c r="J683" s="5">
        <f t="shared" si="78"/>
        <v>41.14649861556903</v>
      </c>
      <c r="K683" s="5">
        <f t="shared" si="79"/>
        <v>54.158912227907983</v>
      </c>
      <c r="M683" s="5">
        <f t="shared" si="80"/>
        <v>67.172375620539611</v>
      </c>
      <c r="N683" s="5">
        <f t="shared" si="81"/>
        <v>63.071852364570454</v>
      </c>
      <c r="O683" s="5"/>
      <c r="P683" s="438">
        <f t="shared" si="82"/>
        <v>0</v>
      </c>
    </row>
    <row r="684" spans="2:16">
      <c r="B684" s="16">
        <v>40647</v>
      </c>
      <c r="C684" s="14">
        <v>3.1600000000000003E-2</v>
      </c>
      <c r="D684" s="5">
        <v>60.612205484743143</v>
      </c>
      <c r="E684" s="76">
        <v>10</v>
      </c>
      <c r="F684" s="439">
        <v>87.343825684041633</v>
      </c>
      <c r="G684" s="5">
        <f t="shared" si="76"/>
        <v>11.565593422817981</v>
      </c>
      <c r="H684" s="5">
        <f t="shared" si="83"/>
        <v>53.377925641025477</v>
      </c>
      <c r="I684" s="331">
        <v>6</v>
      </c>
      <c r="J684" s="5">
        <f t="shared" si="78"/>
        <v>38.737541953822372</v>
      </c>
      <c r="K684" s="5">
        <f t="shared" si="79"/>
        <v>54.330443669206765</v>
      </c>
      <c r="M684" s="5">
        <f t="shared" si="80"/>
        <v>52.334804857219687</v>
      </c>
      <c r="N684" s="5">
        <f t="shared" si="81"/>
        <v>63.473073135536673</v>
      </c>
      <c r="O684" s="5"/>
      <c r="P684" s="438">
        <f t="shared" si="82"/>
        <v>0</v>
      </c>
    </row>
    <row r="685" spans="2:16">
      <c r="B685" s="16">
        <v>40646</v>
      </c>
      <c r="C685" s="14">
        <v>3.1600000000000003E-2</v>
      </c>
      <c r="D685" s="5">
        <v>60.62186172267284</v>
      </c>
      <c r="E685" s="76">
        <v>11</v>
      </c>
      <c r="F685" s="439">
        <v>89.465250834899749</v>
      </c>
      <c r="G685" s="5">
        <f t="shared" si="76"/>
        <v>9.6494541804455558</v>
      </c>
      <c r="H685" s="5">
        <f t="shared" si="83"/>
        <v>53.428898123960678</v>
      </c>
      <c r="I685" s="331">
        <v>7</v>
      </c>
      <c r="J685" s="5">
        <f t="shared" si="78"/>
        <v>35.366639736002469</v>
      </c>
      <c r="K685" s="5">
        <f t="shared" si="79"/>
        <v>54.427969002664611</v>
      </c>
      <c r="M685" s="5">
        <f t="shared" si="80"/>
        <v>51.738725332398211</v>
      </c>
      <c r="N685" s="5">
        <f t="shared" si="81"/>
        <v>64.613189280117666</v>
      </c>
      <c r="O685" s="5"/>
      <c r="P685" s="438">
        <f t="shared" si="82"/>
        <v>0</v>
      </c>
    </row>
    <row r="686" spans="2:16">
      <c r="B686" s="16">
        <v>40645</v>
      </c>
      <c r="C686" s="14">
        <v>3.1600000000000003E-2</v>
      </c>
      <c r="D686" s="5">
        <v>61.577829277713398</v>
      </c>
      <c r="E686" s="77">
        <v>0</v>
      </c>
      <c r="F686" s="439">
        <v>90.895944162645591</v>
      </c>
      <c r="G686" s="5">
        <f t="shared" si="76"/>
        <v>60.62186172267284</v>
      </c>
      <c r="H686" s="5">
        <f t="shared" si="83"/>
        <v>53.484564185082753</v>
      </c>
      <c r="I686" s="331">
        <v>8</v>
      </c>
      <c r="J686" s="5">
        <f t="shared" si="78"/>
        <v>32.752105609341498</v>
      </c>
      <c r="K686" s="5">
        <f t="shared" si="79"/>
        <v>54.543730154353412</v>
      </c>
      <c r="M686" s="5">
        <f t="shared" si="80"/>
        <v>65.500939859593728</v>
      </c>
      <c r="N686" s="5">
        <f t="shared" si="81"/>
        <v>65.49997722486323</v>
      </c>
      <c r="O686" s="5"/>
      <c r="P686" s="438">
        <f t="shared" si="82"/>
        <v>0</v>
      </c>
    </row>
    <row r="687" spans="2:16">
      <c r="B687" s="16">
        <v>40644</v>
      </c>
      <c r="C687" s="14">
        <v>3.1600000000000003E-2</v>
      </c>
      <c r="D687" s="5">
        <v>61.201235998454997</v>
      </c>
      <c r="E687" s="77">
        <v>1</v>
      </c>
      <c r="F687" s="439">
        <v>92.862426263279019</v>
      </c>
      <c r="G687" s="5">
        <f t="shared" si="76"/>
        <v>52.104317081142106</v>
      </c>
      <c r="H687" s="5">
        <f t="shared" si="83"/>
        <v>53.803031489073035</v>
      </c>
      <c r="I687" s="331">
        <v>9</v>
      </c>
      <c r="J687" s="5">
        <f t="shared" si="78"/>
        <v>30.804245494373468</v>
      </c>
      <c r="K687" s="5">
        <f t="shared" si="79"/>
        <v>54.66946378613693</v>
      </c>
      <c r="M687" s="5">
        <f t="shared" si="80"/>
        <v>54.733429962639597</v>
      </c>
      <c r="N687" s="5">
        <f t="shared" si="81"/>
        <v>65.259330731959253</v>
      </c>
      <c r="O687" s="5"/>
      <c r="P687" s="438">
        <f t="shared" si="82"/>
        <v>0</v>
      </c>
    </row>
    <row r="688" spans="2:16">
      <c r="B688" s="16">
        <v>40641</v>
      </c>
      <c r="C688" s="14">
        <v>3.1600000000000003E-2</v>
      </c>
      <c r="D688" s="5">
        <v>61.481266898416372</v>
      </c>
      <c r="E688" s="77">
        <v>2</v>
      </c>
      <c r="F688" s="439">
        <v>94.131334641846479</v>
      </c>
      <c r="G688" s="5">
        <f t="shared" si="76"/>
        <v>43.818636424929316</v>
      </c>
      <c r="H688" s="5">
        <f t="shared" si="83"/>
        <v>53.953085957426133</v>
      </c>
      <c r="I688" s="331">
        <v>10</v>
      </c>
      <c r="J688" s="5">
        <f t="shared" si="78"/>
        <v>28.348013977218333</v>
      </c>
      <c r="K688" s="5">
        <f t="shared" si="79"/>
        <v>54.765844604742739</v>
      </c>
      <c r="M688" s="5">
        <f t="shared" si="80"/>
        <v>56.673508280288686</v>
      </c>
      <c r="N688" s="5">
        <f t="shared" si="81"/>
        <v>66.77859148001879</v>
      </c>
      <c r="O688" s="5"/>
      <c r="P688" s="438">
        <f t="shared" si="82"/>
        <v>0</v>
      </c>
    </row>
    <row r="689" spans="2:16">
      <c r="B689" s="16">
        <v>40640</v>
      </c>
      <c r="C689" s="14">
        <v>3.1600000000000003E-2</v>
      </c>
      <c r="D689" s="5">
        <v>61.519891850135181</v>
      </c>
      <c r="E689" s="77">
        <v>3</v>
      </c>
      <c r="F689" s="439">
        <v>93.922396323285739</v>
      </c>
      <c r="G689" s="5">
        <f t="shared" si="76"/>
        <v>37.246957779605005</v>
      </c>
      <c r="H689" s="5">
        <f t="shared" si="83"/>
        <v>54.205556126987645</v>
      </c>
      <c r="I689" s="331">
        <v>11</v>
      </c>
      <c r="J689" s="5">
        <f t="shared" si="78"/>
        <v>26.368261543095311</v>
      </c>
      <c r="K689" s="5">
        <f t="shared" si="79"/>
        <v>54.875957966178312</v>
      </c>
      <c r="M689" s="5">
        <f t="shared" si="80"/>
        <v>53.499507070912195</v>
      </c>
      <c r="N689" s="5">
        <f t="shared" si="81"/>
        <v>68.590407288973054</v>
      </c>
      <c r="O689" s="5"/>
      <c r="P689" s="438">
        <f t="shared" si="82"/>
        <v>0</v>
      </c>
    </row>
    <row r="690" spans="2:16">
      <c r="B690" s="16">
        <v>40639</v>
      </c>
      <c r="C690" s="14">
        <v>3.1600000000000003E-2</v>
      </c>
      <c r="D690" s="5">
        <v>62.060641174198523</v>
      </c>
      <c r="E690" s="77">
        <v>4</v>
      </c>
      <c r="F690" s="439">
        <v>92.618327739210528</v>
      </c>
      <c r="G690" s="5">
        <f t="shared" si="76"/>
        <v>31.536456586878231</v>
      </c>
      <c r="H690" s="5">
        <f t="shared" si="83"/>
        <v>54.429081258158263</v>
      </c>
      <c r="I690" s="331">
        <v>12</v>
      </c>
      <c r="J690" s="5">
        <f t="shared" si="78"/>
        <v>24.430395484102089</v>
      </c>
      <c r="K690" s="5">
        <f t="shared" si="79"/>
        <v>54.977767065006866</v>
      </c>
      <c r="M690" s="5">
        <f t="shared" si="80"/>
        <v>58.240706752112416</v>
      </c>
      <c r="N690" s="5">
        <f t="shared" si="81"/>
        <v>70.397602504538426</v>
      </c>
      <c r="O690" s="5"/>
      <c r="P690" s="438">
        <f t="shared" si="82"/>
        <v>0</v>
      </c>
    </row>
    <row r="691" spans="2:16">
      <c r="B691" s="16">
        <v>40638</v>
      </c>
      <c r="C691" s="14">
        <v>3.1600000000000003E-2</v>
      </c>
      <c r="D691" s="5">
        <v>62.755890305137108</v>
      </c>
      <c r="E691" s="77">
        <v>5</v>
      </c>
      <c r="F691" s="439">
        <v>90.932524246898723</v>
      </c>
      <c r="G691" s="5">
        <f t="shared" si="76"/>
        <v>26.919247930194874</v>
      </c>
      <c r="H691" s="5">
        <f t="shared" si="83"/>
        <v>54.602988311660482</v>
      </c>
      <c r="I691" s="331">
        <v>13</v>
      </c>
      <c r="J691" s="5">
        <f t="shared" si="78"/>
        <v>22.81956896357978</v>
      </c>
      <c r="K691" s="5">
        <f t="shared" si="79"/>
        <v>55.06690649651469</v>
      </c>
      <c r="M691" s="5">
        <f t="shared" si="80"/>
        <v>66.469810915235129</v>
      </c>
      <c r="N691" s="5">
        <f t="shared" si="81"/>
        <v>70.988881890561785</v>
      </c>
      <c r="O691" s="5"/>
      <c r="P691" s="438">
        <f t="shared" si="82"/>
        <v>0</v>
      </c>
    </row>
    <row r="692" spans="2:16">
      <c r="B692" s="16">
        <v>40637</v>
      </c>
      <c r="C692" s="14">
        <v>3.1600000000000003E-2</v>
      </c>
      <c r="D692" s="5">
        <v>62.794515256855924</v>
      </c>
      <c r="E692" s="77">
        <v>6</v>
      </c>
      <c r="F692" s="439">
        <v>87.583458525933111</v>
      </c>
      <c r="G692" s="5">
        <f t="shared" si="76"/>
        <v>23.032999189497449</v>
      </c>
      <c r="H692" s="5">
        <f t="shared" si="83"/>
        <v>54.676684855485156</v>
      </c>
      <c r="I692" s="331">
        <v>14</v>
      </c>
      <c r="J692" s="5">
        <f t="shared" si="78"/>
        <v>21.36593576495931</v>
      </c>
      <c r="K692" s="5">
        <f t="shared" si="79"/>
        <v>55.128906117216509</v>
      </c>
      <c r="M692" s="5">
        <f t="shared" si="80"/>
        <v>65.89917042541947</v>
      </c>
      <c r="N692" s="5">
        <f t="shared" si="81"/>
        <v>70.860643456286681</v>
      </c>
      <c r="O692" s="5"/>
      <c r="P692" s="438">
        <f t="shared" si="82"/>
        <v>0</v>
      </c>
    </row>
    <row r="693" spans="2:16">
      <c r="B693" s="16">
        <v>40634</v>
      </c>
      <c r="C693" s="14">
        <v>3.1600000000000003E-2</v>
      </c>
      <c r="D693" s="5">
        <v>64.130539731582502</v>
      </c>
      <c r="E693" s="77">
        <v>7</v>
      </c>
      <c r="F693" s="439">
        <v>83.551187165823009</v>
      </c>
      <c r="G693" s="5">
        <f t="shared" si="76"/>
        <v>19.501456212462525</v>
      </c>
      <c r="H693" s="5">
        <f t="shared" si="83"/>
        <v>54.701421501240048</v>
      </c>
      <c r="I693" s="331">
        <v>15</v>
      </c>
      <c r="J693" s="5">
        <f t="shared" si="78"/>
        <v>19.795450052077872</v>
      </c>
      <c r="K693" s="5">
        <f t="shared" si="79"/>
        <v>55.160223065765607</v>
      </c>
      <c r="M693" s="5">
        <f t="shared" si="80"/>
        <v>88.908270601776394</v>
      </c>
      <c r="N693" s="5">
        <f t="shared" si="81"/>
        <v>71.344930381252411</v>
      </c>
      <c r="O693" s="5"/>
      <c r="P693" s="438">
        <f t="shared" si="82"/>
        <v>0</v>
      </c>
    </row>
    <row r="694" spans="2:16">
      <c r="B694" s="16">
        <v>40633</v>
      </c>
      <c r="C694" s="14">
        <v>2.6800000000000001E-2</v>
      </c>
      <c r="D694" s="5">
        <v>63.445013034662537</v>
      </c>
      <c r="E694" s="77">
        <v>8</v>
      </c>
      <c r="F694" s="439">
        <v>78.465053310071184</v>
      </c>
      <c r="G694" s="5">
        <f t="shared" si="76"/>
        <v>16.852314594619838</v>
      </c>
      <c r="H694" s="5">
        <f t="shared" si="83"/>
        <v>54.744956787906986</v>
      </c>
      <c r="I694" s="331">
        <v>16</v>
      </c>
      <c r="J694" s="5">
        <f t="shared" si="78"/>
        <v>18.719093227191518</v>
      </c>
      <c r="K694" s="5">
        <f t="shared" si="79"/>
        <v>55.175415813190966</v>
      </c>
      <c r="M694" s="5">
        <f t="shared" si="80"/>
        <v>75.690978696710289</v>
      </c>
      <c r="N694" s="5">
        <f t="shared" si="81"/>
        <v>70.527410237510125</v>
      </c>
      <c r="O694" s="5"/>
      <c r="P694" s="438">
        <f t="shared" si="82"/>
        <v>0</v>
      </c>
    </row>
    <row r="695" spans="2:16">
      <c r="B695" s="16">
        <v>40632</v>
      </c>
      <c r="C695" s="14">
        <v>2.6800000000000001E-2</v>
      </c>
      <c r="D695" s="5">
        <v>63.232596311673255</v>
      </c>
      <c r="E695" s="77">
        <v>9</v>
      </c>
      <c r="F695" s="439">
        <v>74.105428394648641</v>
      </c>
      <c r="G695" s="5">
        <f t="shared" si="76"/>
        <v>14.107221541399907</v>
      </c>
      <c r="H695" s="5">
        <f t="shared" ref="H695:H758" si="84">SUM(G695:G706)*$T$2</f>
        <v>54.748079538625177</v>
      </c>
      <c r="I695" s="331">
        <v>17</v>
      </c>
      <c r="J695" s="5">
        <f t="shared" si="78"/>
        <v>17.14721714731666</v>
      </c>
      <c r="K695" s="5">
        <f t="shared" si="79"/>
        <v>55.162692217730012</v>
      </c>
      <c r="M695" s="5">
        <f t="shared" si="80"/>
        <v>71.987024872134171</v>
      </c>
      <c r="N695" s="5">
        <f t="shared" si="81"/>
        <v>70.167740484620722</v>
      </c>
      <c r="O695" s="5"/>
      <c r="P695" s="438">
        <f t="shared" si="82"/>
        <v>0</v>
      </c>
    </row>
    <row r="696" spans="2:16">
      <c r="B696" s="16">
        <v>40631</v>
      </c>
      <c r="C696" s="14">
        <v>2.6800000000000001E-2</v>
      </c>
      <c r="D696" s="5">
        <v>62.885005310418066</v>
      </c>
      <c r="E696" s="77">
        <v>10</v>
      </c>
      <c r="F696" s="439">
        <v>70.39960514355802</v>
      </c>
      <c r="G696" s="5">
        <f t="shared" si="76"/>
        <v>11.896914561896772</v>
      </c>
      <c r="H696" s="5">
        <f t="shared" si="84"/>
        <v>54.759970012513719</v>
      </c>
      <c r="I696" s="331">
        <v>18</v>
      </c>
      <c r="J696" s="5">
        <f t="shared" si="78"/>
        <v>15.823895835486004</v>
      </c>
      <c r="K696" s="5">
        <f t="shared" si="79"/>
        <v>55.155708233154293</v>
      </c>
      <c r="M696" s="5">
        <f t="shared" si="80"/>
        <v>66.016198592191586</v>
      </c>
      <c r="N696" s="5">
        <f t="shared" si="81"/>
        <v>71.016896947611187</v>
      </c>
      <c r="O696" s="5"/>
      <c r="P696" s="438">
        <f t="shared" si="82"/>
        <v>0</v>
      </c>
    </row>
    <row r="697" spans="2:16">
      <c r="B697" s="16">
        <v>40630</v>
      </c>
      <c r="C697" s="14">
        <v>2.6800000000000001E-2</v>
      </c>
      <c r="D697" s="5">
        <v>62.69189919860964</v>
      </c>
      <c r="E697" s="77">
        <v>11</v>
      </c>
      <c r="F697" s="439">
        <v>67.764788136999996</v>
      </c>
      <c r="G697" s="5">
        <f t="shared" si="76"/>
        <v>10.011283577739063</v>
      </c>
      <c r="H697" s="5">
        <f t="shared" si="84"/>
        <v>54.793786723508696</v>
      </c>
      <c r="I697" s="331">
        <v>19</v>
      </c>
      <c r="J697" s="5">
        <f t="shared" si="78"/>
        <v>14.571214374900373</v>
      </c>
      <c r="K697" s="5">
        <f t="shared" si="79"/>
        <v>55.134131853450413</v>
      </c>
      <c r="M697" s="5">
        <f t="shared" si="80"/>
        <v>62.380180669345172</v>
      </c>
      <c r="N697" s="5">
        <f t="shared" si="81"/>
        <v>71.587967716657133</v>
      </c>
      <c r="O697" s="5"/>
      <c r="P697" s="438">
        <f t="shared" si="82"/>
        <v>0</v>
      </c>
    </row>
    <row r="698" spans="2:16">
      <c r="B698" s="16">
        <v>40627</v>
      </c>
      <c r="C698" s="14">
        <v>2.6800000000000001E-2</v>
      </c>
      <c r="D698" s="5">
        <v>62.730520420971317</v>
      </c>
      <c r="E698" s="78">
        <v>0</v>
      </c>
      <c r="F698" s="439">
        <v>65.29750136648245</v>
      </c>
      <c r="G698" s="5">
        <f t="shared" si="76"/>
        <v>62.69189919860964</v>
      </c>
      <c r="H698" s="5">
        <f t="shared" si="84"/>
        <v>54.817671253652001</v>
      </c>
      <c r="I698" s="331">
        <v>20</v>
      </c>
      <c r="J698" s="5">
        <f t="shared" si="78"/>
        <v>13.450434591817526</v>
      </c>
      <c r="K698" s="5">
        <f t="shared" si="79"/>
        <v>55.114629155550169</v>
      </c>
      <c r="M698" s="5">
        <f t="shared" si="80"/>
        <v>62.613181944745982</v>
      </c>
      <c r="N698" s="5">
        <f t="shared" si="81"/>
        <v>72.077842853646828</v>
      </c>
      <c r="O698" s="5"/>
      <c r="P698" s="438">
        <f t="shared" si="82"/>
        <v>0</v>
      </c>
    </row>
    <row r="699" spans="2:16">
      <c r="B699" s="16">
        <v>40626</v>
      </c>
      <c r="C699" s="14">
        <v>2.6800000000000001E-2</v>
      </c>
      <c r="D699" s="5">
        <v>63.493289562614656</v>
      </c>
      <c r="E699" s="78">
        <v>1</v>
      </c>
      <c r="F699" s="439">
        <v>64.092930286319316</v>
      </c>
      <c r="G699" s="5">
        <f t="shared" si="76"/>
        <v>53.079671125437265</v>
      </c>
      <c r="H699" s="5">
        <f t="shared" si="84"/>
        <v>54.951360100288596</v>
      </c>
      <c r="I699" s="331">
        <v>21</v>
      </c>
      <c r="J699" s="5">
        <f t="shared" si="78"/>
        <v>12.461778431336091</v>
      </c>
      <c r="K699" s="5">
        <f t="shared" si="79"/>
        <v>55.109191530811167</v>
      </c>
      <c r="M699" s="5">
        <f t="shared" si="80"/>
        <v>72.964558939353964</v>
      </c>
      <c r="N699" s="5">
        <f t="shared" si="81"/>
        <v>72.207080522655332</v>
      </c>
      <c r="O699" s="5"/>
      <c r="P699" s="438">
        <f t="shared" si="82"/>
        <v>0</v>
      </c>
    </row>
    <row r="700" spans="2:16">
      <c r="B700" s="16">
        <v>40625</v>
      </c>
      <c r="C700" s="14">
        <v>2.6800000000000001E-2</v>
      </c>
      <c r="D700" s="5">
        <v>63.879501786231529</v>
      </c>
      <c r="E700" s="78">
        <v>2</v>
      </c>
      <c r="F700" s="439">
        <v>62.886382759174239</v>
      </c>
      <c r="G700" s="5">
        <f t="shared" si="76"/>
        <v>45.459692527079135</v>
      </c>
      <c r="H700" s="5">
        <f t="shared" si="84"/>
        <v>55.024260514095573</v>
      </c>
      <c r="I700" s="331">
        <v>22</v>
      </c>
      <c r="J700" s="5">
        <f t="shared" si="78"/>
        <v>11.678987875382104</v>
      </c>
      <c r="K700" s="5">
        <f t="shared" si="79"/>
        <v>55.101020765589475</v>
      </c>
      <c r="M700" s="5">
        <f t="shared" si="80"/>
        <v>78.415297987740018</v>
      </c>
      <c r="N700" s="5">
        <f t="shared" si="81"/>
        <v>72.452965598162095</v>
      </c>
      <c r="O700" s="5"/>
      <c r="P700" s="438">
        <f t="shared" si="82"/>
        <v>0</v>
      </c>
    </row>
    <row r="701" spans="2:16">
      <c r="B701" s="16">
        <v>40624</v>
      </c>
      <c r="C701" s="14">
        <v>2.6800000000000001E-2</v>
      </c>
      <c r="D701" s="5">
        <v>63.72501689678478</v>
      </c>
      <c r="E701" s="78">
        <v>3</v>
      </c>
      <c r="F701" s="439">
        <v>62.00648884535633</v>
      </c>
      <c r="G701" s="5">
        <f t="shared" si="76"/>
        <v>38.699871132214007</v>
      </c>
      <c r="H701" s="5">
        <f t="shared" si="84"/>
        <v>55.054039462971645</v>
      </c>
      <c r="I701" s="331">
        <v>23</v>
      </c>
      <c r="J701" s="5">
        <f t="shared" si="78"/>
        <v>10.879655507052581</v>
      </c>
      <c r="K701" s="5">
        <f t="shared" si="79"/>
        <v>55.082005714416312</v>
      </c>
      <c r="M701" s="5">
        <f t="shared" si="80"/>
        <v>75.185849657696622</v>
      </c>
      <c r="N701" s="5">
        <f t="shared" si="81"/>
        <v>73.170591541553222</v>
      </c>
      <c r="O701" s="5"/>
      <c r="P701" s="438">
        <f t="shared" si="82"/>
        <v>0</v>
      </c>
    </row>
    <row r="702" spans="2:16">
      <c r="B702" s="16">
        <v>40623</v>
      </c>
      <c r="C702" s="14">
        <v>2.6800000000000001E-2</v>
      </c>
      <c r="D702" s="5">
        <v>63.165009172540309</v>
      </c>
      <c r="E702" s="78">
        <v>4</v>
      </c>
      <c r="F702" s="439">
        <v>62.317231586502913</v>
      </c>
      <c r="G702" s="5">
        <f t="shared" si="76"/>
        <v>32.66685243464255</v>
      </c>
      <c r="H702" s="5">
        <f t="shared" si="84"/>
        <v>55.08193677496817</v>
      </c>
      <c r="I702" s="331">
        <v>24</v>
      </c>
      <c r="J702" s="5">
        <f t="shared" si="78"/>
        <v>10.049392934433227</v>
      </c>
      <c r="K702" s="5">
        <f t="shared" si="79"/>
        <v>55.057692328372717</v>
      </c>
      <c r="M702" s="5">
        <f t="shared" si="80"/>
        <v>65.336059384392598</v>
      </c>
      <c r="N702" s="5">
        <f t="shared" si="81"/>
        <v>74.772284809311657</v>
      </c>
      <c r="O702" s="5"/>
      <c r="P702" s="438">
        <f t="shared" si="82"/>
        <v>0</v>
      </c>
    </row>
    <row r="703" spans="2:16">
      <c r="B703" s="16">
        <v>40620</v>
      </c>
      <c r="C703" s="14">
        <v>2.6800000000000001E-2</v>
      </c>
      <c r="D703" s="5">
        <v>63.193975089311579</v>
      </c>
      <c r="E703" s="78">
        <v>5</v>
      </c>
      <c r="F703" s="439">
        <v>63.131060164035297</v>
      </c>
      <c r="G703" s="5">
        <f t="shared" si="76"/>
        <v>27.398275465055331</v>
      </c>
      <c r="H703" s="5">
        <f t="shared" si="84"/>
        <v>55.13600079648004</v>
      </c>
      <c r="I703" s="331">
        <v>25</v>
      </c>
      <c r="J703" s="5">
        <f t="shared" si="78"/>
        <v>9.2232223031793179</v>
      </c>
      <c r="K703" s="5">
        <f t="shared" si="79"/>
        <v>55.042193397637469</v>
      </c>
      <c r="M703" s="5">
        <f t="shared" si="80"/>
        <v>64.930949703933933</v>
      </c>
      <c r="N703" s="5">
        <f t="shared" si="81"/>
        <v>77.960939224733423</v>
      </c>
      <c r="O703" s="5"/>
      <c r="P703" s="438">
        <f t="shared" si="82"/>
        <v>0</v>
      </c>
    </row>
    <row r="704" spans="2:16">
      <c r="B704" s="16">
        <v>40619</v>
      </c>
      <c r="C704" s="14">
        <v>2.6800000000000001E-2</v>
      </c>
      <c r="D704" s="5">
        <v>63.705706285603938</v>
      </c>
      <c r="E704" s="78">
        <v>6</v>
      </c>
      <c r="F704" s="439">
        <v>63.834353487142771</v>
      </c>
      <c r="G704" s="5">
        <f t="shared" si="76"/>
        <v>23.193787386904244</v>
      </c>
      <c r="H704" s="5">
        <f t="shared" si="84"/>
        <v>55.237494341810354</v>
      </c>
      <c r="I704" s="332">
        <v>0</v>
      </c>
      <c r="J704" s="5">
        <f t="shared" si="78"/>
        <v>63.193975089311579</v>
      </c>
      <c r="K704" s="5">
        <f t="shared" si="79"/>
        <v>55.035577229733633</v>
      </c>
      <c r="M704" s="5">
        <f t="shared" si="80"/>
        <v>71.710613525008313</v>
      </c>
      <c r="N704" s="5">
        <f t="shared" si="81"/>
        <v>81.262739025156705</v>
      </c>
      <c r="O704" s="5"/>
      <c r="P704" s="438">
        <f t="shared" si="82"/>
        <v>0</v>
      </c>
    </row>
    <row r="705" spans="2:16">
      <c r="B705" s="16">
        <v>40618</v>
      </c>
      <c r="C705" s="14">
        <v>2.6800000000000001E-2</v>
      </c>
      <c r="D705" s="5">
        <v>64.207782176305869</v>
      </c>
      <c r="E705" s="78">
        <v>7</v>
      </c>
      <c r="F705" s="439">
        <v>64.434489459978749</v>
      </c>
      <c r="G705" s="5">
        <f t="shared" si="76"/>
        <v>19.784435575797573</v>
      </c>
      <c r="H705" s="5">
        <f t="shared" si="84"/>
        <v>55.314074913478464</v>
      </c>
      <c r="I705" s="332">
        <v>1</v>
      </c>
      <c r="J705" s="5">
        <f t="shared" si="78"/>
        <v>58.986765079262909</v>
      </c>
      <c r="K705" s="5">
        <f t="shared" si="79"/>
        <v>55.003918052178904</v>
      </c>
      <c r="M705" s="5">
        <f t="shared" si="80"/>
        <v>79.098028876868938</v>
      </c>
      <c r="N705" s="5">
        <f t="shared" si="81"/>
        <v>83.947086518538882</v>
      </c>
      <c r="O705" s="5"/>
      <c r="P705" s="438">
        <f t="shared" si="82"/>
        <v>0</v>
      </c>
    </row>
    <row r="706" spans="2:16">
      <c r="B706" s="16">
        <v>40617</v>
      </c>
      <c r="C706" s="14">
        <v>2.6800000000000001E-2</v>
      </c>
      <c r="D706" s="5">
        <v>63.792604035917726</v>
      </c>
      <c r="E706" s="78">
        <v>8</v>
      </c>
      <c r="F706" s="439">
        <v>67.811578401725399</v>
      </c>
      <c r="G706" s="5">
        <f t="shared" si="76"/>
        <v>16.872612474288154</v>
      </c>
      <c r="H706" s="5">
        <f t="shared" si="84"/>
        <v>55.344234864175917</v>
      </c>
      <c r="I706" s="332">
        <v>2</v>
      </c>
      <c r="J706" s="5">
        <f t="shared" si="78"/>
        <v>55.047824225227941</v>
      </c>
      <c r="K706" s="5">
        <f t="shared" si="79"/>
        <v>54.944824728755407</v>
      </c>
      <c r="M706" s="5">
        <f t="shared" si="80"/>
        <v>71.374941662037386</v>
      </c>
      <c r="N706" s="5">
        <f t="shared" si="81"/>
        <v>85.649775369003649</v>
      </c>
      <c r="O706" s="5"/>
      <c r="P706" s="438">
        <f t="shared" si="82"/>
        <v>0</v>
      </c>
    </row>
    <row r="707" spans="2:16">
      <c r="B707" s="16">
        <v>40616</v>
      </c>
      <c r="C707" s="14">
        <v>2.6800000000000001E-2</v>
      </c>
      <c r="D707" s="5">
        <v>64.400888288114317</v>
      </c>
      <c r="E707" s="78">
        <v>9</v>
      </c>
      <c r="F707" s="439">
        <v>69.497032502251088</v>
      </c>
      <c r="G707" s="5">
        <f t="shared" ref="G707:G770" si="85">((1-$T$2)^E707)*D706</f>
        <v>14.184509621675421</v>
      </c>
      <c r="H707" s="5">
        <f t="shared" si="84"/>
        <v>55.335740609889775</v>
      </c>
      <c r="I707" s="332">
        <v>3</v>
      </c>
      <c r="J707" s="5">
        <f t="shared" ref="J707:J770" si="86">((1-$T$3)^I707)*D706</f>
        <v>50.640625822344887</v>
      </c>
      <c r="K707" s="5">
        <f t="shared" ref="K707:K770" si="87">SUM(J707:J732)*$T$3</f>
        <v>54.853298666672437</v>
      </c>
      <c r="M707" s="5">
        <f t="shared" ref="M707:M770" si="88">(H707-D707)^2</f>
        <v>82.176902428019787</v>
      </c>
      <c r="N707" s="5">
        <f t="shared" ref="N707:N770" si="89">SUM(M707:M718)/12</f>
        <v>87.237217944871773</v>
      </c>
      <c r="O707" s="5"/>
      <c r="P707" s="438">
        <f t="shared" ref="P707:P770" si="90">SQRT(O707)</f>
        <v>0</v>
      </c>
    </row>
    <row r="708" spans="2:16">
      <c r="B708" s="16">
        <v>40613</v>
      </c>
      <c r="C708" s="14">
        <v>2.6800000000000001E-2</v>
      </c>
      <c r="D708" s="5">
        <v>63.860191175050687</v>
      </c>
      <c r="E708" s="78">
        <v>10</v>
      </c>
      <c r="F708" s="439">
        <v>69.31045489842262</v>
      </c>
      <c r="G708" s="5">
        <f t="shared" si="85"/>
        <v>12.116723183364098</v>
      </c>
      <c r="H708" s="5">
        <f t="shared" si="84"/>
        <v>55.323854266238868</v>
      </c>
      <c r="I708" s="332">
        <v>4</v>
      </c>
      <c r="J708" s="5">
        <f t="shared" si="86"/>
        <v>47.336575438373515</v>
      </c>
      <c r="K708" s="5">
        <f t="shared" si="87"/>
        <v>54.796955859712853</v>
      </c>
      <c r="M708" s="5">
        <f t="shared" si="88"/>
        <v>72.869047820742921</v>
      </c>
      <c r="N708" s="5">
        <f t="shared" si="89"/>
        <v>88.15880171364222</v>
      </c>
      <c r="O708" s="5"/>
      <c r="P708" s="438">
        <f t="shared" si="90"/>
        <v>0</v>
      </c>
    </row>
    <row r="709" spans="2:16">
      <c r="B709" s="16">
        <v>40612</v>
      </c>
      <c r="C709" s="14">
        <v>2.6800000000000001E-2</v>
      </c>
      <c r="D709" s="5">
        <v>63.560876701747603</v>
      </c>
      <c r="E709" s="78">
        <v>11</v>
      </c>
      <c r="F709" s="439">
        <v>68.57505404619755</v>
      </c>
      <c r="G709" s="5">
        <f t="shared" si="85"/>
        <v>10.16653302367053</v>
      </c>
      <c r="H709" s="5">
        <f t="shared" si="84"/>
        <v>55.29899542002844</v>
      </c>
      <c r="I709" s="332">
        <v>5</v>
      </c>
      <c r="J709" s="5">
        <f t="shared" si="86"/>
        <v>43.462173073102676</v>
      </c>
      <c r="K709" s="5">
        <f t="shared" si="87"/>
        <v>54.710084185395793</v>
      </c>
      <c r="M709" s="5">
        <f t="shared" si="88"/>
        <v>68.25868231322147</v>
      </c>
      <c r="N709" s="5">
        <f t="shared" si="89"/>
        <v>89.186596144144673</v>
      </c>
      <c r="O709" s="5"/>
      <c r="P709" s="438">
        <f t="shared" si="90"/>
        <v>0</v>
      </c>
    </row>
    <row r="710" spans="2:16">
      <c r="B710" s="16">
        <v>40611</v>
      </c>
      <c r="C710" s="14">
        <v>2.6800000000000001E-2</v>
      </c>
      <c r="D710" s="5">
        <v>63.290528145215788</v>
      </c>
      <c r="E710" s="79">
        <v>0</v>
      </c>
      <c r="F710" s="439">
        <v>69.120930010372504</v>
      </c>
      <c r="G710" s="5">
        <f t="shared" si="85"/>
        <v>63.560876701747603</v>
      </c>
      <c r="H710" s="5">
        <f t="shared" si="84"/>
        <v>55.280282582634825</v>
      </c>
      <c r="I710" s="332">
        <v>6</v>
      </c>
      <c r="J710" s="5">
        <f t="shared" si="86"/>
        <v>40.054133955503318</v>
      </c>
      <c r="K710" s="5">
        <f t="shared" si="87"/>
        <v>54.662869613614987</v>
      </c>
      <c r="M710" s="5">
        <f t="shared" si="88"/>
        <v>64.164033972848003</v>
      </c>
      <c r="N710" s="5">
        <f t="shared" si="89"/>
        <v>89.136529778303895</v>
      </c>
      <c r="O710" s="5"/>
      <c r="P710" s="438">
        <f t="shared" si="90"/>
        <v>0</v>
      </c>
    </row>
    <row r="711" spans="2:16">
      <c r="B711" s="16">
        <v>40610</v>
      </c>
      <c r="C711" s="14">
        <v>2.6800000000000001E-2</v>
      </c>
      <c r="D711" s="5">
        <v>63.763638119146471</v>
      </c>
      <c r="E711" s="79">
        <v>1</v>
      </c>
      <c r="F711" s="439">
        <v>70.227397298857241</v>
      </c>
      <c r="G711" s="5">
        <f t="shared" si="85"/>
        <v>53.553523815182587</v>
      </c>
      <c r="H711" s="5">
        <f t="shared" si="84"/>
        <v>55.050706359661888</v>
      </c>
      <c r="I711" s="332">
        <v>7</v>
      </c>
      <c r="J711" s="5">
        <f t="shared" si="86"/>
        <v>36.929415283801184</v>
      </c>
      <c r="K711" s="5">
        <f t="shared" si="87"/>
        <v>54.632214969547761</v>
      </c>
      <c r="M711" s="5">
        <f t="shared" si="88"/>
        <v>75.915179845435105</v>
      </c>
      <c r="N711" s="5">
        <f t="shared" si="89"/>
        <v>89.006119930648865</v>
      </c>
      <c r="O711" s="5"/>
      <c r="P711" s="438">
        <f t="shared" si="90"/>
        <v>0</v>
      </c>
    </row>
    <row r="712" spans="2:16">
      <c r="B712" s="16">
        <v>40609</v>
      </c>
      <c r="C712" s="14">
        <v>2.6800000000000001E-2</v>
      </c>
      <c r="D712" s="5">
        <v>64.178816259534614</v>
      </c>
      <c r="E712" s="79">
        <v>2</v>
      </c>
      <c r="F712" s="439">
        <v>71.894381193546636</v>
      </c>
      <c r="G712" s="5">
        <f t="shared" si="85"/>
        <v>45.653255694773506</v>
      </c>
      <c r="H712" s="5">
        <f t="shared" si="84"/>
        <v>54.850000187361587</v>
      </c>
      <c r="I712" s="332">
        <v>8</v>
      </c>
      <c r="J712" s="5">
        <f t="shared" si="86"/>
        <v>34.449509638418945</v>
      </c>
      <c r="K712" s="5">
        <f t="shared" si="87"/>
        <v>54.599099483999133</v>
      </c>
      <c r="M712" s="5">
        <f t="shared" si="88"/>
        <v>87.026809308433769</v>
      </c>
      <c r="N712" s="5">
        <f t="shared" si="89"/>
        <v>88.559332695620625</v>
      </c>
      <c r="O712" s="5"/>
      <c r="P712" s="438">
        <f t="shared" si="90"/>
        <v>0</v>
      </c>
    </row>
    <row r="713" spans="2:16">
      <c r="B713" s="16">
        <v>40606</v>
      </c>
      <c r="C713" s="14">
        <v>2.6800000000000001E-2</v>
      </c>
      <c r="D713" s="5">
        <v>64.41054359370473</v>
      </c>
      <c r="E713" s="79">
        <v>3</v>
      </c>
      <c r="F713" s="439">
        <v>74.573685682121933</v>
      </c>
      <c r="G713" s="5">
        <f t="shared" si="85"/>
        <v>38.881203660191431</v>
      </c>
      <c r="H713" s="5">
        <f t="shared" si="84"/>
        <v>54.694259897208539</v>
      </c>
      <c r="I713" s="332">
        <v>9</v>
      </c>
      <c r="J713" s="5">
        <f t="shared" si="86"/>
        <v>32.105386545551902</v>
      </c>
      <c r="K713" s="5">
        <f t="shared" si="87"/>
        <v>54.530015486686175</v>
      </c>
      <c r="M713" s="5">
        <f t="shared" si="88"/>
        <v>94.406168870797686</v>
      </c>
      <c r="N713" s="5">
        <f t="shared" si="89"/>
        <v>86.737125347828851</v>
      </c>
      <c r="O713" s="5"/>
      <c r="P713" s="438">
        <f t="shared" si="90"/>
        <v>0</v>
      </c>
    </row>
    <row r="714" spans="2:16">
      <c r="B714" s="16">
        <v>40605</v>
      </c>
      <c r="C714" s="14">
        <v>2.6800000000000001E-2</v>
      </c>
      <c r="D714" s="5">
        <v>64.685924777045372</v>
      </c>
      <c r="E714" s="79">
        <v>4</v>
      </c>
      <c r="F714" s="439">
        <v>76.437924522288299</v>
      </c>
      <c r="G714" s="5">
        <f t="shared" si="85"/>
        <v>33.018268574469765</v>
      </c>
      <c r="H714" s="5">
        <f t="shared" si="84"/>
        <v>54.507520561774022</v>
      </c>
      <c r="I714" s="332">
        <v>10</v>
      </c>
      <c r="J714" s="5">
        <f t="shared" si="86"/>
        <v>29.83454435659873</v>
      </c>
      <c r="K714" s="5">
        <f t="shared" si="87"/>
        <v>54.456799210712894</v>
      </c>
      <c r="M714" s="5">
        <f t="shared" si="88"/>
        <v>103.59991236945358</v>
      </c>
      <c r="N714" s="5">
        <f t="shared" si="89"/>
        <v>84.115079453911633</v>
      </c>
      <c r="O714" s="5"/>
      <c r="P714" s="438">
        <f t="shared" si="90"/>
        <v>0</v>
      </c>
    </row>
    <row r="715" spans="2:16">
      <c r="B715" s="16">
        <v>40604</v>
      </c>
      <c r="C715" s="14">
        <v>2.6800000000000001E-2</v>
      </c>
      <c r="D715" s="5">
        <v>64.550213260953853</v>
      </c>
      <c r="E715" s="79">
        <v>5</v>
      </c>
      <c r="F715" s="439">
        <v>78.492338080184169</v>
      </c>
      <c r="G715" s="5">
        <f t="shared" si="85"/>
        <v>28.057983509702403</v>
      </c>
      <c r="H715" s="5">
        <f t="shared" si="84"/>
        <v>54.325119260945179</v>
      </c>
      <c r="I715" s="332">
        <v>11</v>
      </c>
      <c r="J715" s="5">
        <f t="shared" si="86"/>
        <v>27.74268437728071</v>
      </c>
      <c r="K715" s="5">
        <f t="shared" si="87"/>
        <v>54.373704329184854</v>
      </c>
      <c r="M715" s="5">
        <f t="shared" si="88"/>
        <v>104.55254730901339</v>
      </c>
      <c r="N715" s="5">
        <f t="shared" si="89"/>
        <v>80.494241623080185</v>
      </c>
      <c r="O715" s="5"/>
      <c r="P715" s="438">
        <f t="shared" si="90"/>
        <v>0</v>
      </c>
    </row>
    <row r="716" spans="2:16">
      <c r="B716" s="16">
        <v>40603</v>
      </c>
      <c r="C716" s="14">
        <v>2.6800000000000001E-2</v>
      </c>
      <c r="D716" s="5">
        <v>64.336952307095771</v>
      </c>
      <c r="E716" s="79">
        <v>6</v>
      </c>
      <c r="F716" s="439">
        <v>82.236476372662295</v>
      </c>
      <c r="G716" s="5">
        <f t="shared" si="85"/>
        <v>23.691561102746899</v>
      </c>
      <c r="H716" s="5">
        <f t="shared" si="84"/>
        <v>54.142699835943489</v>
      </c>
      <c r="I716" s="332">
        <v>12</v>
      </c>
      <c r="J716" s="5">
        <f t="shared" si="86"/>
        <v>25.633777809457715</v>
      </c>
      <c r="K716" s="5">
        <f t="shared" si="87"/>
        <v>54.266976871993243</v>
      </c>
      <c r="M716" s="5">
        <f t="shared" si="88"/>
        <v>103.9227834455944</v>
      </c>
      <c r="N716" s="5">
        <f t="shared" si="89"/>
        <v>77.393475917724331</v>
      </c>
      <c r="O716" s="5"/>
      <c r="P716" s="438">
        <f t="shared" si="90"/>
        <v>0</v>
      </c>
    </row>
    <row r="717" spans="2:16">
      <c r="B717" s="16">
        <v>40602</v>
      </c>
      <c r="C717" s="14">
        <v>2.1100000000000001E-2</v>
      </c>
      <c r="D717" s="5">
        <v>63.997673516866996</v>
      </c>
      <c r="E717" s="79">
        <v>7</v>
      </c>
      <c r="F717" s="439">
        <v>85.844116163318688</v>
      </c>
      <c r="G717" s="5">
        <f t="shared" si="85"/>
        <v>19.980475255331051</v>
      </c>
      <c r="H717" s="5">
        <f t="shared" si="84"/>
        <v>54.021186405541378</v>
      </c>
      <c r="I717" s="332">
        <v>13</v>
      </c>
      <c r="J717" s="5">
        <f t="shared" si="86"/>
        <v>23.656563843054354</v>
      </c>
      <c r="K717" s="5">
        <f t="shared" si="87"/>
        <v>54.163552800054049</v>
      </c>
      <c r="M717" s="5">
        <f t="shared" si="88"/>
        <v>99.530295082446173</v>
      </c>
      <c r="N717" s="5">
        <f t="shared" si="89"/>
        <v>74.536040200649865</v>
      </c>
      <c r="O717" s="5"/>
      <c r="P717" s="438">
        <f t="shared" si="90"/>
        <v>0</v>
      </c>
    </row>
    <row r="718" spans="2:16">
      <c r="B718" s="16">
        <v>40599</v>
      </c>
      <c r="C718" s="14">
        <v>2.1100000000000001E-2</v>
      </c>
      <c r="D718" s="5">
        <v>63.445133772780146</v>
      </c>
      <c r="E718" s="79">
        <v>8</v>
      </c>
      <c r="F718" s="439">
        <v>87.529549800051726</v>
      </c>
      <c r="G718" s="5">
        <f t="shared" si="85"/>
        <v>16.817399821428257</v>
      </c>
      <c r="H718" s="5">
        <f t="shared" si="84"/>
        <v>53.935967007366095</v>
      </c>
      <c r="I718" s="332">
        <v>14</v>
      </c>
      <c r="J718" s="5">
        <f t="shared" si="86"/>
        <v>21.788714570372161</v>
      </c>
      <c r="K718" s="5">
        <f t="shared" si="87"/>
        <v>54.077577232224492</v>
      </c>
      <c r="M718" s="5">
        <f t="shared" si="88"/>
        <v>90.424252572455117</v>
      </c>
      <c r="N718" s="5">
        <f t="shared" si="89"/>
        <v>72.378059914889619</v>
      </c>
      <c r="O718" s="5"/>
      <c r="P718" s="438">
        <f t="shared" si="90"/>
        <v>0</v>
      </c>
    </row>
    <row r="719" spans="2:16">
      <c r="B719" s="16">
        <v>40598</v>
      </c>
      <c r="C719" s="14">
        <v>2.1100000000000001E-2</v>
      </c>
      <c r="D719" s="5">
        <v>63.542070569988361</v>
      </c>
      <c r="E719" s="79">
        <v>9</v>
      </c>
      <c r="F719" s="439">
        <v>89.956889293979785</v>
      </c>
      <c r="G719" s="5">
        <f t="shared" si="85"/>
        <v>14.107248387944532</v>
      </c>
      <c r="H719" s="5">
        <f t="shared" si="84"/>
        <v>53.886196313699344</v>
      </c>
      <c r="I719" s="332">
        <v>15</v>
      </c>
      <c r="J719" s="5">
        <f t="shared" si="86"/>
        <v>20.000552142320199</v>
      </c>
      <c r="K719" s="5">
        <f t="shared" si="87"/>
        <v>53.980983068014787</v>
      </c>
      <c r="M719" s="5">
        <f t="shared" si="88"/>
        <v>93.235907653264988</v>
      </c>
      <c r="N719" s="5">
        <f t="shared" si="89"/>
        <v>71.175204549045262</v>
      </c>
      <c r="O719" s="5"/>
      <c r="P719" s="438">
        <f t="shared" si="90"/>
        <v>0</v>
      </c>
    </row>
    <row r="720" spans="2:16">
      <c r="B720" s="16">
        <v>40597</v>
      </c>
      <c r="C720" s="14">
        <v>2.1100000000000001E-2</v>
      </c>
      <c r="D720" s="5">
        <v>63.096161302830552</v>
      </c>
      <c r="E720" s="79">
        <v>10</v>
      </c>
      <c r="F720" s="439">
        <v>92.973581379307049</v>
      </c>
      <c r="G720" s="5">
        <f t="shared" si="85"/>
        <v>11.955140682996303</v>
      </c>
      <c r="H720" s="5">
        <f t="shared" si="84"/>
        <v>53.865636887242218</v>
      </c>
      <c r="I720" s="332">
        <v>16</v>
      </c>
      <c r="J720" s="5">
        <f t="shared" si="86"/>
        <v>18.547324688468567</v>
      </c>
      <c r="K720" s="5">
        <f t="shared" si="87"/>
        <v>53.901944920408567</v>
      </c>
      <c r="M720" s="5">
        <f t="shared" si="88"/>
        <v>85.202580986772361</v>
      </c>
      <c r="N720" s="5">
        <f t="shared" si="89"/>
        <v>69.727128985647582</v>
      </c>
      <c r="O720" s="5"/>
      <c r="P720" s="438">
        <f t="shared" si="90"/>
        <v>0</v>
      </c>
    </row>
    <row r="721" spans="2:16">
      <c r="B721" s="16">
        <v>40596</v>
      </c>
      <c r="C721" s="14">
        <v>2.1100000000000001E-2</v>
      </c>
      <c r="D721" s="5">
        <v>62.068631252423415</v>
      </c>
      <c r="E721" s="79">
        <v>11</v>
      </c>
      <c r="F721" s="439">
        <v>95.608145085667786</v>
      </c>
      <c r="G721" s="5">
        <f t="shared" si="85"/>
        <v>10.044899580612009</v>
      </c>
      <c r="H721" s="5">
        <f t="shared" si="84"/>
        <v>53.843189870762963</v>
      </c>
      <c r="I721" s="332">
        <v>17</v>
      </c>
      <c r="J721" s="5">
        <f t="shared" si="86"/>
        <v>17.052933355544525</v>
      </c>
      <c r="K721" s="5">
        <f t="shared" si="87"/>
        <v>53.812557216870935</v>
      </c>
      <c r="M721" s="5">
        <f t="shared" si="88"/>
        <v>67.657885923132213</v>
      </c>
      <c r="N721" s="5">
        <f t="shared" si="89"/>
        <v>69.130913011916434</v>
      </c>
      <c r="O721" s="5"/>
      <c r="P721" s="438">
        <f t="shared" si="90"/>
        <v>0</v>
      </c>
    </row>
    <row r="722" spans="2:16">
      <c r="B722" s="16">
        <v>40592</v>
      </c>
      <c r="C722" s="14">
        <v>2.1100000000000001E-2</v>
      </c>
      <c r="D722" s="5">
        <v>61.748739821636292</v>
      </c>
      <c r="E722" s="80">
        <v>0</v>
      </c>
      <c r="F722" s="439">
        <v>97.156138140895209</v>
      </c>
      <c r="G722" s="5">
        <f t="shared" si="85"/>
        <v>62.068631252423415</v>
      </c>
      <c r="H722" s="5">
        <f t="shared" si="84"/>
        <v>53.836779520864575</v>
      </c>
      <c r="I722" s="332">
        <v>18</v>
      </c>
      <c r="J722" s="5">
        <f t="shared" si="86"/>
        <v>15.532614709483678</v>
      </c>
      <c r="K722" s="5">
        <f t="shared" si="87"/>
        <v>53.762699686028824</v>
      </c>
      <c r="M722" s="5">
        <f t="shared" si="88"/>
        <v>62.599115800987683</v>
      </c>
      <c r="N722" s="5">
        <f t="shared" si="89"/>
        <v>70.064884333868804</v>
      </c>
      <c r="O722" s="5"/>
      <c r="P722" s="438">
        <f t="shared" si="90"/>
        <v>0</v>
      </c>
    </row>
    <row r="723" spans="2:16">
      <c r="B723" s="16">
        <v>40591</v>
      </c>
      <c r="C723" s="14">
        <v>2.1100000000000001E-2</v>
      </c>
      <c r="D723" s="5">
        <v>62.34974796432725</v>
      </c>
      <c r="E723" s="80">
        <v>1</v>
      </c>
      <c r="F723" s="439">
        <v>96.362879046463135</v>
      </c>
      <c r="G723" s="5">
        <f t="shared" si="85"/>
        <v>52.248933695230711</v>
      </c>
      <c r="H723" s="5">
        <f t="shared" si="84"/>
        <v>53.95012100683109</v>
      </c>
      <c r="I723" s="332">
        <v>19</v>
      </c>
      <c r="J723" s="5">
        <f t="shared" si="86"/>
        <v>14.307927953246891</v>
      </c>
      <c r="K723" s="5">
        <f t="shared" si="87"/>
        <v>53.747858730164175</v>
      </c>
      <c r="M723" s="5">
        <f t="shared" si="88"/>
        <v>70.553733025096207</v>
      </c>
      <c r="N723" s="5">
        <f t="shared" si="89"/>
        <v>71.698962224020192</v>
      </c>
      <c r="O723" s="5"/>
      <c r="P723" s="438">
        <f t="shared" si="90"/>
        <v>0</v>
      </c>
    </row>
    <row r="724" spans="2:16">
      <c r="B724" s="16">
        <v>40590</v>
      </c>
      <c r="C724" s="14">
        <v>2.1100000000000001E-2</v>
      </c>
      <c r="D724" s="5">
        <v>62.175261729352457</v>
      </c>
      <c r="E724" s="80">
        <v>2</v>
      </c>
      <c r="F724" s="439">
        <v>95.22401254791987</v>
      </c>
      <c r="G724" s="5">
        <f t="shared" si="85"/>
        <v>44.64094380877868</v>
      </c>
      <c r="H724" s="5">
        <f t="shared" si="84"/>
        <v>54.103067409656454</v>
      </c>
      <c r="I724" s="332">
        <v>20</v>
      </c>
      <c r="J724" s="5">
        <f t="shared" si="86"/>
        <v>13.377026657841153</v>
      </c>
      <c r="K724" s="5">
        <f t="shared" si="87"/>
        <v>53.74595970607907</v>
      </c>
      <c r="M724" s="5">
        <f t="shared" si="88"/>
        <v>65.160321134932417</v>
      </c>
      <c r="N724" s="5">
        <f t="shared" si="89"/>
        <v>73.451682359555178</v>
      </c>
      <c r="O724" s="5"/>
      <c r="P724" s="438">
        <f t="shared" si="90"/>
        <v>0</v>
      </c>
    </row>
    <row r="725" spans="2:16">
      <c r="B725" s="16">
        <v>40589</v>
      </c>
      <c r="C725" s="14">
        <v>2.1100000000000001E-2</v>
      </c>
      <c r="D725" s="5">
        <v>62.097712291585886</v>
      </c>
      <c r="E725" s="80">
        <v>3</v>
      </c>
      <c r="F725" s="439">
        <v>93.151097621552026</v>
      </c>
      <c r="G725" s="5">
        <f t="shared" si="85"/>
        <v>37.667397979867147</v>
      </c>
      <c r="H725" s="5">
        <f t="shared" si="84"/>
        <v>54.164136922069872</v>
      </c>
      <c r="I725" s="332">
        <v>21</v>
      </c>
      <c r="J725" s="5">
        <f t="shared" si="86"/>
        <v>12.351473100843176</v>
      </c>
      <c r="K725" s="5">
        <f t="shared" si="87"/>
        <v>53.727530129756055</v>
      </c>
      <c r="M725" s="5">
        <f t="shared" si="88"/>
        <v>62.941618143791153</v>
      </c>
      <c r="N725" s="5">
        <f t="shared" si="89"/>
        <v>75.529815265314298</v>
      </c>
      <c r="O725" s="5"/>
      <c r="P725" s="438">
        <f t="shared" si="90"/>
        <v>0</v>
      </c>
    </row>
    <row r="726" spans="2:16">
      <c r="B726" s="16">
        <v>40588</v>
      </c>
      <c r="C726" s="14">
        <v>2.1100000000000001E-2</v>
      </c>
      <c r="D726" s="5">
        <v>61.952307095773548</v>
      </c>
      <c r="E726" s="80">
        <v>4</v>
      </c>
      <c r="F726" s="439">
        <v>90.544916523311542</v>
      </c>
      <c r="G726" s="5">
        <f t="shared" si="85"/>
        <v>31.832660119082277</v>
      </c>
      <c r="H726" s="5">
        <f t="shared" si="84"/>
        <v>54.196673117852974</v>
      </c>
      <c r="I726" s="332">
        <v>22</v>
      </c>
      <c r="J726" s="5">
        <f t="shared" si="86"/>
        <v>11.422284684544426</v>
      </c>
      <c r="K726" s="5">
        <f t="shared" si="87"/>
        <v>53.729227530982207</v>
      </c>
      <c r="M726" s="5">
        <f t="shared" si="88"/>
        <v>60.149858399476109</v>
      </c>
      <c r="N726" s="5">
        <f t="shared" si="89"/>
        <v>77.31543793751635</v>
      </c>
      <c r="O726" s="5"/>
      <c r="P726" s="438">
        <f t="shared" si="90"/>
        <v>0</v>
      </c>
    </row>
    <row r="727" spans="2:16">
      <c r="B727" s="16">
        <v>40585</v>
      </c>
      <c r="C727" s="14">
        <v>2.1100000000000001E-2</v>
      </c>
      <c r="D727" s="5">
        <v>62.398216362931372</v>
      </c>
      <c r="E727" s="80">
        <v>5</v>
      </c>
      <c r="F727" s="439">
        <v>89.074856460392766</v>
      </c>
      <c r="G727" s="5">
        <f t="shared" si="85"/>
        <v>26.872257247191371</v>
      </c>
      <c r="H727" s="5">
        <f t="shared" si="84"/>
        <v>54.191916414431844</v>
      </c>
      <c r="I727" s="332">
        <v>23</v>
      </c>
      <c r="J727" s="5">
        <f t="shared" si="86"/>
        <v>10.551424795464236</v>
      </c>
      <c r="K727" s="5">
        <f t="shared" si="87"/>
        <v>53.734377050677978</v>
      </c>
      <c r="M727" s="5">
        <f t="shared" si="88"/>
        <v>67.343358844743349</v>
      </c>
      <c r="N727" s="5">
        <f t="shared" si="89"/>
        <v>79.718749367362307</v>
      </c>
      <c r="O727" s="5"/>
      <c r="P727" s="438">
        <f t="shared" si="90"/>
        <v>0</v>
      </c>
    </row>
    <row r="728" spans="2:16">
      <c r="B728" s="16">
        <v>40584</v>
      </c>
      <c r="C728" s="14">
        <v>2.1100000000000001E-2</v>
      </c>
      <c r="D728" s="5">
        <v>62.553315238464521</v>
      </c>
      <c r="E728" s="80">
        <v>6</v>
      </c>
      <c r="F728" s="439">
        <v>87.66558196967992</v>
      </c>
      <c r="G728" s="5">
        <f t="shared" si="85"/>
        <v>22.901723805133173</v>
      </c>
      <c r="H728" s="5">
        <f t="shared" si="84"/>
        <v>54.208642995607974</v>
      </c>
      <c r="I728" s="332">
        <v>24</v>
      </c>
      <c r="J728" s="5">
        <f t="shared" si="86"/>
        <v>9.8401573695073683</v>
      </c>
      <c r="K728" s="5">
        <f t="shared" si="87"/>
        <v>53.735942016316557</v>
      </c>
      <c r="M728" s="5">
        <f t="shared" si="88"/>
        <v>69.633554840700512</v>
      </c>
      <c r="N728" s="5">
        <f t="shared" si="89"/>
        <v>81.292609023249383</v>
      </c>
      <c r="O728" s="5"/>
      <c r="P728" s="438">
        <f t="shared" si="90"/>
        <v>0</v>
      </c>
    </row>
    <row r="729" spans="2:16">
      <c r="B729" s="16">
        <v>40583</v>
      </c>
      <c r="C729" s="14">
        <v>2.1100000000000001E-2</v>
      </c>
      <c r="D729" s="5">
        <v>62.766576192322603</v>
      </c>
      <c r="E729" s="80">
        <v>7</v>
      </c>
      <c r="F729" s="439">
        <v>86.368133306120413</v>
      </c>
      <c r="G729" s="5">
        <f t="shared" si="85"/>
        <v>19.426549167191695</v>
      </c>
      <c r="H729" s="5">
        <f t="shared" si="84"/>
        <v>54.185519634221897</v>
      </c>
      <c r="I729" s="332">
        <v>25</v>
      </c>
      <c r="J729" s="5">
        <f t="shared" si="86"/>
        <v>9.1339040364776327</v>
      </c>
      <c r="K729" s="5">
        <f t="shared" si="87"/>
        <v>53.739008124271834</v>
      </c>
      <c r="M729" s="5">
        <f t="shared" si="88"/>
        <v>73.634531653323123</v>
      </c>
      <c r="N729" s="5">
        <f t="shared" si="89"/>
        <v>81.678819004541381</v>
      </c>
      <c r="O729" s="5"/>
      <c r="P729" s="438">
        <f t="shared" si="90"/>
        <v>0</v>
      </c>
    </row>
    <row r="730" spans="2:16">
      <c r="B730" s="16">
        <v>40582</v>
      </c>
      <c r="C730" s="14">
        <v>2.1100000000000001E-2</v>
      </c>
      <c r="D730" s="5">
        <v>62.844125630089174</v>
      </c>
      <c r="E730" s="80">
        <v>8</v>
      </c>
      <c r="F730" s="439">
        <v>85.0942910582378</v>
      </c>
      <c r="G730" s="5">
        <f t="shared" si="85"/>
        <v>16.49389031259436</v>
      </c>
      <c r="H730" s="5">
        <f t="shared" si="84"/>
        <v>54.126901979045051</v>
      </c>
      <c r="I730" s="333">
        <v>0</v>
      </c>
      <c r="J730" s="5">
        <f t="shared" si="86"/>
        <v>62.766576192322603</v>
      </c>
      <c r="K730" s="5">
        <f t="shared" si="87"/>
        <v>53.744172398847184</v>
      </c>
      <c r="M730" s="5">
        <f t="shared" si="88"/>
        <v>75.989988182323017</v>
      </c>
      <c r="N730" s="5">
        <f t="shared" si="89"/>
        <v>81.28098901556676</v>
      </c>
      <c r="O730" s="5"/>
      <c r="P730" s="438">
        <f t="shared" si="90"/>
        <v>0</v>
      </c>
    </row>
    <row r="731" spans="2:16">
      <c r="B731" s="16">
        <v>40581</v>
      </c>
      <c r="C731" s="14">
        <v>2.1100000000000001E-2</v>
      </c>
      <c r="D731" s="5">
        <v>62.766576192322603</v>
      </c>
      <c r="E731" s="80">
        <v>9</v>
      </c>
      <c r="F731" s="439">
        <v>82.826468529518365</v>
      </c>
      <c r="G731" s="5">
        <f t="shared" si="85"/>
        <v>13.973612115973168</v>
      </c>
      <c r="H731" s="5">
        <f t="shared" si="84"/>
        <v>54.05686891294215</v>
      </c>
      <c r="I731" s="333">
        <v>1</v>
      </c>
      <c r="J731" s="5">
        <f t="shared" si="86"/>
        <v>58.189005213045533</v>
      </c>
      <c r="K731" s="5">
        <f t="shared" si="87"/>
        <v>53.680780888778017</v>
      </c>
      <c r="M731" s="5">
        <f t="shared" si="88"/>
        <v>75.859000892492844</v>
      </c>
      <c r="N731" s="5">
        <f t="shared" si="89"/>
        <v>80.840371879277242</v>
      </c>
      <c r="O731" s="5"/>
      <c r="P731" s="438">
        <f t="shared" si="90"/>
        <v>0</v>
      </c>
    </row>
    <row r="732" spans="2:16">
      <c r="B732" s="16">
        <v>40578</v>
      </c>
      <c r="C732" s="14">
        <v>2.1100000000000001E-2</v>
      </c>
      <c r="D732" s="5">
        <v>62.834431950368348</v>
      </c>
      <c r="E732" s="80">
        <v>10</v>
      </c>
      <c r="F732" s="439">
        <v>81.333367617075311</v>
      </c>
      <c r="G732" s="5">
        <f t="shared" si="85"/>
        <v>11.809235075881169</v>
      </c>
      <c r="H732" s="5">
        <f t="shared" si="84"/>
        <v>53.999954642570309</v>
      </c>
      <c r="I732" s="333">
        <v>2</v>
      </c>
      <c r="J732" s="5">
        <f t="shared" si="86"/>
        <v>53.812222387107859</v>
      </c>
      <c r="K732" s="5">
        <f t="shared" si="87"/>
        <v>53.603406765155611</v>
      </c>
      <c r="M732" s="5">
        <f t="shared" si="88"/>
        <v>78.047989301998484</v>
      </c>
      <c r="N732" s="5">
        <f t="shared" si="89"/>
        <v>78.996043918597778</v>
      </c>
      <c r="O732" s="5"/>
      <c r="P732" s="438">
        <f t="shared" si="90"/>
        <v>0</v>
      </c>
    </row>
    <row r="733" spans="2:16">
      <c r="B733" s="16">
        <v>40577</v>
      </c>
      <c r="C733" s="14">
        <v>2.1100000000000001E-2</v>
      </c>
      <c r="D733" s="5">
        <v>62.805350911205892</v>
      </c>
      <c r="E733" s="80">
        <v>11</v>
      </c>
      <c r="F733" s="439">
        <v>80.658423262581721</v>
      </c>
      <c r="G733" s="5">
        <f t="shared" si="85"/>
        <v>10.003232306272398</v>
      </c>
      <c r="H733" s="5">
        <f t="shared" si="84"/>
        <v>53.924723580518005</v>
      </c>
      <c r="I733" s="333">
        <v>3</v>
      </c>
      <c r="J733" s="5">
        <f t="shared" si="86"/>
        <v>49.87999792839026</v>
      </c>
      <c r="K733" s="5">
        <f t="shared" si="87"/>
        <v>53.62511561949723</v>
      </c>
      <c r="M733" s="5">
        <f t="shared" si="88"/>
        <v>78.865541786560655</v>
      </c>
      <c r="N733" s="5">
        <f t="shared" si="89"/>
        <v>76.76351788069887</v>
      </c>
      <c r="O733" s="5"/>
      <c r="P733" s="438">
        <f t="shared" si="90"/>
        <v>0</v>
      </c>
    </row>
    <row r="734" spans="2:16">
      <c r="B734" s="16">
        <v>40576</v>
      </c>
      <c r="C734" s="14">
        <v>2.1100000000000001E-2</v>
      </c>
      <c r="D734" s="5">
        <v>62.923646279703938</v>
      </c>
      <c r="E734" s="81">
        <v>0</v>
      </c>
      <c r="F734" s="439">
        <v>81.313094294213997</v>
      </c>
      <c r="G734" s="5">
        <f t="shared" si="85"/>
        <v>62.805350911205892</v>
      </c>
      <c r="H734" s="5">
        <f t="shared" si="84"/>
        <v>53.856780752808532</v>
      </c>
      <c r="I734" s="333">
        <v>4</v>
      </c>
      <c r="J734" s="5">
        <f t="shared" si="86"/>
        <v>46.163807835093273</v>
      </c>
      <c r="K734" s="5">
        <f t="shared" si="87"/>
        <v>53.622222522156576</v>
      </c>
      <c r="M734" s="5">
        <f t="shared" si="88"/>
        <v>82.208050482804296</v>
      </c>
      <c r="N734" s="5">
        <f t="shared" si="89"/>
        <v>73.665227481174256</v>
      </c>
      <c r="O734" s="5"/>
      <c r="P734" s="438">
        <f t="shared" si="90"/>
        <v>0</v>
      </c>
    </row>
    <row r="735" spans="2:16">
      <c r="B735" s="16">
        <v>40575</v>
      </c>
      <c r="C735" s="14">
        <v>2.1100000000000001E-2</v>
      </c>
      <c r="D735" s="5">
        <v>62.904168289832498</v>
      </c>
      <c r="E735" s="81">
        <v>1</v>
      </c>
      <c r="F735" s="439">
        <v>81.788265605164455</v>
      </c>
      <c r="G735" s="5">
        <f t="shared" si="85"/>
        <v>53.243085313595643</v>
      </c>
      <c r="H735" s="5">
        <f t="shared" si="84"/>
        <v>53.334091244608871</v>
      </c>
      <c r="I735" s="333">
        <v>5</v>
      </c>
      <c r="J735" s="5">
        <f t="shared" si="86"/>
        <v>42.824776354061939</v>
      </c>
      <c r="K735" s="5">
        <f t="shared" si="87"/>
        <v>53.580069484271768</v>
      </c>
      <c r="M735" s="5">
        <f t="shared" si="88"/>
        <v>91.586374651516181</v>
      </c>
      <c r="N735" s="5">
        <f t="shared" si="89"/>
        <v>71.64541153733721</v>
      </c>
      <c r="O735" s="5"/>
      <c r="P735" s="438">
        <f t="shared" si="90"/>
        <v>0</v>
      </c>
    </row>
    <row r="736" spans="2:16">
      <c r="B736" s="16">
        <v>40574</v>
      </c>
      <c r="C736" s="14">
        <v>1.6299999999999999E-2</v>
      </c>
      <c r="D736" s="5">
        <v>62.524347487339313</v>
      </c>
      <c r="E736" s="81">
        <v>2</v>
      </c>
      <c r="F736" s="439">
        <v>81.904373422934796</v>
      </c>
      <c r="G736" s="5">
        <f t="shared" si="85"/>
        <v>45.037895639465873</v>
      </c>
      <c r="H736" s="5">
        <f t="shared" si="84"/>
        <v>53.032355283168371</v>
      </c>
      <c r="I736" s="333">
        <v>6</v>
      </c>
      <c r="J736" s="5">
        <f t="shared" si="86"/>
        <v>39.640296260595782</v>
      </c>
      <c r="K736" s="5">
        <f t="shared" si="87"/>
        <v>53.533594047039898</v>
      </c>
      <c r="M736" s="5">
        <f t="shared" si="88"/>
        <v>90.09791600404192</v>
      </c>
      <c r="N736" s="5">
        <f t="shared" si="89"/>
        <v>68.962722992553154</v>
      </c>
      <c r="O736" s="5"/>
      <c r="P736" s="438">
        <f t="shared" si="90"/>
        <v>0</v>
      </c>
    </row>
    <row r="737" spans="2:16">
      <c r="B737" s="16">
        <v>40571</v>
      </c>
      <c r="C737" s="14">
        <v>1.6299999999999999E-2</v>
      </c>
      <c r="D737" s="5">
        <v>62.037397740553182</v>
      </c>
      <c r="E737" s="81">
        <v>3</v>
      </c>
      <c r="F737" s="439">
        <v>83.127495002364427</v>
      </c>
      <c r="G737" s="5">
        <f t="shared" si="85"/>
        <v>37.878883252457271</v>
      </c>
      <c r="H737" s="5">
        <f t="shared" si="84"/>
        <v>52.852132898959574</v>
      </c>
      <c r="I737" s="333">
        <v>7</v>
      </c>
      <c r="J737" s="5">
        <f t="shared" si="86"/>
        <v>36.482356228894638</v>
      </c>
      <c r="K737" s="5">
        <f t="shared" si="87"/>
        <v>53.512956339042354</v>
      </c>
      <c r="M737" s="5">
        <f t="shared" si="88"/>
        <v>84.369090210215631</v>
      </c>
      <c r="N737" s="5">
        <f t="shared" si="89"/>
        <v>66.515625718548463</v>
      </c>
      <c r="O737" s="5"/>
      <c r="P737" s="438">
        <f t="shared" si="90"/>
        <v>0</v>
      </c>
    </row>
    <row r="738" spans="2:16">
      <c r="B738" s="16">
        <v>40570</v>
      </c>
      <c r="C738" s="14">
        <v>1.6299999999999999E-2</v>
      </c>
      <c r="D738" s="5">
        <v>62.202960654460462</v>
      </c>
      <c r="E738" s="81">
        <v>4</v>
      </c>
      <c r="F738" s="439">
        <v>84.470377434859856</v>
      </c>
      <c r="G738" s="5">
        <f t="shared" si="85"/>
        <v>31.801741546844966</v>
      </c>
      <c r="H738" s="5">
        <f t="shared" si="84"/>
        <v>52.769530972863869</v>
      </c>
      <c r="I738" s="333">
        <v>8</v>
      </c>
      <c r="J738" s="5">
        <f t="shared" si="86"/>
        <v>33.516875674694077</v>
      </c>
      <c r="K738" s="5">
        <f t="shared" si="87"/>
        <v>53.568676946082427</v>
      </c>
      <c r="M738" s="5">
        <f t="shared" si="88"/>
        <v>88.989595557627595</v>
      </c>
      <c r="N738" s="5">
        <f t="shared" si="89"/>
        <v>63.878462586177875</v>
      </c>
      <c r="O738" s="5"/>
      <c r="P738" s="438">
        <f t="shared" si="90"/>
        <v>0</v>
      </c>
    </row>
    <row r="739" spans="2:16">
      <c r="B739" s="16">
        <v>40569</v>
      </c>
      <c r="C739" s="14">
        <v>1.6299999999999999E-2</v>
      </c>
      <c r="D739" s="5">
        <v>61.988702765874564</v>
      </c>
      <c r="E739" s="81">
        <v>5</v>
      </c>
      <c r="F739" s="439">
        <v>83.782960412578319</v>
      </c>
      <c r="G739" s="5">
        <f t="shared" si="85"/>
        <v>26.98098002483621</v>
      </c>
      <c r="H739" s="5">
        <f t="shared" si="84"/>
        <v>52.702709296385777</v>
      </c>
      <c r="I739" s="333">
        <v>9</v>
      </c>
      <c r="J739" s="5">
        <f t="shared" si="86"/>
        <v>31.116966819912655</v>
      </c>
      <c r="K739" s="5">
        <f t="shared" si="87"/>
        <v>53.638973930455037</v>
      </c>
      <c r="M739" s="5">
        <f t="shared" si="88"/>
        <v>86.229674715388398</v>
      </c>
      <c r="N739" s="5">
        <f t="shared" si="89"/>
        <v>62.241852408757985</v>
      </c>
      <c r="O739" s="5"/>
      <c r="P739" s="438">
        <f t="shared" si="90"/>
        <v>0</v>
      </c>
    </row>
    <row r="740" spans="2:16">
      <c r="B740" s="16">
        <v>40568</v>
      </c>
      <c r="C740" s="14">
        <v>1.6299999999999999E-2</v>
      </c>
      <c r="D740" s="5">
        <v>61.326451110245422</v>
      </c>
      <c r="E740" s="81">
        <v>6</v>
      </c>
      <c r="F740" s="439">
        <v>83.089765292809076</v>
      </c>
      <c r="G740" s="5">
        <f t="shared" si="85"/>
        <v>22.751421956123703</v>
      </c>
      <c r="H740" s="5">
        <f t="shared" si="84"/>
        <v>52.708558408650433</v>
      </c>
      <c r="I740" s="333">
        <v>10</v>
      </c>
      <c r="J740" s="5">
        <f t="shared" si="86"/>
        <v>28.712763455970173</v>
      </c>
      <c r="K740" s="5">
        <f t="shared" si="87"/>
        <v>53.69212235531198</v>
      </c>
      <c r="M740" s="5">
        <f t="shared" si="88"/>
        <v>74.268074616204188</v>
      </c>
      <c r="N740" s="5">
        <f t="shared" si="89"/>
        <v>60.953433227558172</v>
      </c>
      <c r="O740" s="5"/>
      <c r="P740" s="438">
        <f t="shared" si="90"/>
        <v>0</v>
      </c>
    </row>
    <row r="741" spans="2:16">
      <c r="B741" s="16">
        <v>40567</v>
      </c>
      <c r="C741" s="14">
        <v>1.6299999999999999E-2</v>
      </c>
      <c r="D741" s="5">
        <v>61.034281262173749</v>
      </c>
      <c r="E741" s="81">
        <v>7</v>
      </c>
      <c r="F741" s="439">
        <v>82.992289573788753</v>
      </c>
      <c r="G741" s="5">
        <f t="shared" si="85"/>
        <v>19.045534408542157</v>
      </c>
      <c r="H741" s="5">
        <f t="shared" si="84"/>
        <v>52.73605423553559</v>
      </c>
      <c r="I741" s="333">
        <v>11</v>
      </c>
      <c r="J741" s="5">
        <f t="shared" si="86"/>
        <v>26.301863705193938</v>
      </c>
      <c r="K741" s="5">
        <f t="shared" si="87"/>
        <v>53.736588594345513</v>
      </c>
      <c r="M741" s="5">
        <f t="shared" si="88"/>
        <v>68.860571785627982</v>
      </c>
      <c r="N741" s="5">
        <f t="shared" si="89"/>
        <v>59.980391758945252</v>
      </c>
      <c r="O741" s="5"/>
      <c r="P741" s="438">
        <f t="shared" si="90"/>
        <v>0</v>
      </c>
    </row>
    <row r="742" spans="2:16">
      <c r="B742" s="16">
        <v>40564</v>
      </c>
      <c r="C742" s="14">
        <v>1.6299999999999999E-2</v>
      </c>
      <c r="D742" s="5">
        <v>61.180366186209589</v>
      </c>
      <c r="E742" s="81">
        <v>8</v>
      </c>
      <c r="F742" s="439">
        <v>83.068470736813154</v>
      </c>
      <c r="G742" s="5">
        <f t="shared" si="85"/>
        <v>16.038675382925575</v>
      </c>
      <c r="H742" s="5">
        <f t="shared" si="84"/>
        <v>52.771883413030558</v>
      </c>
      <c r="I742" s="333">
        <v>12</v>
      </c>
      <c r="J742" s="5">
        <f t="shared" si="86"/>
        <v>24.237552838278436</v>
      </c>
      <c r="K742" s="5">
        <f t="shared" si="87"/>
        <v>53.804089323560127</v>
      </c>
      <c r="M742" s="5">
        <f t="shared" si="88"/>
        <v>70.702582546848532</v>
      </c>
      <c r="N742" s="5">
        <f t="shared" si="89"/>
        <v>60.151988531120367</v>
      </c>
      <c r="O742" s="5"/>
      <c r="P742" s="438">
        <f t="shared" si="90"/>
        <v>0</v>
      </c>
    </row>
    <row r="743" spans="2:16">
      <c r="B743" s="16">
        <v>40563</v>
      </c>
      <c r="C743" s="14">
        <v>1.6299999999999999E-2</v>
      </c>
      <c r="D743" s="5">
        <v>60.167510712894433</v>
      </c>
      <c r="E743" s="81">
        <v>9</v>
      </c>
      <c r="F743" s="439">
        <v>83.377015514651717</v>
      </c>
      <c r="G743" s="5">
        <f t="shared" si="85"/>
        <v>13.60366935855609</v>
      </c>
      <c r="H743" s="5">
        <f t="shared" si="84"/>
        <v>52.837635859642198</v>
      </c>
      <c r="I743" s="333">
        <v>13</v>
      </c>
      <c r="J743" s="5">
        <f t="shared" si="86"/>
        <v>22.49589367735539</v>
      </c>
      <c r="K743" s="5">
        <f t="shared" si="87"/>
        <v>53.871439380389454</v>
      </c>
      <c r="M743" s="5">
        <f t="shared" si="88"/>
        <v>53.727065364339481</v>
      </c>
      <c r="N743" s="5">
        <f t="shared" si="89"/>
        <v>60.592120761906337</v>
      </c>
      <c r="O743" s="5"/>
      <c r="P743" s="438">
        <f t="shared" si="90"/>
        <v>0</v>
      </c>
    </row>
    <row r="744" spans="2:16">
      <c r="B744" s="16">
        <v>40562</v>
      </c>
      <c r="C744" s="14">
        <v>1.6299999999999999E-2</v>
      </c>
      <c r="D744" s="5">
        <v>60.060381768601488</v>
      </c>
      <c r="E744" s="81">
        <v>10</v>
      </c>
      <c r="F744" s="439">
        <v>83.736907350966291</v>
      </c>
      <c r="G744" s="5">
        <f t="shared" si="85"/>
        <v>11.320233172541261</v>
      </c>
      <c r="H744" s="5">
        <f t="shared" si="84"/>
        <v>52.900935082773628</v>
      </c>
      <c r="I744" s="333">
        <v>14</v>
      </c>
      <c r="J744" s="5">
        <f t="shared" si="86"/>
        <v>20.484693353541214</v>
      </c>
      <c r="K744" s="5">
        <f t="shared" si="87"/>
        <v>53.919685503051824</v>
      </c>
      <c r="M744" s="5">
        <f t="shared" si="88"/>
        <v>51.257676847211521</v>
      </c>
      <c r="N744" s="5">
        <f t="shared" si="89"/>
        <v>60.892391554094466</v>
      </c>
      <c r="O744" s="5"/>
      <c r="P744" s="438">
        <f t="shared" si="90"/>
        <v>0</v>
      </c>
    </row>
    <row r="745" spans="2:16">
      <c r="B745" s="16">
        <v>40561</v>
      </c>
      <c r="C745" s="14">
        <v>1.6299999999999999E-2</v>
      </c>
      <c r="D745" s="5">
        <v>59.40786910790807</v>
      </c>
      <c r="E745" s="81">
        <v>11</v>
      </c>
      <c r="F745" s="439">
        <v>83.126025901791479</v>
      </c>
      <c r="G745" s="5">
        <f t="shared" si="85"/>
        <v>9.5616039261608403</v>
      </c>
      <c r="H745" s="5">
        <f t="shared" si="84"/>
        <v>52.95139507076788</v>
      </c>
      <c r="I745" s="333">
        <v>15</v>
      </c>
      <c r="J745" s="5">
        <f t="shared" si="86"/>
        <v>18.933537149636205</v>
      </c>
      <c r="K745" s="5">
        <f t="shared" si="87"/>
        <v>53.987925525410702</v>
      </c>
      <c r="M745" s="5">
        <f t="shared" si="88"/>
        <v>41.686056992265335</v>
      </c>
      <c r="N745" s="5">
        <f t="shared" si="89"/>
        <v>61.138140189430736</v>
      </c>
      <c r="O745" s="5"/>
      <c r="P745" s="438">
        <f t="shared" si="90"/>
        <v>0</v>
      </c>
    </row>
    <row r="746" spans="2:16">
      <c r="B746" s="16">
        <v>40557</v>
      </c>
      <c r="C746" s="14">
        <v>1.6299999999999999E-2</v>
      </c>
      <c r="D746" s="5">
        <v>60.605765485001946</v>
      </c>
      <c r="E746" s="82">
        <v>0</v>
      </c>
      <c r="F746" s="439">
        <v>81.723102374257977</v>
      </c>
      <c r="G746" s="5">
        <f t="shared" si="85"/>
        <v>59.40786910790807</v>
      </c>
      <c r="H746" s="5">
        <f t="shared" si="84"/>
        <v>52.991945211528197</v>
      </c>
      <c r="I746" s="333">
        <v>16</v>
      </c>
      <c r="J746" s="5">
        <f t="shared" si="86"/>
        <v>17.340590690710542</v>
      </c>
      <c r="K746" s="5">
        <f t="shared" si="87"/>
        <v>54.055899195476997</v>
      </c>
      <c r="M746" s="5">
        <f t="shared" si="88"/>
        <v>57.970259156759873</v>
      </c>
      <c r="N746" s="5">
        <f t="shared" si="89"/>
        <v>63.992142803275215</v>
      </c>
      <c r="O746" s="5"/>
      <c r="P746" s="438">
        <f t="shared" si="90"/>
        <v>0</v>
      </c>
    </row>
    <row r="747" spans="2:16">
      <c r="B747" s="16">
        <v>40556</v>
      </c>
      <c r="C747" s="14">
        <v>1.6299999999999999E-2</v>
      </c>
      <c r="D747" s="5">
        <v>61.268017140631088</v>
      </c>
      <c r="E747" s="82">
        <v>1</v>
      </c>
      <c r="F747" s="439">
        <v>80.854527627867284</v>
      </c>
      <c r="G747" s="5">
        <f t="shared" si="85"/>
        <v>51.281801564232417</v>
      </c>
      <c r="H747" s="5">
        <f t="shared" si="84"/>
        <v>53.561259578977335</v>
      </c>
      <c r="I747" s="333">
        <v>17</v>
      </c>
      <c r="J747" s="5">
        <f t="shared" si="86"/>
        <v>16.37985668917603</v>
      </c>
      <c r="K747" s="5">
        <f t="shared" si="87"/>
        <v>54.125111442029613</v>
      </c>
      <c r="M747" s="5">
        <f t="shared" si="88"/>
        <v>59.394112114107294</v>
      </c>
      <c r="N747" s="5">
        <f t="shared" si="89"/>
        <v>64.986216247067887</v>
      </c>
      <c r="O747" s="5"/>
      <c r="P747" s="438">
        <f t="shared" si="90"/>
        <v>0</v>
      </c>
    </row>
    <row r="748" spans="2:16">
      <c r="B748" s="16">
        <v>40555</v>
      </c>
      <c r="C748" s="14">
        <v>1.6299999999999999E-2</v>
      </c>
      <c r="D748" s="5">
        <v>61.638098948188549</v>
      </c>
      <c r="E748" s="82">
        <v>2</v>
      </c>
      <c r="F748" s="439">
        <v>80.155850758922838</v>
      </c>
      <c r="G748" s="5">
        <f t="shared" si="85"/>
        <v>43.866450142108647</v>
      </c>
      <c r="H748" s="5">
        <f t="shared" si="84"/>
        <v>53.844977063091044</v>
      </c>
      <c r="I748" s="333">
        <v>18</v>
      </c>
      <c r="J748" s="5">
        <f t="shared" si="86"/>
        <v>15.332261805311004</v>
      </c>
      <c r="K748" s="5">
        <f t="shared" si="87"/>
        <v>54.159137131510263</v>
      </c>
      <c r="M748" s="5">
        <f t="shared" si="88"/>
        <v>60.7327487159857</v>
      </c>
      <c r="N748" s="5">
        <f t="shared" si="89"/>
        <v>64.904204907987648</v>
      </c>
      <c r="O748" s="5"/>
      <c r="P748" s="438">
        <f t="shared" si="90"/>
        <v>0</v>
      </c>
    </row>
    <row r="749" spans="2:16">
      <c r="B749" s="16">
        <v>40554</v>
      </c>
      <c r="C749" s="14">
        <v>1.6299999999999999E-2</v>
      </c>
      <c r="D749" s="5">
        <v>61.190105181145306</v>
      </c>
      <c r="E749" s="82">
        <v>3</v>
      </c>
      <c r="F749" s="439">
        <v>79.277595761530179</v>
      </c>
      <c r="G749" s="5">
        <f t="shared" si="85"/>
        <v>37.341970732835215</v>
      </c>
      <c r="H749" s="5">
        <f t="shared" si="84"/>
        <v>53.929035520153988</v>
      </c>
      <c r="I749" s="333">
        <v>19</v>
      </c>
      <c r="J749" s="5">
        <f t="shared" si="86"/>
        <v>14.282291128097953</v>
      </c>
      <c r="K749" s="5">
        <f t="shared" si="87"/>
        <v>54.172920088468643</v>
      </c>
      <c r="M749" s="5">
        <f t="shared" si="88"/>
        <v>52.723132621768571</v>
      </c>
      <c r="N749" s="5">
        <f t="shared" si="89"/>
        <v>64.642602235460444</v>
      </c>
      <c r="O749" s="5"/>
      <c r="P749" s="438">
        <f t="shared" si="90"/>
        <v>0</v>
      </c>
    </row>
    <row r="750" spans="2:16">
      <c r="B750" s="16">
        <v>40553</v>
      </c>
      <c r="C750" s="14">
        <v>1.6299999999999999E-2</v>
      </c>
      <c r="D750" s="5">
        <v>62.290611608881967</v>
      </c>
      <c r="E750" s="82">
        <v>4</v>
      </c>
      <c r="F750" s="439">
        <v>79.176511330628742</v>
      </c>
      <c r="G750" s="5">
        <f t="shared" si="85"/>
        <v>31.367400649737348</v>
      </c>
      <c r="H750" s="5">
        <f t="shared" si="84"/>
        <v>53.962930453326784</v>
      </c>
      <c r="I750" s="333">
        <v>20</v>
      </c>
      <c r="J750" s="5">
        <f t="shared" si="86"/>
        <v>13.128227377480416</v>
      </c>
      <c r="K750" s="5">
        <f t="shared" si="87"/>
        <v>54.177312952639859</v>
      </c>
      <c r="M750" s="5">
        <f t="shared" si="88"/>
        <v>69.350273428588906</v>
      </c>
      <c r="N750" s="5">
        <f t="shared" si="89"/>
        <v>65.563266898070836</v>
      </c>
      <c r="O750" s="5"/>
      <c r="P750" s="438">
        <f t="shared" si="90"/>
        <v>0</v>
      </c>
    </row>
    <row r="751" spans="2:16">
      <c r="B751" s="16">
        <v>40550</v>
      </c>
      <c r="C751" s="14">
        <v>1.6299999999999999E-2</v>
      </c>
      <c r="D751" s="5">
        <v>62.475652512660702</v>
      </c>
      <c r="E751" s="82">
        <v>5</v>
      </c>
      <c r="F751" s="439">
        <v>79.956849006020562</v>
      </c>
      <c r="G751" s="5">
        <f t="shared" si="85"/>
        <v>27.018999254556508</v>
      </c>
      <c r="H751" s="5">
        <f t="shared" si="84"/>
        <v>54.063242362115815</v>
      </c>
      <c r="I751" s="333">
        <v>21</v>
      </c>
      <c r="J751" s="5">
        <f t="shared" si="86"/>
        <v>12.374388017396258</v>
      </c>
      <c r="K751" s="5">
        <f t="shared" si="87"/>
        <v>54.189745267056296</v>
      </c>
      <c r="M751" s="5">
        <f t="shared" si="88"/>
        <v>70.768644540990636</v>
      </c>
      <c r="N751" s="5">
        <f t="shared" si="89"/>
        <v>67.005330903788021</v>
      </c>
      <c r="O751" s="5"/>
      <c r="P751" s="438">
        <f t="shared" si="90"/>
        <v>0</v>
      </c>
    </row>
    <row r="752" spans="2:16">
      <c r="B752" s="16">
        <v>40549</v>
      </c>
      <c r="C752" s="14">
        <v>1.6299999999999999E-2</v>
      </c>
      <c r="D752" s="5">
        <v>62.076353720296069</v>
      </c>
      <c r="E752" s="82">
        <v>6</v>
      </c>
      <c r="F752" s="439">
        <v>80.740765255752038</v>
      </c>
      <c r="G752" s="5">
        <f t="shared" si="85"/>
        <v>22.930144830877229</v>
      </c>
      <c r="H752" s="5">
        <f t="shared" si="84"/>
        <v>54.164869852345056</v>
      </c>
      <c r="I752" s="333">
        <v>22</v>
      </c>
      <c r="J752" s="5">
        <f t="shared" si="86"/>
        <v>11.49180320043734</v>
      </c>
      <c r="K752" s="5">
        <f t="shared" si="87"/>
        <v>54.17677262230707</v>
      </c>
      <c r="M752" s="5">
        <f t="shared" si="88"/>
        <v>62.59157699284912</v>
      </c>
      <c r="N752" s="5">
        <f t="shared" si="89"/>
        <v>68.353951393495251</v>
      </c>
      <c r="O752" s="5"/>
      <c r="P752" s="438">
        <f t="shared" si="90"/>
        <v>0</v>
      </c>
    </row>
    <row r="753" spans="2:16">
      <c r="B753" s="16">
        <v>40548</v>
      </c>
      <c r="C753" s="14">
        <v>1.6299999999999999E-2</v>
      </c>
      <c r="D753" s="5">
        <v>62.660693416439429</v>
      </c>
      <c r="E753" s="82">
        <v>7</v>
      </c>
      <c r="F753" s="439">
        <v>81.040792287998713</v>
      </c>
      <c r="G753" s="5">
        <f t="shared" si="85"/>
        <v>19.278424062259443</v>
      </c>
      <c r="H753" s="5">
        <f t="shared" si="84"/>
        <v>54.239307957280744</v>
      </c>
      <c r="I753" s="333">
        <v>23</v>
      </c>
      <c r="J753" s="5">
        <f t="shared" si="86"/>
        <v>10.572551831585058</v>
      </c>
      <c r="K753" s="5">
        <f t="shared" si="87"/>
        <v>54.155938544665972</v>
      </c>
      <c r="M753" s="5">
        <f t="shared" si="88"/>
        <v>70.919733051729338</v>
      </c>
      <c r="N753" s="5">
        <f t="shared" si="89"/>
        <v>70.339610936470493</v>
      </c>
      <c r="O753" s="5"/>
      <c r="P753" s="438">
        <f t="shared" si="90"/>
        <v>0</v>
      </c>
    </row>
    <row r="754" spans="2:16">
      <c r="B754" s="16">
        <v>40547</v>
      </c>
      <c r="C754" s="14">
        <v>1.6299999999999999E-2</v>
      </c>
      <c r="D754" s="5">
        <v>63.030775223996883</v>
      </c>
      <c r="E754" s="82">
        <v>8</v>
      </c>
      <c r="F754" s="439">
        <v>81.072721063213166</v>
      </c>
      <c r="G754" s="5">
        <f t="shared" si="85"/>
        <v>16.466066285901253</v>
      </c>
      <c r="H754" s="5">
        <f t="shared" si="84"/>
        <v>54.313885336182523</v>
      </c>
      <c r="I754" s="333">
        <v>24</v>
      </c>
      <c r="J754" s="5">
        <f t="shared" si="86"/>
        <v>9.8815498269036066</v>
      </c>
      <c r="K754" s="5">
        <f t="shared" si="87"/>
        <v>54.156705726746232</v>
      </c>
      <c r="M754" s="5">
        <f t="shared" si="88"/>
        <v>75.984169316280258</v>
      </c>
      <c r="N754" s="5">
        <f t="shared" si="89"/>
        <v>71.249567793855292</v>
      </c>
      <c r="O754" s="5"/>
      <c r="P754" s="438">
        <f t="shared" si="90"/>
        <v>0</v>
      </c>
    </row>
    <row r="755" spans="2:16">
      <c r="B755" s="16">
        <v>40546</v>
      </c>
      <c r="C755" s="14">
        <v>1.6299999999999999E-2</v>
      </c>
      <c r="D755" s="5">
        <v>61.910790806388782</v>
      </c>
      <c r="E755" s="82">
        <v>9</v>
      </c>
      <c r="F755" s="439">
        <v>81.541527626518999</v>
      </c>
      <c r="G755" s="5">
        <f t="shared" si="85"/>
        <v>14.015114308910379</v>
      </c>
      <c r="H755" s="5">
        <f t="shared" si="84"/>
        <v>54.339112335230816</v>
      </c>
      <c r="I755" s="333">
        <v>25</v>
      </c>
      <c r="J755" s="5">
        <f t="shared" si="86"/>
        <v>9.2036217432448186</v>
      </c>
      <c r="K755" s="5">
        <f t="shared" si="87"/>
        <v>54.149670629556638</v>
      </c>
      <c r="M755" s="5">
        <f t="shared" si="88"/>
        <v>57.330314870597036</v>
      </c>
      <c r="N755" s="5">
        <f t="shared" si="89"/>
        <v>72.155234246586545</v>
      </c>
      <c r="O755" s="5"/>
      <c r="P755" s="438">
        <f t="shared" si="90"/>
        <v>0</v>
      </c>
    </row>
    <row r="756" spans="2:16">
      <c r="B756" s="16">
        <v>40543</v>
      </c>
      <c r="C756" s="14">
        <v>1.4999999999999999E-2</v>
      </c>
      <c r="D756" s="5">
        <v>61.716010907674331</v>
      </c>
      <c r="E756" s="82">
        <v>10</v>
      </c>
      <c r="F756" s="439">
        <v>81.349254575521101</v>
      </c>
      <c r="G756" s="5">
        <f t="shared" si="85"/>
        <v>11.648223094503852</v>
      </c>
      <c r="H756" s="5">
        <f t="shared" si="84"/>
        <v>54.353493643093771</v>
      </c>
      <c r="I756" s="334">
        <v>0</v>
      </c>
      <c r="J756" s="5">
        <f t="shared" si="86"/>
        <v>61.910790806388782</v>
      </c>
      <c r="K756" s="5">
        <f t="shared" si="87"/>
        <v>54.135641713960588</v>
      </c>
      <c r="M756" s="5">
        <f t="shared" si="88"/>
        <v>54.206660471246821</v>
      </c>
      <c r="N756" s="5">
        <f t="shared" si="89"/>
        <v>74.564550017549095</v>
      </c>
      <c r="O756" s="5"/>
      <c r="P756" s="438">
        <f t="shared" si="90"/>
        <v>0</v>
      </c>
    </row>
    <row r="757" spans="2:16">
      <c r="B757" s="16">
        <v>40542</v>
      </c>
      <c r="C757" s="14">
        <v>1.4999999999999999E-2</v>
      </c>
      <c r="D757" s="5">
        <v>63.108412496327496</v>
      </c>
      <c r="E757" s="82">
        <v>11</v>
      </c>
      <c r="F757" s="439">
        <v>82.193045488449528</v>
      </c>
      <c r="G757" s="5">
        <f t="shared" si="85"/>
        <v>9.8251798411028446</v>
      </c>
      <c r="H757" s="5">
        <f t="shared" si="84"/>
        <v>54.394395721131396</v>
      </c>
      <c r="I757" s="334">
        <v>1</v>
      </c>
      <c r="J757" s="5">
        <f t="shared" si="86"/>
        <v>57.144454544142903</v>
      </c>
      <c r="K757" s="5">
        <f t="shared" si="87"/>
        <v>54.120340261230254</v>
      </c>
      <c r="M757" s="5">
        <f t="shared" si="88"/>
        <v>75.934088358399038</v>
      </c>
      <c r="N757" s="5">
        <f t="shared" si="89"/>
        <v>76.736663001467349</v>
      </c>
      <c r="O757" s="5"/>
      <c r="P757" s="438">
        <f t="shared" si="90"/>
        <v>0</v>
      </c>
    </row>
    <row r="758" spans="2:16">
      <c r="B758" s="16">
        <v>40541</v>
      </c>
      <c r="C758" s="14">
        <v>1.4999999999999999E-2</v>
      </c>
      <c r="D758" s="5">
        <v>62.785231612966413</v>
      </c>
      <c r="E758" s="83">
        <v>0</v>
      </c>
      <c r="F758" s="439">
        <v>82.96448046291529</v>
      </c>
      <c r="G758" s="5">
        <f t="shared" si="85"/>
        <v>63.108412496327496</v>
      </c>
      <c r="H758" s="5">
        <f t="shared" si="84"/>
        <v>54.424661029431348</v>
      </c>
      <c r="I758" s="334">
        <v>2</v>
      </c>
      <c r="J758" s="5">
        <f t="shared" si="86"/>
        <v>54.105291920719736</v>
      </c>
      <c r="K758" s="5">
        <f t="shared" si="87"/>
        <v>54.086462976373319</v>
      </c>
      <c r="M758" s="5">
        <f t="shared" si="88"/>
        <v>69.899140482271847</v>
      </c>
      <c r="N758" s="5">
        <f t="shared" si="89"/>
        <v>77.036005701670405</v>
      </c>
      <c r="O758" s="5"/>
      <c r="P758" s="438">
        <f t="shared" si="90"/>
        <v>0</v>
      </c>
    </row>
    <row r="759" spans="2:16">
      <c r="B759" s="16">
        <v>40540</v>
      </c>
      <c r="C759" s="14">
        <v>1.4999999999999999E-2</v>
      </c>
      <c r="D759" s="5">
        <v>62.031142885123899</v>
      </c>
      <c r="E759" s="83">
        <v>1</v>
      </c>
      <c r="F759" s="439">
        <v>83.572390724556968</v>
      </c>
      <c r="G759" s="5">
        <f t="shared" si="85"/>
        <v>53.125965210971579</v>
      </c>
      <c r="H759" s="5">
        <f t="shared" ref="H759:H822" si="91">SUM(G759:G770)*$T$2</f>
        <v>54.388500930593736</v>
      </c>
      <c r="I759" s="334">
        <v>3</v>
      </c>
      <c r="J759" s="5">
        <f t="shared" si="86"/>
        <v>49.840941114291532</v>
      </c>
      <c r="K759" s="5">
        <f t="shared" si="87"/>
        <v>53.976666542059874</v>
      </c>
      <c r="M759" s="5">
        <f t="shared" si="88"/>
        <v>58.409976045144624</v>
      </c>
      <c r="N759" s="5">
        <f t="shared" si="89"/>
        <v>78.029516548728253</v>
      </c>
      <c r="O759" s="5"/>
      <c r="P759" s="438">
        <f t="shared" si="90"/>
        <v>0</v>
      </c>
    </row>
    <row r="760" spans="2:16">
      <c r="B760" s="16">
        <v>40539</v>
      </c>
      <c r="C760" s="14">
        <v>1.4999999999999999E-2</v>
      </c>
      <c r="D760" s="5">
        <v>62.001762804818341</v>
      </c>
      <c r="E760" s="83">
        <v>2</v>
      </c>
      <c r="F760" s="439">
        <v>84.333395467812977</v>
      </c>
      <c r="G760" s="5">
        <f t="shared" si="85"/>
        <v>44.412830113017705</v>
      </c>
      <c r="H760" s="5">
        <f t="shared" si="91"/>
        <v>54.412723560904837</v>
      </c>
      <c r="I760" s="334">
        <v>4</v>
      </c>
      <c r="J760" s="5">
        <f t="shared" si="86"/>
        <v>45.594741823648391</v>
      </c>
      <c r="K760" s="5">
        <f t="shared" si="87"/>
        <v>53.906736026748938</v>
      </c>
      <c r="M760" s="5">
        <f t="shared" si="88"/>
        <v>57.59351664565925</v>
      </c>
      <c r="N760" s="5">
        <f t="shared" si="89"/>
        <v>79.708121161130009</v>
      </c>
      <c r="O760" s="5"/>
      <c r="P760" s="438">
        <f t="shared" si="90"/>
        <v>0</v>
      </c>
    </row>
    <row r="761" spans="2:16">
      <c r="B761" s="16">
        <v>40535</v>
      </c>
      <c r="C761" s="14">
        <v>1.4999999999999999E-2</v>
      </c>
      <c r="D761" s="5">
        <v>62.462050729605338</v>
      </c>
      <c r="E761" s="83">
        <v>3</v>
      </c>
      <c r="F761" s="439">
        <v>85.036106947945825</v>
      </c>
      <c r="G761" s="5">
        <f t="shared" si="85"/>
        <v>37.562287798458449</v>
      </c>
      <c r="H761" s="5">
        <f t="shared" si="91"/>
        <v>54.476369257552179</v>
      </c>
      <c r="I761" s="334">
        <v>5</v>
      </c>
      <c r="J761" s="5">
        <f t="shared" si="86"/>
        <v>42.197357951431712</v>
      </c>
      <c r="K761" s="5">
        <f t="shared" si="87"/>
        <v>53.910365597676908</v>
      </c>
      <c r="M761" s="5">
        <f t="shared" si="88"/>
        <v>63.771108573093109</v>
      </c>
      <c r="N761" s="5">
        <f t="shared" si="89"/>
        <v>81.343149759833736</v>
      </c>
      <c r="O761" s="5"/>
      <c r="P761" s="438">
        <f t="shared" si="90"/>
        <v>0</v>
      </c>
    </row>
    <row r="762" spans="2:16">
      <c r="B762" s="16">
        <v>40534</v>
      </c>
      <c r="C762" s="14">
        <v>1.4999999999999999E-2</v>
      </c>
      <c r="D762" s="5">
        <v>63.813534423660762</v>
      </c>
      <c r="E762" s="83">
        <v>4</v>
      </c>
      <c r="F762" s="439">
        <v>85.54555003578821</v>
      </c>
      <c r="G762" s="5">
        <f t="shared" si="85"/>
        <v>32.019428056866062</v>
      </c>
      <c r="H762" s="5">
        <f t="shared" si="91"/>
        <v>54.504665453845199</v>
      </c>
      <c r="I762" s="334">
        <v>6</v>
      </c>
      <c r="J762" s="5">
        <f t="shared" si="86"/>
        <v>39.361687202628964</v>
      </c>
      <c r="K762" s="5">
        <f t="shared" si="87"/>
        <v>53.902310164025515</v>
      </c>
      <c r="M762" s="5">
        <f t="shared" si="88"/>
        <v>86.655041497195072</v>
      </c>
      <c r="N762" s="5">
        <f t="shared" si="89"/>
        <v>82.233520946765125</v>
      </c>
      <c r="O762" s="5"/>
      <c r="P762" s="438">
        <f t="shared" si="90"/>
        <v>0</v>
      </c>
    </row>
    <row r="763" spans="2:16">
      <c r="B763" s="16">
        <v>40533</v>
      </c>
      <c r="C763" s="14">
        <v>1.4999999999999999E-2</v>
      </c>
      <c r="D763" s="5">
        <v>63.793947703457064</v>
      </c>
      <c r="E763" s="83">
        <v>5</v>
      </c>
      <c r="F763" s="439">
        <v>85.748591675130697</v>
      </c>
      <c r="G763" s="5">
        <f t="shared" si="85"/>
        <v>27.679577941046528</v>
      </c>
      <c r="H763" s="5">
        <f t="shared" si="91"/>
        <v>54.469137227234107</v>
      </c>
      <c r="I763" s="334">
        <v>7</v>
      </c>
      <c r="J763" s="5">
        <f t="shared" si="86"/>
        <v>37.234584423935615</v>
      </c>
      <c r="K763" s="5">
        <f t="shared" si="87"/>
        <v>53.859127067844206</v>
      </c>
      <c r="M763" s="5">
        <f t="shared" si="88"/>
        <v>86.952090417477422</v>
      </c>
      <c r="N763" s="5">
        <f t="shared" si="89"/>
        <v>81.143192364306785</v>
      </c>
      <c r="O763" s="5"/>
      <c r="P763" s="438">
        <f t="shared" si="90"/>
        <v>0</v>
      </c>
    </row>
    <row r="764" spans="2:16">
      <c r="B764" s="16">
        <v>40532</v>
      </c>
      <c r="C764" s="14">
        <v>1.4999999999999999E-2</v>
      </c>
      <c r="D764" s="5">
        <v>63.637253941827453</v>
      </c>
      <c r="E764" s="83">
        <v>6</v>
      </c>
      <c r="F764" s="439">
        <v>86.331363910196913</v>
      </c>
      <c r="G764" s="5">
        <f t="shared" si="85"/>
        <v>23.413992512959201</v>
      </c>
      <c r="H764" s="5">
        <f t="shared" si="91"/>
        <v>54.341045493833604</v>
      </c>
      <c r="I764" s="334">
        <v>8</v>
      </c>
      <c r="J764" s="5">
        <f t="shared" si="86"/>
        <v>34.465884963724143</v>
      </c>
      <c r="K764" s="5">
        <f t="shared" si="87"/>
        <v>53.76370653346688</v>
      </c>
      <c r="M764" s="5">
        <f t="shared" si="88"/>
        <v>86.419491508552198</v>
      </c>
      <c r="N764" s="5">
        <f t="shared" si="89"/>
        <v>80.130813856299923</v>
      </c>
      <c r="O764" s="5"/>
      <c r="P764" s="438">
        <f t="shared" si="90"/>
        <v>0</v>
      </c>
    </row>
    <row r="765" spans="2:16">
      <c r="B765" s="16">
        <v>40529</v>
      </c>
      <c r="C765" s="14">
        <v>1.4999999999999999E-2</v>
      </c>
      <c r="D765" s="5">
        <v>63.28469297816082</v>
      </c>
      <c r="E765" s="83">
        <v>7</v>
      </c>
      <c r="F765" s="439">
        <v>87.22680958912872</v>
      </c>
      <c r="G765" s="5">
        <f t="shared" si="85"/>
        <v>19.763177025121017</v>
      </c>
      <c r="H765" s="5">
        <f t="shared" si="91"/>
        <v>54.238190043858154</v>
      </c>
      <c r="I765" s="334">
        <v>9</v>
      </c>
      <c r="J765" s="5">
        <f t="shared" si="86"/>
        <v>31.834470555481577</v>
      </c>
      <c r="K765" s="5">
        <f t="shared" si="87"/>
        <v>53.656842798759648</v>
      </c>
      <c r="M765" s="5">
        <f t="shared" si="88"/>
        <v>81.83921534034674</v>
      </c>
      <c r="N765" s="5">
        <f t="shared" si="89"/>
        <v>78.381888156094234</v>
      </c>
      <c r="O765" s="5"/>
      <c r="P765" s="438">
        <f t="shared" si="90"/>
        <v>0</v>
      </c>
    </row>
    <row r="766" spans="2:16">
      <c r="B766" s="16">
        <v>40528</v>
      </c>
      <c r="C766" s="14">
        <v>1.4999999999999999E-2</v>
      </c>
      <c r="D766" s="5">
        <v>63.451180099892284</v>
      </c>
      <c r="E766" s="83">
        <v>8</v>
      </c>
      <c r="F766" s="439">
        <v>87.179455450494729</v>
      </c>
      <c r="G766" s="5">
        <f t="shared" si="85"/>
        <v>16.630041779715086</v>
      </c>
      <c r="H766" s="5">
        <f t="shared" si="91"/>
        <v>54.131729110211857</v>
      </c>
      <c r="I766" s="334">
        <v>10</v>
      </c>
      <c r="J766" s="5">
        <f t="shared" si="86"/>
        <v>29.313057682922654</v>
      </c>
      <c r="K766" s="5">
        <f t="shared" si="87"/>
        <v>53.557502861096012</v>
      </c>
      <c r="M766" s="5">
        <f t="shared" si="88"/>
        <v>86.852166749055471</v>
      </c>
      <c r="N766" s="5">
        <f t="shared" si="89"/>
        <v>76.440299642368402</v>
      </c>
      <c r="O766" s="5"/>
      <c r="P766" s="438">
        <f t="shared" si="90"/>
        <v>0</v>
      </c>
    </row>
    <row r="767" spans="2:16">
      <c r="B767" s="16">
        <v>40527</v>
      </c>
      <c r="C767" s="14">
        <v>1.4999999999999999E-2</v>
      </c>
      <c r="D767" s="5">
        <v>63.323866418568215</v>
      </c>
      <c r="E767" s="83">
        <v>9</v>
      </c>
      <c r="F767" s="439">
        <v>85.568745557074394</v>
      </c>
      <c r="G767" s="5">
        <f t="shared" si="85"/>
        <v>14.108592810019694</v>
      </c>
      <c r="H767" s="5">
        <f t="shared" si="91"/>
        <v>54.037203717568055</v>
      </c>
      <c r="I767" s="334">
        <v>11</v>
      </c>
      <c r="J767" s="5">
        <f t="shared" si="86"/>
        <v>27.213123549591327</v>
      </c>
      <c r="K767" s="5">
        <f t="shared" si="87"/>
        <v>53.478293232374071</v>
      </c>
      <c r="M767" s="5">
        <f t="shared" si="88"/>
        <v>86.242104122147595</v>
      </c>
      <c r="N767" s="5">
        <f t="shared" si="89"/>
        <v>75.703478363845036</v>
      </c>
      <c r="O767" s="5"/>
      <c r="P767" s="438">
        <f t="shared" si="90"/>
        <v>0</v>
      </c>
    </row>
    <row r="768" spans="2:16">
      <c r="B768" s="16">
        <v>40526</v>
      </c>
      <c r="C768" s="14">
        <v>1.4999999999999999E-2</v>
      </c>
      <c r="D768" s="5">
        <v>62.951718734697884</v>
      </c>
      <c r="E768" s="83">
        <v>10</v>
      </c>
      <c r="F768" s="439">
        <v>84.925357735290419</v>
      </c>
      <c r="G768" s="5">
        <f t="shared" si="85"/>
        <v>11.914086601748378</v>
      </c>
      <c r="H768" s="5">
        <f t="shared" si="91"/>
        <v>53.992253556559959</v>
      </c>
      <c r="I768" s="334">
        <v>12</v>
      </c>
      <c r="J768" s="5">
        <f t="shared" si="86"/>
        <v>25.146778605474314</v>
      </c>
      <c r="K768" s="5">
        <f t="shared" si="87"/>
        <v>53.40310039009092</v>
      </c>
      <c r="M768" s="5">
        <f t="shared" si="88"/>
        <v>80.272016278266051</v>
      </c>
      <c r="N768" s="5">
        <f t="shared" si="89"/>
        <v>74.891694004311333</v>
      </c>
      <c r="O768" s="5"/>
      <c r="P768" s="438">
        <f t="shared" si="90"/>
        <v>0</v>
      </c>
    </row>
    <row r="769" spans="2:16">
      <c r="B769" s="16">
        <v>40525</v>
      </c>
      <c r="C769" s="14">
        <v>1.4999999999999999E-2</v>
      </c>
      <c r="D769" s="5">
        <v>62.873371853883079</v>
      </c>
      <c r="E769" s="83">
        <v>11</v>
      </c>
      <c r="F769" s="439">
        <v>83.924145547245431</v>
      </c>
      <c r="G769" s="5">
        <f t="shared" si="85"/>
        <v>10.021904345052517</v>
      </c>
      <c r="H769" s="5">
        <f t="shared" si="91"/>
        <v>53.955625459146596</v>
      </c>
      <c r="I769" s="334">
        <v>13</v>
      </c>
      <c r="J769" s="5">
        <f t="shared" si="86"/>
        <v>23.147216333297376</v>
      </c>
      <c r="K769" s="5">
        <f t="shared" si="87"/>
        <v>53.339827390231427</v>
      </c>
      <c r="M769" s="5">
        <f t="shared" si="88"/>
        <v>79.526200760835536</v>
      </c>
      <c r="N769" s="5">
        <f t="shared" si="89"/>
        <v>74.16969347973162</v>
      </c>
      <c r="O769" s="5"/>
      <c r="P769" s="438">
        <f t="shared" si="90"/>
        <v>0</v>
      </c>
    </row>
    <row r="770" spans="2:16">
      <c r="B770" s="16">
        <v>40522</v>
      </c>
      <c r="C770" s="14">
        <v>1.4999999999999999E-2</v>
      </c>
      <c r="D770" s="5">
        <v>62.971305454901582</v>
      </c>
      <c r="E770" s="84">
        <v>0</v>
      </c>
      <c r="F770" s="439">
        <v>83.522477281243567</v>
      </c>
      <c r="G770" s="5">
        <f t="shared" si="85"/>
        <v>62.873371853883079</v>
      </c>
      <c r="H770" s="5">
        <f t="shared" si="91"/>
        <v>53.925794377744801</v>
      </c>
      <c r="I770" s="334">
        <v>14</v>
      </c>
      <c r="J770" s="5">
        <f t="shared" si="86"/>
        <v>21.40593365538632</v>
      </c>
      <c r="K770" s="5">
        <f t="shared" si="87"/>
        <v>53.281997407374661</v>
      </c>
      <c r="M770" s="5">
        <f t="shared" si="88"/>
        <v>81.821270646966042</v>
      </c>
      <c r="N770" s="5">
        <f t="shared" si="89"/>
        <v>73.512397919291672</v>
      </c>
      <c r="O770" s="5"/>
      <c r="P770" s="438">
        <f t="shared" si="90"/>
        <v>0</v>
      </c>
    </row>
    <row r="771" spans="2:16">
      <c r="B771" s="16">
        <v>40521</v>
      </c>
      <c r="C771" s="14">
        <v>1.4999999999999999E-2</v>
      </c>
      <c r="D771" s="5">
        <v>62.608951131133097</v>
      </c>
      <c r="E771" s="84">
        <v>1</v>
      </c>
      <c r="F771" s="439">
        <v>81.627595881638683</v>
      </c>
      <c r="G771" s="5">
        <f t="shared" ref="G771:G834" si="92">((1-$T$2)^E771)*D770</f>
        <v>53.283412307993643</v>
      </c>
      <c r="H771" s="5">
        <f t="shared" si="91"/>
        <v>53.745925045536502</v>
      </c>
      <c r="I771" s="334">
        <v>15</v>
      </c>
      <c r="J771" s="5">
        <f t="shared" ref="J771:J834" si="93">((1-$T$3)^I771)*D770</f>
        <v>19.851181695531039</v>
      </c>
      <c r="K771" s="5">
        <f t="shared" ref="K771:K834" si="94">SUM(J771:J796)*$T$3</f>
        <v>53.235141805606489</v>
      </c>
      <c r="M771" s="5">
        <f t="shared" ref="M771:M834" si="95">(H771-D771)^2</f>
        <v>78.553231393965689</v>
      </c>
      <c r="N771" s="5">
        <f t="shared" ref="N771:N834" si="96">SUM(M771:M782)/12</f>
        <v>72.024261292994652</v>
      </c>
      <c r="O771" s="5"/>
      <c r="P771" s="438">
        <f t="shared" ref="P771:P834" si="97">SQRT(O771)</f>
        <v>0</v>
      </c>
    </row>
    <row r="772" spans="2:16">
      <c r="B772" s="16">
        <v>40520</v>
      </c>
      <c r="C772" s="14">
        <v>1.4999999999999999E-2</v>
      </c>
      <c r="D772" s="5">
        <v>62.305356967975719</v>
      </c>
      <c r="E772" s="84">
        <v>2</v>
      </c>
      <c r="F772" s="439">
        <v>80.491028074764245</v>
      </c>
      <c r="G772" s="5">
        <f t="shared" si="92"/>
        <v>44.826527141225469</v>
      </c>
      <c r="H772" s="5">
        <f t="shared" si="91"/>
        <v>53.518215235301554</v>
      </c>
      <c r="I772" s="334">
        <v>16</v>
      </c>
      <c r="J772" s="5">
        <f t="shared" si="93"/>
        <v>18.274956019170837</v>
      </c>
      <c r="K772" s="5">
        <f t="shared" si="94"/>
        <v>53.180021956567089</v>
      </c>
      <c r="M772" s="5">
        <f t="shared" si="95"/>
        <v>77.213859830103928</v>
      </c>
      <c r="N772" s="5">
        <f t="shared" si="96"/>
        <v>71.132042258302903</v>
      </c>
      <c r="O772" s="5"/>
      <c r="P772" s="438">
        <f t="shared" si="97"/>
        <v>0</v>
      </c>
    </row>
    <row r="773" spans="2:16">
      <c r="B773" s="16">
        <v>40519</v>
      </c>
      <c r="C773" s="14">
        <v>1.4999999999999999E-2</v>
      </c>
      <c r="D773" s="5">
        <v>62.011556164920194</v>
      </c>
      <c r="E773" s="84">
        <v>3</v>
      </c>
      <c r="F773" s="439">
        <v>78.905922290774072</v>
      </c>
      <c r="G773" s="5">
        <f t="shared" si="92"/>
        <v>37.746213074363077</v>
      </c>
      <c r="H773" s="5">
        <f t="shared" si="91"/>
        <v>53.382792475012479</v>
      </c>
      <c r="I773" s="334">
        <v>17</v>
      </c>
      <c r="J773" s="5">
        <f t="shared" si="93"/>
        <v>16.839203497164849</v>
      </c>
      <c r="K773" s="5">
        <f t="shared" si="94"/>
        <v>53.137671788612138</v>
      </c>
      <c r="M773" s="5">
        <f t="shared" si="95"/>
        <v>74.45556281626979</v>
      </c>
      <c r="N773" s="5">
        <f t="shared" si="96"/>
        <v>70.72492315803521</v>
      </c>
      <c r="O773" s="5"/>
      <c r="P773" s="438">
        <f t="shared" si="97"/>
        <v>0</v>
      </c>
    </row>
    <row r="774" spans="2:16">
      <c r="B774" s="16">
        <v>40518</v>
      </c>
      <c r="C774" s="14">
        <v>1.4999999999999999E-2</v>
      </c>
      <c r="D774" s="5">
        <v>61.894035843697985</v>
      </c>
      <c r="E774" s="84">
        <v>4</v>
      </c>
      <c r="F774" s="439">
        <v>77.050873365336642</v>
      </c>
      <c r="G774" s="5">
        <f t="shared" si="92"/>
        <v>31.788494583894</v>
      </c>
      <c r="H774" s="5">
        <f t="shared" si="91"/>
        <v>53.316676197064581</v>
      </c>
      <c r="I774" s="334">
        <v>18</v>
      </c>
      <c r="J774" s="5">
        <f t="shared" si="93"/>
        <v>15.518331724249279</v>
      </c>
      <c r="K774" s="5">
        <f t="shared" si="94"/>
        <v>53.106509007842192</v>
      </c>
      <c r="M774" s="5">
        <f t="shared" si="95"/>
        <v>73.571098507695112</v>
      </c>
      <c r="N774" s="5">
        <f t="shared" si="96"/>
        <v>71.340275215964667</v>
      </c>
      <c r="O774" s="5"/>
      <c r="P774" s="438">
        <f t="shared" si="97"/>
        <v>0</v>
      </c>
    </row>
    <row r="775" spans="2:16">
      <c r="B775" s="16">
        <v>40515</v>
      </c>
      <c r="C775" s="14">
        <v>1.4999999999999999E-2</v>
      </c>
      <c r="D775" s="5">
        <v>61.972382724512791</v>
      </c>
      <c r="E775" s="84">
        <v>5</v>
      </c>
      <c r="F775" s="439">
        <v>73.540153845677779</v>
      </c>
      <c r="G775" s="5">
        <f t="shared" si="92"/>
        <v>26.84698167394323</v>
      </c>
      <c r="H775" s="5">
        <f t="shared" si="91"/>
        <v>53.323478266640969</v>
      </c>
      <c r="I775" s="334">
        <v>19</v>
      </c>
      <c r="J775" s="5">
        <f t="shared" si="93"/>
        <v>14.34159479440927</v>
      </c>
      <c r="K775" s="5">
        <f t="shared" si="94"/>
        <v>53.080726563864822</v>
      </c>
      <c r="M775" s="5">
        <f t="shared" si="95"/>
        <v>74.803548321395084</v>
      </c>
      <c r="N775" s="5">
        <f t="shared" si="96"/>
        <v>71.784286894452734</v>
      </c>
      <c r="O775" s="5"/>
      <c r="P775" s="438">
        <f t="shared" si="97"/>
        <v>0</v>
      </c>
    </row>
    <row r="776" spans="2:16">
      <c r="B776" s="16">
        <v>40514</v>
      </c>
      <c r="C776" s="14">
        <v>1.4999999999999999E-2</v>
      </c>
      <c r="D776" s="5">
        <v>61.409032765915576</v>
      </c>
      <c r="E776" s="84">
        <v>6</v>
      </c>
      <c r="F776" s="439">
        <v>69.466620801873006</v>
      </c>
      <c r="G776" s="5">
        <f t="shared" si="92"/>
        <v>22.745432088118793</v>
      </c>
      <c r="H776" s="5">
        <f t="shared" si="91"/>
        <v>53.320004202108684</v>
      </c>
      <c r="I776" s="334">
        <v>20</v>
      </c>
      <c r="J776" s="5">
        <f t="shared" si="93"/>
        <v>13.296063622102359</v>
      </c>
      <c r="K776" s="5">
        <f t="shared" si="94"/>
        <v>53.05887103249259</v>
      </c>
      <c r="M776" s="5">
        <f t="shared" si="95"/>
        <v>65.43238310608379</v>
      </c>
      <c r="N776" s="5">
        <f t="shared" si="96"/>
        <v>71.846067747032592</v>
      </c>
      <c r="O776" s="5"/>
      <c r="P776" s="438">
        <f t="shared" si="97"/>
        <v>0</v>
      </c>
    </row>
    <row r="777" spans="2:16">
      <c r="B777" s="16">
        <v>40513</v>
      </c>
      <c r="C777" s="14">
        <v>1.4999999999999999E-2</v>
      </c>
      <c r="D777" s="5">
        <v>60.946570894420937</v>
      </c>
      <c r="E777" s="84">
        <v>7</v>
      </c>
      <c r="F777" s="439">
        <v>66.574613351394035</v>
      </c>
      <c r="G777" s="5">
        <f t="shared" si="92"/>
        <v>19.071180956420051</v>
      </c>
      <c r="H777" s="5">
        <f t="shared" si="91"/>
        <v>53.295417179089057</v>
      </c>
      <c r="I777" s="334">
        <v>21</v>
      </c>
      <c r="J777" s="5">
        <f t="shared" si="93"/>
        <v>12.199257313281647</v>
      </c>
      <c r="K777" s="5">
        <f t="shared" si="94"/>
        <v>53.037545880674429</v>
      </c>
      <c r="M777" s="5">
        <f t="shared" si="95"/>
        <v>58.540153175636831</v>
      </c>
      <c r="N777" s="5">
        <f t="shared" si="96"/>
        <v>72.895910287593281</v>
      </c>
      <c r="O777" s="5"/>
      <c r="P777" s="438">
        <f t="shared" si="97"/>
        <v>0</v>
      </c>
    </row>
    <row r="778" spans="2:16">
      <c r="B778" s="16">
        <v>40512</v>
      </c>
      <c r="C778" s="14">
        <v>1.14E-2</v>
      </c>
      <c r="D778" s="5">
        <v>62.137164223162451</v>
      </c>
      <c r="E778" s="84">
        <v>8</v>
      </c>
      <c r="F778" s="439">
        <v>65.019732134930493</v>
      </c>
      <c r="G778" s="5">
        <f t="shared" si="92"/>
        <v>16.015626727530396</v>
      </c>
      <c r="H778" s="5">
        <f t="shared" si="91"/>
        <v>53.304819607672457</v>
      </c>
      <c r="I778" s="334">
        <v>22</v>
      </c>
      <c r="J778" s="5">
        <f t="shared" si="93"/>
        <v>11.210543152282474</v>
      </c>
      <c r="K778" s="5">
        <f t="shared" si="94"/>
        <v>53.027684955028313</v>
      </c>
      <c r="M778" s="5">
        <f t="shared" si="95"/>
        <v>78.010311406775088</v>
      </c>
      <c r="N778" s="5">
        <f t="shared" si="96"/>
        <v>73.901880992345866</v>
      </c>
      <c r="O778" s="5"/>
      <c r="P778" s="438">
        <f t="shared" si="97"/>
        <v>0</v>
      </c>
    </row>
    <row r="779" spans="2:16">
      <c r="B779" s="16">
        <v>40511</v>
      </c>
      <c r="C779" s="14">
        <v>1.14E-2</v>
      </c>
      <c r="D779" s="5">
        <v>62.058447308865496</v>
      </c>
      <c r="E779" s="84">
        <v>9</v>
      </c>
      <c r="F779" s="439">
        <v>66.376908217648804</v>
      </c>
      <c r="G779" s="5">
        <f t="shared" si="92"/>
        <v>13.816416763467114</v>
      </c>
      <c r="H779" s="5">
        <f t="shared" si="91"/>
        <v>53.311979918670581</v>
      </c>
      <c r="I779" s="334">
        <v>23</v>
      </c>
      <c r="J779" s="5">
        <f t="shared" si="93"/>
        <v>10.582908789668588</v>
      </c>
      <c r="K779" s="5">
        <f t="shared" si="94"/>
        <v>53.023781705146575</v>
      </c>
      <c r="M779" s="5">
        <f t="shared" si="95"/>
        <v>76.500691807743053</v>
      </c>
      <c r="N779" s="5">
        <f t="shared" si="96"/>
        <v>73.118193562676993</v>
      </c>
      <c r="O779" s="5"/>
      <c r="P779" s="438">
        <f t="shared" si="97"/>
        <v>0</v>
      </c>
    </row>
    <row r="780" spans="2:16">
      <c r="B780" s="16">
        <v>40508</v>
      </c>
      <c r="C780" s="14">
        <v>1.14E-2</v>
      </c>
      <c r="D780" s="5">
        <v>61.73374003739054</v>
      </c>
      <c r="E780" s="84">
        <v>10</v>
      </c>
      <c r="F780" s="439">
        <v>67.66609744146551</v>
      </c>
      <c r="G780" s="5">
        <f t="shared" si="92"/>
        <v>11.67600396856152</v>
      </c>
      <c r="H780" s="5">
        <f t="shared" si="91"/>
        <v>53.271588420732428</v>
      </c>
      <c r="I780" s="334">
        <v>24</v>
      </c>
      <c r="J780" s="5">
        <f t="shared" si="93"/>
        <v>9.7865760148441101</v>
      </c>
      <c r="K780" s="5">
        <f t="shared" si="94"/>
        <v>53.002039746465677</v>
      </c>
      <c r="M780" s="5">
        <f t="shared" si="95"/>
        <v>71.608009983309486</v>
      </c>
      <c r="N780" s="5">
        <f t="shared" si="96"/>
        <v>72.515127539035788</v>
      </c>
      <c r="O780" s="5"/>
      <c r="P780" s="438">
        <f t="shared" si="97"/>
        <v>0</v>
      </c>
    </row>
    <row r="781" spans="2:16">
      <c r="B781" s="16">
        <v>40506</v>
      </c>
      <c r="C781" s="14">
        <v>1.14E-2</v>
      </c>
      <c r="D781" s="5">
        <v>61.704221194529175</v>
      </c>
      <c r="E781" s="84">
        <v>11</v>
      </c>
      <c r="F781" s="439">
        <v>68.584624142092224</v>
      </c>
      <c r="G781" s="5">
        <f t="shared" si="92"/>
        <v>9.8280023159408341</v>
      </c>
      <c r="H781" s="5">
        <f t="shared" si="91"/>
        <v>53.240259117844509</v>
      </c>
      <c r="I781" s="334">
        <v>25</v>
      </c>
      <c r="J781" s="5">
        <f t="shared" si="93"/>
        <v>9.0142313826982292</v>
      </c>
      <c r="K781" s="5">
        <f t="shared" si="94"/>
        <v>52.981676949516462</v>
      </c>
      <c r="M781" s="5">
        <f t="shared" si="95"/>
        <v>71.6386540355562</v>
      </c>
      <c r="N781" s="5">
        <f t="shared" si="96"/>
        <v>72.481351997601976</v>
      </c>
      <c r="O781" s="5"/>
      <c r="P781" s="438">
        <f t="shared" si="97"/>
        <v>0</v>
      </c>
    </row>
    <row r="782" spans="2:16">
      <c r="B782" s="16">
        <v>40505</v>
      </c>
      <c r="C782" s="14">
        <v>1.14E-2</v>
      </c>
      <c r="D782" s="5">
        <v>61.222080094460296</v>
      </c>
      <c r="E782" s="85">
        <v>0</v>
      </c>
      <c r="F782" s="439">
        <v>69.505886721760632</v>
      </c>
      <c r="G782" s="5">
        <f t="shared" si="92"/>
        <v>61.704221194529175</v>
      </c>
      <c r="H782" s="5">
        <f t="shared" si="91"/>
        <v>53.224353471762953</v>
      </c>
      <c r="I782" s="335">
        <v>0</v>
      </c>
      <c r="J782" s="5">
        <f t="shared" si="93"/>
        <v>61.704221194529175</v>
      </c>
      <c r="K782" s="5">
        <f t="shared" si="94"/>
        <v>52.965162394930765</v>
      </c>
      <c r="M782" s="5">
        <f t="shared" si="95"/>
        <v>63.96363113140184</v>
      </c>
      <c r="N782" s="5">
        <f t="shared" si="96"/>
        <v>72.583224061545991</v>
      </c>
      <c r="O782" s="5"/>
      <c r="P782" s="438">
        <f t="shared" si="97"/>
        <v>0</v>
      </c>
    </row>
    <row r="783" spans="2:16">
      <c r="B783" s="16">
        <v>40504</v>
      </c>
      <c r="C783" s="14">
        <v>1.14E-2</v>
      </c>
      <c r="D783" s="5">
        <v>61.379513923054219</v>
      </c>
      <c r="E783" s="85">
        <v>1</v>
      </c>
      <c r="F783" s="439">
        <v>72.12104445021221</v>
      </c>
      <c r="G783" s="5">
        <f t="shared" si="92"/>
        <v>51.803298541466404</v>
      </c>
      <c r="H783" s="5">
        <f t="shared" si="91"/>
        <v>53.142608983839203</v>
      </c>
      <c r="I783" s="335">
        <v>1</v>
      </c>
      <c r="J783" s="5">
        <f t="shared" si="93"/>
        <v>56.68711119857435</v>
      </c>
      <c r="K783" s="5">
        <f t="shared" si="94"/>
        <v>52.830896055762935</v>
      </c>
      <c r="M783" s="5">
        <f t="shared" si="95"/>
        <v>67.84660297766473</v>
      </c>
      <c r="N783" s="5">
        <f t="shared" si="96"/>
        <v>72.867068759902153</v>
      </c>
      <c r="O783" s="5"/>
      <c r="P783" s="438">
        <f t="shared" si="97"/>
        <v>0</v>
      </c>
    </row>
    <row r="784" spans="2:16">
      <c r="B784" s="16">
        <v>40501</v>
      </c>
      <c r="C784" s="14">
        <v>1.14E-2</v>
      </c>
      <c r="D784" s="5">
        <v>61.595985437370857</v>
      </c>
      <c r="E784" s="85">
        <v>2</v>
      </c>
      <c r="F784" s="439">
        <v>74.413765724995798</v>
      </c>
      <c r="G784" s="5">
        <f t="shared" si="92"/>
        <v>43.946279199346513</v>
      </c>
      <c r="H784" s="5">
        <f t="shared" si="91"/>
        <v>53.091373122462464</v>
      </c>
      <c r="I784" s="335">
        <v>2</v>
      </c>
      <c r="J784" s="5">
        <f t="shared" si="93"/>
        <v>52.62304005748819</v>
      </c>
      <c r="K784" s="5">
        <f t="shared" si="94"/>
        <v>52.753834469550824</v>
      </c>
      <c r="M784" s="5">
        <f t="shared" si="95"/>
        <v>72.328430626891489</v>
      </c>
      <c r="N784" s="5">
        <f t="shared" si="96"/>
        <v>73.272047416195974</v>
      </c>
      <c r="O784" s="5"/>
      <c r="P784" s="438">
        <f t="shared" si="97"/>
        <v>0</v>
      </c>
    </row>
    <row r="785" spans="2:16">
      <c r="B785" s="16">
        <v>40500</v>
      </c>
      <c r="C785" s="14">
        <v>1.14E-2</v>
      </c>
      <c r="D785" s="5">
        <v>62.09780576601397</v>
      </c>
      <c r="E785" s="85">
        <v>3</v>
      </c>
      <c r="F785" s="439">
        <v>75.974082498657239</v>
      </c>
      <c r="G785" s="5">
        <f t="shared" si="92"/>
        <v>37.316457267701693</v>
      </c>
      <c r="H785" s="5">
        <f t="shared" si="91"/>
        <v>53.051271207884916</v>
      </c>
      <c r="I785" s="335">
        <v>3</v>
      </c>
      <c r="J785" s="5">
        <f t="shared" si="93"/>
        <v>48.896879157593844</v>
      </c>
      <c r="K785" s="5">
        <f t="shared" si="94"/>
        <v>52.669980342730632</v>
      </c>
      <c r="M785" s="5">
        <f t="shared" si="95"/>
        <v>81.839787511423225</v>
      </c>
      <c r="N785" s="5">
        <f t="shared" si="96"/>
        <v>72.852261482025597</v>
      </c>
      <c r="O785" s="5"/>
      <c r="P785" s="438">
        <f t="shared" si="97"/>
        <v>0</v>
      </c>
    </row>
    <row r="786" spans="2:16">
      <c r="B786" s="16">
        <v>40499</v>
      </c>
      <c r="C786" s="14">
        <v>1.14E-2</v>
      </c>
      <c r="D786" s="5">
        <v>61.841975794548858</v>
      </c>
      <c r="E786" s="85">
        <v>4</v>
      </c>
      <c r="F786" s="439">
        <v>77.788202008506133</v>
      </c>
      <c r="G786" s="5">
        <f t="shared" si="92"/>
        <v>31.832708036140559</v>
      </c>
      <c r="H786" s="5">
        <f t="shared" si="91"/>
        <v>52.95945145461306</v>
      </c>
      <c r="I786" s="335">
        <v>4</v>
      </c>
      <c r="J786" s="5">
        <f t="shared" si="93"/>
        <v>45.643741031176006</v>
      </c>
      <c r="K786" s="5">
        <f t="shared" si="94"/>
        <v>52.577291255191206</v>
      </c>
      <c r="M786" s="5">
        <f t="shared" si="95"/>
        <v>78.89923864955189</v>
      </c>
      <c r="N786" s="5">
        <f t="shared" si="96"/>
        <v>71.86520398878568</v>
      </c>
      <c r="O786" s="5"/>
      <c r="P786" s="438">
        <f t="shared" si="97"/>
        <v>0</v>
      </c>
    </row>
    <row r="787" spans="2:16">
      <c r="B787" s="16">
        <v>40498</v>
      </c>
      <c r="C787" s="14">
        <v>1.14E-2</v>
      </c>
      <c r="D787" s="5">
        <v>61.536947751648135</v>
      </c>
      <c r="E787" s="85">
        <v>5</v>
      </c>
      <c r="F787" s="439">
        <v>80.142978454987571</v>
      </c>
      <c r="G787" s="5">
        <f t="shared" si="92"/>
        <v>26.824400254483354</v>
      </c>
      <c r="H787" s="5">
        <f t="shared" si="91"/>
        <v>52.845289765259501</v>
      </c>
      <c r="I787" s="335">
        <v>5</v>
      </c>
      <c r="J787" s="5">
        <f t="shared" si="93"/>
        <v>42.088609597138046</v>
      </c>
      <c r="K787" s="5">
        <f t="shared" si="94"/>
        <v>52.44805297968508</v>
      </c>
      <c r="M787" s="5">
        <f t="shared" si="95"/>
        <v>75.544918552353323</v>
      </c>
      <c r="N787" s="5">
        <f t="shared" si="96"/>
        <v>71.32893462289006</v>
      </c>
      <c r="O787" s="5"/>
      <c r="P787" s="438">
        <f t="shared" si="97"/>
        <v>0</v>
      </c>
    </row>
    <row r="788" spans="2:16">
      <c r="B788" s="16">
        <v>40497</v>
      </c>
      <c r="C788" s="14">
        <v>1.14E-2</v>
      </c>
      <c r="D788" s="5">
        <v>61.605825051657973</v>
      </c>
      <c r="E788" s="85">
        <v>6</v>
      </c>
      <c r="F788" s="439">
        <v>82.558456870769433</v>
      </c>
      <c r="G788" s="5">
        <f t="shared" si="92"/>
        <v>22.58561643849125</v>
      </c>
      <c r="H788" s="5">
        <f t="shared" si="91"/>
        <v>52.772337994282935</v>
      </c>
      <c r="I788" s="335">
        <v>6</v>
      </c>
      <c r="J788" s="5">
        <f t="shared" si="93"/>
        <v>38.77871540418122</v>
      </c>
      <c r="K788" s="5">
        <f t="shared" si="94"/>
        <v>52.336318357783064</v>
      </c>
      <c r="M788" s="5">
        <f t="shared" si="95"/>
        <v>78.030493592812306</v>
      </c>
      <c r="N788" s="5">
        <f t="shared" si="96"/>
        <v>70.957173653593031</v>
      </c>
      <c r="O788" s="5"/>
      <c r="P788" s="438">
        <f t="shared" si="97"/>
        <v>0</v>
      </c>
    </row>
    <row r="789" spans="2:16">
      <c r="B789" s="16">
        <v>40494</v>
      </c>
      <c r="C789" s="14">
        <v>1.14E-2</v>
      </c>
      <c r="D789" s="5">
        <v>61.123683951589094</v>
      </c>
      <c r="E789" s="85">
        <v>7</v>
      </c>
      <c r="F789" s="439">
        <v>83.772687613623518</v>
      </c>
      <c r="G789" s="5">
        <f t="shared" si="92"/>
        <v>19.132296742212134</v>
      </c>
      <c r="H789" s="5">
        <f t="shared" si="91"/>
        <v>52.720601086790737</v>
      </c>
      <c r="I789" s="335">
        <v>7</v>
      </c>
      <c r="J789" s="5">
        <f t="shared" si="93"/>
        <v>35.946407209841794</v>
      </c>
      <c r="K789" s="5">
        <f t="shared" si="94"/>
        <v>52.240200440591977</v>
      </c>
      <c r="M789" s="5">
        <f t="shared" si="95"/>
        <v>70.611801632667763</v>
      </c>
      <c r="N789" s="5">
        <f t="shared" si="96"/>
        <v>70.446843554036448</v>
      </c>
      <c r="O789" s="5"/>
      <c r="P789" s="438">
        <f t="shared" si="97"/>
        <v>0</v>
      </c>
    </row>
    <row r="790" spans="2:16">
      <c r="B790" s="16">
        <v>40493</v>
      </c>
      <c r="C790" s="14">
        <v>1.14E-2</v>
      </c>
      <c r="D790" s="5">
        <v>60.956410508708061</v>
      </c>
      <c r="E790" s="85">
        <v>8</v>
      </c>
      <c r="F790" s="439">
        <v>84.756521372249509</v>
      </c>
      <c r="G790" s="5">
        <f t="shared" si="92"/>
        <v>16.062168749018213</v>
      </c>
      <c r="H790" s="5">
        <f t="shared" si="91"/>
        <v>52.673532853523923</v>
      </c>
      <c r="I790" s="335">
        <v>8</v>
      </c>
      <c r="J790" s="5">
        <f t="shared" si="93"/>
        <v>33.023224545176376</v>
      </c>
      <c r="K790" s="5">
        <f t="shared" si="94"/>
        <v>52.152483665077419</v>
      </c>
      <c r="M790" s="5">
        <f t="shared" si="95"/>
        <v>68.606062250748664</v>
      </c>
      <c r="N790" s="5">
        <f t="shared" si="96"/>
        <v>70.640513574367432</v>
      </c>
      <c r="O790" s="5"/>
      <c r="P790" s="438">
        <f t="shared" si="97"/>
        <v>0</v>
      </c>
    </row>
    <row r="791" spans="2:16">
      <c r="B791" s="16">
        <v>40492</v>
      </c>
      <c r="C791" s="14">
        <v>1.14E-2</v>
      </c>
      <c r="D791" s="5">
        <v>60.976089737282301</v>
      </c>
      <c r="E791" s="85">
        <v>9</v>
      </c>
      <c r="F791" s="439">
        <v>84.735441917260246</v>
      </c>
      <c r="G791" s="5">
        <f t="shared" si="92"/>
        <v>13.553872026869165</v>
      </c>
      <c r="H791" s="5">
        <f t="shared" si="91"/>
        <v>52.653596149177318</v>
      </c>
      <c r="I791" s="335">
        <v>9</v>
      </c>
      <c r="J791" s="5">
        <f t="shared" si="93"/>
        <v>30.493381397022443</v>
      </c>
      <c r="K791" s="5">
        <f t="shared" si="94"/>
        <v>52.092925384876764</v>
      </c>
      <c r="M791" s="5">
        <f t="shared" si="95"/>
        <v>69.263899524048554</v>
      </c>
      <c r="N791" s="5">
        <f t="shared" si="96"/>
        <v>71.225283374255753</v>
      </c>
      <c r="O791" s="5"/>
      <c r="P791" s="438">
        <f t="shared" si="97"/>
        <v>0</v>
      </c>
    </row>
    <row r="792" spans="2:16">
      <c r="B792" s="16">
        <v>40491</v>
      </c>
      <c r="C792" s="14">
        <v>1.14E-2</v>
      </c>
      <c r="D792" s="5">
        <v>61.08432549444062</v>
      </c>
      <c r="E792" s="85">
        <v>10</v>
      </c>
      <c r="F792" s="439">
        <v>84.255224573715751</v>
      </c>
      <c r="G792" s="5">
        <f t="shared" si="92"/>
        <v>11.472363499790033</v>
      </c>
      <c r="H792" s="5">
        <f t="shared" si="91"/>
        <v>52.646156055154407</v>
      </c>
      <c r="I792" s="335">
        <v>10</v>
      </c>
      <c r="J792" s="5">
        <f t="shared" si="93"/>
        <v>28.243727695176528</v>
      </c>
      <c r="K792" s="5">
        <f t="shared" si="94"/>
        <v>52.038135968912414</v>
      </c>
      <c r="M792" s="5">
        <f t="shared" si="95"/>
        <v>71.2027034861038</v>
      </c>
      <c r="N792" s="5">
        <f t="shared" si="96"/>
        <v>71.708627130285237</v>
      </c>
      <c r="O792" s="5"/>
      <c r="P792" s="438">
        <f t="shared" si="97"/>
        <v>0</v>
      </c>
    </row>
    <row r="793" spans="2:16">
      <c r="B793" s="16">
        <v>40490</v>
      </c>
      <c r="C793" s="14">
        <v>1.14E-2</v>
      </c>
      <c r="D793" s="5">
        <v>61.172882023024698</v>
      </c>
      <c r="E793" s="85">
        <v>11</v>
      </c>
      <c r="F793" s="439">
        <v>83.82973572086685</v>
      </c>
      <c r="G793" s="5">
        <f t="shared" si="92"/>
        <v>9.7246156164106932</v>
      </c>
      <c r="H793" s="5">
        <f t="shared" si="91"/>
        <v>52.637009554267664</v>
      </c>
      <c r="I793" s="335">
        <v>11</v>
      </c>
      <c r="J793" s="5">
        <f t="shared" si="93"/>
        <v>26.19802017876868</v>
      </c>
      <c r="K793" s="5">
        <f t="shared" si="94"/>
        <v>51.963405354666094</v>
      </c>
      <c r="M793" s="5">
        <f t="shared" si="95"/>
        <v>72.861118802884306</v>
      </c>
      <c r="N793" s="5">
        <f t="shared" si="96"/>
        <v>71.735722055836973</v>
      </c>
      <c r="O793" s="5"/>
      <c r="P793" s="438">
        <f t="shared" si="97"/>
        <v>0</v>
      </c>
    </row>
    <row r="794" spans="2:16">
      <c r="B794" s="16">
        <v>40487</v>
      </c>
      <c r="C794" s="14">
        <v>1.14E-2</v>
      </c>
      <c r="D794" s="5">
        <v>60.828495522975501</v>
      </c>
      <c r="E794" s="86">
        <v>0</v>
      </c>
      <c r="F794" s="439">
        <v>82.52492685787179</v>
      </c>
      <c r="G794" s="5">
        <f t="shared" si="92"/>
        <v>61.172882023024698</v>
      </c>
      <c r="H794" s="5">
        <f t="shared" si="91"/>
        <v>52.620586683832862</v>
      </c>
      <c r="I794" s="335">
        <v>12</v>
      </c>
      <c r="J794" s="5">
        <f t="shared" si="93"/>
        <v>24.29259310737115</v>
      </c>
      <c r="K794" s="5">
        <f t="shared" si="94"/>
        <v>51.856272219864557</v>
      </c>
      <c r="M794" s="5">
        <f t="shared" si="95"/>
        <v>67.369767511675875</v>
      </c>
      <c r="N794" s="5">
        <f t="shared" si="96"/>
        <v>71.527942621185659</v>
      </c>
      <c r="O794" s="5"/>
      <c r="P794" s="438">
        <f t="shared" si="97"/>
        <v>0</v>
      </c>
    </row>
    <row r="795" spans="2:16">
      <c r="B795" s="16">
        <v>40486</v>
      </c>
      <c r="C795" s="14">
        <v>1.14E-2</v>
      </c>
      <c r="D795" s="5">
        <v>61.015448194430775</v>
      </c>
      <c r="E795" s="86">
        <v>1</v>
      </c>
      <c r="F795" s="439">
        <v>80.855856223811003</v>
      </c>
      <c r="G795" s="5">
        <f t="shared" si="92"/>
        <v>51.470265442517729</v>
      </c>
      <c r="H795" s="5">
        <f t="shared" si="91"/>
        <v>52.488646516592226</v>
      </c>
      <c r="I795" s="335">
        <v>13</v>
      </c>
      <c r="J795" s="5">
        <f t="shared" si="93"/>
        <v>22.36651156473118</v>
      </c>
      <c r="K795" s="5">
        <f t="shared" si="94"/>
        <v>51.768721202580693</v>
      </c>
      <c r="M795" s="5">
        <f t="shared" si="95"/>
        <v>72.706346853190283</v>
      </c>
      <c r="N795" s="5">
        <f t="shared" si="96"/>
        <v>71.658916551384706</v>
      </c>
      <c r="O795" s="5"/>
      <c r="P795" s="438">
        <f t="shared" si="97"/>
        <v>0</v>
      </c>
    </row>
    <row r="796" spans="2:16">
      <c r="B796" s="16">
        <v>40485</v>
      </c>
      <c r="C796" s="14">
        <v>1.14E-2</v>
      </c>
      <c r="D796" s="5">
        <v>60.610837438423651</v>
      </c>
      <c r="E796" s="86">
        <v>2</v>
      </c>
      <c r="F796" s="439">
        <v>78.39306281916727</v>
      </c>
      <c r="G796" s="5">
        <f t="shared" si="92"/>
        <v>43.685616754592445</v>
      </c>
      <c r="H796" s="5">
        <f t="shared" si="91"/>
        <v>52.407728307316894</v>
      </c>
      <c r="I796" s="335">
        <v>14</v>
      </c>
      <c r="J796" s="5">
        <f t="shared" si="93"/>
        <v>20.773383031515934</v>
      </c>
      <c r="K796" s="5">
        <f t="shared" si="94"/>
        <v>51.699459150189639</v>
      </c>
      <c r="M796" s="5">
        <f t="shared" si="95"/>
        <v>67.290999416847058</v>
      </c>
      <c r="N796" s="5">
        <f t="shared" si="96"/>
        <v>71.232466827747615</v>
      </c>
      <c r="O796" s="5"/>
      <c r="P796" s="438">
        <f t="shared" si="97"/>
        <v>0</v>
      </c>
    </row>
    <row r="797" spans="2:16">
      <c r="B797" s="16">
        <v>40484</v>
      </c>
      <c r="C797" s="14">
        <v>1.14E-2</v>
      </c>
      <c r="D797" s="5">
        <v>60.650246305418726</v>
      </c>
      <c r="E797" s="86">
        <v>3</v>
      </c>
      <c r="F797" s="439">
        <v>78.922582990337062</v>
      </c>
      <c r="G797" s="5">
        <f t="shared" si="92"/>
        <v>36.71962887143463</v>
      </c>
      <c r="H797" s="5">
        <f t="shared" si="91"/>
        <v>52.28393902009001</v>
      </c>
      <c r="I797" s="335">
        <v>15</v>
      </c>
      <c r="J797" s="5">
        <f t="shared" si="93"/>
        <v>19.107063733499086</v>
      </c>
      <c r="K797" s="5">
        <f t="shared" si="94"/>
        <v>51.641085530026594</v>
      </c>
      <c r="M797" s="5">
        <f t="shared" si="95"/>
        <v>69.995097592544354</v>
      </c>
      <c r="N797" s="5">
        <f t="shared" si="96"/>
        <v>72.009343904872452</v>
      </c>
      <c r="O797" s="5"/>
      <c r="P797" s="438">
        <f t="shared" si="97"/>
        <v>0</v>
      </c>
    </row>
    <row r="798" spans="2:16">
      <c r="B798" s="16">
        <v>40483</v>
      </c>
      <c r="C798" s="14">
        <v>1.14E-2</v>
      </c>
      <c r="D798" s="5">
        <v>60.748768472906406</v>
      </c>
      <c r="E798" s="86">
        <v>4</v>
      </c>
      <c r="F798" s="439">
        <v>79.492731470947589</v>
      </c>
      <c r="G798" s="5">
        <f t="shared" si="92"/>
        <v>31.090657055342444</v>
      </c>
      <c r="H798" s="5">
        <f t="shared" si="91"/>
        <v>52.236189177604402</v>
      </c>
      <c r="I798" s="335">
        <v>16</v>
      </c>
      <c r="J798" s="5">
        <f t="shared" si="93"/>
        <v>17.703228751779065</v>
      </c>
      <c r="K798" s="5">
        <f t="shared" si="94"/>
        <v>51.573626890066407</v>
      </c>
      <c r="M798" s="5">
        <f t="shared" si="95"/>
        <v>72.464006258804361</v>
      </c>
      <c r="N798" s="5">
        <f t="shared" si="96"/>
        <v>72.77757615692326</v>
      </c>
      <c r="O798" s="5"/>
      <c r="P798" s="438">
        <f t="shared" si="97"/>
        <v>0</v>
      </c>
    </row>
    <row r="799" spans="2:16">
      <c r="B799" s="16">
        <v>40480</v>
      </c>
      <c r="C799" s="14">
        <v>1.17E-2</v>
      </c>
      <c r="D799" s="5">
        <v>60.62068965517242</v>
      </c>
      <c r="E799" s="86">
        <v>5</v>
      </c>
      <c r="F799" s="439">
        <v>80.268122153070991</v>
      </c>
      <c r="G799" s="5">
        <f t="shared" si="92"/>
        <v>26.350213743135608</v>
      </c>
      <c r="H799" s="5">
        <f t="shared" si="91"/>
        <v>52.189569508905436</v>
      </c>
      <c r="I799" s="335">
        <v>17</v>
      </c>
      <c r="J799" s="5">
        <f t="shared" si="93"/>
        <v>16.418505956770524</v>
      </c>
      <c r="K799" s="5">
        <f t="shared" si="94"/>
        <v>51.528911800856761</v>
      </c>
      <c r="M799" s="5">
        <f t="shared" si="95"/>
        <v>71.083786920789009</v>
      </c>
      <c r="N799" s="5">
        <f t="shared" si="96"/>
        <v>73.533662122364163</v>
      </c>
      <c r="O799" s="5"/>
      <c r="P799" s="438">
        <f t="shared" si="97"/>
        <v>0</v>
      </c>
    </row>
    <row r="800" spans="2:16">
      <c r="B800" s="16">
        <v>40479</v>
      </c>
      <c r="C800" s="14">
        <v>1.17E-2</v>
      </c>
      <c r="D800" s="5">
        <v>60.62068965517242</v>
      </c>
      <c r="E800" s="86">
        <v>6</v>
      </c>
      <c r="F800" s="439">
        <v>81.426924777652587</v>
      </c>
      <c r="G800" s="5">
        <f t="shared" si="92"/>
        <v>22.249326539792001</v>
      </c>
      <c r="H800" s="5">
        <f t="shared" si="91"/>
        <v>52.140917700801644</v>
      </c>
      <c r="I800" s="335">
        <v>18</v>
      </c>
      <c r="J800" s="5">
        <f t="shared" si="93"/>
        <v>15.170268730554811</v>
      </c>
      <c r="K800" s="5">
        <f t="shared" si="94"/>
        <v>51.48276533686176</v>
      </c>
      <c r="M800" s="5">
        <f t="shared" si="95"/>
        <v>71.906532398133166</v>
      </c>
      <c r="N800" s="5">
        <f t="shared" si="96"/>
        <v>74.124124043991827</v>
      </c>
      <c r="O800" s="5"/>
      <c r="P800" s="438">
        <f t="shared" si="97"/>
        <v>0</v>
      </c>
    </row>
    <row r="801" spans="2:16">
      <c r="B801" s="16">
        <v>40478</v>
      </c>
      <c r="C801" s="14">
        <v>1.17E-2</v>
      </c>
      <c r="D801" s="5">
        <v>60.630541871921189</v>
      </c>
      <c r="E801" s="86">
        <v>7</v>
      </c>
      <c r="F801" s="439">
        <v>81.779935612004749</v>
      </c>
      <c r="G801" s="5">
        <f t="shared" si="92"/>
        <v>18.826353225977851</v>
      </c>
      <c r="H801" s="5">
        <f t="shared" si="91"/>
        <v>52.090293522099046</v>
      </c>
      <c r="I801" s="335">
        <v>19</v>
      </c>
      <c r="J801" s="5">
        <f t="shared" si="93"/>
        <v>14.046545120884085</v>
      </c>
      <c r="K801" s="5">
        <f t="shared" si="94"/>
        <v>51.438379156397815</v>
      </c>
      <c r="M801" s="5">
        <f t="shared" si="95"/>
        <v>72.935841876639827</v>
      </c>
      <c r="N801" s="5">
        <f t="shared" si="96"/>
        <v>74.727039821490266</v>
      </c>
      <c r="O801" s="5"/>
      <c r="P801" s="438">
        <f t="shared" si="97"/>
        <v>0</v>
      </c>
    </row>
    <row r="802" spans="2:16">
      <c r="B802" s="16">
        <v>40477</v>
      </c>
      <c r="C802" s="14">
        <v>1.17E-2</v>
      </c>
      <c r="D802" s="5">
        <v>60.738916256157637</v>
      </c>
      <c r="E802" s="86">
        <v>8</v>
      </c>
      <c r="F802" s="439">
        <v>81.854453444066891</v>
      </c>
      <c r="G802" s="5">
        <f t="shared" si="92"/>
        <v>15.932580170765286</v>
      </c>
      <c r="H802" s="5">
        <f t="shared" si="91"/>
        <v>52.04275044303008</v>
      </c>
      <c r="I802" s="335">
        <v>20</v>
      </c>
      <c r="J802" s="5">
        <f t="shared" si="93"/>
        <v>13.008174072557299</v>
      </c>
      <c r="K802" s="5">
        <f t="shared" si="94"/>
        <v>51.380819558876837</v>
      </c>
      <c r="M802" s="5">
        <f t="shared" si="95"/>
        <v>75.623299849408468</v>
      </c>
      <c r="N802" s="5">
        <f t="shared" si="96"/>
        <v>75.121248094624548</v>
      </c>
      <c r="O802" s="5"/>
      <c r="P802" s="438">
        <f t="shared" si="97"/>
        <v>0</v>
      </c>
    </row>
    <row r="803" spans="2:16">
      <c r="B803" s="16">
        <v>40476</v>
      </c>
      <c r="C803" s="14">
        <v>1.17E-2</v>
      </c>
      <c r="D803" s="5">
        <v>60.660098522167495</v>
      </c>
      <c r="E803" s="86">
        <v>9</v>
      </c>
      <c r="F803" s="439">
        <v>81.710304125541825</v>
      </c>
      <c r="G803" s="5">
        <f t="shared" si="92"/>
        <v>13.505511415720205</v>
      </c>
      <c r="H803" s="5">
        <f t="shared" si="91"/>
        <v>51.996148811071393</v>
      </c>
      <c r="I803" s="335">
        <v>21</v>
      </c>
      <c r="J803" s="5">
        <f t="shared" si="93"/>
        <v>12.066134817059027</v>
      </c>
      <c r="K803" s="5">
        <f t="shared" si="94"/>
        <v>51.325952859779299</v>
      </c>
      <c r="M803" s="5">
        <f t="shared" si="95"/>
        <v>75.06402459640222</v>
      </c>
      <c r="N803" s="5">
        <f t="shared" si="96"/>
        <v>75.521154413721732</v>
      </c>
      <c r="O803" s="5"/>
      <c r="P803" s="438">
        <f t="shared" si="97"/>
        <v>0</v>
      </c>
    </row>
    <row r="804" spans="2:16">
      <c r="B804" s="16">
        <v>40473</v>
      </c>
      <c r="C804" s="14">
        <v>1.17E-2</v>
      </c>
      <c r="D804" s="5">
        <v>60.413793103448285</v>
      </c>
      <c r="E804" s="86">
        <v>10</v>
      </c>
      <c r="F804" s="439">
        <v>80.904020095411951</v>
      </c>
      <c r="G804" s="5">
        <f t="shared" si="92"/>
        <v>11.412911244026231</v>
      </c>
      <c r="H804" s="5">
        <f t="shared" si="91"/>
        <v>51.956379634028409</v>
      </c>
      <c r="I804" s="335">
        <v>22</v>
      </c>
      <c r="J804" s="5">
        <f t="shared" si="93"/>
        <v>11.157849278879041</v>
      </c>
      <c r="K804" s="5">
        <f t="shared" si="94"/>
        <v>51.287232020478001</v>
      </c>
      <c r="M804" s="5">
        <f t="shared" si="95"/>
        <v>71.527842592724753</v>
      </c>
      <c r="N804" s="5">
        <f t="shared" si="96"/>
        <v>76.132652051993816</v>
      </c>
      <c r="O804" s="5"/>
      <c r="P804" s="438">
        <f t="shared" si="97"/>
        <v>0</v>
      </c>
    </row>
    <row r="805" spans="2:16">
      <c r="B805" s="16">
        <v>40472</v>
      </c>
      <c r="C805" s="14">
        <v>1.17E-2</v>
      </c>
      <c r="D805" s="5">
        <v>60.315270935960598</v>
      </c>
      <c r="E805" s="86">
        <v>11</v>
      </c>
      <c r="F805" s="439">
        <v>80.568762518526171</v>
      </c>
      <c r="G805" s="5">
        <f t="shared" si="92"/>
        <v>9.617866958584445</v>
      </c>
      <c r="H805" s="5">
        <f t="shared" si="91"/>
        <v>51.926721264708206</v>
      </c>
      <c r="I805" s="335">
        <v>23</v>
      </c>
      <c r="J805" s="5">
        <f t="shared" si="93"/>
        <v>10.289392347476566</v>
      </c>
      <c r="K805" s="5">
        <f t="shared" si="94"/>
        <v>51.255012913413076</v>
      </c>
      <c r="M805" s="5">
        <f t="shared" si="95"/>
        <v>70.367765587068604</v>
      </c>
      <c r="N805" s="5">
        <f t="shared" si="96"/>
        <v>76.9203676841082</v>
      </c>
      <c r="O805" s="5"/>
      <c r="P805" s="438">
        <f t="shared" si="97"/>
        <v>0</v>
      </c>
    </row>
    <row r="806" spans="2:16">
      <c r="B806" s="16">
        <v>40471</v>
      </c>
      <c r="C806" s="14">
        <v>1.17E-2</v>
      </c>
      <c r="D806" s="5">
        <v>60.206896551724142</v>
      </c>
      <c r="E806" s="87">
        <v>0</v>
      </c>
      <c r="F806" s="439">
        <v>80.574518450734303</v>
      </c>
      <c r="G806" s="5">
        <f t="shared" si="92"/>
        <v>60.315270935960598</v>
      </c>
      <c r="H806" s="5">
        <f t="shared" si="91"/>
        <v>51.903797451143411</v>
      </c>
      <c r="I806" s="335">
        <v>24</v>
      </c>
      <c r="J806" s="5">
        <f t="shared" si="93"/>
        <v>9.511678256029624</v>
      </c>
      <c r="K806" s="5">
        <f t="shared" si="94"/>
        <v>51.238391517460336</v>
      </c>
      <c r="M806" s="5">
        <f t="shared" si="95"/>
        <v>68.941454674064545</v>
      </c>
      <c r="N806" s="5">
        <f t="shared" si="96"/>
        <v>76.922727437047413</v>
      </c>
      <c r="O806" s="5"/>
      <c r="P806" s="438">
        <f t="shared" si="97"/>
        <v>0</v>
      </c>
    </row>
    <row r="807" spans="2:16">
      <c r="B807" s="16">
        <v>40470</v>
      </c>
      <c r="C807" s="14">
        <v>1.17E-2</v>
      </c>
      <c r="D807" s="5">
        <v>59.891625615763552</v>
      </c>
      <c r="E807" s="87">
        <v>1</v>
      </c>
      <c r="F807" s="439">
        <v>79.223170935966166</v>
      </c>
      <c r="G807" s="5">
        <f t="shared" si="92"/>
        <v>50.944297082228118</v>
      </c>
      <c r="H807" s="5">
        <f t="shared" si="91"/>
        <v>51.670375700480285</v>
      </c>
      <c r="I807" s="335">
        <v>25</v>
      </c>
      <c r="J807" s="5">
        <f t="shared" si="93"/>
        <v>8.7912848957912928</v>
      </c>
      <c r="K807" s="5">
        <f t="shared" si="94"/>
        <v>51.227386150281262</v>
      </c>
      <c r="M807" s="5">
        <f t="shared" si="95"/>
        <v>67.588950169545114</v>
      </c>
      <c r="N807" s="5">
        <f t="shared" si="96"/>
        <v>75.664610763986232</v>
      </c>
      <c r="O807" s="5"/>
      <c r="P807" s="438">
        <f t="shared" si="97"/>
        <v>0</v>
      </c>
    </row>
    <row r="808" spans="2:16">
      <c r="B808" s="16">
        <v>40469</v>
      </c>
      <c r="C808" s="14">
        <v>1.17E-2</v>
      </c>
      <c r="D808" s="5">
        <v>60.098522167487694</v>
      </c>
      <c r="E808" s="87">
        <v>2</v>
      </c>
      <c r="F808" s="439">
        <v>78.960685243583058</v>
      </c>
      <c r="G808" s="5">
        <f t="shared" si="92"/>
        <v>42.880986387617689</v>
      </c>
      <c r="H808" s="5">
        <f t="shared" si="91"/>
        <v>51.345606976401633</v>
      </c>
      <c r="I808" s="336">
        <v>0</v>
      </c>
      <c r="J808" s="5">
        <f t="shared" si="93"/>
        <v>59.891625615763552</v>
      </c>
      <c r="K808" s="5">
        <f t="shared" si="94"/>
        <v>51.215801573657579</v>
      </c>
      <c r="M808" s="5">
        <f t="shared" si="95"/>
        <v>76.61352434234513</v>
      </c>
      <c r="N808" s="5">
        <f t="shared" si="96"/>
        <v>75.232571376466865</v>
      </c>
      <c r="O808" s="5"/>
      <c r="P808" s="438">
        <f t="shared" si="97"/>
        <v>0</v>
      </c>
    </row>
    <row r="809" spans="2:16">
      <c r="B809" s="16">
        <v>40466</v>
      </c>
      <c r="C809" s="14">
        <v>1.17E-2</v>
      </c>
      <c r="D809" s="5">
        <v>60.059113300492619</v>
      </c>
      <c r="E809" s="87">
        <v>3</v>
      </c>
      <c r="F809" s="439">
        <v>76.793082256904555</v>
      </c>
      <c r="G809" s="5">
        <f t="shared" si="92"/>
        <v>36.40925489527816</v>
      </c>
      <c r="H809" s="5">
        <f t="shared" si="91"/>
        <v>51.158895066249492</v>
      </c>
      <c r="I809" s="336">
        <v>1</v>
      </c>
      <c r="J809" s="5">
        <f t="shared" si="93"/>
        <v>55.64677978471083</v>
      </c>
      <c r="K809" s="5">
        <f t="shared" si="94"/>
        <v>51.183254817947997</v>
      </c>
      <c r="M809" s="5">
        <f t="shared" si="95"/>
        <v>79.213884617153838</v>
      </c>
      <c r="N809" s="5">
        <f t="shared" si="96"/>
        <v>73.929091198412763</v>
      </c>
      <c r="O809" s="5"/>
      <c r="P809" s="438">
        <f t="shared" si="97"/>
        <v>0</v>
      </c>
    </row>
    <row r="810" spans="2:16">
      <c r="B810" s="16">
        <v>40465</v>
      </c>
      <c r="C810" s="14">
        <v>1.17E-2</v>
      </c>
      <c r="D810" s="5">
        <v>60.019704433497544</v>
      </c>
      <c r="E810" s="87">
        <v>4</v>
      </c>
      <c r="F810" s="439">
        <v>75.125819040161815</v>
      </c>
      <c r="G810" s="5">
        <f t="shared" si="92"/>
        <v>30.787629208799146</v>
      </c>
      <c r="H810" s="5">
        <f t="shared" si="91"/>
        <v>50.989918287408855</v>
      </c>
      <c r="I810" s="336">
        <v>2</v>
      </c>
      <c r="J810" s="5">
        <f t="shared" si="93"/>
        <v>51.491009345415485</v>
      </c>
      <c r="K810" s="5">
        <f t="shared" si="94"/>
        <v>51.142319198671871</v>
      </c>
      <c r="M810" s="5">
        <f t="shared" si="95"/>
        <v>81.537037844095224</v>
      </c>
      <c r="N810" s="5">
        <f t="shared" si="96"/>
        <v>72.787480689661734</v>
      </c>
      <c r="O810" s="5"/>
      <c r="P810" s="438">
        <f t="shared" si="97"/>
        <v>0</v>
      </c>
    </row>
    <row r="811" spans="2:16">
      <c r="B811" s="16">
        <v>40464</v>
      </c>
      <c r="C811" s="14">
        <v>1.17E-2</v>
      </c>
      <c r="D811" s="5">
        <v>59.724137931034484</v>
      </c>
      <c r="E811" s="87">
        <v>5</v>
      </c>
      <c r="F811" s="439">
        <v>74.345281405695872</v>
      </c>
      <c r="G811" s="5">
        <f t="shared" si="92"/>
        <v>26.033976990460935</v>
      </c>
      <c r="H811" s="5">
        <f t="shared" si="91"/>
        <v>50.882795839455802</v>
      </c>
      <c r="I811" s="336">
        <v>3</v>
      </c>
      <c r="J811" s="5">
        <f t="shared" si="93"/>
        <v>47.645576475811573</v>
      </c>
      <c r="K811" s="5">
        <f t="shared" si="94"/>
        <v>51.101267401015591</v>
      </c>
      <c r="M811" s="5">
        <f t="shared" si="95"/>
        <v>78.169329980320896</v>
      </c>
      <c r="N811" s="5">
        <f t="shared" si="96"/>
        <v>70.118184362259868</v>
      </c>
      <c r="O811" s="5"/>
      <c r="P811" s="438">
        <f t="shared" si="97"/>
        <v>0</v>
      </c>
    </row>
    <row r="812" spans="2:16">
      <c r="B812" s="16">
        <v>40463</v>
      </c>
      <c r="C812" s="14">
        <v>1.17E-2</v>
      </c>
      <c r="D812" s="5">
        <v>59.625615763546804</v>
      </c>
      <c r="E812" s="87">
        <v>6</v>
      </c>
      <c r="F812" s="439">
        <v>73.252494309045304</v>
      </c>
      <c r="G812" s="5">
        <f t="shared" si="92"/>
        <v>21.920269378225111</v>
      </c>
      <c r="H812" s="5">
        <f t="shared" si="91"/>
        <v>50.729463689300623</v>
      </c>
      <c r="I812" s="336">
        <v>4</v>
      </c>
      <c r="J812" s="5">
        <f t="shared" si="93"/>
        <v>43.899024311843363</v>
      </c>
      <c r="K812" s="5">
        <f t="shared" si="94"/>
        <v>51.004527236095306</v>
      </c>
      <c r="M812" s="5">
        <f t="shared" si="95"/>
        <v>79.14152172811464</v>
      </c>
      <c r="N812" s="5">
        <f t="shared" si="96"/>
        <v>68.722216078808344</v>
      </c>
      <c r="O812" s="5"/>
      <c r="P812" s="438">
        <f t="shared" si="97"/>
        <v>0</v>
      </c>
    </row>
    <row r="813" spans="2:16">
      <c r="B813" s="16">
        <v>40462</v>
      </c>
      <c r="C813" s="14">
        <v>1.17E-2</v>
      </c>
      <c r="D813" s="5">
        <v>59.477832512315274</v>
      </c>
      <c r="E813" s="87">
        <v>7</v>
      </c>
      <c r="F813" s="439">
        <v>73.512487197425671</v>
      </c>
      <c r="G813" s="5">
        <f t="shared" si="92"/>
        <v>18.51732321202957</v>
      </c>
      <c r="H813" s="5">
        <f t="shared" si="91"/>
        <v>50.664981602748554</v>
      </c>
      <c r="I813" s="336">
        <v>5</v>
      </c>
      <c r="J813" s="5">
        <f t="shared" si="93"/>
        <v>40.580192201460839</v>
      </c>
      <c r="K813" s="5">
        <f t="shared" si="94"/>
        <v>50.923509002529279</v>
      </c>
      <c r="M813" s="5">
        <f t="shared" si="95"/>
        <v>77.666341154250958</v>
      </c>
      <c r="N813" s="5">
        <f t="shared" si="96"/>
        <v>66.914819124969725</v>
      </c>
      <c r="O813" s="5"/>
      <c r="P813" s="438">
        <f t="shared" si="97"/>
        <v>0</v>
      </c>
    </row>
    <row r="814" spans="2:16">
      <c r="B814" s="16">
        <v>40459</v>
      </c>
      <c r="C814" s="14">
        <v>1.17E-2</v>
      </c>
      <c r="D814" s="5">
        <v>59.576354679802961</v>
      </c>
      <c r="E814" s="87">
        <v>8</v>
      </c>
      <c r="F814" s="439">
        <v>72.881958040889955</v>
      </c>
      <c r="G814" s="5">
        <f t="shared" si="92"/>
        <v>15.629669563033803</v>
      </c>
      <c r="H814" s="5">
        <f t="shared" si="91"/>
        <v>50.608513485927212</v>
      </c>
      <c r="I814" s="336">
        <v>6</v>
      </c>
      <c r="J814" s="5">
        <f t="shared" si="93"/>
        <v>37.48112352210152</v>
      </c>
      <c r="K814" s="5">
        <f t="shared" si="94"/>
        <v>50.824548680456537</v>
      </c>
      <c r="M814" s="5">
        <f t="shared" si="95"/>
        <v>80.422175678574817</v>
      </c>
      <c r="N814" s="5">
        <f t="shared" si="96"/>
        <v>64.902144497782871</v>
      </c>
      <c r="O814" s="5"/>
      <c r="P814" s="438">
        <f t="shared" si="97"/>
        <v>0</v>
      </c>
    </row>
    <row r="815" spans="2:16">
      <c r="B815" s="16">
        <v>40458</v>
      </c>
      <c r="C815" s="14">
        <v>1.17E-2</v>
      </c>
      <c r="D815" s="5">
        <v>59.635467980295573</v>
      </c>
      <c r="E815" s="87">
        <v>9</v>
      </c>
      <c r="F815" s="439">
        <v>72.811885860204583</v>
      </c>
      <c r="G815" s="5">
        <f t="shared" si="92"/>
        <v>13.247011764940808</v>
      </c>
      <c r="H815" s="5">
        <f t="shared" si="91"/>
        <v>50.557913449714817</v>
      </c>
      <c r="I815" s="336">
        <v>7</v>
      </c>
      <c r="J815" s="5">
        <f t="shared" si="93"/>
        <v>34.762230740395324</v>
      </c>
      <c r="K815" s="5">
        <f t="shared" si="94"/>
        <v>50.733020883167619</v>
      </c>
      <c r="M815" s="5">
        <f t="shared" si="95"/>
        <v>82.4019962556672</v>
      </c>
      <c r="N815" s="5">
        <f t="shared" si="96"/>
        <v>61.570654856693686</v>
      </c>
      <c r="O815" s="5"/>
      <c r="P815" s="438">
        <f t="shared" si="97"/>
        <v>0</v>
      </c>
    </row>
    <row r="816" spans="2:16">
      <c r="B816" s="16">
        <v>40457</v>
      </c>
      <c r="C816" s="14">
        <v>1.17E-2</v>
      </c>
      <c r="D816" s="5">
        <v>59.477832512315274</v>
      </c>
      <c r="E816" s="87">
        <v>10</v>
      </c>
      <c r="F816" s="439">
        <v>73.685186401821881</v>
      </c>
      <c r="G816" s="5">
        <f t="shared" si="92"/>
        <v>11.220131843444987</v>
      </c>
      <c r="H816" s="5">
        <f t="shared" si="91"/>
        <v>50.478919790319495</v>
      </c>
      <c r="I816" s="336">
        <v>8</v>
      </c>
      <c r="J816" s="5">
        <f t="shared" si="93"/>
        <v>32.219187762467598</v>
      </c>
      <c r="K816" s="5">
        <f t="shared" si="94"/>
        <v>50.641451345757531</v>
      </c>
      <c r="M816" s="5">
        <f t="shared" si="95"/>
        <v>80.980430178097492</v>
      </c>
      <c r="N816" s="5">
        <f t="shared" si="96"/>
        <v>57.980103781781885</v>
      </c>
      <c r="O816" s="5"/>
      <c r="P816" s="438">
        <f t="shared" si="97"/>
        <v>0</v>
      </c>
    </row>
    <row r="817" spans="2:16">
      <c r="B817" s="16">
        <v>40456</v>
      </c>
      <c r="C817" s="14">
        <v>1.17E-2</v>
      </c>
      <c r="D817" s="5">
        <v>58.798029556650249</v>
      </c>
      <c r="E817" s="87">
        <v>11</v>
      </c>
      <c r="F817" s="439">
        <v>74.666510670453761</v>
      </c>
      <c r="G817" s="5">
        <f t="shared" si="92"/>
        <v>9.4688621704132885</v>
      </c>
      <c r="H817" s="5">
        <f t="shared" si="91"/>
        <v>50.40779221660204</v>
      </c>
      <c r="I817" s="336">
        <v>9</v>
      </c>
      <c r="J817" s="5">
        <f t="shared" si="93"/>
        <v>29.753724281503651</v>
      </c>
      <c r="K817" s="5">
        <f t="shared" si="94"/>
        <v>50.55311231466402</v>
      </c>
      <c r="M817" s="5">
        <f t="shared" si="95"/>
        <v>70.39608262233925</v>
      </c>
      <c r="N817" s="5">
        <f t="shared" si="96"/>
        <v>55.535039268362674</v>
      </c>
      <c r="O817" s="5"/>
      <c r="P817" s="438">
        <f t="shared" si="97"/>
        <v>0</v>
      </c>
    </row>
    <row r="818" spans="2:16">
      <c r="B818" s="16">
        <v>40455</v>
      </c>
      <c r="C818" s="14">
        <v>1.17E-2</v>
      </c>
      <c r="D818" s="5">
        <v>57.712082262210792</v>
      </c>
      <c r="E818" s="88">
        <v>0</v>
      </c>
      <c r="F818" s="439">
        <v>74.422759984753625</v>
      </c>
      <c r="G818" s="5">
        <f t="shared" si="92"/>
        <v>58.798029556650249</v>
      </c>
      <c r="H818" s="5">
        <f t="shared" si="91"/>
        <v>50.374231446247698</v>
      </c>
      <c r="I818" s="336">
        <v>10</v>
      </c>
      <c r="J818" s="5">
        <f t="shared" si="93"/>
        <v>27.234864402851208</v>
      </c>
      <c r="K818" s="5">
        <f t="shared" si="94"/>
        <v>50.480820867664555</v>
      </c>
      <c r="M818" s="5">
        <f t="shared" si="95"/>
        <v>53.844054597330242</v>
      </c>
      <c r="N818" s="5">
        <f t="shared" si="96"/>
        <v>54.187891463704794</v>
      </c>
      <c r="O818" s="5"/>
      <c r="P818" s="438">
        <f t="shared" si="97"/>
        <v>0</v>
      </c>
    </row>
    <row r="819" spans="2:16">
      <c r="B819" s="16">
        <v>40452</v>
      </c>
      <c r="C819" s="14">
        <v>1.17E-2</v>
      </c>
      <c r="D819" s="5">
        <v>58.196559224836854</v>
      </c>
      <c r="E819" s="88">
        <v>1</v>
      </c>
      <c r="F819" s="439">
        <v>75.68654333296756</v>
      </c>
      <c r="G819" s="5">
        <f t="shared" si="92"/>
        <v>48.833300375716824</v>
      </c>
      <c r="H819" s="5">
        <f t="shared" si="91"/>
        <v>50.29690875666342</v>
      </c>
      <c r="I819" s="336">
        <v>11</v>
      </c>
      <c r="J819" s="5">
        <f t="shared" si="93"/>
        <v>24.751722858947844</v>
      </c>
      <c r="K819" s="5">
        <f t="shared" si="94"/>
        <v>50.436869671129443</v>
      </c>
      <c r="M819" s="5">
        <f t="shared" si="95"/>
        <v>62.404477519312749</v>
      </c>
      <c r="N819" s="5">
        <f t="shared" si="96"/>
        <v>55.278159559275565</v>
      </c>
      <c r="O819" s="5"/>
      <c r="P819" s="438">
        <f t="shared" si="97"/>
        <v>0</v>
      </c>
    </row>
    <row r="820" spans="2:16">
      <c r="B820" s="16">
        <v>40451</v>
      </c>
      <c r="C820" s="14">
        <v>1.14E-2</v>
      </c>
      <c r="D820" s="5">
        <v>58.285544789400831</v>
      </c>
      <c r="E820" s="88">
        <v>2</v>
      </c>
      <c r="F820" s="439">
        <v>76.945022144158116</v>
      </c>
      <c r="G820" s="5">
        <f t="shared" si="92"/>
        <v>41.667358971628751</v>
      </c>
      <c r="H820" s="5">
        <f t="shared" si="91"/>
        <v>50.477103062289338</v>
      </c>
      <c r="I820" s="336">
        <v>12</v>
      </c>
      <c r="J820" s="5">
        <f t="shared" si="93"/>
        <v>23.110654374039019</v>
      </c>
      <c r="K820" s="5">
        <f t="shared" si="94"/>
        <v>50.423765313550689</v>
      </c>
      <c r="M820" s="5">
        <f t="shared" si="95"/>
        <v>60.971762205695917</v>
      </c>
      <c r="N820" s="5">
        <f t="shared" si="96"/>
        <v>56.228498562087886</v>
      </c>
      <c r="O820" s="5"/>
      <c r="P820" s="438">
        <f t="shared" si="97"/>
        <v>0</v>
      </c>
    </row>
    <row r="821" spans="2:16">
      <c r="B821" s="16">
        <v>40450</v>
      </c>
      <c r="C821" s="14">
        <v>1.14E-2</v>
      </c>
      <c r="D821" s="5">
        <v>58.700810757366021</v>
      </c>
      <c r="E821" s="88">
        <v>3</v>
      </c>
      <c r="F821" s="439">
        <v>78.441237207057824</v>
      </c>
      <c r="G821" s="5">
        <f t="shared" si="92"/>
        <v>35.310905832814072</v>
      </c>
      <c r="H821" s="5">
        <f t="shared" si="91"/>
        <v>50.606704351335679</v>
      </c>
      <c r="I821" s="336">
        <v>13</v>
      </c>
      <c r="J821" s="5">
        <f t="shared" si="93"/>
        <v>21.43147385745209</v>
      </c>
      <c r="K821" s="5">
        <f t="shared" si="94"/>
        <v>50.390983712475176</v>
      </c>
      <c r="M821" s="5">
        <f t="shared" si="95"/>
        <v>65.51455851214142</v>
      </c>
      <c r="N821" s="5">
        <f t="shared" si="96"/>
        <v>57.251071845428235</v>
      </c>
      <c r="O821" s="5"/>
      <c r="P821" s="438">
        <f t="shared" si="97"/>
        <v>0</v>
      </c>
    </row>
    <row r="822" spans="2:16">
      <c r="B822" s="16">
        <v>40449</v>
      </c>
      <c r="C822" s="14">
        <v>1.14E-2</v>
      </c>
      <c r="D822" s="5">
        <v>57.721969547162345</v>
      </c>
      <c r="E822" s="88">
        <v>4</v>
      </c>
      <c r="F822" s="439">
        <v>80.05007606081432</v>
      </c>
      <c r="G822" s="5">
        <f t="shared" si="92"/>
        <v>30.091333297104299</v>
      </c>
      <c r="H822" s="5">
        <f t="shared" si="91"/>
        <v>50.685956335458378</v>
      </c>
      <c r="I822" s="336">
        <v>14</v>
      </c>
      <c r="J822" s="5">
        <f t="shared" si="93"/>
        <v>19.985339159314709</v>
      </c>
      <c r="K822" s="5">
        <f t="shared" si="94"/>
        <v>50.354168404140864</v>
      </c>
      <c r="M822" s="5">
        <f t="shared" si="95"/>
        <v>49.505481915272767</v>
      </c>
      <c r="N822" s="5">
        <f t="shared" si="96"/>
        <v>58.660596717718732</v>
      </c>
      <c r="O822" s="5"/>
      <c r="P822" s="438">
        <f t="shared" si="97"/>
        <v>0</v>
      </c>
    </row>
    <row r="823" spans="2:16">
      <c r="B823" s="16">
        <v>40448</v>
      </c>
      <c r="C823" s="14">
        <v>1.14E-2</v>
      </c>
      <c r="D823" s="5">
        <v>58.582163337947392</v>
      </c>
      <c r="E823" s="88">
        <v>5</v>
      </c>
      <c r="F823" s="439">
        <v>80.805111451636762</v>
      </c>
      <c r="G823" s="5">
        <f t="shared" si="92"/>
        <v>25.037318014452314</v>
      </c>
      <c r="H823" s="5">
        <f t="shared" ref="H823:H886" si="98">SUM(G823:G834)*$T$2</f>
        <v>50.745218105339049</v>
      </c>
      <c r="I823" s="336">
        <v>15</v>
      </c>
      <c r="J823" s="5">
        <f t="shared" si="93"/>
        <v>18.196372094036654</v>
      </c>
      <c r="K823" s="5">
        <f t="shared" si="94"/>
        <v>50.295647921336041</v>
      </c>
      <c r="M823" s="5">
        <f t="shared" si="95"/>
        <v>61.417710578902643</v>
      </c>
      <c r="N823" s="5">
        <f t="shared" si="96"/>
        <v>61.742046005047946</v>
      </c>
      <c r="O823" s="5"/>
      <c r="P823" s="438">
        <f t="shared" si="97"/>
        <v>0</v>
      </c>
    </row>
    <row r="824" spans="2:16">
      <c r="B824" s="16">
        <v>40445</v>
      </c>
      <c r="C824" s="14">
        <v>1.14E-2</v>
      </c>
      <c r="D824" s="5">
        <v>58.443741348625665</v>
      </c>
      <c r="E824" s="88">
        <v>6</v>
      </c>
      <c r="F824" s="439">
        <v>81.425774627522273</v>
      </c>
      <c r="G824" s="5">
        <f t="shared" si="92"/>
        <v>21.501135815636669</v>
      </c>
      <c r="H824" s="5">
        <f t="shared" si="98"/>
        <v>50.863981571294239</v>
      </c>
      <c r="I824" s="336">
        <v>16</v>
      </c>
      <c r="J824" s="5">
        <f t="shared" si="93"/>
        <v>17.099575047448898</v>
      </c>
      <c r="K824" s="5">
        <f t="shared" si="94"/>
        <v>50.287400630101516</v>
      </c>
      <c r="M824" s="5">
        <f t="shared" si="95"/>
        <v>57.452758282051335</v>
      </c>
      <c r="N824" s="5">
        <f t="shared" si="96"/>
        <v>63.983398169583346</v>
      </c>
      <c r="O824" s="5"/>
      <c r="P824" s="438">
        <f t="shared" si="97"/>
        <v>0</v>
      </c>
    </row>
    <row r="825" spans="2:16">
      <c r="B825" s="16">
        <v>40444</v>
      </c>
      <c r="C825" s="14">
        <v>1.14E-2</v>
      </c>
      <c r="D825" s="5">
        <v>58.226221079691513</v>
      </c>
      <c r="E825" s="88">
        <v>7</v>
      </c>
      <c r="F825" s="439">
        <v>81.487623788856993</v>
      </c>
      <c r="G825" s="5">
        <f t="shared" si="92"/>
        <v>18.15028045269084</v>
      </c>
      <c r="H825" s="5">
        <f t="shared" si="98"/>
        <v>50.910877914261164</v>
      </c>
      <c r="I825" s="336">
        <v>17</v>
      </c>
      <c r="J825" s="5">
        <f t="shared" si="93"/>
        <v>15.795528692838012</v>
      </c>
      <c r="K825" s="5">
        <f t="shared" si="94"/>
        <v>50.254967829142672</v>
      </c>
      <c r="M825" s="5">
        <f t="shared" si="95"/>
        <v>53.514245628008517</v>
      </c>
      <c r="N825" s="5">
        <f t="shared" si="96"/>
        <v>65.260127524918801</v>
      </c>
      <c r="O825" s="5"/>
      <c r="P825" s="438">
        <f t="shared" si="97"/>
        <v>0</v>
      </c>
    </row>
    <row r="826" spans="2:16">
      <c r="B826" s="16">
        <v>40443</v>
      </c>
      <c r="C826" s="14">
        <v>1.14E-2</v>
      </c>
      <c r="D826" s="5">
        <v>57.267154439390943</v>
      </c>
      <c r="E826" s="88">
        <v>8</v>
      </c>
      <c r="F826" s="439">
        <v>82.184144765947522</v>
      </c>
      <c r="G826" s="5">
        <f t="shared" si="92"/>
        <v>15.300769327653265</v>
      </c>
      <c r="H826" s="5">
        <f t="shared" si="98"/>
        <v>50.907571120846825</v>
      </c>
      <c r="I826" s="336">
        <v>18</v>
      </c>
      <c r="J826" s="5">
        <f t="shared" si="93"/>
        <v>14.571055294291723</v>
      </c>
      <c r="K826" s="5">
        <f t="shared" si="94"/>
        <v>50.217220804381306</v>
      </c>
      <c r="M826" s="5">
        <f t="shared" si="95"/>
        <v>40.444299985504614</v>
      </c>
      <c r="N826" s="5">
        <f t="shared" si="96"/>
        <v>66.911791622259855</v>
      </c>
      <c r="O826" s="5"/>
      <c r="P826" s="438">
        <f t="shared" si="97"/>
        <v>0</v>
      </c>
    </row>
    <row r="827" spans="2:16">
      <c r="B827" s="16">
        <v>40442</v>
      </c>
      <c r="C827" s="14">
        <v>1.14E-2</v>
      </c>
      <c r="D827" s="5">
        <v>57.178168874826966</v>
      </c>
      <c r="E827" s="88">
        <v>9</v>
      </c>
      <c r="F827" s="439">
        <v>83.023571512884004</v>
      </c>
      <c r="G827" s="5">
        <f t="shared" si="92"/>
        <v>12.733552978871232</v>
      </c>
      <c r="H827" s="5">
        <f t="shared" si="98"/>
        <v>50.907970843127679</v>
      </c>
      <c r="I827" s="336">
        <v>19</v>
      </c>
      <c r="J827" s="5">
        <f t="shared" si="93"/>
        <v>13.26949055435081</v>
      </c>
      <c r="K827" s="5">
        <f t="shared" si="94"/>
        <v>50.187401376614673</v>
      </c>
      <c r="M827" s="5">
        <f t="shared" si="95"/>
        <v>39.315383356725619</v>
      </c>
      <c r="N827" s="5">
        <f t="shared" si="96"/>
        <v>68.92572812918327</v>
      </c>
      <c r="O827" s="5"/>
      <c r="P827" s="438">
        <f t="shared" si="97"/>
        <v>0</v>
      </c>
    </row>
    <row r="828" spans="2:16">
      <c r="B828" s="16">
        <v>40441</v>
      </c>
      <c r="C828" s="14">
        <v>1.14E-2</v>
      </c>
      <c r="D828" s="5">
        <v>58.107573660272891</v>
      </c>
      <c r="E828" s="88">
        <v>10</v>
      </c>
      <c r="F828" s="439">
        <v>82.366742050912009</v>
      </c>
      <c r="G828" s="5">
        <f t="shared" si="92"/>
        <v>10.757802614281443</v>
      </c>
      <c r="H828" s="5">
        <f t="shared" si="98"/>
        <v>50.921499904941193</v>
      </c>
      <c r="I828" s="336">
        <v>20</v>
      </c>
      <c r="J828" s="5">
        <f t="shared" si="93"/>
        <v>12.267473634740563</v>
      </c>
      <c r="K828" s="5">
        <f t="shared" si="94"/>
        <v>50.165733553273562</v>
      </c>
      <c r="M828" s="5">
        <f t="shared" si="95"/>
        <v>51.639656017067011</v>
      </c>
      <c r="N828" s="5">
        <f t="shared" si="96"/>
        <v>70.902004367389253</v>
      </c>
      <c r="O828" s="5"/>
      <c r="P828" s="438">
        <f t="shared" si="97"/>
        <v>0</v>
      </c>
    </row>
    <row r="829" spans="2:16">
      <c r="B829" s="16">
        <v>40438</v>
      </c>
      <c r="C829" s="14">
        <v>1.14E-2</v>
      </c>
      <c r="D829" s="5">
        <v>58.295432074352377</v>
      </c>
      <c r="E829" s="88">
        <v>11</v>
      </c>
      <c r="F829" s="439">
        <v>80.664463499999343</v>
      </c>
      <c r="G829" s="5">
        <f t="shared" si="92"/>
        <v>9.25071716311008</v>
      </c>
      <c r="H829" s="5">
        <f t="shared" si="98"/>
        <v>50.931308978800217</v>
      </c>
      <c r="I829" s="336">
        <v>21</v>
      </c>
      <c r="J829" s="5">
        <f t="shared" si="93"/>
        <v>11.543403486491425</v>
      </c>
      <c r="K829" s="5">
        <f t="shared" si="94"/>
        <v>50.144414479766041</v>
      </c>
      <c r="M829" s="5">
        <f t="shared" si="95"/>
        <v>54.230308966444717</v>
      </c>
      <c r="N829" s="5">
        <f t="shared" si="96"/>
        <v>71.822811606681952</v>
      </c>
      <c r="O829" s="5"/>
      <c r="P829" s="438">
        <f t="shared" si="97"/>
        <v>0</v>
      </c>
    </row>
    <row r="830" spans="2:16">
      <c r="B830" s="16">
        <v>40437</v>
      </c>
      <c r="C830" s="14">
        <v>1.14E-2</v>
      </c>
      <c r="D830" s="5">
        <v>59.09630215542812</v>
      </c>
      <c r="E830" s="89">
        <v>0</v>
      </c>
      <c r="F830" s="439">
        <v>78.25678757016702</v>
      </c>
      <c r="G830" s="5">
        <f t="shared" si="92"/>
        <v>58.295432074352377</v>
      </c>
      <c r="H830" s="5">
        <f t="shared" si="98"/>
        <v>50.915393175114282</v>
      </c>
      <c r="I830" s="336">
        <v>22</v>
      </c>
      <c r="J830" s="5">
        <f t="shared" si="93"/>
        <v>10.722891333502453</v>
      </c>
      <c r="K830" s="5">
        <f t="shared" si="94"/>
        <v>50.1104163793579</v>
      </c>
      <c r="M830" s="5">
        <f t="shared" si="95"/>
        <v>66.927271744179592</v>
      </c>
      <c r="N830" s="5">
        <f t="shared" si="96"/>
        <v>72.522958715247782</v>
      </c>
      <c r="O830" s="5"/>
      <c r="P830" s="438">
        <f t="shared" si="97"/>
        <v>0</v>
      </c>
    </row>
    <row r="831" spans="2:16">
      <c r="B831" s="16">
        <v>40436</v>
      </c>
      <c r="C831" s="14">
        <v>1.14E-2</v>
      </c>
      <c r="D831" s="5">
        <v>59.373146134071575</v>
      </c>
      <c r="E831" s="89">
        <v>1</v>
      </c>
      <c r="F831" s="439">
        <v>75.917179255030945</v>
      </c>
      <c r="G831" s="5">
        <f t="shared" si="92"/>
        <v>50.004563362285332</v>
      </c>
      <c r="H831" s="5">
        <f t="shared" si="98"/>
        <v>50.78195613774043</v>
      </c>
      <c r="I831" s="336">
        <v>23</v>
      </c>
      <c r="J831" s="5">
        <f t="shared" si="93"/>
        <v>10.065003502114454</v>
      </c>
      <c r="K831" s="5">
        <f t="shared" si="94"/>
        <v>50.070720630507694</v>
      </c>
      <c r="M831" s="5">
        <f t="shared" si="95"/>
        <v>73.808545553060355</v>
      </c>
      <c r="N831" s="5">
        <f t="shared" si="96"/>
        <v>72.343846772333862</v>
      </c>
      <c r="O831" s="5"/>
      <c r="P831" s="438">
        <f t="shared" si="97"/>
        <v>0</v>
      </c>
    </row>
    <row r="832" spans="2:16">
      <c r="B832" s="16">
        <v>40435</v>
      </c>
      <c r="C832" s="14">
        <v>1.14E-2</v>
      </c>
      <c r="D832" s="5">
        <v>59.135851295234325</v>
      </c>
      <c r="E832" s="89">
        <v>2</v>
      </c>
      <c r="F832" s="439">
        <v>73.278031917628283</v>
      </c>
      <c r="G832" s="5">
        <f t="shared" si="92"/>
        <v>42.509767350429946</v>
      </c>
      <c r="H832" s="5">
        <f t="shared" si="98"/>
        <v>50.57765980369944</v>
      </c>
      <c r="I832" s="336">
        <v>24</v>
      </c>
      <c r="J832" s="5">
        <f t="shared" si="93"/>
        <v>9.3631057991122297</v>
      </c>
      <c r="K832" s="5">
        <f t="shared" si="94"/>
        <v>50.025482679179781</v>
      </c>
      <c r="M832" s="5">
        <f t="shared" si="95"/>
        <v>73.242641605780094</v>
      </c>
      <c r="N832" s="5">
        <f t="shared" si="96"/>
        <v>71.911051269019964</v>
      </c>
      <c r="O832" s="5"/>
      <c r="P832" s="438">
        <f t="shared" si="97"/>
        <v>0</v>
      </c>
    </row>
    <row r="833" spans="2:16">
      <c r="B833" s="16">
        <v>40434</v>
      </c>
      <c r="C833" s="14">
        <v>1.14E-2</v>
      </c>
      <c r="D833" s="5">
        <v>59.452244413683999</v>
      </c>
      <c r="E833" s="89">
        <v>3</v>
      </c>
      <c r="F833" s="439">
        <v>69.295520059368627</v>
      </c>
      <c r="G833" s="5">
        <f t="shared" si="92"/>
        <v>35.82604372961169</v>
      </c>
      <c r="H833" s="5">
        <f t="shared" si="98"/>
        <v>50.373210490428328</v>
      </c>
      <c r="I833" s="336">
        <v>25</v>
      </c>
      <c r="J833" s="5">
        <f t="shared" si="93"/>
        <v>8.6348931113717349</v>
      </c>
      <c r="K833" s="5">
        <f t="shared" si="94"/>
        <v>49.980708143195926</v>
      </c>
      <c r="M833" s="5">
        <f t="shared" si="95"/>
        <v>82.42885697962727</v>
      </c>
      <c r="N833" s="5">
        <f t="shared" si="96"/>
        <v>71.536077837720427</v>
      </c>
      <c r="O833" s="5"/>
      <c r="P833" s="438">
        <f t="shared" si="97"/>
        <v>0</v>
      </c>
    </row>
    <row r="834" spans="2:16">
      <c r="B834" s="16">
        <v>40431</v>
      </c>
      <c r="C834" s="14">
        <v>1.14E-2</v>
      </c>
      <c r="D834" s="5">
        <v>59.501680838441757</v>
      </c>
      <c r="E834" s="89">
        <v>4</v>
      </c>
      <c r="F834" s="439">
        <v>64.725414610055211</v>
      </c>
      <c r="G834" s="5">
        <f t="shared" si="92"/>
        <v>30.476534801328643</v>
      </c>
      <c r="H834" s="5">
        <f t="shared" si="98"/>
        <v>50.202063998849731</v>
      </c>
      <c r="I834" s="337">
        <v>0</v>
      </c>
      <c r="J834" s="5">
        <f t="shared" si="93"/>
        <v>59.452244413683999</v>
      </c>
      <c r="K834" s="5">
        <f t="shared" si="94"/>
        <v>49.930056692639852</v>
      </c>
      <c r="M834" s="5">
        <f t="shared" si="95"/>
        <v>86.48287336322359</v>
      </c>
      <c r="N834" s="5">
        <f t="shared" si="96"/>
        <v>70.420095173485663</v>
      </c>
      <c r="O834" s="5"/>
      <c r="P834" s="438">
        <f t="shared" si="97"/>
        <v>0</v>
      </c>
    </row>
    <row r="835" spans="2:16">
      <c r="B835" s="16">
        <v>40430</v>
      </c>
      <c r="C835" s="14">
        <v>1.14E-2</v>
      </c>
      <c r="D835" s="5">
        <v>59.412695273877794</v>
      </c>
      <c r="E835" s="89">
        <v>5</v>
      </c>
      <c r="F835" s="439">
        <v>60.13491267636217</v>
      </c>
      <c r="G835" s="5">
        <f t="shared" ref="G835:G898" si="99">((1-$T$2)^E835)*D834</f>
        <v>25.809280543161016</v>
      </c>
      <c r="H835" s="5">
        <f t="shared" si="98"/>
        <v>50.015145776624408</v>
      </c>
      <c r="I835" s="337">
        <v>1</v>
      </c>
      <c r="J835" s="5">
        <f t="shared" ref="J835:J898" si="100">((1-$T$3)^I835)*D834</f>
        <v>55.094148924483108</v>
      </c>
      <c r="K835" s="5">
        <f t="shared" ref="K835:K898" si="101">SUM(J835:J860)*$T$3</f>
        <v>49.596343677632177</v>
      </c>
      <c r="M835" s="5">
        <f t="shared" ref="M835:M898" si="102">(H835-D835)^2</f>
        <v>88.31393655332738</v>
      </c>
      <c r="N835" s="5">
        <f t="shared" ref="N835:N898" si="103">SUM(M835:M846)/12</f>
        <v>68.99190173880929</v>
      </c>
      <c r="O835" s="5"/>
      <c r="P835" s="438">
        <f t="shared" ref="P835:P898" si="104">SQRT(O835)</f>
        <v>0</v>
      </c>
    </row>
    <row r="836" spans="2:16">
      <c r="B836" s="16">
        <v>40429</v>
      </c>
      <c r="C836" s="14">
        <v>1.14E-2</v>
      </c>
      <c r="D836" s="5">
        <v>58.374530353964794</v>
      </c>
      <c r="E836" s="89">
        <v>6</v>
      </c>
      <c r="F836" s="439">
        <v>56.316433105521831</v>
      </c>
      <c r="G836" s="5">
        <f t="shared" si="99"/>
        <v>21.805962044921646</v>
      </c>
      <c r="H836" s="5">
        <f t="shared" si="98"/>
        <v>49.843791198060607</v>
      </c>
      <c r="I836" s="337">
        <v>2</v>
      </c>
      <c r="J836" s="5">
        <f t="shared" si="100"/>
        <v>50.936810077055725</v>
      </c>
      <c r="K836" s="5">
        <f t="shared" si="101"/>
        <v>49.272870774896212</v>
      </c>
      <c r="M836" s="5">
        <f t="shared" si="102"/>
        <v>72.773510546076864</v>
      </c>
      <c r="N836" s="5">
        <f t="shared" si="103"/>
        <v>66.827212269184059</v>
      </c>
      <c r="O836" s="5"/>
      <c r="P836" s="438">
        <f t="shared" si="104"/>
        <v>0</v>
      </c>
    </row>
    <row r="837" spans="2:16">
      <c r="B837" s="16">
        <v>40428</v>
      </c>
      <c r="C837" s="14">
        <v>1.14E-2</v>
      </c>
      <c r="D837" s="5">
        <v>58.236108364643066</v>
      </c>
      <c r="E837" s="89">
        <v>7</v>
      </c>
      <c r="F837" s="439">
        <v>52.591044488769654</v>
      </c>
      <c r="G837" s="5">
        <f t="shared" si="99"/>
        <v>18.128786295497669</v>
      </c>
      <c r="H837" s="5">
        <f t="shared" si="98"/>
        <v>49.672568512683405</v>
      </c>
      <c r="I837" s="337">
        <v>3</v>
      </c>
      <c r="J837" s="5">
        <f t="shared" si="100"/>
        <v>46.339584249387791</v>
      </c>
      <c r="K837" s="5">
        <f t="shared" si="101"/>
        <v>48.991568149642475</v>
      </c>
      <c r="M837" s="5">
        <f t="shared" si="102"/>
        <v>73.334214796101293</v>
      </c>
      <c r="N837" s="5">
        <f t="shared" si="103"/>
        <v>67.58707999453398</v>
      </c>
      <c r="O837" s="5"/>
      <c r="P837" s="438">
        <f t="shared" si="104"/>
        <v>0</v>
      </c>
    </row>
    <row r="838" spans="2:16">
      <c r="B838" s="16">
        <v>40424</v>
      </c>
      <c r="C838" s="14">
        <v>1.14E-2</v>
      </c>
      <c r="D838" s="5">
        <v>57.662645837453034</v>
      </c>
      <c r="E838" s="89">
        <v>8</v>
      </c>
      <c r="F838" s="439">
        <v>49.338896151361247</v>
      </c>
      <c r="G838" s="5">
        <f t="shared" si="99"/>
        <v>15.303367522478814</v>
      </c>
      <c r="H838" s="5">
        <f t="shared" si="98"/>
        <v>49.624515577959507</v>
      </c>
      <c r="I838" s="337">
        <v>4</v>
      </c>
      <c r="J838" s="5">
        <f t="shared" si="100"/>
        <v>42.80527815870191</v>
      </c>
      <c r="K838" s="5">
        <f t="shared" si="101"/>
        <v>48.796800500295582</v>
      </c>
      <c r="M838" s="5">
        <f t="shared" si="102"/>
        <v>64.611538068585489</v>
      </c>
      <c r="N838" s="5">
        <f t="shared" si="103"/>
        <v>67.993477413980941</v>
      </c>
      <c r="O838" s="5"/>
      <c r="P838" s="438">
        <f t="shared" si="104"/>
        <v>0</v>
      </c>
    </row>
    <row r="839" spans="2:16">
      <c r="B839" s="16">
        <v>40423</v>
      </c>
      <c r="C839" s="14">
        <v>1.14E-2</v>
      </c>
      <c r="D839" s="5">
        <v>57.517050509044175</v>
      </c>
      <c r="E839" s="89">
        <v>9</v>
      </c>
      <c r="F839" s="439">
        <v>46.166374765047188</v>
      </c>
      <c r="G839" s="5">
        <f t="shared" si="99"/>
        <v>12.821491880659016</v>
      </c>
      <c r="H839" s="5">
        <f t="shared" si="98"/>
        <v>49.577863005577747</v>
      </c>
      <c r="I839" s="337">
        <v>5</v>
      </c>
      <c r="J839" s="5">
        <f t="shared" si="100"/>
        <v>39.244227853478833</v>
      </c>
      <c r="K839" s="5">
        <f t="shared" si="101"/>
        <v>48.614306765832893</v>
      </c>
      <c r="M839" s="5">
        <f t="shared" si="102"/>
        <v>63.030698215197496</v>
      </c>
      <c r="N839" s="5">
        <f t="shared" si="103"/>
        <v>68.549894954001289</v>
      </c>
      <c r="O839" s="5"/>
      <c r="P839" s="438">
        <f t="shared" si="104"/>
        <v>0</v>
      </c>
    </row>
    <row r="840" spans="2:16">
      <c r="B840" s="16">
        <v>40422</v>
      </c>
      <c r="C840" s="14">
        <v>1.14E-2</v>
      </c>
      <c r="D840" s="5">
        <v>57.457744390629635</v>
      </c>
      <c r="E840" s="89">
        <v>10</v>
      </c>
      <c r="F840" s="439">
        <v>43.967138023696776</v>
      </c>
      <c r="G840" s="5">
        <f t="shared" si="99"/>
        <v>10.821561594365168</v>
      </c>
      <c r="H840" s="5">
        <f t="shared" si="98"/>
        <v>49.54008420036007</v>
      </c>
      <c r="I840" s="337">
        <v>6</v>
      </c>
      <c r="J840" s="5">
        <f t="shared" si="100"/>
        <v>36.245498258701062</v>
      </c>
      <c r="K840" s="5">
        <f t="shared" si="101"/>
        <v>48.483213539121202</v>
      </c>
      <c r="M840" s="5">
        <f t="shared" si="102"/>
        <v>62.689342888579489</v>
      </c>
      <c r="N840" s="5">
        <f t="shared" si="103"/>
        <v>69.442647369888817</v>
      </c>
      <c r="O840" s="5"/>
      <c r="P840" s="438">
        <f t="shared" si="104"/>
        <v>0</v>
      </c>
    </row>
    <row r="841" spans="2:16">
      <c r="B841" s="16">
        <v>40421</v>
      </c>
      <c r="C841" s="14">
        <v>1.15E-2</v>
      </c>
      <c r="D841" s="5">
        <v>57.428091331422358</v>
      </c>
      <c r="E841" s="89">
        <v>11</v>
      </c>
      <c r="F841" s="439">
        <v>41.654845077875294</v>
      </c>
      <c r="G841" s="5">
        <f t="shared" si="99"/>
        <v>9.1472644391514812</v>
      </c>
      <c r="H841" s="5">
        <f t="shared" si="98"/>
        <v>49.514048479046942</v>
      </c>
      <c r="I841" s="337">
        <v>7</v>
      </c>
      <c r="J841" s="5">
        <f t="shared" si="100"/>
        <v>33.52604198535915</v>
      </c>
      <c r="K841" s="5">
        <f t="shared" si="101"/>
        <v>48.319243397367181</v>
      </c>
      <c r="M841" s="5">
        <f t="shared" si="102"/>
        <v>62.632074269234423</v>
      </c>
      <c r="N841" s="5">
        <f t="shared" si="103"/>
        <v>69.586273008682426</v>
      </c>
      <c r="O841" s="5"/>
      <c r="P841" s="438">
        <f t="shared" si="104"/>
        <v>0</v>
      </c>
    </row>
    <row r="842" spans="2:16">
      <c r="B842" s="16">
        <v>40420</v>
      </c>
      <c r="C842" s="14">
        <v>1.15E-2</v>
      </c>
      <c r="D842" s="5">
        <v>57.526934862113272</v>
      </c>
      <c r="E842" s="90">
        <v>0</v>
      </c>
      <c r="F842" s="439">
        <v>41.071617961655868</v>
      </c>
      <c r="G842" s="5">
        <f t="shared" si="99"/>
        <v>57.428091331422358</v>
      </c>
      <c r="H842" s="5">
        <f t="shared" si="98"/>
        <v>49.478461191334901</v>
      </c>
      <c r="I842" s="337">
        <v>8</v>
      </c>
      <c r="J842" s="5">
        <f t="shared" si="100"/>
        <v>31.026610842705161</v>
      </c>
      <c r="K842" s="5">
        <f t="shared" si="101"/>
        <v>48.183230137255187</v>
      </c>
      <c r="M842" s="5">
        <f t="shared" si="102"/>
        <v>64.777928429212665</v>
      </c>
      <c r="N842" s="5">
        <f t="shared" si="103"/>
        <v>69.578170396844669</v>
      </c>
      <c r="O842" s="5"/>
      <c r="P842" s="438">
        <f t="shared" si="104"/>
        <v>0</v>
      </c>
    </row>
    <row r="843" spans="2:16">
      <c r="B843" s="16">
        <v>40417</v>
      </c>
      <c r="C843" s="14">
        <v>1.15E-2</v>
      </c>
      <c r="D843" s="5">
        <v>57.517050509044175</v>
      </c>
      <c r="E843" s="90">
        <v>1</v>
      </c>
      <c r="F843" s="439">
        <v>40.673304314026957</v>
      </c>
      <c r="G843" s="5">
        <f t="shared" si="99"/>
        <v>48.676637191018919</v>
      </c>
      <c r="H843" s="5">
        <f t="shared" si="98"/>
        <v>49.233633369162021</v>
      </c>
      <c r="I843" s="337">
        <v>9</v>
      </c>
      <c r="J843" s="5">
        <f t="shared" si="100"/>
        <v>28.777789747010907</v>
      </c>
      <c r="K843" s="5">
        <f t="shared" si="101"/>
        <v>48.064413971328733</v>
      </c>
      <c r="M843" s="5">
        <f t="shared" si="102"/>
        <v>68.614999513293441</v>
      </c>
      <c r="N843" s="5">
        <f t="shared" si="103"/>
        <v>69.369582357490785</v>
      </c>
      <c r="O843" s="5"/>
      <c r="P843" s="438">
        <f t="shared" si="104"/>
        <v>0</v>
      </c>
    </row>
    <row r="844" spans="2:16">
      <c r="B844" s="16">
        <v>40416</v>
      </c>
      <c r="C844" s="14">
        <v>1.15E-2</v>
      </c>
      <c r="D844" s="5">
        <v>57.29959474152416</v>
      </c>
      <c r="E844" s="90">
        <v>2</v>
      </c>
      <c r="F844" s="439">
        <v>40.011125712348054</v>
      </c>
      <c r="G844" s="5">
        <f t="shared" si="99"/>
        <v>41.180846814167722</v>
      </c>
      <c r="H844" s="5">
        <f t="shared" si="98"/>
        <v>49.008457278534799</v>
      </c>
      <c r="I844" s="337">
        <v>10</v>
      </c>
      <c r="J844" s="5">
        <f t="shared" si="100"/>
        <v>26.641523249627156</v>
      </c>
      <c r="K844" s="5">
        <f t="shared" si="101"/>
        <v>47.955132845462124</v>
      </c>
      <c r="M844" s="5">
        <f t="shared" si="102"/>
        <v>68.742960430185661</v>
      </c>
      <c r="N844" s="5">
        <f t="shared" si="103"/>
        <v>68.667473507026216</v>
      </c>
      <c r="O844" s="5"/>
      <c r="P844" s="438">
        <f t="shared" si="104"/>
        <v>0</v>
      </c>
    </row>
    <row r="845" spans="2:16">
      <c r="B845" s="16">
        <v>40415</v>
      </c>
      <c r="C845" s="14">
        <v>1.15E-2</v>
      </c>
      <c r="D845" s="5">
        <v>57.082138974004152</v>
      </c>
      <c r="E845" s="90">
        <v>3</v>
      </c>
      <c r="F845" s="439">
        <v>42.088928758187414</v>
      </c>
      <c r="G845" s="5">
        <f t="shared" si="99"/>
        <v>34.713591534350776</v>
      </c>
      <c r="H845" s="5">
        <f t="shared" si="98"/>
        <v>48.773284359268729</v>
      </c>
      <c r="I845" s="337">
        <v>11</v>
      </c>
      <c r="J845" s="5">
        <f t="shared" si="100"/>
        <v>24.574814031634652</v>
      </c>
      <c r="K845" s="5">
        <f t="shared" si="101"/>
        <v>47.82612892222344</v>
      </c>
      <c r="M845" s="5">
        <f t="shared" si="102"/>
        <v>69.037065008810146</v>
      </c>
      <c r="N845" s="5">
        <f t="shared" si="103"/>
        <v>68.379673653779179</v>
      </c>
      <c r="O845" s="5"/>
      <c r="P845" s="438">
        <f t="shared" si="104"/>
        <v>0</v>
      </c>
    </row>
    <row r="846" spans="2:16">
      <c r="B846" s="16">
        <v>40414</v>
      </c>
      <c r="C846" s="14">
        <v>1.15E-2</v>
      </c>
      <c r="D846" s="5">
        <v>56.933873677967775</v>
      </c>
      <c r="E846" s="90">
        <v>4</v>
      </c>
      <c r="F846" s="439">
        <v>44.774736142520652</v>
      </c>
      <c r="G846" s="5">
        <f t="shared" si="99"/>
        <v>29.261566356864073</v>
      </c>
      <c r="H846" s="5">
        <f t="shared" si="98"/>
        <v>48.606536039376003</v>
      </c>
      <c r="I846" s="337">
        <v>12</v>
      </c>
      <c r="J846" s="5">
        <f t="shared" si="100"/>
        <v>22.668102759519638</v>
      </c>
      <c r="K846" s="5">
        <f t="shared" si="101"/>
        <v>47.710134007661793</v>
      </c>
      <c r="M846" s="5">
        <f t="shared" si="102"/>
        <v>69.34455214710718</v>
      </c>
      <c r="N846" s="5">
        <f t="shared" si="103"/>
        <v>68.245632375462392</v>
      </c>
      <c r="O846" s="5"/>
      <c r="P846" s="438">
        <f t="shared" si="104"/>
        <v>0</v>
      </c>
    </row>
    <row r="847" spans="2:16">
      <c r="B847" s="16">
        <v>40413</v>
      </c>
      <c r="C847" s="14">
        <v>1.15E-2</v>
      </c>
      <c r="D847" s="5">
        <v>56.380349906098644</v>
      </c>
      <c r="E847" s="90">
        <v>5</v>
      </c>
      <c r="F847" s="439">
        <v>47.726347362501649</v>
      </c>
      <c r="G847" s="5">
        <f t="shared" si="99"/>
        <v>24.695475782496271</v>
      </c>
      <c r="H847" s="5">
        <f t="shared" si="98"/>
        <v>48.48492952984099</v>
      </c>
      <c r="I847" s="337">
        <v>13</v>
      </c>
      <c r="J847" s="5">
        <f t="shared" si="100"/>
        <v>20.934467194938769</v>
      </c>
      <c r="K847" s="5">
        <f t="shared" si="101"/>
        <v>47.607092052619514</v>
      </c>
      <c r="M847" s="5">
        <f t="shared" si="102"/>
        <v>62.337662917824552</v>
      </c>
      <c r="N847" s="5">
        <f t="shared" si="103"/>
        <v>66.800302782641026</v>
      </c>
      <c r="O847" s="5"/>
      <c r="P847" s="438">
        <f t="shared" si="104"/>
        <v>0</v>
      </c>
    </row>
    <row r="848" spans="2:16">
      <c r="B848" s="16">
        <v>40410</v>
      </c>
      <c r="C848" s="14">
        <v>1.15E-2</v>
      </c>
      <c r="D848" s="5">
        <v>57.368785213007804</v>
      </c>
      <c r="E848" s="90">
        <v>6</v>
      </c>
      <c r="F848" s="439">
        <v>50.648997751627896</v>
      </c>
      <c r="G848" s="5">
        <f t="shared" si="99"/>
        <v>20.693014589969899</v>
      </c>
      <c r="H848" s="5">
        <f t="shared" si="98"/>
        <v>48.319369582688026</v>
      </c>
      <c r="I848" s="337">
        <v>14</v>
      </c>
      <c r="J848" s="5">
        <f t="shared" si="100"/>
        <v>19.195312641449771</v>
      </c>
      <c r="K848" s="5">
        <f t="shared" si="101"/>
        <v>47.508450051240033</v>
      </c>
      <c r="M848" s="5">
        <f t="shared" si="102"/>
        <v>81.891923250275909</v>
      </c>
      <c r="N848" s="5">
        <f t="shared" si="103"/>
        <v>66.735446025047239</v>
      </c>
      <c r="O848" s="5"/>
      <c r="P848" s="438">
        <f t="shared" si="104"/>
        <v>0</v>
      </c>
    </row>
    <row r="849" spans="2:16">
      <c r="B849" s="16">
        <v>40409</v>
      </c>
      <c r="C849" s="14">
        <v>1.15E-2</v>
      </c>
      <c r="D849" s="5">
        <v>57.082138974004152</v>
      </c>
      <c r="E849" s="90">
        <v>7</v>
      </c>
      <c r="F849" s="439">
        <v>53.786219057689742</v>
      </c>
      <c r="G849" s="5">
        <f t="shared" si="99"/>
        <v>17.816442219792293</v>
      </c>
      <c r="H849" s="5">
        <f t="shared" si="98"/>
        <v>48.238441566840969</v>
      </c>
      <c r="I849" s="337">
        <v>15</v>
      </c>
      <c r="J849" s="5">
        <f t="shared" si="100"/>
        <v>18.085033662370535</v>
      </c>
      <c r="K849" s="5">
        <f t="shared" si="101"/>
        <v>47.430326314688458</v>
      </c>
      <c r="M849" s="5">
        <f t="shared" si="102"/>
        <v>78.210983829464823</v>
      </c>
      <c r="N849" s="5">
        <f t="shared" si="103"/>
        <v>64.900828107309934</v>
      </c>
      <c r="O849" s="5"/>
      <c r="P849" s="438">
        <f t="shared" si="104"/>
        <v>0</v>
      </c>
    </row>
    <row r="850" spans="2:16">
      <c r="B850" s="16">
        <v>40408</v>
      </c>
      <c r="C850" s="14">
        <v>1.15E-2</v>
      </c>
      <c r="D850" s="5">
        <v>56.558268261342292</v>
      </c>
      <c r="E850" s="90">
        <v>8</v>
      </c>
      <c r="F850" s="439">
        <v>56.405365394107577</v>
      </c>
      <c r="G850" s="5">
        <f t="shared" si="99"/>
        <v>15.000125801997369</v>
      </c>
      <c r="H850" s="5">
        <f t="shared" si="98"/>
        <v>48.11501364307869</v>
      </c>
      <c r="I850" s="337">
        <v>16</v>
      </c>
      <c r="J850" s="5">
        <f t="shared" si="100"/>
        <v>16.661732234504598</v>
      </c>
      <c r="K850" s="5">
        <f t="shared" si="101"/>
        <v>47.320824633444346</v>
      </c>
      <c r="M850" s="5">
        <f t="shared" si="102"/>
        <v>71.288548548829638</v>
      </c>
      <c r="N850" s="5">
        <f t="shared" si="103"/>
        <v>63.733896429784785</v>
      </c>
      <c r="O850" s="5"/>
      <c r="P850" s="438">
        <f t="shared" si="104"/>
        <v>0</v>
      </c>
    </row>
    <row r="851" spans="2:16">
      <c r="B851" s="16">
        <v>40407</v>
      </c>
      <c r="C851" s="14">
        <v>1.15E-2</v>
      </c>
      <c r="D851" s="5">
        <v>56.617574379756846</v>
      </c>
      <c r="E851" s="90">
        <v>9</v>
      </c>
      <c r="F851" s="439">
        <v>58.762809078767212</v>
      </c>
      <c r="G851" s="5">
        <f t="shared" si="99"/>
        <v>12.575929646744166</v>
      </c>
      <c r="H851" s="5">
        <f t="shared" si="98"/>
        <v>48.030157585059627</v>
      </c>
      <c r="I851" s="337">
        <v>17</v>
      </c>
      <c r="J851" s="5">
        <f t="shared" si="100"/>
        <v>15.285943858559452</v>
      </c>
      <c r="K851" s="5">
        <f t="shared" si="101"/>
        <v>47.218791015214627</v>
      </c>
      <c r="M851" s="5">
        <f t="shared" si="102"/>
        <v>73.743727205847861</v>
      </c>
      <c r="N851" s="5">
        <f t="shared" si="103"/>
        <v>63.345334161611227</v>
      </c>
      <c r="O851" s="5"/>
      <c r="P851" s="438">
        <f t="shared" si="104"/>
        <v>0</v>
      </c>
    </row>
    <row r="852" spans="2:16">
      <c r="B852" s="16">
        <v>40406</v>
      </c>
      <c r="C852" s="14">
        <v>1.15E-2</v>
      </c>
      <c r="D852" s="5">
        <v>56.004744489473161</v>
      </c>
      <c r="E852" s="90">
        <v>10</v>
      </c>
      <c r="F852" s="439">
        <v>59.58348124545649</v>
      </c>
      <c r="G852" s="5">
        <f t="shared" si="99"/>
        <v>10.652329405829814</v>
      </c>
      <c r="H852" s="5">
        <f t="shared" si="98"/>
        <v>47.978982808853502</v>
      </c>
      <c r="I852" s="337">
        <v>18</v>
      </c>
      <c r="J852" s="5">
        <f t="shared" si="100"/>
        <v>14.168493019442268</v>
      </c>
      <c r="K852" s="5">
        <f t="shared" si="101"/>
        <v>47.132427981636447</v>
      </c>
      <c r="M852" s="5">
        <f t="shared" si="102"/>
        <v>64.412850554102903</v>
      </c>
      <c r="N852" s="5">
        <f t="shared" si="103"/>
        <v>62.604585202936192</v>
      </c>
      <c r="O852" s="5"/>
      <c r="P852" s="438">
        <f t="shared" si="104"/>
        <v>0</v>
      </c>
    </row>
    <row r="853" spans="2:16">
      <c r="B853" s="16">
        <v>40403</v>
      </c>
      <c r="C853" s="14">
        <v>1.15E-2</v>
      </c>
      <c r="D853" s="5">
        <v>55.836710487298603</v>
      </c>
      <c r="E853" s="90">
        <v>11</v>
      </c>
      <c r="F853" s="439">
        <v>61.231426517523623</v>
      </c>
      <c r="G853" s="5">
        <f t="shared" si="99"/>
        <v>8.9159470690232734</v>
      </c>
      <c r="H853" s="5">
        <f t="shared" si="98"/>
        <v>47.928812983715162</v>
      </c>
      <c r="I853" s="337">
        <v>19</v>
      </c>
      <c r="J853" s="5">
        <f t="shared" si="100"/>
        <v>12.976974939245791</v>
      </c>
      <c r="K853" s="5">
        <f t="shared" si="101"/>
        <v>47.044948045386718</v>
      </c>
      <c r="M853" s="5">
        <f t="shared" si="102"/>
        <v>62.534842927181231</v>
      </c>
      <c r="N853" s="5">
        <f t="shared" si="103"/>
        <v>62.995301245020165</v>
      </c>
      <c r="O853" s="5"/>
      <c r="P853" s="438">
        <f t="shared" si="104"/>
        <v>0</v>
      </c>
    </row>
    <row r="854" spans="2:16">
      <c r="B854" s="16">
        <v>40402</v>
      </c>
      <c r="C854" s="14">
        <v>1.15E-2</v>
      </c>
      <c r="D854" s="5">
        <v>55.797173075022243</v>
      </c>
      <c r="E854" s="91">
        <v>0</v>
      </c>
      <c r="F854" s="439">
        <v>63.378300631037291</v>
      </c>
      <c r="G854" s="5">
        <f t="shared" si="99"/>
        <v>55.836710487298603</v>
      </c>
      <c r="H854" s="5">
        <f t="shared" si="98"/>
        <v>47.905730117174421</v>
      </c>
      <c r="I854" s="337">
        <v>20</v>
      </c>
      <c r="J854" s="5">
        <f t="shared" si="100"/>
        <v>11.979666142389217</v>
      </c>
      <c r="K854" s="5">
        <f t="shared" si="101"/>
        <v>46.981933602170862</v>
      </c>
      <c r="M854" s="5">
        <f t="shared" si="102"/>
        <v>62.274871956965981</v>
      </c>
      <c r="N854" s="5">
        <f t="shared" si="103"/>
        <v>62.258745305041153</v>
      </c>
      <c r="O854" s="5"/>
      <c r="P854" s="438">
        <f t="shared" si="104"/>
        <v>0</v>
      </c>
    </row>
    <row r="855" spans="2:16">
      <c r="B855" s="16">
        <v>40401</v>
      </c>
      <c r="C855" s="14">
        <v>1.15E-2</v>
      </c>
      <c r="D855" s="5">
        <v>55.382030246120387</v>
      </c>
      <c r="E855" s="91">
        <v>1</v>
      </c>
      <c r="F855" s="439">
        <v>65.79043731327063</v>
      </c>
      <c r="G855" s="5">
        <f t="shared" si="99"/>
        <v>47.212992601941899</v>
      </c>
      <c r="H855" s="5">
        <f t="shared" si="98"/>
        <v>47.623828566109815</v>
      </c>
      <c r="I855" s="337">
        <v>21</v>
      </c>
      <c r="J855" s="5">
        <f t="shared" si="100"/>
        <v>11.084429130981416</v>
      </c>
      <c r="K855" s="5">
        <f t="shared" si="101"/>
        <v>46.914943773049032</v>
      </c>
      <c r="M855" s="5">
        <f t="shared" si="102"/>
        <v>60.189693307718862</v>
      </c>
      <c r="N855" s="5">
        <f t="shared" si="103"/>
        <v>62.014228052015902</v>
      </c>
      <c r="O855" s="5"/>
      <c r="P855" s="438">
        <f t="shared" si="104"/>
        <v>0</v>
      </c>
    </row>
    <row r="856" spans="2:16">
      <c r="B856" s="16">
        <v>40400</v>
      </c>
      <c r="C856" s="14">
        <v>1.15E-2</v>
      </c>
      <c r="D856" s="5">
        <v>55.510526836018578</v>
      </c>
      <c r="E856" s="91">
        <v>2</v>
      </c>
      <c r="F856" s="439">
        <v>68.578561691620123</v>
      </c>
      <c r="G856" s="5">
        <f t="shared" si="99"/>
        <v>39.652222838938265</v>
      </c>
      <c r="H856" s="5">
        <f t="shared" si="98"/>
        <v>47.430343534185553</v>
      </c>
      <c r="I856" s="337">
        <v>22</v>
      </c>
      <c r="J856" s="5">
        <f t="shared" si="100"/>
        <v>10.186998724024679</v>
      </c>
      <c r="K856" s="5">
        <f t="shared" si="101"/>
        <v>46.846805242302253</v>
      </c>
      <c r="M856" s="5">
        <f t="shared" si="102"/>
        <v>65.28936219122123</v>
      </c>
      <c r="N856" s="5">
        <f t="shared" si="103"/>
        <v>62.56845277367507</v>
      </c>
      <c r="O856" s="5"/>
      <c r="P856" s="438">
        <f t="shared" si="104"/>
        <v>0</v>
      </c>
    </row>
    <row r="857" spans="2:16">
      <c r="B857" s="16">
        <v>40399</v>
      </c>
      <c r="C857" s="14">
        <v>1.15E-2</v>
      </c>
      <c r="D857" s="5">
        <v>55.540179895225855</v>
      </c>
      <c r="E857" s="91">
        <v>3</v>
      </c>
      <c r="F857" s="439">
        <v>69.501914740569703</v>
      </c>
      <c r="G857" s="5">
        <f t="shared" si="99"/>
        <v>33.629727455048126</v>
      </c>
      <c r="H857" s="5">
        <f t="shared" si="98"/>
        <v>47.328689794823333</v>
      </c>
      <c r="I857" s="337">
        <v>23</v>
      </c>
      <c r="J857" s="5">
        <f t="shared" si="100"/>
        <v>9.4542911591876369</v>
      </c>
      <c r="K857" s="5">
        <f t="shared" si="101"/>
        <v>46.770173654426003</v>
      </c>
      <c r="M857" s="5">
        <f t="shared" si="102"/>
        <v>67.42856966900861</v>
      </c>
      <c r="N857" s="5">
        <f t="shared" si="103"/>
        <v>63.221920561026678</v>
      </c>
      <c r="O857" s="5"/>
      <c r="P857" s="438">
        <f t="shared" si="104"/>
        <v>0</v>
      </c>
    </row>
    <row r="858" spans="2:16">
      <c r="B858" s="16">
        <v>40396</v>
      </c>
      <c r="C858" s="14">
        <v>1.15E-2</v>
      </c>
      <c r="D858" s="5">
        <v>54.45290105762578</v>
      </c>
      <c r="E858" s="91">
        <v>4</v>
      </c>
      <c r="F858" s="439">
        <v>69.469643501171177</v>
      </c>
      <c r="G858" s="5">
        <f t="shared" si="99"/>
        <v>28.471124044886441</v>
      </c>
      <c r="H858" s="5">
        <f t="shared" si="98"/>
        <v>47.241757110008955</v>
      </c>
      <c r="I858" s="337">
        <v>24</v>
      </c>
      <c r="J858" s="5">
        <f t="shared" si="100"/>
        <v>8.7586495633301915</v>
      </c>
      <c r="K858" s="5">
        <f t="shared" si="101"/>
        <v>46.6985951753474</v>
      </c>
      <c r="M858" s="5">
        <f t="shared" si="102"/>
        <v>52.000597033250777</v>
      </c>
      <c r="N858" s="5">
        <f t="shared" si="103"/>
        <v>62.994482408149871</v>
      </c>
      <c r="O858" s="5"/>
      <c r="P858" s="438">
        <f t="shared" si="104"/>
        <v>0</v>
      </c>
    </row>
    <row r="859" spans="2:16">
      <c r="B859" s="16">
        <v>40395</v>
      </c>
      <c r="C859" s="14">
        <v>1.15E-2</v>
      </c>
      <c r="D859" s="5">
        <v>54.947118711080364</v>
      </c>
      <c r="E859" s="91">
        <v>5</v>
      </c>
      <c r="F859" s="439">
        <v>68.571911590808512</v>
      </c>
      <c r="G859" s="5">
        <f t="shared" si="99"/>
        <v>23.619336126002079</v>
      </c>
      <c r="H859" s="5">
        <f t="shared" si="98"/>
        <v>47.101140006884236</v>
      </c>
      <c r="I859" s="337">
        <v>25</v>
      </c>
      <c r="J859" s="5">
        <f t="shared" si="100"/>
        <v>7.9510985288647031</v>
      </c>
      <c r="K859" s="5">
        <f t="shared" si="101"/>
        <v>46.639594506952925</v>
      </c>
      <c r="M859" s="5">
        <f t="shared" si="102"/>
        <v>61.559381826699145</v>
      </c>
      <c r="N859" s="5">
        <f t="shared" si="103"/>
        <v>64.336766628840067</v>
      </c>
      <c r="O859" s="5"/>
      <c r="P859" s="438">
        <f t="shared" si="104"/>
        <v>0</v>
      </c>
    </row>
    <row r="860" spans="2:16">
      <c r="B860" s="16">
        <v>40394</v>
      </c>
      <c r="C860" s="14">
        <v>1.15E-2</v>
      </c>
      <c r="D860" s="5">
        <v>54.785445916551311</v>
      </c>
      <c r="E860" s="91">
        <v>6</v>
      </c>
      <c r="F860" s="439">
        <v>68.271315647928546</v>
      </c>
      <c r="G860" s="5">
        <f t="shared" si="99"/>
        <v>20.166982486964002</v>
      </c>
      <c r="H860" s="5">
        <f t="shared" si="98"/>
        <v>47.047454689015048</v>
      </c>
      <c r="I860" s="338">
        <v>0</v>
      </c>
      <c r="J860" s="5">
        <f t="shared" si="100"/>
        <v>54.947118711080364</v>
      </c>
      <c r="K860" s="5">
        <f t="shared" si="101"/>
        <v>46.588276815740727</v>
      </c>
      <c r="M860" s="5">
        <f t="shared" si="102"/>
        <v>59.876508237428162</v>
      </c>
      <c r="N860" s="5">
        <f t="shared" si="103"/>
        <v>65.226174932528224</v>
      </c>
      <c r="O860" s="5"/>
      <c r="P860" s="438">
        <f t="shared" si="104"/>
        <v>0</v>
      </c>
    </row>
    <row r="861" spans="2:16">
      <c r="B861" s="16">
        <v>40393</v>
      </c>
      <c r="C861" s="14">
        <v>1.15E-2</v>
      </c>
      <c r="D861" s="5">
        <v>54.983191615582356</v>
      </c>
      <c r="E861" s="91">
        <v>7</v>
      </c>
      <c r="F861" s="439">
        <v>67.062403671651865</v>
      </c>
      <c r="G861" s="5">
        <f t="shared" si="99"/>
        <v>17.014160715337496</v>
      </c>
      <c r="H861" s="5">
        <f t="shared" si="98"/>
        <v>46.970214409876412</v>
      </c>
      <c r="I861" s="338">
        <v>1</v>
      </c>
      <c r="J861" s="5">
        <f t="shared" si="100"/>
        <v>50.727264737547507</v>
      </c>
      <c r="K861" s="5">
        <f t="shared" si="101"/>
        <v>46.22951292813282</v>
      </c>
      <c r="M861" s="5">
        <f t="shared" si="102"/>
        <v>64.207803699163037</v>
      </c>
      <c r="N861" s="5">
        <f t="shared" si="103"/>
        <v>66.237979615114483</v>
      </c>
      <c r="O861" s="5"/>
      <c r="P861" s="438">
        <f t="shared" si="104"/>
        <v>0</v>
      </c>
    </row>
    <row r="862" spans="2:16">
      <c r="B862" s="16">
        <v>40392</v>
      </c>
      <c r="C862" s="14">
        <v>1.15E-2</v>
      </c>
      <c r="D862" s="5">
        <v>55.062289895194773</v>
      </c>
      <c r="E862" s="91">
        <v>8</v>
      </c>
      <c r="F862" s="439">
        <v>66.022994901508341</v>
      </c>
      <c r="G862" s="5">
        <f t="shared" si="99"/>
        <v>14.448561424873461</v>
      </c>
      <c r="H862" s="5">
        <f t="shared" si="98"/>
        <v>46.899826950057012</v>
      </c>
      <c r="I862" s="338">
        <v>2</v>
      </c>
      <c r="J862" s="5">
        <f t="shared" si="100"/>
        <v>47.13922463613028</v>
      </c>
      <c r="K862" s="5">
        <f t="shared" si="101"/>
        <v>45.894851348060065</v>
      </c>
      <c r="M862" s="5">
        <f t="shared" si="102"/>
        <v>66.625801330747024</v>
      </c>
      <c r="N862" s="5">
        <f t="shared" si="103"/>
        <v>67.095403478367487</v>
      </c>
      <c r="O862" s="5"/>
      <c r="P862" s="438">
        <f t="shared" si="104"/>
        <v>0</v>
      </c>
    </row>
    <row r="863" spans="2:16">
      <c r="B863" s="16">
        <v>40389</v>
      </c>
      <c r="C863" s="14">
        <v>1.24E-2</v>
      </c>
      <c r="D863" s="5">
        <v>54.884318766066833</v>
      </c>
      <c r="E863" s="91">
        <v>9</v>
      </c>
      <c r="F863" s="439">
        <v>66.555021977300612</v>
      </c>
      <c r="G863" s="5">
        <f t="shared" si="99"/>
        <v>12.24329360140433</v>
      </c>
      <c r="H863" s="5">
        <f t="shared" si="98"/>
        <v>46.831074717750198</v>
      </c>
      <c r="I863" s="338">
        <v>3</v>
      </c>
      <c r="J863" s="5">
        <f t="shared" si="100"/>
        <v>43.710220983204714</v>
      </c>
      <c r="K863" s="5">
        <f t="shared" si="101"/>
        <v>45.625788235092131</v>
      </c>
      <c r="M863" s="5">
        <f t="shared" si="102"/>
        <v>64.854739701747306</v>
      </c>
      <c r="N863" s="5">
        <f t="shared" si="103"/>
        <v>67.146889820831163</v>
      </c>
      <c r="O863" s="5"/>
      <c r="P863" s="438">
        <f t="shared" si="104"/>
        <v>0</v>
      </c>
    </row>
    <row r="864" spans="2:16">
      <c r="B864" s="16">
        <v>40388</v>
      </c>
      <c r="C864" s="14">
        <v>1.24E-2</v>
      </c>
      <c r="D864" s="5">
        <v>55.062289895194773</v>
      </c>
      <c r="E864" s="91">
        <v>10</v>
      </c>
      <c r="F864" s="439">
        <v>68.784416246270339</v>
      </c>
      <c r="G864" s="5">
        <f t="shared" si="99"/>
        <v>10.326225542430624</v>
      </c>
      <c r="H864" s="5">
        <f t="shared" si="98"/>
        <v>46.749562120323837</v>
      </c>
      <c r="I864" s="338">
        <v>4</v>
      </c>
      <c r="J864" s="5">
        <f t="shared" si="100"/>
        <v>40.341612743455734</v>
      </c>
      <c r="K864" s="5">
        <f t="shared" si="101"/>
        <v>45.385956679089766</v>
      </c>
      <c r="M864" s="5">
        <f t="shared" si="102"/>
        <v>69.101443059110707</v>
      </c>
      <c r="N864" s="5">
        <f t="shared" si="103"/>
        <v>67.092127270808589</v>
      </c>
      <c r="O864" s="5"/>
      <c r="P864" s="438">
        <f t="shared" si="104"/>
        <v>0</v>
      </c>
    </row>
    <row r="865" spans="2:16">
      <c r="B865" s="16">
        <v>40387</v>
      </c>
      <c r="C865" s="14">
        <v>1.24E-2</v>
      </c>
      <c r="D865" s="5">
        <v>54.004350405378673</v>
      </c>
      <c r="E865" s="91">
        <v>11</v>
      </c>
      <c r="F865" s="439">
        <v>70.848613749153415</v>
      </c>
      <c r="G865" s="5">
        <f t="shared" si="99"/>
        <v>8.7659084365084272</v>
      </c>
      <c r="H865" s="5">
        <f t="shared" si="98"/>
        <v>46.676583238810601</v>
      </c>
      <c r="I865" s="338">
        <v>5</v>
      </c>
      <c r="J865" s="5">
        <f t="shared" si="100"/>
        <v>37.474469292870985</v>
      </c>
      <c r="K865" s="5">
        <f t="shared" si="101"/>
        <v>45.182192778403589</v>
      </c>
      <c r="M865" s="5">
        <f t="shared" si="102"/>
        <v>53.696171647433083</v>
      </c>
      <c r="N865" s="5">
        <f t="shared" si="103"/>
        <v>66.651770727638905</v>
      </c>
      <c r="O865" s="5"/>
      <c r="P865" s="438">
        <f t="shared" si="104"/>
        <v>0</v>
      </c>
    </row>
    <row r="866" spans="2:16">
      <c r="B866" s="16">
        <v>40386</v>
      </c>
      <c r="C866" s="14">
        <v>1.24E-2</v>
      </c>
      <c r="D866" s="5">
        <v>54.310856238876802</v>
      </c>
      <c r="E866" s="92">
        <v>0</v>
      </c>
      <c r="F866" s="439">
        <v>71.507536753444469</v>
      </c>
      <c r="G866" s="5">
        <f t="shared" si="99"/>
        <v>54.004350405378673</v>
      </c>
      <c r="H866" s="5">
        <f t="shared" si="98"/>
        <v>46.607567011497181</v>
      </c>
      <c r="I866" s="338">
        <v>6</v>
      </c>
      <c r="J866" s="5">
        <f t="shared" si="100"/>
        <v>34.031901345021929</v>
      </c>
      <c r="K866" s="5">
        <f t="shared" si="101"/>
        <v>45.024422664377404</v>
      </c>
      <c r="M866" s="5">
        <f t="shared" si="102"/>
        <v>59.340664920662917</v>
      </c>
      <c r="N866" s="5">
        <f t="shared" si="103"/>
        <v>67.104206238563421</v>
      </c>
      <c r="O866" s="5"/>
      <c r="P866" s="438">
        <f t="shared" si="104"/>
        <v>0</v>
      </c>
    </row>
    <row r="867" spans="2:16">
      <c r="B867" s="16">
        <v>40385</v>
      </c>
      <c r="C867" s="14">
        <v>1.24E-2</v>
      </c>
      <c r="D867" s="5">
        <v>54.459165513150083</v>
      </c>
      <c r="E867" s="92">
        <v>1</v>
      </c>
      <c r="F867" s="439">
        <v>71.584626709368138</v>
      </c>
      <c r="G867" s="5">
        <f t="shared" si="99"/>
        <v>45.955339894434218</v>
      </c>
      <c r="H867" s="5">
        <f t="shared" si="98"/>
        <v>46.283568289238616</v>
      </c>
      <c r="I867" s="338">
        <v>7</v>
      </c>
      <c r="J867" s="5">
        <f t="shared" si="100"/>
        <v>31.689862973847166</v>
      </c>
      <c r="K867" s="5">
        <f t="shared" si="101"/>
        <v>44.924492631298399</v>
      </c>
      <c r="M867" s="5">
        <f t="shared" si="102"/>
        <v>66.84038996762888</v>
      </c>
      <c r="N867" s="5">
        <f t="shared" si="103"/>
        <v>67.701455624125202</v>
      </c>
      <c r="O867" s="5"/>
      <c r="P867" s="438">
        <f t="shared" si="104"/>
        <v>0</v>
      </c>
    </row>
    <row r="868" spans="2:16">
      <c r="B868" s="16">
        <v>40382</v>
      </c>
      <c r="C868" s="14">
        <v>1.24E-2</v>
      </c>
      <c r="D868" s="5">
        <v>54.577812932568712</v>
      </c>
      <c r="E868" s="92">
        <v>2</v>
      </c>
      <c r="F868" s="439">
        <v>70.327541238307106</v>
      </c>
      <c r="G868" s="5">
        <f t="shared" si="99"/>
        <v>38.991473533083784</v>
      </c>
      <c r="H868" s="5">
        <f t="shared" si="98"/>
        <v>46.026147852630153</v>
      </c>
      <c r="I868" s="338">
        <v>8</v>
      </c>
      <c r="J868" s="5">
        <f t="shared" si="100"/>
        <v>29.422592602698082</v>
      </c>
      <c r="K868" s="5">
        <f t="shared" si="101"/>
        <v>44.78923339874494</v>
      </c>
      <c r="M868" s="5">
        <f t="shared" si="102"/>
        <v>73.13097563944055</v>
      </c>
      <c r="N868" s="5">
        <f t="shared" si="103"/>
        <v>66.893871980056716</v>
      </c>
      <c r="O868" s="5"/>
      <c r="P868" s="438">
        <f t="shared" si="104"/>
        <v>0</v>
      </c>
    </row>
    <row r="869" spans="2:16">
      <c r="B869" s="16">
        <v>40381</v>
      </c>
      <c r="C869" s="14">
        <v>1.24E-2</v>
      </c>
      <c r="D869" s="5">
        <v>53.75716828158987</v>
      </c>
      <c r="E869" s="92">
        <v>3</v>
      </c>
      <c r="F869" s="439">
        <v>68.318337541374817</v>
      </c>
      <c r="G869" s="5">
        <f t="shared" si="99"/>
        <v>33.064665003754648</v>
      </c>
      <c r="H869" s="5">
        <f t="shared" si="98"/>
        <v>45.713580037871338</v>
      </c>
      <c r="I869" s="338">
        <v>9</v>
      </c>
      <c r="J869" s="5">
        <f t="shared" si="100"/>
        <v>27.302494547811506</v>
      </c>
      <c r="K869" s="5">
        <f t="shared" si="101"/>
        <v>44.654101551622993</v>
      </c>
      <c r="M869" s="5">
        <f t="shared" si="102"/>
        <v>64.699311834486963</v>
      </c>
      <c r="N869" s="5">
        <f t="shared" si="103"/>
        <v>65.068248130169948</v>
      </c>
      <c r="O869" s="5"/>
      <c r="P869" s="438">
        <f t="shared" si="104"/>
        <v>0</v>
      </c>
    </row>
    <row r="870" spans="2:16">
      <c r="B870" s="16">
        <v>40380</v>
      </c>
      <c r="C870" s="14">
        <v>1.24E-2</v>
      </c>
      <c r="D870" s="5">
        <v>53.648408147122794</v>
      </c>
      <c r="E870" s="92">
        <v>4</v>
      </c>
      <c r="F870" s="439">
        <v>64.593137843898134</v>
      </c>
      <c r="G870" s="5">
        <f t="shared" si="99"/>
        <v>27.557112874575722</v>
      </c>
      <c r="H870" s="5">
        <f t="shared" si="98"/>
        <v>45.39565056668139</v>
      </c>
      <c r="I870" s="338">
        <v>10</v>
      </c>
      <c r="J870" s="5">
        <f t="shared" si="100"/>
        <v>24.899970285904981</v>
      </c>
      <c r="K870" s="5">
        <f t="shared" si="101"/>
        <v>44.533375138608406</v>
      </c>
      <c r="M870" s="5">
        <f t="shared" si="102"/>
        <v>68.108007681533053</v>
      </c>
      <c r="N870" s="5">
        <f t="shared" si="103"/>
        <v>62.404585390841966</v>
      </c>
      <c r="O870" s="5"/>
      <c r="P870" s="438">
        <f t="shared" si="104"/>
        <v>0</v>
      </c>
    </row>
    <row r="871" spans="2:16">
      <c r="B871" s="16">
        <v>40379</v>
      </c>
      <c r="C871" s="14">
        <v>1.24E-2</v>
      </c>
      <c r="D871" s="5">
        <v>53.57919715246193</v>
      </c>
      <c r="E871" s="92">
        <v>5</v>
      </c>
      <c r="F871" s="439">
        <v>61.436770729754244</v>
      </c>
      <c r="G871" s="5">
        <f t="shared" si="99"/>
        <v>23.270381559852389</v>
      </c>
      <c r="H871" s="5">
        <f t="shared" si="98"/>
        <v>45.080239482785196</v>
      </c>
      <c r="I871" s="338">
        <v>11</v>
      </c>
      <c r="J871" s="5">
        <f t="shared" si="100"/>
        <v>23.008882685052424</v>
      </c>
      <c r="K871" s="5">
        <f t="shared" si="101"/>
        <v>44.463994884660572</v>
      </c>
      <c r="M871" s="5">
        <f t="shared" si="102"/>
        <v>72.232281470956991</v>
      </c>
      <c r="N871" s="5">
        <f t="shared" si="103"/>
        <v>59.531479374110141</v>
      </c>
      <c r="O871" s="5"/>
      <c r="P871" s="438">
        <f t="shared" si="104"/>
        <v>0</v>
      </c>
    </row>
    <row r="872" spans="2:16">
      <c r="B872" s="16">
        <v>40378</v>
      </c>
      <c r="C872" s="14">
        <v>1.24E-2</v>
      </c>
      <c r="D872" s="5">
        <v>53.31224045877002</v>
      </c>
      <c r="E872" s="92">
        <v>6</v>
      </c>
      <c r="F872" s="439">
        <v>56.972942894501351</v>
      </c>
      <c r="G872" s="5">
        <f t="shared" si="99"/>
        <v>19.664920672562886</v>
      </c>
      <c r="H872" s="5">
        <f t="shared" si="98"/>
        <v>44.825888802818959</v>
      </c>
      <c r="I872" s="338">
        <v>12</v>
      </c>
      <c r="J872" s="5">
        <f t="shared" si="100"/>
        <v>21.277036366448769</v>
      </c>
      <c r="K872" s="5">
        <f t="shared" si="101"/>
        <v>44.447180194067755</v>
      </c>
      <c r="M872" s="5">
        <f t="shared" si="102"/>
        <v>72.018164428463322</v>
      </c>
      <c r="N872" s="5">
        <f t="shared" si="103"/>
        <v>56.869389442909572</v>
      </c>
      <c r="O872" s="5"/>
      <c r="P872" s="438">
        <f t="shared" si="104"/>
        <v>0</v>
      </c>
    </row>
    <row r="873" spans="2:16">
      <c r="B873" s="16">
        <v>40375</v>
      </c>
      <c r="C873" s="14">
        <v>1.24E-2</v>
      </c>
      <c r="D873" s="5">
        <v>53.282578603915361</v>
      </c>
      <c r="E873" s="92">
        <v>7</v>
      </c>
      <c r="F873" s="439">
        <v>53.055611935119252</v>
      </c>
      <c r="G873" s="5">
        <f t="shared" si="99"/>
        <v>16.556642226511421</v>
      </c>
      <c r="H873" s="5">
        <f t="shared" si="98"/>
        <v>44.65142050907091</v>
      </c>
      <c r="I873" s="338">
        <v>13</v>
      </c>
      <c r="J873" s="5">
        <f t="shared" si="100"/>
        <v>19.602800176315803</v>
      </c>
      <c r="K873" s="5">
        <f t="shared" si="101"/>
        <v>44.443534610524857</v>
      </c>
      <c r="M873" s="5">
        <f t="shared" si="102"/>
        <v>74.4968900581989</v>
      </c>
      <c r="N873" s="5">
        <f t="shared" si="103"/>
        <v>53.358770317014567</v>
      </c>
      <c r="O873" s="5"/>
      <c r="P873" s="438">
        <f t="shared" si="104"/>
        <v>0</v>
      </c>
    </row>
    <row r="874" spans="2:16">
      <c r="B874" s="16">
        <v>40374</v>
      </c>
      <c r="C874" s="14">
        <v>1.24E-2</v>
      </c>
      <c r="D874" s="5">
        <v>52.679454221870671</v>
      </c>
      <c r="E874" s="92">
        <v>8</v>
      </c>
      <c r="F874" s="439">
        <v>49.706723173136133</v>
      </c>
      <c r="G874" s="5">
        <f t="shared" si="99"/>
        <v>14.001671914879172</v>
      </c>
      <c r="H874" s="5">
        <f t="shared" si="98"/>
        <v>44.479232429729237</v>
      </c>
      <c r="I874" s="338">
        <v>14</v>
      </c>
      <c r="J874" s="5">
        <f t="shared" si="100"/>
        <v>18.140642198003533</v>
      </c>
      <c r="K874" s="5">
        <f t="shared" si="101"/>
        <v>44.438544155830975</v>
      </c>
      <c r="M874" s="5">
        <f t="shared" si="102"/>
        <v>67.243637440311275</v>
      </c>
      <c r="N874" s="5">
        <f t="shared" si="103"/>
        <v>49.946645846183024</v>
      </c>
      <c r="O874" s="5"/>
      <c r="P874" s="438">
        <f t="shared" si="104"/>
        <v>0</v>
      </c>
    </row>
    <row r="875" spans="2:16">
      <c r="B875" s="16">
        <v>40373</v>
      </c>
      <c r="C875" s="14">
        <v>1.24E-2</v>
      </c>
      <c r="D875" s="5">
        <v>52.363061103420996</v>
      </c>
      <c r="E875" s="92">
        <v>9</v>
      </c>
      <c r="F875" s="439">
        <v>45.604795951912394</v>
      </c>
      <c r="G875" s="5">
        <f t="shared" si="99"/>
        <v>11.713461718132928</v>
      </c>
      <c r="H875" s="5">
        <f t="shared" si="98"/>
        <v>44.350721301498197</v>
      </c>
      <c r="I875" s="338">
        <v>15</v>
      </c>
      <c r="J875" s="5">
        <f t="shared" si="100"/>
        <v>16.606760965575077</v>
      </c>
      <c r="K875" s="5">
        <f t="shared" si="101"/>
        <v>44.439657939016804</v>
      </c>
      <c r="M875" s="5">
        <f t="shared" si="102"/>
        <v>64.197589101476282</v>
      </c>
      <c r="N875" s="5">
        <f t="shared" si="103"/>
        <v>46.801595079839508</v>
      </c>
      <c r="O875" s="5"/>
      <c r="P875" s="438">
        <f t="shared" si="104"/>
        <v>0</v>
      </c>
    </row>
    <row r="876" spans="2:16">
      <c r="B876" s="16">
        <v>40372</v>
      </c>
      <c r="C876" s="14">
        <v>1.24E-2</v>
      </c>
      <c r="D876" s="5">
        <v>52.244413684002375</v>
      </c>
      <c r="E876" s="92">
        <v>10</v>
      </c>
      <c r="F876" s="439">
        <v>41.641303627756081</v>
      </c>
      <c r="G876" s="5">
        <f t="shared" si="99"/>
        <v>9.8518628125945931</v>
      </c>
      <c r="H876" s="5">
        <f t="shared" si="98"/>
        <v>44.25584907319309</v>
      </c>
      <c r="I876" s="338">
        <v>16</v>
      </c>
      <c r="J876" s="5">
        <f t="shared" si="100"/>
        <v>15.284278388403267</v>
      </c>
      <c r="K876" s="5">
        <f t="shared" si="101"/>
        <v>44.45615806545014</v>
      </c>
      <c r="M876" s="5">
        <f t="shared" si="102"/>
        <v>63.81716454107449</v>
      </c>
      <c r="N876" s="5">
        <f t="shared" si="103"/>
        <v>44.589861652920661</v>
      </c>
      <c r="O876" s="5"/>
      <c r="P876" s="438">
        <f t="shared" si="104"/>
        <v>0</v>
      </c>
    </row>
    <row r="877" spans="2:16">
      <c r="B877" s="16">
        <v>40371</v>
      </c>
      <c r="C877" s="14">
        <v>1.24E-2</v>
      </c>
      <c r="D877" s="5">
        <v>51.898358710698041</v>
      </c>
      <c r="E877" s="92">
        <v>11</v>
      </c>
      <c r="F877" s="439">
        <v>37.743023656280194</v>
      </c>
      <c r="G877" s="5">
        <f t="shared" si="99"/>
        <v>8.3173029589711867</v>
      </c>
      <c r="H877" s="5">
        <f t="shared" si="98"/>
        <v>44.209054595335758</v>
      </c>
      <c r="I877" s="338">
        <v>17</v>
      </c>
      <c r="J877" s="5">
        <f t="shared" si="100"/>
        <v>14.120042905253943</v>
      </c>
      <c r="K877" s="5">
        <f t="shared" si="101"/>
        <v>44.468016525309572</v>
      </c>
      <c r="M877" s="5">
        <f t="shared" si="102"/>
        <v>59.125397778527343</v>
      </c>
      <c r="N877" s="5">
        <f t="shared" si="103"/>
        <v>42.541085197926229</v>
      </c>
      <c r="O877" s="5"/>
      <c r="P877" s="438">
        <f t="shared" si="104"/>
        <v>0</v>
      </c>
    </row>
    <row r="878" spans="2:16">
      <c r="B878" s="16">
        <v>40368</v>
      </c>
      <c r="C878" s="14">
        <v>1.24E-2</v>
      </c>
      <c r="D878" s="5">
        <v>52.333399248566337</v>
      </c>
      <c r="E878" s="93">
        <v>0</v>
      </c>
      <c r="F878" s="439">
        <v>35.838728265176535</v>
      </c>
      <c r="G878" s="5">
        <f t="shared" si="99"/>
        <v>51.898358710698041</v>
      </c>
      <c r="H878" s="5">
        <f t="shared" si="98"/>
        <v>44.178176532576025</v>
      </c>
      <c r="I878" s="338">
        <v>18</v>
      </c>
      <c r="J878" s="5">
        <f t="shared" si="100"/>
        <v>12.987513880070853</v>
      </c>
      <c r="K878" s="5">
        <f t="shared" si="101"/>
        <v>44.486517893652739</v>
      </c>
      <c r="M878" s="5">
        <f t="shared" si="102"/>
        <v>66.507657547404406</v>
      </c>
      <c r="N878" s="5">
        <f t="shared" si="103"/>
        <v>40.971029655317274</v>
      </c>
      <c r="O878" s="5"/>
      <c r="P878" s="438">
        <f t="shared" si="104"/>
        <v>0</v>
      </c>
    </row>
    <row r="879" spans="2:16">
      <c r="B879" s="16">
        <v>40367</v>
      </c>
      <c r="C879" s="14">
        <v>1.24E-2</v>
      </c>
      <c r="D879" s="5">
        <v>51.621514732054578</v>
      </c>
      <c r="E879" s="93">
        <v>1</v>
      </c>
      <c r="F879" s="439">
        <v>34.559933514807049</v>
      </c>
      <c r="G879" s="5">
        <f t="shared" si="99"/>
        <v>44.282107056479205</v>
      </c>
      <c r="H879" s="5">
        <f t="shared" si="98"/>
        <v>44.061793425101051</v>
      </c>
      <c r="I879" s="338">
        <v>19</v>
      </c>
      <c r="J879" s="5">
        <f t="shared" si="100"/>
        <v>12.126279955831979</v>
      </c>
      <c r="K879" s="5">
        <f t="shared" si="101"/>
        <v>44.487947928619519</v>
      </c>
      <c r="M879" s="5">
        <f t="shared" si="102"/>
        <v>57.149386238807146</v>
      </c>
      <c r="N879" s="5">
        <f t="shared" si="103"/>
        <v>39.604851585568618</v>
      </c>
      <c r="O879" s="5"/>
      <c r="P879" s="438">
        <f t="shared" si="104"/>
        <v>0</v>
      </c>
    </row>
    <row r="880" spans="2:16">
      <c r="B880" s="16">
        <v>40366</v>
      </c>
      <c r="C880" s="14">
        <v>1.24E-2</v>
      </c>
      <c r="D880" s="5">
        <v>51.166699624283169</v>
      </c>
      <c r="E880" s="93">
        <v>2</v>
      </c>
      <c r="F880" s="439">
        <v>35.434781009213005</v>
      </c>
      <c r="G880" s="5">
        <f t="shared" si="99"/>
        <v>36.9597827371515</v>
      </c>
      <c r="H880" s="5">
        <f t="shared" si="98"/>
        <v>44.009640909922965</v>
      </c>
      <c r="I880" s="338">
        <v>20</v>
      </c>
      <c r="J880" s="5">
        <f t="shared" si="100"/>
        <v>11.075303449244421</v>
      </c>
      <c r="K880" s="5">
        <f t="shared" si="101"/>
        <v>44.481805061666421</v>
      </c>
      <c r="M880" s="5">
        <f t="shared" si="102"/>
        <v>51.223489440799334</v>
      </c>
      <c r="N880" s="5">
        <f t="shared" si="103"/>
        <v>38.625377082762668</v>
      </c>
      <c r="O880" s="5"/>
      <c r="P880" s="438">
        <f t="shared" si="104"/>
        <v>0</v>
      </c>
    </row>
    <row r="881" spans="2:16">
      <c r="B881" s="16">
        <v>40365</v>
      </c>
      <c r="C881" s="14">
        <v>1.24E-2</v>
      </c>
      <c r="D881" s="5">
        <v>49.757785467128024</v>
      </c>
      <c r="E881" s="93">
        <v>3</v>
      </c>
      <c r="F881" s="439">
        <v>37.789247344092189</v>
      </c>
      <c r="G881" s="5">
        <f t="shared" si="99"/>
        <v>30.998123441019981</v>
      </c>
      <c r="H881" s="5">
        <f t="shared" si="98"/>
        <v>44.036303232378785</v>
      </c>
      <c r="I881" s="338">
        <v>21</v>
      </c>
      <c r="J881" s="5">
        <f t="shared" si="100"/>
        <v>10.164558965899799</v>
      </c>
      <c r="K881" s="5">
        <f t="shared" si="101"/>
        <v>44.491512247781664</v>
      </c>
      <c r="M881" s="5">
        <f t="shared" si="102"/>
        <v>32.735358962551139</v>
      </c>
      <c r="N881" s="5">
        <f t="shared" si="103"/>
        <v>37.252284085267938</v>
      </c>
      <c r="O881" s="5"/>
      <c r="P881" s="438">
        <f t="shared" si="104"/>
        <v>0</v>
      </c>
    </row>
    <row r="882" spans="2:16">
      <c r="B882" s="16">
        <v>40361</v>
      </c>
      <c r="C882" s="14">
        <v>1.24E-2</v>
      </c>
      <c r="D882" s="5">
        <v>49.836875926841316</v>
      </c>
      <c r="E882" s="93">
        <v>4</v>
      </c>
      <c r="F882" s="439">
        <v>42.328292629903096</v>
      </c>
      <c r="G882" s="5">
        <f t="shared" si="99"/>
        <v>25.506940829250425</v>
      </c>
      <c r="H882" s="5">
        <f t="shared" si="98"/>
        <v>44.037674647289869</v>
      </c>
      <c r="I882" s="338">
        <v>22</v>
      </c>
      <c r="J882" s="5">
        <f t="shared" si="100"/>
        <v>9.1524722876954296</v>
      </c>
      <c r="K882" s="5">
        <f t="shared" si="101"/>
        <v>44.511844298870308</v>
      </c>
      <c r="M882" s="5">
        <f t="shared" si="102"/>
        <v>33.630735480751142</v>
      </c>
      <c r="N882" s="5">
        <f t="shared" si="103"/>
        <v>37.31165941483134</v>
      </c>
      <c r="O882" s="5"/>
      <c r="P882" s="438">
        <f t="shared" si="104"/>
        <v>0</v>
      </c>
    </row>
    <row r="883" spans="2:16">
      <c r="B883" s="16">
        <v>40360</v>
      </c>
      <c r="C883" s="14">
        <v>1.24E-2</v>
      </c>
      <c r="D883" s="5">
        <v>50.489372219476024</v>
      </c>
      <c r="E883" s="93">
        <v>5</v>
      </c>
      <c r="F883" s="439">
        <v>47.716484354229159</v>
      </c>
      <c r="G883" s="5">
        <f t="shared" si="99"/>
        <v>21.617102140071911</v>
      </c>
      <c r="H883" s="5">
        <f t="shared" si="98"/>
        <v>44.142152174720195</v>
      </c>
      <c r="I883" s="338">
        <v>23</v>
      </c>
      <c r="J883" s="5">
        <f t="shared" si="100"/>
        <v>8.4879816916264961</v>
      </c>
      <c r="K883" s="5">
        <f t="shared" si="101"/>
        <v>44.552020375611534</v>
      </c>
      <c r="M883" s="5">
        <f t="shared" si="102"/>
        <v>40.287202296550191</v>
      </c>
      <c r="N883" s="5">
        <f t="shared" si="103"/>
        <v>37.456006854644876</v>
      </c>
      <c r="O883" s="5"/>
      <c r="P883" s="438">
        <f t="shared" si="104"/>
        <v>0</v>
      </c>
    </row>
    <row r="884" spans="2:16">
      <c r="B884" s="16">
        <v>40359</v>
      </c>
      <c r="C884" s="14">
        <v>1.0500000000000001E-2</v>
      </c>
      <c r="D884" s="5">
        <v>49.708353929807217</v>
      </c>
      <c r="E884" s="93">
        <v>6</v>
      </c>
      <c r="F884" s="439">
        <v>53.403704013984886</v>
      </c>
      <c r="G884" s="5">
        <f t="shared" si="99"/>
        <v>18.530876763200524</v>
      </c>
      <c r="H884" s="5">
        <f t="shared" si="98"/>
        <v>44.241111945248349</v>
      </c>
      <c r="I884" s="338">
        <v>24</v>
      </c>
      <c r="J884" s="5">
        <f t="shared" si="100"/>
        <v>7.9621405400046532</v>
      </c>
      <c r="K884" s="5">
        <f t="shared" si="101"/>
        <v>44.58286423273794</v>
      </c>
      <c r="M884" s="5">
        <f t="shared" si="102"/>
        <v>29.890734917723186</v>
      </c>
      <c r="N884" s="5">
        <f t="shared" si="103"/>
        <v>37.376090253001138</v>
      </c>
      <c r="O884" s="5"/>
      <c r="P884" s="438">
        <f t="shared" si="104"/>
        <v>0</v>
      </c>
    </row>
    <row r="885" spans="2:16">
      <c r="B885" s="16">
        <v>40358</v>
      </c>
      <c r="C885" s="14">
        <v>1.0500000000000001E-2</v>
      </c>
      <c r="D885" s="5">
        <v>50.103806228373699</v>
      </c>
      <c r="E885" s="93">
        <v>7</v>
      </c>
      <c r="F885" s="439">
        <v>57.426117273061919</v>
      </c>
      <c r="G885" s="5">
        <f t="shared" si="99"/>
        <v>15.437419710790538</v>
      </c>
      <c r="H885" s="5">
        <f t="shared" si="98"/>
        <v>44.311449505223756</v>
      </c>
      <c r="I885" s="338">
        <v>25</v>
      </c>
      <c r="J885" s="5">
        <f t="shared" si="100"/>
        <v>7.2583096975000538</v>
      </c>
      <c r="K885" s="5">
        <f t="shared" si="101"/>
        <v>44.598493624263917</v>
      </c>
      <c r="M885" s="5">
        <f t="shared" si="102"/>
        <v>33.551396408220349</v>
      </c>
      <c r="N885" s="5">
        <f t="shared" si="103"/>
        <v>39.664791100934728</v>
      </c>
      <c r="O885" s="5"/>
      <c r="P885" s="438">
        <f t="shared" si="104"/>
        <v>0</v>
      </c>
    </row>
    <row r="886" spans="2:16">
      <c r="B886" s="16">
        <v>40357</v>
      </c>
      <c r="C886" s="14">
        <v>1.0500000000000001E-2</v>
      </c>
      <c r="D886" s="5">
        <v>49.906080079090451</v>
      </c>
      <c r="E886" s="93">
        <v>8</v>
      </c>
      <c r="F886" s="439">
        <v>61.441686040743811</v>
      </c>
      <c r="G886" s="5">
        <f t="shared" si="99"/>
        <v>13.166349581377377</v>
      </c>
      <c r="H886" s="5">
        <f t="shared" si="98"/>
        <v>44.474411068170411</v>
      </c>
      <c r="I886" s="339">
        <v>0</v>
      </c>
      <c r="J886" s="5">
        <f t="shared" si="100"/>
        <v>50.103806228373699</v>
      </c>
      <c r="K886" s="5">
        <f t="shared" si="101"/>
        <v>44.609554020431318</v>
      </c>
      <c r="M886" s="5">
        <f t="shared" si="102"/>
        <v>29.503028244189078</v>
      </c>
      <c r="N886" s="5">
        <f t="shared" si="103"/>
        <v>42.010072829605299</v>
      </c>
      <c r="O886" s="5"/>
      <c r="P886" s="438">
        <f t="shared" si="104"/>
        <v>0</v>
      </c>
    </row>
    <row r="887" spans="2:16">
      <c r="B887" s="16">
        <v>40354</v>
      </c>
      <c r="C887" s="14">
        <v>1.0500000000000001E-2</v>
      </c>
      <c r="D887" s="5">
        <v>50.746416213544236</v>
      </c>
      <c r="E887" s="93">
        <v>9</v>
      </c>
      <c r="F887" s="439">
        <v>63.65689393295537</v>
      </c>
      <c r="G887" s="5">
        <f t="shared" si="99"/>
        <v>11.096792234149762</v>
      </c>
      <c r="H887" s="5">
        <f t="shared" ref="H887:H950" si="105">SUM(G887:G898)*$T$2</f>
        <v>44.609903524854495</v>
      </c>
      <c r="I887" s="339">
        <v>1</v>
      </c>
      <c r="J887" s="5">
        <f t="shared" si="100"/>
        <v>46.209333406565236</v>
      </c>
      <c r="K887" s="5">
        <f t="shared" si="101"/>
        <v>44.703566530081602</v>
      </c>
      <c r="M887" s="5">
        <f t="shared" si="102"/>
        <v>37.656787978450197</v>
      </c>
      <c r="N887" s="5">
        <f t="shared" si="103"/>
        <v>44.324832770532119</v>
      </c>
      <c r="O887" s="5"/>
      <c r="P887" s="438">
        <f t="shared" si="104"/>
        <v>0</v>
      </c>
    </row>
    <row r="888" spans="2:16">
      <c r="B888" s="16">
        <v>40353</v>
      </c>
      <c r="C888" s="14">
        <v>1.0500000000000001E-2</v>
      </c>
      <c r="D888" s="5">
        <v>50.983687592684127</v>
      </c>
      <c r="E888" s="93">
        <v>10</v>
      </c>
      <c r="F888" s="439">
        <v>63.905598087361319</v>
      </c>
      <c r="G888" s="5">
        <f t="shared" si="99"/>
        <v>9.5476987065219738</v>
      </c>
      <c r="H888" s="5">
        <f t="shared" si="105"/>
        <v>44.720154477808691</v>
      </c>
      <c r="I888" s="339">
        <v>2</v>
      </c>
      <c r="J888" s="5">
        <f t="shared" si="100"/>
        <v>43.506872611063308</v>
      </c>
      <c r="K888" s="5">
        <f t="shared" si="101"/>
        <v>44.761495977764959</v>
      </c>
      <c r="M888" s="5">
        <f t="shared" si="102"/>
        <v>39.231847081141183</v>
      </c>
      <c r="N888" s="5">
        <f t="shared" si="103"/>
        <v>46.298327929396812</v>
      </c>
      <c r="O888" s="5"/>
      <c r="P888" s="438">
        <f t="shared" si="104"/>
        <v>0</v>
      </c>
    </row>
    <row r="889" spans="2:16">
      <c r="B889" s="16">
        <v>40352</v>
      </c>
      <c r="C889" s="14">
        <v>1.0500000000000001E-2</v>
      </c>
      <c r="D889" s="5">
        <v>51.141868512110719</v>
      </c>
      <c r="E889" s="93">
        <v>11</v>
      </c>
      <c r="F889" s="439">
        <v>64.546861977125005</v>
      </c>
      <c r="G889" s="5">
        <f t="shared" si="99"/>
        <v>8.1165955510328658</v>
      </c>
      <c r="H889" s="5">
        <f t="shared" si="105"/>
        <v>44.794843124795811</v>
      </c>
      <c r="I889" s="339">
        <v>3</v>
      </c>
      <c r="J889" s="5">
        <f t="shared" si="100"/>
        <v>40.472494977172659</v>
      </c>
      <c r="K889" s="5">
        <f t="shared" si="101"/>
        <v>44.739812421899146</v>
      </c>
      <c r="M889" s="5">
        <f t="shared" si="102"/>
        <v>40.284731267219954</v>
      </c>
      <c r="N889" s="5">
        <f t="shared" si="103"/>
        <v>48.326742320649856</v>
      </c>
      <c r="O889" s="5"/>
      <c r="P889" s="438">
        <f t="shared" si="104"/>
        <v>0</v>
      </c>
    </row>
    <row r="890" spans="2:16">
      <c r="B890" s="16">
        <v>40351</v>
      </c>
      <c r="C890" s="14">
        <v>1.0500000000000001E-2</v>
      </c>
      <c r="D890" s="5">
        <v>51.932773109243698</v>
      </c>
      <c r="E890" s="94">
        <v>0</v>
      </c>
      <c r="F890" s="439">
        <v>63.746787019778253</v>
      </c>
      <c r="G890" s="5">
        <f t="shared" si="99"/>
        <v>51.141868512110719</v>
      </c>
      <c r="H890" s="5">
        <f t="shared" si="105"/>
        <v>44.853682722024409</v>
      </c>
      <c r="I890" s="339">
        <v>4</v>
      </c>
      <c r="J890" s="5">
        <f t="shared" si="100"/>
        <v>37.590800084192324</v>
      </c>
      <c r="K890" s="5">
        <f t="shared" si="101"/>
        <v>44.786517146966673</v>
      </c>
      <c r="M890" s="5">
        <f t="shared" si="102"/>
        <v>50.113520710420538</v>
      </c>
      <c r="N890" s="5">
        <f t="shared" si="103"/>
        <v>49.726518923894922</v>
      </c>
      <c r="O890" s="5"/>
      <c r="P890" s="438">
        <f t="shared" si="104"/>
        <v>0</v>
      </c>
    </row>
    <row r="891" spans="2:16">
      <c r="B891" s="16">
        <v>40350</v>
      </c>
      <c r="C891" s="14">
        <v>1.0500000000000001E-2</v>
      </c>
      <c r="D891" s="5">
        <v>51.863568956994563</v>
      </c>
      <c r="E891" s="94">
        <v>1</v>
      </c>
      <c r="F891" s="439">
        <v>63.035084063398244</v>
      </c>
      <c r="G891" s="5">
        <f t="shared" si="99"/>
        <v>43.94311570782159</v>
      </c>
      <c r="H891" s="5">
        <f t="shared" si="105"/>
        <v>45.125936419883637</v>
      </c>
      <c r="I891" s="339">
        <v>5</v>
      </c>
      <c r="J891" s="5">
        <f t="shared" si="100"/>
        <v>35.344572753517603</v>
      </c>
      <c r="K891" s="5">
        <f t="shared" si="101"/>
        <v>44.819536447109336</v>
      </c>
      <c r="M891" s="5">
        <f t="shared" si="102"/>
        <v>45.395692205135816</v>
      </c>
      <c r="N891" s="5">
        <f t="shared" si="103"/>
        <v>50.720798033924609</v>
      </c>
      <c r="O891" s="5"/>
      <c r="P891" s="438">
        <f t="shared" si="104"/>
        <v>0</v>
      </c>
    </row>
    <row r="892" spans="2:16">
      <c r="B892" s="16">
        <v>40347</v>
      </c>
      <c r="C892" s="14">
        <v>1.0500000000000001E-2</v>
      </c>
      <c r="D892" s="5">
        <v>51.181413741967376</v>
      </c>
      <c r="E892" s="94">
        <v>2</v>
      </c>
      <c r="F892" s="439">
        <v>62.851639596308765</v>
      </c>
      <c r="G892" s="5">
        <f t="shared" si="99"/>
        <v>37.133087833114452</v>
      </c>
      <c r="H892" s="5">
        <f t="shared" si="105"/>
        <v>45.286808286904026</v>
      </c>
      <c r="I892" s="339">
        <v>6</v>
      </c>
      <c r="J892" s="5">
        <f t="shared" si="100"/>
        <v>32.68284589845544</v>
      </c>
      <c r="K892" s="5">
        <f t="shared" si="101"/>
        <v>44.804262016953864</v>
      </c>
      <c r="M892" s="5">
        <f t="shared" si="102"/>
        <v>34.746373470862594</v>
      </c>
      <c r="N892" s="5">
        <f t="shared" si="103"/>
        <v>51.102548902772675</v>
      </c>
      <c r="O892" s="5"/>
      <c r="P892" s="438">
        <f t="shared" si="104"/>
        <v>0</v>
      </c>
    </row>
    <row r="893" spans="2:16">
      <c r="B893" s="16">
        <v>40346</v>
      </c>
      <c r="C893" s="14">
        <v>1.0500000000000001E-2</v>
      </c>
      <c r="D893" s="5">
        <v>51.082550667325755</v>
      </c>
      <c r="E893" s="94">
        <v>3</v>
      </c>
      <c r="F893" s="439">
        <v>61.577723048453016</v>
      </c>
      <c r="G893" s="5">
        <f t="shared" si="99"/>
        <v>31.007037637942002</v>
      </c>
      <c r="H893" s="5">
        <f t="shared" si="105"/>
        <v>45.299137927661405</v>
      </c>
      <c r="I893" s="339">
        <v>7</v>
      </c>
      <c r="J893" s="5">
        <f t="shared" si="100"/>
        <v>29.863863334375367</v>
      </c>
      <c r="K893" s="5">
        <f t="shared" si="101"/>
        <v>44.761535248661012</v>
      </c>
      <c r="M893" s="5">
        <f t="shared" si="102"/>
        <v>33.447862917311895</v>
      </c>
      <c r="N893" s="5">
        <f t="shared" si="103"/>
        <v>52.587765242593967</v>
      </c>
      <c r="O893" s="5"/>
      <c r="P893" s="438">
        <f t="shared" si="104"/>
        <v>0</v>
      </c>
    </row>
    <row r="894" spans="2:16">
      <c r="B894" s="16">
        <v>40345</v>
      </c>
      <c r="C894" s="14">
        <v>1.0500000000000001E-2</v>
      </c>
      <c r="D894" s="5">
        <v>51.319822046465639</v>
      </c>
      <c r="E894" s="94">
        <v>4</v>
      </c>
      <c r="F894" s="439">
        <v>58.326267017638237</v>
      </c>
      <c r="G894" s="5">
        <f t="shared" si="99"/>
        <v>26.186044757547577</v>
      </c>
      <c r="H894" s="5">
        <f t="shared" si="105"/>
        <v>45.373150308550926</v>
      </c>
      <c r="I894" s="339">
        <v>8</v>
      </c>
      <c r="J894" s="5">
        <f t="shared" si="100"/>
        <v>27.59831266655176</v>
      </c>
      <c r="K894" s="5">
        <f t="shared" si="101"/>
        <v>44.749749519999291</v>
      </c>
      <c r="M894" s="5">
        <f t="shared" si="102"/>
        <v>35.362904758513587</v>
      </c>
      <c r="N894" s="5">
        <f t="shared" si="103"/>
        <v>54.528387568304318</v>
      </c>
      <c r="O894" s="5"/>
      <c r="P894" s="438">
        <f t="shared" si="104"/>
        <v>0</v>
      </c>
    </row>
    <row r="895" spans="2:16">
      <c r="B895" s="16">
        <v>40344</v>
      </c>
      <c r="C895" s="14">
        <v>1.0500000000000001E-2</v>
      </c>
      <c r="D895" s="5">
        <v>51.735046959960449</v>
      </c>
      <c r="E895" s="94">
        <v>5</v>
      </c>
      <c r="F895" s="439">
        <v>54.864831406730445</v>
      </c>
      <c r="G895" s="5">
        <f t="shared" si="99"/>
        <v>22.260340648504922</v>
      </c>
      <c r="H895" s="5">
        <f t="shared" si="105"/>
        <v>45.463826737641249</v>
      </c>
      <c r="I895" s="339">
        <v>9</v>
      </c>
      <c r="J895" s="5">
        <f t="shared" si="100"/>
        <v>25.672687972114733</v>
      </c>
      <c r="K895" s="5">
        <f t="shared" si="101"/>
        <v>44.730934375806847</v>
      </c>
      <c r="M895" s="5">
        <f t="shared" si="102"/>
        <v>39.328203076825289</v>
      </c>
      <c r="N895" s="5">
        <f t="shared" si="103"/>
        <v>56.75678490395623</v>
      </c>
      <c r="O895" s="5"/>
      <c r="P895" s="438">
        <f t="shared" si="104"/>
        <v>0</v>
      </c>
    </row>
    <row r="896" spans="2:16">
      <c r="B896" s="16">
        <v>40343</v>
      </c>
      <c r="C896" s="14">
        <v>1.0500000000000001E-2</v>
      </c>
      <c r="D896" s="5">
        <v>53.119130004943145</v>
      </c>
      <c r="E896" s="94">
        <v>6</v>
      </c>
      <c r="F896" s="439">
        <v>51.540115043853753</v>
      </c>
      <c r="G896" s="5">
        <f t="shared" si="99"/>
        <v>18.988070903040597</v>
      </c>
      <c r="H896" s="5">
        <f t="shared" si="105"/>
        <v>45.54581203374147</v>
      </c>
      <c r="I896" s="339">
        <v>10</v>
      </c>
      <c r="J896" s="5">
        <f t="shared" si="100"/>
        <v>23.963336857609036</v>
      </c>
      <c r="K896" s="5">
        <f t="shared" si="101"/>
        <v>44.687517980464293</v>
      </c>
      <c r="M896" s="5">
        <f t="shared" si="102"/>
        <v>57.355145092926257</v>
      </c>
      <c r="N896" s="5">
        <f t="shared" si="103"/>
        <v>59.000928710085269</v>
      </c>
      <c r="O896" s="5"/>
      <c r="P896" s="438">
        <f t="shared" si="104"/>
        <v>0</v>
      </c>
    </row>
    <row r="897" spans="2:16">
      <c r="B897" s="16">
        <v>40340</v>
      </c>
      <c r="C897" s="14">
        <v>1.0500000000000001E-2</v>
      </c>
      <c r="D897" s="5">
        <v>53.455264458724663</v>
      </c>
      <c r="E897" s="94">
        <v>7</v>
      </c>
      <c r="F897" s="439">
        <v>48.074591991744512</v>
      </c>
      <c r="G897" s="5">
        <f t="shared" si="99"/>
        <v>16.496669869943826</v>
      </c>
      <c r="H897" s="5">
        <f t="shared" si="105"/>
        <v>45.60066216756649</v>
      </c>
      <c r="I897" s="339">
        <v>11</v>
      </c>
      <c r="J897" s="5">
        <f t="shared" si="100"/>
        <v>22.781884362049485</v>
      </c>
      <c r="K897" s="5">
        <f t="shared" si="101"/>
        <v>44.578846365854382</v>
      </c>
      <c r="M897" s="5">
        <f t="shared" si="102"/>
        <v>61.694777152267221</v>
      </c>
      <c r="N897" s="5">
        <f t="shared" si="103"/>
        <v>59.323340448502869</v>
      </c>
      <c r="O897" s="5"/>
      <c r="P897" s="438">
        <f t="shared" si="104"/>
        <v>0</v>
      </c>
    </row>
    <row r="898" spans="2:16">
      <c r="B898" s="16">
        <v>40339</v>
      </c>
      <c r="C898" s="14">
        <v>1.0500000000000001E-2</v>
      </c>
      <c r="D898" s="5">
        <v>53.129016312407316</v>
      </c>
      <c r="E898" s="94">
        <v>8</v>
      </c>
      <c r="F898" s="439">
        <v>44.548762906884271</v>
      </c>
      <c r="G898" s="5">
        <f t="shared" si="99"/>
        <v>14.04705054982389</v>
      </c>
      <c r="H898" s="5">
        <f t="shared" si="105"/>
        <v>45.560651394189449</v>
      </c>
      <c r="I898" s="339">
        <v>12</v>
      </c>
      <c r="J898" s="5">
        <f t="shared" si="100"/>
        <v>21.227820988619641</v>
      </c>
      <c r="K898" s="5">
        <f t="shared" si="101"/>
        <v>44.425780829868984</v>
      </c>
      <c r="M898" s="5">
        <f t="shared" si="102"/>
        <v>57.280147535310938</v>
      </c>
      <c r="N898" s="5">
        <f t="shared" si="103"/>
        <v>58.855191153340172</v>
      </c>
      <c r="O898" s="5"/>
      <c r="P898" s="438">
        <f t="shared" si="104"/>
        <v>0</v>
      </c>
    </row>
    <row r="899" spans="2:16">
      <c r="B899" s="16">
        <v>40338</v>
      </c>
      <c r="C899" s="14">
        <v>1.0500000000000001E-2</v>
      </c>
      <c r="D899" s="5">
        <v>53.32674246169055</v>
      </c>
      <c r="E899" s="94">
        <v>9</v>
      </c>
      <c r="F899" s="439">
        <v>41.300974018380067</v>
      </c>
      <c r="G899" s="5">
        <f t="shared" ref="G899:G962" si="106">((1-$T$2)^E899)*D898</f>
        <v>11.813423428351987</v>
      </c>
      <c r="H899" s="5">
        <f t="shared" si="105"/>
        <v>45.494837847560824</v>
      </c>
      <c r="I899" s="339">
        <v>13</v>
      </c>
      <c r="J899" s="5">
        <f t="shared" ref="J899:J962" si="107">((1-$T$3)^I899)*D898</f>
        <v>19.535429037948397</v>
      </c>
      <c r="K899" s="5">
        <f t="shared" ref="K899:K962" si="108">SUM(J899:J924)*$T$3</f>
        <v>44.280267470943812</v>
      </c>
      <c r="M899" s="5">
        <f t="shared" ref="M899:M962" si="109">(H899-D899)^2</f>
        <v>61.338729884826499</v>
      </c>
      <c r="N899" s="5">
        <f t="shared" ref="N899:N962" si="110">SUM(M899:M910)/12</f>
        <v>57.596170656110182</v>
      </c>
      <c r="O899" s="5"/>
      <c r="P899" s="438">
        <f t="shared" ref="P899:P962" si="111">SQRT(O899)</f>
        <v>0</v>
      </c>
    </row>
    <row r="900" spans="2:16">
      <c r="B900" s="16">
        <v>40337</v>
      </c>
      <c r="C900" s="14">
        <v>1.0500000000000001E-2</v>
      </c>
      <c r="D900" s="5">
        <v>53.386060306475528</v>
      </c>
      <c r="E900" s="94">
        <v>10</v>
      </c>
      <c r="F900" s="439">
        <v>40.218676234476149</v>
      </c>
      <c r="G900" s="5">
        <f t="shared" si="106"/>
        <v>10.033174911938344</v>
      </c>
      <c r="H900" s="5">
        <f t="shared" si="105"/>
        <v>45.412803771271257</v>
      </c>
      <c r="I900" s="339">
        <v>14</v>
      </c>
      <c r="J900" s="5">
        <f t="shared" si="107"/>
        <v>18.155678271012288</v>
      </c>
      <c r="K900" s="5">
        <f t="shared" si="108"/>
        <v>44.159598482747491</v>
      </c>
      <c r="M900" s="5">
        <f t="shared" si="109"/>
        <v>63.572819776177617</v>
      </c>
      <c r="N900" s="5">
        <f t="shared" si="110"/>
        <v>56.886360690297131</v>
      </c>
      <c r="O900" s="5"/>
      <c r="P900" s="438">
        <f t="shared" si="111"/>
        <v>0</v>
      </c>
    </row>
    <row r="901" spans="2:16">
      <c r="B901" s="16">
        <v>40336</v>
      </c>
      <c r="C901" s="14">
        <v>1.0500000000000001E-2</v>
      </c>
      <c r="D901" s="5">
        <v>52.911517548195746</v>
      </c>
      <c r="E901" s="94">
        <v>11</v>
      </c>
      <c r="F901" s="439">
        <v>38.219787217991538</v>
      </c>
      <c r="G901" s="5">
        <f t="shared" si="106"/>
        <v>8.4990529330187083</v>
      </c>
      <c r="H901" s="5">
        <f t="shared" si="105"/>
        <v>45.356251139513603</v>
      </c>
      <c r="I901" s="339">
        <v>15</v>
      </c>
      <c r="J901" s="5">
        <f t="shared" si="107"/>
        <v>16.829512672425185</v>
      </c>
      <c r="K901" s="5">
        <f t="shared" si="108"/>
        <v>44.055360058300842</v>
      </c>
      <c r="M901" s="5">
        <f t="shared" si="109"/>
        <v>57.082050506160776</v>
      </c>
      <c r="N901" s="5">
        <f t="shared" si="110"/>
        <v>55.361513543601923</v>
      </c>
      <c r="O901" s="5"/>
      <c r="P901" s="438">
        <f t="shared" si="111"/>
        <v>0</v>
      </c>
    </row>
    <row r="902" spans="2:16">
      <c r="B902" s="16">
        <v>40333</v>
      </c>
      <c r="C902" s="14">
        <v>1.0500000000000001E-2</v>
      </c>
      <c r="D902" s="5">
        <v>53.168561542263959</v>
      </c>
      <c r="E902" s="95">
        <v>0</v>
      </c>
      <c r="F902" s="439">
        <v>38.442941136092408</v>
      </c>
      <c r="G902" s="5">
        <f t="shared" si="106"/>
        <v>52.911517548195746</v>
      </c>
      <c r="H902" s="5">
        <f t="shared" si="105"/>
        <v>45.291704933769886</v>
      </c>
      <c r="I902" s="339">
        <v>16</v>
      </c>
      <c r="J902" s="5">
        <f t="shared" si="107"/>
        <v>15.444367596505419</v>
      </c>
      <c r="K902" s="5">
        <f t="shared" si="108"/>
        <v>43.996049210767488</v>
      </c>
      <c r="M902" s="5">
        <f t="shared" si="109"/>
        <v>62.04487003077675</v>
      </c>
      <c r="N902" s="5">
        <f t="shared" si="110"/>
        <v>54.088605026209315</v>
      </c>
      <c r="O902" s="5"/>
      <c r="P902" s="438">
        <f t="shared" si="111"/>
        <v>0</v>
      </c>
    </row>
    <row r="903" spans="2:16">
      <c r="B903" s="16">
        <v>40332</v>
      </c>
      <c r="C903" s="14">
        <v>1.0500000000000001E-2</v>
      </c>
      <c r="D903" s="5">
        <v>51.975503753457133</v>
      </c>
      <c r="E903" s="95">
        <v>1</v>
      </c>
      <c r="F903" s="439">
        <v>38.347736621640713</v>
      </c>
      <c r="G903" s="5">
        <f t="shared" si="106"/>
        <v>44.988782843454118</v>
      </c>
      <c r="H903" s="5">
        <f t="shared" si="105"/>
        <v>44.906083506271884</v>
      </c>
      <c r="I903" s="339">
        <v>17</v>
      </c>
      <c r="J903" s="5">
        <f t="shared" si="107"/>
        <v>14.369811377886794</v>
      </c>
      <c r="K903" s="5">
        <f t="shared" si="108"/>
        <v>43.954815589115256</v>
      </c>
      <c r="M903" s="5">
        <f t="shared" si="109"/>
        <v>49.976702631312747</v>
      </c>
      <c r="N903" s="5">
        <f t="shared" si="110"/>
        <v>54.104662746237601</v>
      </c>
      <c r="O903" s="5"/>
      <c r="P903" s="438">
        <f t="shared" si="111"/>
        <v>0</v>
      </c>
    </row>
    <row r="904" spans="2:16">
      <c r="B904" s="16">
        <v>40331</v>
      </c>
      <c r="C904" s="14">
        <v>1.0500000000000001E-2</v>
      </c>
      <c r="D904" s="5">
        <v>51.975503753457133</v>
      </c>
      <c r="E904" s="95">
        <v>2</v>
      </c>
      <c r="F904" s="439">
        <v>36.481754524938587</v>
      </c>
      <c r="G904" s="5">
        <f t="shared" si="106"/>
        <v>37.213230498037355</v>
      </c>
      <c r="H904" s="5">
        <f t="shared" si="105"/>
        <v>44.72505759141179</v>
      </c>
      <c r="I904" s="339">
        <v>18</v>
      </c>
      <c r="J904" s="5">
        <f t="shared" si="107"/>
        <v>13.006819352122436</v>
      </c>
      <c r="K904" s="5">
        <f t="shared" si="108"/>
        <v>43.9091128813224</v>
      </c>
      <c r="M904" s="5">
        <f t="shared" si="109"/>
        <v>52.568969548718037</v>
      </c>
      <c r="N904" s="5">
        <f t="shared" si="110"/>
        <v>55.334555570852899</v>
      </c>
      <c r="O904" s="5"/>
      <c r="P904" s="438">
        <f t="shared" si="111"/>
        <v>0</v>
      </c>
    </row>
    <row r="905" spans="2:16">
      <c r="B905" s="16">
        <v>40330</v>
      </c>
      <c r="C905" s="14">
        <v>1.0500000000000001E-2</v>
      </c>
      <c r="D905" s="5">
        <v>52.232319241406564</v>
      </c>
      <c r="E905" s="95">
        <v>3</v>
      </c>
      <c r="F905" s="439">
        <v>34.736449137612986</v>
      </c>
      <c r="G905" s="5">
        <f t="shared" si="106"/>
        <v>31.488118113723917</v>
      </c>
      <c r="H905" s="5">
        <f t="shared" si="105"/>
        <v>44.700033344958115</v>
      </c>
      <c r="I905" s="339">
        <v>19</v>
      </c>
      <c r="J905" s="5">
        <f t="shared" si="107"/>
        <v>12.04335125196522</v>
      </c>
      <c r="K905" s="5">
        <f t="shared" si="108"/>
        <v>43.903953596458287</v>
      </c>
      <c r="M905" s="5">
        <f t="shared" si="109"/>
        <v>56.735330825836222</v>
      </c>
      <c r="N905" s="5">
        <f t="shared" si="110"/>
        <v>56.3521467532725</v>
      </c>
      <c r="O905" s="5"/>
      <c r="P905" s="438">
        <f t="shared" si="111"/>
        <v>0</v>
      </c>
    </row>
    <row r="906" spans="2:16">
      <c r="B906" s="16">
        <v>40326</v>
      </c>
      <c r="C906" s="14">
        <v>2.0199999999999999E-2</v>
      </c>
      <c r="D906" s="5">
        <v>52.548399841959707</v>
      </c>
      <c r="E906" s="95">
        <v>4</v>
      </c>
      <c r="F906" s="439">
        <v>35.660444881981739</v>
      </c>
      <c r="G906" s="5">
        <f t="shared" si="106"/>
        <v>26.775441546634692</v>
      </c>
      <c r="H906" s="5">
        <f t="shared" si="105"/>
        <v>44.66781148915657</v>
      </c>
      <c r="I906" s="339">
        <v>20</v>
      </c>
      <c r="J906" s="5">
        <f t="shared" si="107"/>
        <v>11.206350461800204</v>
      </c>
      <c r="K906" s="5">
        <f t="shared" si="108"/>
        <v>43.902233872418428</v>
      </c>
      <c r="M906" s="5">
        <f t="shared" si="109"/>
        <v>62.103672786336467</v>
      </c>
      <c r="N906" s="5">
        <f t="shared" si="110"/>
        <v>56.248162680570715</v>
      </c>
      <c r="O906" s="5"/>
      <c r="P906" s="438">
        <f t="shared" si="111"/>
        <v>0</v>
      </c>
    </row>
    <row r="907" spans="2:16">
      <c r="B907" s="16">
        <v>40325</v>
      </c>
      <c r="C907" s="14">
        <v>2.0199999999999999E-2</v>
      </c>
      <c r="D907" s="5">
        <v>52.706440142236275</v>
      </c>
      <c r="E907" s="95">
        <v>5</v>
      </c>
      <c r="F907" s="439">
        <v>37.202807563119798</v>
      </c>
      <c r="G907" s="5">
        <f t="shared" si="106"/>
        <v>22.793245073156381</v>
      </c>
      <c r="H907" s="5">
        <f t="shared" si="105"/>
        <v>44.566542799494556</v>
      </c>
      <c r="I907" s="339">
        <v>21</v>
      </c>
      <c r="J907" s="5">
        <f t="shared" si="107"/>
        <v>10.43904165559637</v>
      </c>
      <c r="K907" s="5">
        <f t="shared" si="108"/>
        <v>43.908670144170422</v>
      </c>
      <c r="M907" s="5">
        <f t="shared" si="109"/>
        <v>66.257928750373694</v>
      </c>
      <c r="N907" s="5">
        <f t="shared" si="110"/>
        <v>55.733939987937838</v>
      </c>
      <c r="O907" s="5"/>
      <c r="P907" s="438">
        <f t="shared" si="111"/>
        <v>0</v>
      </c>
    </row>
    <row r="908" spans="2:16">
      <c r="B908" s="16">
        <v>40324</v>
      </c>
      <c r="C908" s="14">
        <v>2.0199999999999999E-2</v>
      </c>
      <c r="D908" s="5">
        <v>52.281706835242986</v>
      </c>
      <c r="E908" s="95">
        <v>6</v>
      </c>
      <c r="F908" s="439">
        <v>37.085777492253918</v>
      </c>
      <c r="G908" s="5">
        <f t="shared" si="106"/>
        <v>19.344596772903223</v>
      </c>
      <c r="H908" s="5">
        <f t="shared" si="105"/>
        <v>44.457124676818331</v>
      </c>
      <c r="I908" s="339">
        <v>22</v>
      </c>
      <c r="J908" s="5">
        <f t="shared" si="107"/>
        <v>9.6948493237020017</v>
      </c>
      <c r="K908" s="5">
        <f t="shared" si="108"/>
        <v>43.913327790265456</v>
      </c>
      <c r="M908" s="5">
        <f t="shared" si="109"/>
        <v>61.224085953937418</v>
      </c>
      <c r="N908" s="5">
        <f t="shared" si="110"/>
        <v>54.441069906942353</v>
      </c>
      <c r="O908" s="5"/>
      <c r="P908" s="438">
        <f t="shared" si="111"/>
        <v>0</v>
      </c>
    </row>
    <row r="909" spans="2:16">
      <c r="B909" s="16">
        <v>40323</v>
      </c>
      <c r="C909" s="14">
        <v>2.0199999999999999E-2</v>
      </c>
      <c r="D909" s="5">
        <v>51.827340971947848</v>
      </c>
      <c r="E909" s="95">
        <v>7</v>
      </c>
      <c r="F909" s="439">
        <v>38.898176384209577</v>
      </c>
      <c r="G909" s="5">
        <f t="shared" si="106"/>
        <v>16.236599842993083</v>
      </c>
      <c r="H909" s="5">
        <f t="shared" si="105"/>
        <v>44.338884147587116</v>
      </c>
      <c r="I909" s="339">
        <v>23</v>
      </c>
      <c r="J909" s="5">
        <f t="shared" si="107"/>
        <v>8.9043737628329396</v>
      </c>
      <c r="K909" s="5">
        <f t="shared" si="108"/>
        <v>43.914812909021151</v>
      </c>
      <c r="M909" s="5">
        <f t="shared" si="109"/>
        <v>56.076985610314814</v>
      </c>
      <c r="N909" s="5">
        <f t="shared" si="110"/>
        <v>52.963236658467743</v>
      </c>
      <c r="O909" s="5"/>
      <c r="P909" s="438">
        <f t="shared" si="111"/>
        <v>0</v>
      </c>
    </row>
    <row r="910" spans="2:16">
      <c r="B910" s="16">
        <v>40322</v>
      </c>
      <c r="C910" s="14">
        <v>2.0199999999999999E-2</v>
      </c>
      <c r="D910" s="5">
        <v>50.730936388779142</v>
      </c>
      <c r="E910" s="95">
        <v>8</v>
      </c>
      <c r="F910" s="439">
        <v>38.160832532557869</v>
      </c>
      <c r="G910" s="5">
        <f t="shared" si="106"/>
        <v>13.619262496737807</v>
      </c>
      <c r="H910" s="5">
        <f t="shared" si="105"/>
        <v>44.236946739222333</v>
      </c>
      <c r="I910" s="339">
        <v>24</v>
      </c>
      <c r="J910" s="5">
        <f t="shared" si="107"/>
        <v>8.1731373256055235</v>
      </c>
      <c r="K910" s="5">
        <f t="shared" si="108"/>
        <v>43.920797340503896</v>
      </c>
      <c r="M910" s="5">
        <f t="shared" si="109"/>
        <v>42.171901568550972</v>
      </c>
      <c r="N910" s="5">
        <f t="shared" si="110"/>
        <v>50.290956384138703</v>
      </c>
      <c r="O910" s="5"/>
      <c r="P910" s="438">
        <f t="shared" si="111"/>
        <v>0</v>
      </c>
    </row>
    <row r="911" spans="2:16">
      <c r="B911" s="16">
        <v>40319</v>
      </c>
      <c r="C911" s="14">
        <v>2.0199999999999999E-2</v>
      </c>
      <c r="D911" s="5">
        <v>51.372975108652703</v>
      </c>
      <c r="E911" s="95">
        <v>9</v>
      </c>
      <c r="F911" s="439">
        <v>38.158409902091499</v>
      </c>
      <c r="G911" s="5">
        <f t="shared" si="106"/>
        <v>11.280201932469824</v>
      </c>
      <c r="H911" s="5">
        <f t="shared" si="105"/>
        <v>44.105168679263571</v>
      </c>
      <c r="I911" s="339">
        <v>25</v>
      </c>
      <c r="J911" s="5">
        <f t="shared" si="107"/>
        <v>7.4076250457598301</v>
      </c>
      <c r="K911" s="5">
        <f t="shared" si="108"/>
        <v>43.931068122287044</v>
      </c>
      <c r="M911" s="5">
        <f t="shared" si="109"/>
        <v>52.82101029507001</v>
      </c>
      <c r="N911" s="5">
        <f t="shared" si="110"/>
        <v>48.466731836049867</v>
      </c>
      <c r="O911" s="5"/>
      <c r="P911" s="438">
        <f t="shared" si="111"/>
        <v>0</v>
      </c>
    </row>
    <row r="912" spans="2:16">
      <c r="B912" s="16">
        <v>40318</v>
      </c>
      <c r="C912" s="14">
        <v>2.0199999999999999E-2</v>
      </c>
      <c r="D912" s="5">
        <v>50.750691426313715</v>
      </c>
      <c r="E912" s="95">
        <v>10</v>
      </c>
      <c r="F912" s="439">
        <v>39.357802100343982</v>
      </c>
      <c r="G912" s="5">
        <f t="shared" si="106"/>
        <v>9.6655828055135853</v>
      </c>
      <c r="H912" s="5">
        <f t="shared" si="105"/>
        <v>44.022047133751123</v>
      </c>
      <c r="I912" s="340">
        <v>0</v>
      </c>
      <c r="J912" s="5">
        <f t="shared" si="107"/>
        <v>51.372975108652703</v>
      </c>
      <c r="K912" s="5">
        <f t="shared" si="108"/>
        <v>43.939271357493567</v>
      </c>
      <c r="M912" s="5">
        <f t="shared" si="109"/>
        <v>45.274654015835146</v>
      </c>
      <c r="N912" s="5">
        <f t="shared" si="110"/>
        <v>45.781985766282482</v>
      </c>
      <c r="O912" s="5"/>
      <c r="P912" s="438">
        <f t="shared" si="111"/>
        <v>0</v>
      </c>
    </row>
    <row r="913" spans="2:16">
      <c r="B913" s="16">
        <v>40317</v>
      </c>
      <c r="C913" s="14">
        <v>2.0199999999999999E-2</v>
      </c>
      <c r="D913" s="5">
        <v>50.404978269458717</v>
      </c>
      <c r="E913" s="95">
        <v>11</v>
      </c>
      <c r="F913" s="439">
        <v>41.533785756109047</v>
      </c>
      <c r="G913" s="5">
        <f t="shared" si="106"/>
        <v>8.079502595684513</v>
      </c>
      <c r="H913" s="5">
        <f t="shared" si="105"/>
        <v>43.939133522061091</v>
      </c>
      <c r="I913" s="340">
        <v>1</v>
      </c>
      <c r="J913" s="5">
        <f t="shared" si="107"/>
        <v>46.991380950290477</v>
      </c>
      <c r="K913" s="5">
        <f t="shared" si="108"/>
        <v>43.951557805545058</v>
      </c>
      <c r="M913" s="5">
        <f t="shared" si="109"/>
        <v>41.807148297449459</v>
      </c>
      <c r="N913" s="5">
        <f t="shared" si="110"/>
        <v>43.754797097559084</v>
      </c>
      <c r="O913" s="5"/>
      <c r="P913" s="438">
        <f t="shared" si="111"/>
        <v>0</v>
      </c>
    </row>
    <row r="914" spans="2:16">
      <c r="B914" s="16">
        <v>40316</v>
      </c>
      <c r="C914" s="14">
        <v>2.0199999999999999E-2</v>
      </c>
      <c r="D914" s="5">
        <v>51.77795337811142</v>
      </c>
      <c r="E914" s="96">
        <v>0</v>
      </c>
      <c r="F914" s="439">
        <v>43.743845380996987</v>
      </c>
      <c r="G914" s="5">
        <f t="shared" si="106"/>
        <v>50.404978269458717</v>
      </c>
      <c r="H914" s="5">
        <f t="shared" si="105"/>
        <v>43.888874682147218</v>
      </c>
      <c r="I914" s="340">
        <v>2</v>
      </c>
      <c r="J914" s="5">
        <f t="shared" si="107"/>
        <v>43.214144606874761</v>
      </c>
      <c r="K914" s="5">
        <f t="shared" si="108"/>
        <v>43.981858734522618</v>
      </c>
      <c r="M914" s="5">
        <f t="shared" si="109"/>
        <v>62.237562671116223</v>
      </c>
      <c r="N914" s="5">
        <f t="shared" si="110"/>
        <v>42.312933048048727</v>
      </c>
      <c r="O914" s="5"/>
      <c r="P914" s="438">
        <f t="shared" si="111"/>
        <v>0</v>
      </c>
    </row>
    <row r="915" spans="2:16">
      <c r="B915" s="16">
        <v>40315</v>
      </c>
      <c r="C915" s="14">
        <v>2.0199999999999999E-2</v>
      </c>
      <c r="D915" s="5">
        <v>51.748320821809564</v>
      </c>
      <c r="E915" s="96">
        <v>1</v>
      </c>
      <c r="F915" s="439">
        <v>44.619768140552686</v>
      </c>
      <c r="G915" s="5">
        <f t="shared" si="106"/>
        <v>43.812114396863507</v>
      </c>
      <c r="H915" s="5">
        <f t="shared" si="105"/>
        <v>43.702488576062933</v>
      </c>
      <c r="I915" s="340">
        <v>3</v>
      </c>
      <c r="J915" s="5">
        <f t="shared" si="107"/>
        <v>41.103008765584057</v>
      </c>
      <c r="K915" s="5">
        <f t="shared" si="108"/>
        <v>43.938857110458073</v>
      </c>
      <c r="M915" s="5">
        <f t="shared" si="109"/>
        <v>64.73541652669627</v>
      </c>
      <c r="N915" s="5">
        <f t="shared" si="110"/>
        <v>40.684806319396017</v>
      </c>
      <c r="O915" s="5"/>
      <c r="P915" s="438">
        <f t="shared" si="111"/>
        <v>0</v>
      </c>
    </row>
    <row r="916" spans="2:16">
      <c r="B916" s="16">
        <v>40312</v>
      </c>
      <c r="C916" s="14">
        <v>2.0199999999999999E-2</v>
      </c>
      <c r="D916" s="5">
        <v>51.629790596602142</v>
      </c>
      <c r="E916" s="96">
        <v>2</v>
      </c>
      <c r="F916" s="439">
        <v>46.303733203190667</v>
      </c>
      <c r="G916" s="5">
        <f t="shared" si="106"/>
        <v>37.050572896088504</v>
      </c>
      <c r="H916" s="5">
        <f t="shared" si="105"/>
        <v>43.581184273905443</v>
      </c>
      <c r="I916" s="340">
        <v>4</v>
      </c>
      <c r="J916" s="5">
        <f t="shared" si="107"/>
        <v>38.036560636118331</v>
      </c>
      <c r="K916" s="5">
        <f t="shared" si="108"/>
        <v>43.835182076355906</v>
      </c>
      <c r="M916" s="5">
        <f t="shared" si="109"/>
        <v>64.780063737753281</v>
      </c>
      <c r="N916" s="5">
        <f t="shared" si="110"/>
        <v>38.631413354604355</v>
      </c>
      <c r="O916" s="5"/>
      <c r="P916" s="438">
        <f t="shared" si="111"/>
        <v>0</v>
      </c>
    </row>
    <row r="917" spans="2:16">
      <c r="B917" s="16">
        <v>40311</v>
      </c>
      <c r="C917" s="14">
        <v>2.0199999999999999E-2</v>
      </c>
      <c r="D917" s="5">
        <v>50.948241801659421</v>
      </c>
      <c r="E917" s="96">
        <v>3</v>
      </c>
      <c r="F917" s="439">
        <v>47.830708304072964</v>
      </c>
      <c r="G917" s="5">
        <f t="shared" si="106"/>
        <v>31.278676051013861</v>
      </c>
      <c r="H917" s="5">
        <f t="shared" si="105"/>
        <v>43.499247107513447</v>
      </c>
      <c r="I917" s="340">
        <v>5</v>
      </c>
      <c r="J917" s="5">
        <f t="shared" si="107"/>
        <v>35.138367946418697</v>
      </c>
      <c r="K917" s="5">
        <f t="shared" si="108"/>
        <v>43.717631278315544</v>
      </c>
      <c r="M917" s="5">
        <f t="shared" si="109"/>
        <v>55.487521953414863</v>
      </c>
      <c r="N917" s="5">
        <f t="shared" si="110"/>
        <v>36.403628067690583</v>
      </c>
      <c r="O917" s="5"/>
      <c r="P917" s="438">
        <f t="shared" si="111"/>
        <v>0</v>
      </c>
    </row>
    <row r="918" spans="2:16">
      <c r="B918" s="16">
        <v>40310</v>
      </c>
      <c r="C918" s="14">
        <v>2.0199999999999999E-2</v>
      </c>
      <c r="D918" s="5">
        <v>50.908731726590283</v>
      </c>
      <c r="E918" s="96">
        <v>4</v>
      </c>
      <c r="F918" s="439">
        <v>48.104804572363498</v>
      </c>
      <c r="G918" s="5">
        <f t="shared" si="106"/>
        <v>26.117195063831641</v>
      </c>
      <c r="H918" s="5">
        <f t="shared" si="105"/>
        <v>43.42989488689777</v>
      </c>
      <c r="I918" s="340">
        <v>6</v>
      </c>
      <c r="J918" s="5">
        <f t="shared" si="107"/>
        <v>32.106034526501922</v>
      </c>
      <c r="K918" s="5">
        <f t="shared" si="108"/>
        <v>43.644697315424089</v>
      </c>
      <c r="M918" s="5">
        <f t="shared" si="109"/>
        <v>55.933000474741881</v>
      </c>
      <c r="N918" s="5">
        <f t="shared" si="110"/>
        <v>36.004548486230583</v>
      </c>
      <c r="O918" s="5"/>
      <c r="P918" s="438">
        <f t="shared" si="111"/>
        <v>0</v>
      </c>
    </row>
    <row r="919" spans="2:16">
      <c r="B919" s="16">
        <v>40309</v>
      </c>
      <c r="C919" s="14">
        <v>2.0199999999999999E-2</v>
      </c>
      <c r="D919" s="5">
        <v>50.612406163571713</v>
      </c>
      <c r="E919" s="96">
        <v>5</v>
      </c>
      <c r="F919" s="439">
        <v>49.502517959443772</v>
      </c>
      <c r="G919" s="5">
        <f t="shared" si="106"/>
        <v>22.0820272757609</v>
      </c>
      <c r="H919" s="5">
        <f t="shared" si="105"/>
        <v>43.488959822198183</v>
      </c>
      <c r="I919" s="340">
        <v>7</v>
      </c>
      <c r="J919" s="5">
        <f t="shared" si="107"/>
        <v>29.70475599744211</v>
      </c>
      <c r="K919" s="5">
        <f t="shared" si="108"/>
        <v>43.691205705188153</v>
      </c>
      <c r="M919" s="5">
        <f t="shared" si="109"/>
        <v>50.743487778427927</v>
      </c>
      <c r="N919" s="5">
        <f t="shared" si="110"/>
        <v>35.881660259330857</v>
      </c>
      <c r="O919" s="5"/>
      <c r="P919" s="438">
        <f t="shared" si="111"/>
        <v>0</v>
      </c>
    </row>
    <row r="920" spans="2:16">
      <c r="B920" s="16">
        <v>40308</v>
      </c>
      <c r="C920" s="14">
        <v>2.0199999999999999E-2</v>
      </c>
      <c r="D920" s="5">
        <v>50.148162781509292</v>
      </c>
      <c r="E920" s="96">
        <v>6</v>
      </c>
      <c r="F920" s="439">
        <v>52.459786820468445</v>
      </c>
      <c r="G920" s="5">
        <f t="shared" si="106"/>
        <v>18.57603333290032</v>
      </c>
      <c r="H920" s="5">
        <f t="shared" si="105"/>
        <v>43.553461349886923</v>
      </c>
      <c r="I920" s="340">
        <v>8</v>
      </c>
      <c r="J920" s="5">
        <f t="shared" si="107"/>
        <v>27.344308219953827</v>
      </c>
      <c r="K920" s="5">
        <f t="shared" si="108"/>
        <v>43.722289546001122</v>
      </c>
      <c r="M920" s="5">
        <f t="shared" si="109"/>
        <v>43.490086972242118</v>
      </c>
      <c r="N920" s="5">
        <f t="shared" si="110"/>
        <v>37.40469982739058</v>
      </c>
      <c r="O920" s="5"/>
      <c r="P920" s="438">
        <f t="shared" si="111"/>
        <v>0</v>
      </c>
    </row>
    <row r="921" spans="2:16">
      <c r="B921" s="16">
        <v>40305</v>
      </c>
      <c r="C921" s="14">
        <v>2.0199999999999999E-2</v>
      </c>
      <c r="D921" s="5">
        <v>48.567759778743586</v>
      </c>
      <c r="E921" s="96">
        <v>7</v>
      </c>
      <c r="F921" s="439">
        <v>55.003235866044889</v>
      </c>
      <c r="G921" s="5">
        <f t="shared" si="106"/>
        <v>15.574006688621935</v>
      </c>
      <c r="H921" s="5">
        <f t="shared" si="105"/>
        <v>43.667798317837352</v>
      </c>
      <c r="I921" s="340">
        <v>9</v>
      </c>
      <c r="J921" s="5">
        <f t="shared" si="107"/>
        <v>25.086566634990316</v>
      </c>
      <c r="K921" s="5">
        <f t="shared" si="108"/>
        <v>43.710652426178669</v>
      </c>
      <c r="M921" s="5">
        <f t="shared" si="109"/>
        <v>24.00962231836635</v>
      </c>
      <c r="N921" s="5">
        <f t="shared" si="110"/>
        <v>40.013371949516674</v>
      </c>
      <c r="O921" s="5"/>
      <c r="P921" s="438">
        <f t="shared" si="111"/>
        <v>0</v>
      </c>
    </row>
    <row r="922" spans="2:16">
      <c r="B922" s="16">
        <v>40304</v>
      </c>
      <c r="C922" s="14">
        <v>2.0199999999999999E-2</v>
      </c>
      <c r="D922" s="5">
        <v>48.301066772026864</v>
      </c>
      <c r="E922" s="96">
        <v>8</v>
      </c>
      <c r="F922" s="439">
        <v>59.759836074273615</v>
      </c>
      <c r="G922" s="5">
        <f t="shared" si="106"/>
        <v>12.762705107005871</v>
      </c>
      <c r="H922" s="5">
        <f t="shared" si="105"/>
        <v>43.797600663407316</v>
      </c>
      <c r="I922" s="340">
        <v>10</v>
      </c>
      <c r="J922" s="5">
        <f t="shared" si="107"/>
        <v>22.496270060375291</v>
      </c>
      <c r="K922" s="5">
        <f t="shared" si="108"/>
        <v>43.731313864291266</v>
      </c>
      <c r="M922" s="5">
        <f t="shared" si="109"/>
        <v>20.281206991484897</v>
      </c>
      <c r="N922" s="5">
        <f t="shared" si="110"/>
        <v>44.230484512765209</v>
      </c>
      <c r="O922" s="5"/>
      <c r="P922" s="438">
        <f t="shared" si="111"/>
        <v>0</v>
      </c>
    </row>
    <row r="923" spans="2:16">
      <c r="B923" s="16">
        <v>40303</v>
      </c>
      <c r="C923" s="14">
        <v>2.0199999999999999E-2</v>
      </c>
      <c r="D923" s="5">
        <v>48.508494666139867</v>
      </c>
      <c r="E923" s="96">
        <v>9</v>
      </c>
      <c r="F923" s="439">
        <v>63.933056066534171</v>
      </c>
      <c r="G923" s="5">
        <f t="shared" si="106"/>
        <v>10.739911886638909</v>
      </c>
      <c r="H923" s="5">
        <f t="shared" si="105"/>
        <v>43.969325418594522</v>
      </c>
      <c r="I923" s="340">
        <v>11</v>
      </c>
      <c r="J923" s="5">
        <f t="shared" si="107"/>
        <v>20.715499626246647</v>
      </c>
      <c r="K923" s="5">
        <f t="shared" si="108"/>
        <v>43.823839274068149</v>
      </c>
      <c r="M923" s="5">
        <f t="shared" si="109"/>
        <v>20.604057457861376</v>
      </c>
      <c r="N923" s="5">
        <f t="shared" si="110"/>
        <v>48.757903788538293</v>
      </c>
      <c r="O923" s="5"/>
      <c r="P923" s="438">
        <f t="shared" si="111"/>
        <v>0</v>
      </c>
    </row>
    <row r="924" spans="2:16">
      <c r="B924" s="16">
        <v>40302</v>
      </c>
      <c r="C924" s="14">
        <v>2.0199999999999999E-2</v>
      </c>
      <c r="D924" s="5">
        <v>48.698664027709057</v>
      </c>
      <c r="E924" s="96">
        <v>10</v>
      </c>
      <c r="F924" s="439">
        <v>66.027217791395984</v>
      </c>
      <c r="G924" s="5">
        <f t="shared" si="106"/>
        <v>9.1266443295284034</v>
      </c>
      <c r="H924" s="5">
        <f t="shared" si="105"/>
        <v>44.121722910417468</v>
      </c>
      <c r="I924" s="340">
        <v>12</v>
      </c>
      <c r="J924" s="5">
        <f t="shared" si="107"/>
        <v>19.263390643129839</v>
      </c>
      <c r="K924" s="5">
        <f t="shared" si="108"/>
        <v>43.864422624217539</v>
      </c>
      <c r="M924" s="5">
        <f t="shared" si="109"/>
        <v>20.948389991154382</v>
      </c>
      <c r="N924" s="5">
        <f t="shared" si="110"/>
        <v>53.332547564252167</v>
      </c>
      <c r="O924" s="5"/>
      <c r="P924" s="438">
        <f t="shared" si="111"/>
        <v>0</v>
      </c>
    </row>
    <row r="925" spans="2:16">
      <c r="B925" s="16">
        <v>40301</v>
      </c>
      <c r="C925" s="14">
        <v>2.0199999999999999E-2</v>
      </c>
      <c r="D925" s="5">
        <v>49.193468579910942</v>
      </c>
      <c r="E925" s="96">
        <v>11</v>
      </c>
      <c r="F925" s="439">
        <v>67.594389260065938</v>
      </c>
      <c r="G925" s="5">
        <f t="shared" si="106"/>
        <v>7.7528201362442486</v>
      </c>
      <c r="H925" s="5">
        <f t="shared" si="105"/>
        <v>44.243238312203673</v>
      </c>
      <c r="I925" s="340">
        <v>13</v>
      </c>
      <c r="J925" s="5">
        <f t="shared" si="107"/>
        <v>17.906397697298043</v>
      </c>
      <c r="K925" s="5">
        <f t="shared" si="108"/>
        <v>43.908873165475519</v>
      </c>
      <c r="M925" s="5">
        <f t="shared" si="109"/>
        <v>24.50477970332518</v>
      </c>
      <c r="N925" s="5">
        <f t="shared" si="110"/>
        <v>56.326969798363855</v>
      </c>
      <c r="O925" s="5"/>
      <c r="P925" s="438">
        <f t="shared" si="111"/>
        <v>0</v>
      </c>
    </row>
    <row r="926" spans="2:16">
      <c r="B926" s="16">
        <v>40298</v>
      </c>
      <c r="C926" s="14">
        <v>2.24E-2</v>
      </c>
      <c r="D926" s="5">
        <v>50.846115784265223</v>
      </c>
      <c r="E926" s="97">
        <v>0</v>
      </c>
      <c r="F926" s="439">
        <v>68.599222489948929</v>
      </c>
      <c r="G926" s="5">
        <f t="shared" si="106"/>
        <v>49.193468579910942</v>
      </c>
      <c r="H926" s="5">
        <f t="shared" si="105"/>
        <v>44.311588875048024</v>
      </c>
      <c r="I926" s="340">
        <v>14</v>
      </c>
      <c r="J926" s="5">
        <f t="shared" si="107"/>
        <v>16.748459540982445</v>
      </c>
      <c r="K926" s="5">
        <f t="shared" si="108"/>
        <v>43.942715645981586</v>
      </c>
      <c r="M926" s="5">
        <f t="shared" si="109"/>
        <v>42.700041927283678</v>
      </c>
      <c r="N926" s="5">
        <f t="shared" si="110"/>
        <v>59.140387102391578</v>
      </c>
      <c r="O926" s="5"/>
      <c r="P926" s="438">
        <f t="shared" si="111"/>
        <v>0</v>
      </c>
    </row>
    <row r="927" spans="2:16">
      <c r="B927" s="16">
        <v>40297</v>
      </c>
      <c r="C927" s="14">
        <v>2.24E-2</v>
      </c>
      <c r="D927" s="5">
        <v>51.004453240969816</v>
      </c>
      <c r="E927" s="97">
        <v>1</v>
      </c>
      <c r="F927" s="439">
        <v>70.477361850402374</v>
      </c>
      <c r="G927" s="5">
        <f t="shared" si="106"/>
        <v>43.023636432839801</v>
      </c>
      <c r="H927" s="5">
        <f t="shared" si="105"/>
        <v>44.672415579269092</v>
      </c>
      <c r="I927" s="340">
        <v>15</v>
      </c>
      <c r="J927" s="5">
        <f t="shared" si="107"/>
        <v>16.028816230724832</v>
      </c>
      <c r="K927" s="5">
        <f t="shared" si="108"/>
        <v>43.973932629900816</v>
      </c>
      <c r="M927" s="5">
        <f t="shared" si="109"/>
        <v>40.094700949196373</v>
      </c>
      <c r="N927" s="5">
        <f t="shared" si="110"/>
        <v>60.063907550418058</v>
      </c>
      <c r="O927" s="5"/>
      <c r="P927" s="438">
        <f t="shared" si="111"/>
        <v>0</v>
      </c>
    </row>
    <row r="928" spans="2:16">
      <c r="B928" s="16">
        <v>40296</v>
      </c>
      <c r="C928" s="14">
        <v>2.24E-2</v>
      </c>
      <c r="D928" s="5">
        <v>50.885700148441373</v>
      </c>
      <c r="E928" s="97">
        <v>2</v>
      </c>
      <c r="F928" s="439">
        <v>71.009851356597295</v>
      </c>
      <c r="G928" s="5">
        <f t="shared" si="106"/>
        <v>36.517981314540521</v>
      </c>
      <c r="H928" s="5">
        <f t="shared" si="105"/>
        <v>44.717504278108791</v>
      </c>
      <c r="I928" s="340">
        <v>16</v>
      </c>
      <c r="J928" s="5">
        <f t="shared" si="107"/>
        <v>14.88771370420033</v>
      </c>
      <c r="K928" s="5">
        <f t="shared" si="108"/>
        <v>43.95074144705211</v>
      </c>
      <c r="M928" s="5">
        <f t="shared" si="109"/>
        <v>38.04664029478792</v>
      </c>
      <c r="N928" s="5">
        <f t="shared" si="110"/>
        <v>59.826310505968671</v>
      </c>
      <c r="O928" s="5"/>
      <c r="P928" s="438">
        <f t="shared" si="111"/>
        <v>0</v>
      </c>
    </row>
    <row r="929" spans="2:16">
      <c r="B929" s="16">
        <v>40295</v>
      </c>
      <c r="C929" s="14">
        <v>2.24E-2</v>
      </c>
      <c r="D929" s="5">
        <v>51.697179614052452</v>
      </c>
      <c r="E929" s="97">
        <v>3</v>
      </c>
      <c r="F929" s="439">
        <v>72.372350070192567</v>
      </c>
      <c r="G929" s="5">
        <f t="shared" si="106"/>
        <v>30.827886617012048</v>
      </c>
      <c r="H929" s="5">
        <f t="shared" si="105"/>
        <v>44.576886995353775</v>
      </c>
      <c r="I929" s="340">
        <v>17</v>
      </c>
      <c r="J929" s="5">
        <f t="shared" si="107"/>
        <v>13.752824822683227</v>
      </c>
      <c r="K929" s="5">
        <f t="shared" si="108"/>
        <v>43.967171781762929</v>
      </c>
      <c r="M929" s="5">
        <f t="shared" si="109"/>
        <v>50.69856697589487</v>
      </c>
      <c r="N929" s="5">
        <f t="shared" si="110"/>
        <v>60.233831523662708</v>
      </c>
      <c r="O929" s="5"/>
      <c r="P929" s="438">
        <f t="shared" si="111"/>
        <v>0</v>
      </c>
    </row>
    <row r="930" spans="2:16">
      <c r="B930" s="16">
        <v>40294</v>
      </c>
      <c r="C930" s="14">
        <v>2.24E-2</v>
      </c>
      <c r="D930" s="5">
        <v>51.875309252845128</v>
      </c>
      <c r="E930" s="97">
        <v>4</v>
      </c>
      <c r="F930" s="439">
        <v>74.262898071105738</v>
      </c>
      <c r="G930" s="5">
        <f t="shared" si="106"/>
        <v>26.501117143284265</v>
      </c>
      <c r="H930" s="5">
        <f t="shared" si="105"/>
        <v>44.495719714669903</v>
      </c>
      <c r="I930" s="340">
        <v>18</v>
      </c>
      <c r="J930" s="5">
        <f t="shared" si="107"/>
        <v>12.937169006456843</v>
      </c>
      <c r="K930" s="5">
        <f t="shared" si="108"/>
        <v>43.99202318735253</v>
      </c>
      <c r="M930" s="5">
        <f t="shared" si="109"/>
        <v>54.458341751945227</v>
      </c>
      <c r="N930" s="5">
        <f t="shared" si="110"/>
        <v>59.05876596698247</v>
      </c>
      <c r="O930" s="5"/>
      <c r="P930" s="438">
        <f t="shared" si="111"/>
        <v>0</v>
      </c>
    </row>
    <row r="931" spans="2:16">
      <c r="B931" s="16">
        <v>40291</v>
      </c>
      <c r="C931" s="14">
        <v>2.24E-2</v>
      </c>
      <c r="D931" s="5">
        <v>52.637308263236022</v>
      </c>
      <c r="E931" s="97">
        <v>5</v>
      </c>
      <c r="F931" s="439">
        <v>73.912994451311562</v>
      </c>
      <c r="G931" s="5">
        <f t="shared" si="106"/>
        <v>22.501287205737679</v>
      </c>
      <c r="H931" s="5">
        <f t="shared" si="105"/>
        <v>44.329482880192359</v>
      </c>
      <c r="I931" s="340">
        <v>19</v>
      </c>
      <c r="J931" s="5">
        <f t="shared" si="107"/>
        <v>12.020134977427324</v>
      </c>
      <c r="K931" s="5">
        <f t="shared" si="108"/>
        <v>44.01143843899888</v>
      </c>
      <c r="M931" s="5">
        <f t="shared" si="109"/>
        <v>69.019962595144591</v>
      </c>
      <c r="N931" s="5">
        <f t="shared" si="110"/>
        <v>58.215164627680089</v>
      </c>
      <c r="O931" s="5"/>
      <c r="P931" s="438">
        <f t="shared" si="111"/>
        <v>0</v>
      </c>
    </row>
    <row r="932" spans="2:16">
      <c r="B932" s="16">
        <v>40290</v>
      </c>
      <c r="C932" s="14">
        <v>2.24E-2</v>
      </c>
      <c r="D932" s="5">
        <v>52.864918357248889</v>
      </c>
      <c r="E932" s="97">
        <v>6</v>
      </c>
      <c r="F932" s="439">
        <v>73.141951614591321</v>
      </c>
      <c r="G932" s="5">
        <f t="shared" si="106"/>
        <v>19.319223624578196</v>
      </c>
      <c r="H932" s="5">
        <f t="shared" si="105"/>
        <v>44.216557099891794</v>
      </c>
      <c r="I932" s="340">
        <v>20</v>
      </c>
      <c r="J932" s="5">
        <f t="shared" si="107"/>
        <v>11.293240130452038</v>
      </c>
      <c r="K932" s="5">
        <f t="shared" si="108"/>
        <v>44.026358132281537</v>
      </c>
      <c r="M932" s="5">
        <f t="shared" si="109"/>
        <v>74.794152437755201</v>
      </c>
      <c r="N932" s="5">
        <f t="shared" si="110"/>
        <v>58.13322016108765</v>
      </c>
      <c r="O932" s="5"/>
      <c r="P932" s="438">
        <f t="shared" si="111"/>
        <v>0</v>
      </c>
    </row>
    <row r="933" spans="2:16">
      <c r="B933" s="16">
        <v>40289</v>
      </c>
      <c r="C933" s="14">
        <v>2.24E-2</v>
      </c>
      <c r="D933" s="5">
        <v>52.815437902028698</v>
      </c>
      <c r="E933" s="97">
        <v>7</v>
      </c>
      <c r="F933" s="439">
        <v>73.360327360910347</v>
      </c>
      <c r="G933" s="5">
        <f t="shared" si="106"/>
        <v>16.417721934826734</v>
      </c>
      <c r="H933" s="5">
        <f t="shared" si="105"/>
        <v>44.177442007300058</v>
      </c>
      <c r="I933" s="340">
        <v>21</v>
      </c>
      <c r="J933" s="5">
        <f t="shared" si="107"/>
        <v>10.501919877879228</v>
      </c>
      <c r="K933" s="5">
        <f t="shared" si="108"/>
        <v>44.043484635048252</v>
      </c>
      <c r="M933" s="5">
        <f t="shared" si="109"/>
        <v>74.614973077348836</v>
      </c>
      <c r="N933" s="5">
        <f t="shared" si="110"/>
        <v>56.973017576724182</v>
      </c>
      <c r="O933" s="5"/>
      <c r="P933" s="438">
        <f t="shared" si="111"/>
        <v>0</v>
      </c>
    </row>
    <row r="934" spans="2:16">
      <c r="B934" s="16">
        <v>40288</v>
      </c>
      <c r="C934" s="14">
        <v>2.24E-2</v>
      </c>
      <c r="D934" s="5">
        <v>52.75606135576448</v>
      </c>
      <c r="E934" s="97">
        <v>8</v>
      </c>
      <c r="F934" s="439">
        <v>73.685594910545689</v>
      </c>
      <c r="G934" s="5">
        <f t="shared" si="106"/>
        <v>13.878916015722618</v>
      </c>
      <c r="H934" s="5">
        <f t="shared" si="105"/>
        <v>44.118339532230117</v>
      </c>
      <c r="I934" s="340">
        <v>22</v>
      </c>
      <c r="J934" s="5">
        <f t="shared" si="107"/>
        <v>9.714898426903753</v>
      </c>
      <c r="K934" s="5">
        <f t="shared" si="108"/>
        <v>44.065512930319407</v>
      </c>
      <c r="M934" s="5">
        <f t="shared" si="109"/>
        <v>74.610238300761807</v>
      </c>
      <c r="N934" s="5">
        <f t="shared" si="110"/>
        <v>54.222599574532587</v>
      </c>
      <c r="O934" s="5"/>
      <c r="P934" s="438">
        <f t="shared" si="111"/>
        <v>0</v>
      </c>
    </row>
    <row r="935" spans="2:16">
      <c r="B935" s="16">
        <v>40287</v>
      </c>
      <c r="C935" s="14">
        <v>2.24E-2</v>
      </c>
      <c r="D935" s="5">
        <v>52.706580900544289</v>
      </c>
      <c r="E935" s="97">
        <v>9</v>
      </c>
      <c r="F935" s="439">
        <v>73.324959444502255</v>
      </c>
      <c r="G935" s="5">
        <f t="shared" si="106"/>
        <v>11.730495583488132</v>
      </c>
      <c r="H935" s="5">
        <f t="shared" si="105"/>
        <v>44.017519802449286</v>
      </c>
      <c r="I935" s="340">
        <v>23</v>
      </c>
      <c r="J935" s="5">
        <f t="shared" si="107"/>
        <v>8.9851635878500034</v>
      </c>
      <c r="K935" s="5">
        <f t="shared" si="108"/>
        <v>44.074430229291927</v>
      </c>
      <c r="M935" s="5">
        <f t="shared" si="109"/>
        <v>75.499782766427941</v>
      </c>
      <c r="N935" s="5">
        <f t="shared" si="110"/>
        <v>51.837302110406647</v>
      </c>
      <c r="O935" s="5"/>
      <c r="P935" s="438">
        <f t="shared" si="111"/>
        <v>0</v>
      </c>
    </row>
    <row r="936" spans="2:16">
      <c r="B936" s="16">
        <v>40284</v>
      </c>
      <c r="C936" s="14">
        <v>2.24E-2</v>
      </c>
      <c r="D936" s="5">
        <v>51.48936170212766</v>
      </c>
      <c r="E936" s="97">
        <v>10</v>
      </c>
      <c r="F936" s="439">
        <v>72.990090916285411</v>
      </c>
      <c r="G936" s="5">
        <f t="shared" si="106"/>
        <v>9.9164944411387062</v>
      </c>
      <c r="H936" s="5">
        <f t="shared" si="105"/>
        <v>43.947382068073047</v>
      </c>
      <c r="I936" s="340">
        <v>24</v>
      </c>
      <c r="J936" s="5">
        <f t="shared" si="107"/>
        <v>8.3117928796781104</v>
      </c>
      <c r="K936" s="5">
        <f t="shared" si="108"/>
        <v>44.086527616644489</v>
      </c>
      <c r="M936" s="5">
        <f t="shared" si="109"/>
        <v>56.881456800494554</v>
      </c>
      <c r="N936" s="5">
        <f t="shared" si="110"/>
        <v>49.86910501891132</v>
      </c>
      <c r="O936" s="5"/>
      <c r="P936" s="438">
        <f t="shared" si="111"/>
        <v>0</v>
      </c>
    </row>
    <row r="937" spans="2:16">
      <c r="B937" s="16">
        <v>40283</v>
      </c>
      <c r="C937" s="14">
        <v>2.24E-2</v>
      </c>
      <c r="D937" s="5">
        <v>51.538842157347851</v>
      </c>
      <c r="E937" s="97">
        <v>11</v>
      </c>
      <c r="F937" s="439">
        <v>73.133924470563656</v>
      </c>
      <c r="G937" s="5">
        <f t="shared" si="106"/>
        <v>8.1970987947325398</v>
      </c>
      <c r="H937" s="5">
        <f t="shared" si="105"/>
        <v>43.90563920238472</v>
      </c>
      <c r="I937" s="340">
        <v>25</v>
      </c>
      <c r="J937" s="5">
        <f t="shared" si="107"/>
        <v>7.5183687210479011</v>
      </c>
      <c r="K937" s="5">
        <f t="shared" si="108"/>
        <v>44.070712067450138</v>
      </c>
      <c r="M937" s="5">
        <f t="shared" si="109"/>
        <v>58.265787351657885</v>
      </c>
      <c r="N937" s="5">
        <f t="shared" si="110"/>
        <v>47.551664427050021</v>
      </c>
      <c r="O937" s="5"/>
      <c r="P937" s="438">
        <f t="shared" si="111"/>
        <v>0</v>
      </c>
    </row>
    <row r="938" spans="2:16">
      <c r="B938" s="16">
        <v>40282</v>
      </c>
      <c r="C938" s="14">
        <v>2.24E-2</v>
      </c>
      <c r="D938" s="5">
        <v>51.192478970806533</v>
      </c>
      <c r="E938" s="98">
        <v>0</v>
      </c>
      <c r="F938" s="439">
        <v>71.922039032249742</v>
      </c>
      <c r="G938" s="5">
        <f t="shared" si="106"/>
        <v>51.538842157347851</v>
      </c>
      <c r="H938" s="5">
        <f t="shared" si="105"/>
        <v>43.858838176248803</v>
      </c>
      <c r="I938" s="341">
        <v>0</v>
      </c>
      <c r="J938" s="5">
        <f t="shared" si="107"/>
        <v>51.538842157347851</v>
      </c>
      <c r="K938" s="5">
        <f t="shared" si="108"/>
        <v>44.080047675732153</v>
      </c>
      <c r="M938" s="5">
        <f t="shared" si="109"/>
        <v>53.782287303601343</v>
      </c>
      <c r="N938" s="5">
        <f t="shared" si="110"/>
        <v>45.469738243422796</v>
      </c>
      <c r="O938" s="5"/>
      <c r="P938" s="438">
        <f t="shared" si="111"/>
        <v>0</v>
      </c>
    </row>
    <row r="939" spans="2:16">
      <c r="B939" s="16">
        <v>40281</v>
      </c>
      <c r="C939" s="14">
        <v>2.24E-2</v>
      </c>
      <c r="D939" s="5">
        <v>49.727857496288969</v>
      </c>
      <c r="E939" s="98">
        <v>1</v>
      </c>
      <c r="F939" s="439">
        <v>70.417753389259545</v>
      </c>
      <c r="G939" s="5">
        <f t="shared" si="106"/>
        <v>43.316712975297833</v>
      </c>
      <c r="H939" s="5">
        <f t="shared" si="105"/>
        <v>43.62510922884389</v>
      </c>
      <c r="I939" s="341">
        <v>1</v>
      </c>
      <c r="J939" s="5">
        <f t="shared" si="107"/>
        <v>47.400443491487529</v>
      </c>
      <c r="K939" s="5">
        <f t="shared" si="108"/>
        <v>44.264475800288238</v>
      </c>
      <c r="M939" s="5">
        <f t="shared" si="109"/>
        <v>37.243536415803916</v>
      </c>
      <c r="N939" s="5">
        <f t="shared" si="110"/>
        <v>43.591318001913557</v>
      </c>
      <c r="O939" s="5"/>
      <c r="P939" s="438">
        <f t="shared" si="111"/>
        <v>0</v>
      </c>
    </row>
    <row r="940" spans="2:16">
      <c r="B940" s="16">
        <v>40280</v>
      </c>
      <c r="C940" s="14">
        <v>2.24E-2</v>
      </c>
      <c r="D940" s="5">
        <v>50.014844136566055</v>
      </c>
      <c r="E940" s="98">
        <v>2</v>
      </c>
      <c r="F940" s="439">
        <v>69.390293868525305</v>
      </c>
      <c r="G940" s="5">
        <f t="shared" si="106"/>
        <v>35.603968976632927</v>
      </c>
      <c r="H940" s="5">
        <f t="shared" si="105"/>
        <v>43.462219280287734</v>
      </c>
      <c r="I940" s="341">
        <v>2</v>
      </c>
      <c r="J940" s="5">
        <f t="shared" si="107"/>
        <v>42.633622682003576</v>
      </c>
      <c r="K940" s="5">
        <f t="shared" si="108"/>
        <v>44.483201098911948</v>
      </c>
      <c r="M940" s="5">
        <f t="shared" si="109"/>
        <v>42.936892507116482</v>
      </c>
      <c r="N940" s="5">
        <f t="shared" si="110"/>
        <v>43.363403360001449</v>
      </c>
      <c r="O940" s="5"/>
      <c r="P940" s="438">
        <f t="shared" si="111"/>
        <v>0</v>
      </c>
    </row>
    <row r="941" spans="2:16">
      <c r="B941" s="16">
        <v>40277</v>
      </c>
      <c r="C941" s="14">
        <v>2.24E-2</v>
      </c>
      <c r="D941" s="5">
        <v>49.589312221672444</v>
      </c>
      <c r="E941" s="98">
        <v>3</v>
      </c>
      <c r="F941" s="439">
        <v>68.637644983992232</v>
      </c>
      <c r="G941" s="5">
        <f t="shared" si="106"/>
        <v>30.300299292566873</v>
      </c>
      <c r="H941" s="5">
        <f t="shared" si="105"/>
        <v>43.539702292451231</v>
      </c>
      <c r="I941" s="341">
        <v>3</v>
      </c>
      <c r="J941" s="5">
        <f t="shared" si="107"/>
        <v>39.703395805204728</v>
      </c>
      <c r="K941" s="5">
        <f t="shared" si="108"/>
        <v>44.864018954087506</v>
      </c>
      <c r="M941" s="5">
        <f t="shared" si="109"/>
        <v>36.59778029573188</v>
      </c>
      <c r="N941" s="5">
        <f t="shared" si="110"/>
        <v>41.853842757050217</v>
      </c>
      <c r="O941" s="5"/>
      <c r="P941" s="438">
        <f t="shared" si="111"/>
        <v>0</v>
      </c>
    </row>
    <row r="942" spans="2:16">
      <c r="B942" s="16">
        <v>40276</v>
      </c>
      <c r="C942" s="14">
        <v>2.24E-2</v>
      </c>
      <c r="D942" s="5">
        <v>50.183077684314696</v>
      </c>
      <c r="E942" s="98">
        <v>4</v>
      </c>
      <c r="F942" s="439">
        <v>68.540317922787082</v>
      </c>
      <c r="G942" s="5">
        <f t="shared" si="106"/>
        <v>25.420577719180219</v>
      </c>
      <c r="H942" s="5">
        <f t="shared" si="105"/>
        <v>43.524614972823656</v>
      </c>
      <c r="I942" s="341">
        <v>4</v>
      </c>
      <c r="J942" s="5">
        <f t="shared" si="107"/>
        <v>36.449624862573266</v>
      </c>
      <c r="K942" s="5">
        <f t="shared" si="108"/>
        <v>45.157618137108791</v>
      </c>
      <c r="M942" s="5">
        <f t="shared" si="109"/>
        <v>44.335125680316615</v>
      </c>
      <c r="N942" s="5">
        <f t="shared" si="110"/>
        <v>42.321966616615768</v>
      </c>
      <c r="O942" s="5"/>
      <c r="P942" s="438">
        <f t="shared" si="111"/>
        <v>0</v>
      </c>
    </row>
    <row r="943" spans="2:16">
      <c r="B943" s="16">
        <v>40275</v>
      </c>
      <c r="C943" s="14">
        <v>2.24E-2</v>
      </c>
      <c r="D943" s="5">
        <v>51.944581890153394</v>
      </c>
      <c r="E943" s="98">
        <v>5</v>
      </c>
      <c r="F943" s="439">
        <v>68.576933684145388</v>
      </c>
      <c r="G943" s="5">
        <f t="shared" si="106"/>
        <v>21.767269633784007</v>
      </c>
      <c r="H943" s="5">
        <f t="shared" si="105"/>
        <v>43.696149978811988</v>
      </c>
      <c r="I943" s="341">
        <v>5</v>
      </c>
      <c r="J943" s="5">
        <f t="shared" si="107"/>
        <v>34.153759447384097</v>
      </c>
      <c r="K943" s="5">
        <f t="shared" si="108"/>
        <v>45.50003387862958</v>
      </c>
      <c r="M943" s="5">
        <f t="shared" si="109"/>
        <v>68.036628996035233</v>
      </c>
      <c r="N943" s="5">
        <f t="shared" si="110"/>
        <v>42.081279351260875</v>
      </c>
      <c r="O943" s="5"/>
      <c r="P943" s="438">
        <f t="shared" si="111"/>
        <v>0</v>
      </c>
    </row>
    <row r="944" spans="2:16">
      <c r="B944" s="16">
        <v>40274</v>
      </c>
      <c r="C944" s="14">
        <v>2.24E-2</v>
      </c>
      <c r="D944" s="5">
        <v>51.627906976744192</v>
      </c>
      <c r="E944" s="98">
        <v>6</v>
      </c>
      <c r="F944" s="439">
        <v>68.561927150227078</v>
      </c>
      <c r="G944" s="5">
        <f t="shared" si="106"/>
        <v>19.064975522731896</v>
      </c>
      <c r="H944" s="5">
        <f t="shared" si="105"/>
        <v>43.825873817022703</v>
      </c>
      <c r="I944" s="341">
        <v>6</v>
      </c>
      <c r="J944" s="5">
        <f t="shared" si="107"/>
        <v>32.733897788316852</v>
      </c>
      <c r="K944" s="5">
        <f t="shared" si="108"/>
        <v>45.761510949651672</v>
      </c>
      <c r="M944" s="5">
        <f t="shared" si="109"/>
        <v>60.87172142539368</v>
      </c>
      <c r="N944" s="5">
        <f t="shared" si="110"/>
        <v>40.200727546363673</v>
      </c>
      <c r="O944" s="5"/>
      <c r="P944" s="438">
        <f t="shared" si="111"/>
        <v>0</v>
      </c>
    </row>
    <row r="945" spans="2:16">
      <c r="B945" s="16">
        <v>40273</v>
      </c>
      <c r="C945" s="14">
        <v>2.24E-2</v>
      </c>
      <c r="D945" s="5">
        <v>50.321622958931229</v>
      </c>
      <c r="E945" s="98">
        <v>7</v>
      </c>
      <c r="F945" s="439">
        <v>68.571469874169878</v>
      </c>
      <c r="G945" s="5">
        <f t="shared" si="106"/>
        <v>16.033555846872158</v>
      </c>
      <c r="H945" s="5">
        <f t="shared" si="105"/>
        <v>43.871044918859958</v>
      </c>
      <c r="I945" s="341">
        <v>7</v>
      </c>
      <c r="J945" s="5">
        <f t="shared" si="107"/>
        <v>30.124387848417157</v>
      </c>
      <c r="K945" s="5">
        <f t="shared" si="108"/>
        <v>45.907240163030764</v>
      </c>
      <c r="M945" s="5">
        <f t="shared" si="109"/>
        <v>41.609957051049719</v>
      </c>
      <c r="N945" s="5">
        <f t="shared" si="110"/>
        <v>38.704280069395729</v>
      </c>
      <c r="O945" s="5"/>
      <c r="P945" s="438">
        <f t="shared" si="111"/>
        <v>0</v>
      </c>
    </row>
    <row r="946" spans="2:16">
      <c r="B946" s="16">
        <v>40269</v>
      </c>
      <c r="C946" s="14">
        <v>2.24E-2</v>
      </c>
      <c r="D946" s="5">
        <v>50.705743971770239</v>
      </c>
      <c r="E946" s="98">
        <v>8</v>
      </c>
      <c r="F946" s="439">
        <v>68.847715551060148</v>
      </c>
      <c r="G946" s="5">
        <f t="shared" si="106"/>
        <v>13.223587772147184</v>
      </c>
      <c r="H946" s="5">
        <f t="shared" si="105"/>
        <v>43.924396854032459</v>
      </c>
      <c r="I946" s="341">
        <v>8</v>
      </c>
      <c r="J946" s="5">
        <f t="shared" si="107"/>
        <v>27.187207102350804</v>
      </c>
      <c r="K946" s="5">
        <f t="shared" si="108"/>
        <v>46.110818716824106</v>
      </c>
      <c r="M946" s="5">
        <f t="shared" si="109"/>
        <v>45.986668731250504</v>
      </c>
      <c r="N946" s="5">
        <f t="shared" si="110"/>
        <v>39.731743957705618</v>
      </c>
      <c r="O946" s="5"/>
      <c r="P946" s="438">
        <f t="shared" si="111"/>
        <v>0</v>
      </c>
    </row>
    <row r="947" spans="2:16">
      <c r="B947" s="16">
        <v>40268</v>
      </c>
      <c r="C947" s="14">
        <v>2.3099999999999999E-2</v>
      </c>
      <c r="D947" s="5">
        <v>51.264457949421683</v>
      </c>
      <c r="E947" s="98">
        <v>9</v>
      </c>
      <c r="F947" s="439">
        <v>69.513462691924261</v>
      </c>
      <c r="G947" s="5">
        <f t="shared" si="106"/>
        <v>11.274600310042642</v>
      </c>
      <c r="H947" s="5">
        <f t="shared" si="105"/>
        <v>44.061582296706014</v>
      </c>
      <c r="I947" s="341">
        <v>9</v>
      </c>
      <c r="J947" s="5">
        <f t="shared" si="107"/>
        <v>25.365496049510284</v>
      </c>
      <c r="K947" s="5">
        <f t="shared" si="108"/>
        <v>46.352769049549238</v>
      </c>
      <c r="M947" s="5">
        <f t="shared" si="109"/>
        <v>51.881417668484168</v>
      </c>
      <c r="N947" s="5">
        <f t="shared" si="110"/>
        <v>41.05549995423668</v>
      </c>
      <c r="O947" s="5"/>
      <c r="P947" s="438">
        <f t="shared" si="111"/>
        <v>0</v>
      </c>
    </row>
    <row r="948" spans="2:16">
      <c r="B948" s="16">
        <v>40267</v>
      </c>
      <c r="C948" s="14">
        <v>2.3099999999999999E-2</v>
      </c>
      <c r="D948" s="5">
        <v>49.578514016859437</v>
      </c>
      <c r="E948" s="98">
        <v>10</v>
      </c>
      <c r="F948" s="439">
        <v>70.286242168490006</v>
      </c>
      <c r="G948" s="5">
        <f t="shared" si="106"/>
        <v>9.6451658141645709</v>
      </c>
      <c r="H948" s="5">
        <f t="shared" si="105"/>
        <v>44.186652585205351</v>
      </c>
      <c r="I948" s="341">
        <v>10</v>
      </c>
      <c r="J948" s="5">
        <f t="shared" si="107"/>
        <v>23.745363092363267</v>
      </c>
      <c r="K948" s="5">
        <f t="shared" si="108"/>
        <v>46.550240515811772</v>
      </c>
      <c r="M948" s="5">
        <f t="shared" si="109"/>
        <v>29.072169698158842</v>
      </c>
      <c r="N948" s="5">
        <f t="shared" si="110"/>
        <v>40.721701618134709</v>
      </c>
      <c r="O948" s="5"/>
      <c r="P948" s="438">
        <f t="shared" si="111"/>
        <v>0</v>
      </c>
    </row>
    <row r="949" spans="2:16">
      <c r="B949" s="16">
        <v>40266</v>
      </c>
      <c r="C949" s="14">
        <v>2.3099999999999999E-2</v>
      </c>
      <c r="D949" s="5">
        <v>50.019603999215839</v>
      </c>
      <c r="E949" s="98">
        <v>11</v>
      </c>
      <c r="F949" s="439">
        <v>70.928776570243386</v>
      </c>
      <c r="G949" s="5">
        <f t="shared" si="106"/>
        <v>7.8928921248490713</v>
      </c>
      <c r="H949" s="5">
        <f t="shared" si="105"/>
        <v>44.250490276283074</v>
      </c>
      <c r="I949" s="341">
        <v>11</v>
      </c>
      <c r="J949" s="5">
        <f t="shared" si="107"/>
        <v>21.263374853263471</v>
      </c>
      <c r="K949" s="5">
        <f t="shared" si="108"/>
        <v>46.708545212722875</v>
      </c>
      <c r="M949" s="5">
        <f t="shared" si="109"/>
        <v>33.282673148131153</v>
      </c>
      <c r="N949" s="5">
        <f t="shared" si="110"/>
        <v>42.495934167178028</v>
      </c>
      <c r="O949" s="5"/>
      <c r="P949" s="438">
        <f t="shared" si="111"/>
        <v>0</v>
      </c>
    </row>
    <row r="950" spans="2:16">
      <c r="B950" s="16">
        <v>40263</v>
      </c>
      <c r="C950" s="14">
        <v>2.3099999999999999E-2</v>
      </c>
      <c r="D950" s="5">
        <v>49.941188002352483</v>
      </c>
      <c r="E950" s="99">
        <v>0</v>
      </c>
      <c r="F950" s="439">
        <v>71.726632618398739</v>
      </c>
      <c r="G950" s="5">
        <f t="shared" si="106"/>
        <v>50.019603999215839</v>
      </c>
      <c r="H950" s="5">
        <f t="shared" si="105"/>
        <v>44.3518012376447</v>
      </c>
      <c r="I950" s="341">
        <v>12</v>
      </c>
      <c r="J950" s="5">
        <f t="shared" si="107"/>
        <v>19.863472950112676</v>
      </c>
      <c r="K950" s="5">
        <f t="shared" si="108"/>
        <v>46.908063097061678</v>
      </c>
      <c r="M950" s="5">
        <f t="shared" si="109"/>
        <v>31.241244405490534</v>
      </c>
      <c r="N950" s="5">
        <f t="shared" si="110"/>
        <v>41.524668773428402</v>
      </c>
      <c r="O950" s="5"/>
      <c r="P950" s="438">
        <f t="shared" si="111"/>
        <v>0</v>
      </c>
    </row>
    <row r="951" spans="2:16">
      <c r="B951" s="16">
        <v>40262</v>
      </c>
      <c r="C951" s="14">
        <v>2.3099999999999999E-2</v>
      </c>
      <c r="D951" s="5">
        <v>50.431287982748486</v>
      </c>
      <c r="E951" s="99">
        <v>1</v>
      </c>
      <c r="F951" s="439">
        <v>72.80778241483371</v>
      </c>
      <c r="G951" s="5">
        <f t="shared" si="106"/>
        <v>42.257928309682868</v>
      </c>
      <c r="H951" s="5">
        <f t="shared" ref="H951:H1014" si="112">SUM(G951:G962)*$T$2</f>
        <v>44.556889229441175</v>
      </c>
      <c r="I951" s="341">
        <v>13</v>
      </c>
      <c r="J951" s="5">
        <f t="shared" si="107"/>
        <v>18.363271184129903</v>
      </c>
      <c r="K951" s="5">
        <f t="shared" si="108"/>
        <v>47.068030593369031</v>
      </c>
      <c r="M951" s="5">
        <f t="shared" si="109"/>
        <v>34.50856071285849</v>
      </c>
      <c r="N951" s="5">
        <f t="shared" si="110"/>
        <v>41.52852205719801</v>
      </c>
      <c r="O951" s="5"/>
      <c r="P951" s="438">
        <f t="shared" si="111"/>
        <v>0</v>
      </c>
    </row>
    <row r="952" spans="2:16">
      <c r="B952" s="16">
        <v>40261</v>
      </c>
      <c r="C952" s="14">
        <v>2.3099999999999999E-2</v>
      </c>
      <c r="D952" s="5">
        <v>49.852970005881197</v>
      </c>
      <c r="E952" s="99">
        <v>2</v>
      </c>
      <c r="F952" s="439">
        <v>73.713456254946877</v>
      </c>
      <c r="G952" s="5">
        <f t="shared" si="106"/>
        <v>36.107608555695663</v>
      </c>
      <c r="H952" s="5">
        <f t="shared" si="112"/>
        <v>44.870785216885331</v>
      </c>
      <c r="I952" s="341">
        <v>14</v>
      </c>
      <c r="J952" s="5">
        <f t="shared" si="107"/>
        <v>17.169888823892045</v>
      </c>
      <c r="K952" s="5">
        <f t="shared" si="108"/>
        <v>47.214288431249336</v>
      </c>
      <c r="M952" s="5">
        <f t="shared" si="109"/>
        <v>24.822165271701785</v>
      </c>
      <c r="N952" s="5">
        <f t="shared" si="110"/>
        <v>42.253618306309896</v>
      </c>
      <c r="O952" s="5"/>
      <c r="P952" s="438">
        <f t="shared" si="111"/>
        <v>0</v>
      </c>
    </row>
    <row r="953" spans="2:16">
      <c r="B953" s="16">
        <v>40260</v>
      </c>
      <c r="C953" s="14">
        <v>2.3099999999999999E-2</v>
      </c>
      <c r="D953" s="5">
        <v>51.764359929425602</v>
      </c>
      <c r="E953" s="99">
        <v>3</v>
      </c>
      <c r="F953" s="439">
        <v>74.245691830267745</v>
      </c>
      <c r="G953" s="5">
        <f t="shared" si="106"/>
        <v>30.202231714987654</v>
      </c>
      <c r="H953" s="5">
        <f t="shared" si="112"/>
        <v>45.267032277958542</v>
      </c>
      <c r="I953" s="341">
        <v>15</v>
      </c>
      <c r="J953" s="5">
        <f t="shared" si="107"/>
        <v>15.715735262267376</v>
      </c>
      <c r="K953" s="5">
        <f t="shared" si="108"/>
        <v>47.356592462997646</v>
      </c>
      <c r="M953" s="5">
        <f t="shared" si="109"/>
        <v>42.215266610518462</v>
      </c>
      <c r="N953" s="5">
        <f t="shared" si="110"/>
        <v>43.673342948868303</v>
      </c>
      <c r="O953" s="5"/>
      <c r="P953" s="438">
        <f t="shared" si="111"/>
        <v>0</v>
      </c>
    </row>
    <row r="954" spans="2:16">
      <c r="B954" s="16">
        <v>40259</v>
      </c>
      <c r="C954" s="14">
        <v>2.3099999999999999E-2</v>
      </c>
      <c r="D954" s="5">
        <v>52.127033914918641</v>
      </c>
      <c r="E954" s="99">
        <v>4</v>
      </c>
      <c r="F954" s="439">
        <v>74.35136907616824</v>
      </c>
      <c r="G954" s="5">
        <f t="shared" si="106"/>
        <v>26.535555258104413</v>
      </c>
      <c r="H954" s="5">
        <f t="shared" si="112"/>
        <v>45.689108900128716</v>
      </c>
      <c r="I954" s="341">
        <v>16</v>
      </c>
      <c r="J954" s="5">
        <f t="shared" si="107"/>
        <v>15.109523222796426</v>
      </c>
      <c r="K954" s="5">
        <f t="shared" si="108"/>
        <v>47.498662347572576</v>
      </c>
      <c r="M954" s="5">
        <f t="shared" si="109"/>
        <v>41.446878496057863</v>
      </c>
      <c r="N954" s="5">
        <f t="shared" si="110"/>
        <v>45.039036350883208</v>
      </c>
      <c r="O954" s="5"/>
      <c r="P954" s="438">
        <f t="shared" si="111"/>
        <v>0</v>
      </c>
    </row>
    <row r="955" spans="2:16">
      <c r="B955" s="16">
        <v>40256</v>
      </c>
      <c r="C955" s="14">
        <v>2.3099999999999999E-2</v>
      </c>
      <c r="D955" s="5">
        <v>52.744559890217609</v>
      </c>
      <c r="E955" s="99">
        <v>5</v>
      </c>
      <c r="F955" s="439">
        <v>73.838649060835678</v>
      </c>
      <c r="G955" s="5">
        <f t="shared" si="106"/>
        <v>22.610474582153614</v>
      </c>
      <c r="H955" s="5">
        <f t="shared" si="112"/>
        <v>46.001414679170402</v>
      </c>
      <c r="I955" s="341">
        <v>17</v>
      </c>
      <c r="J955" s="5">
        <f t="shared" si="107"/>
        <v>14.088318798142781</v>
      </c>
      <c r="K955" s="5">
        <f t="shared" si="108"/>
        <v>47.578096008267174</v>
      </c>
      <c r="M955" s="5">
        <f t="shared" si="109"/>
        <v>45.470007337268875</v>
      </c>
      <c r="N955" s="5">
        <f t="shared" si="110"/>
        <v>45.49775677019624</v>
      </c>
      <c r="O955" s="5"/>
      <c r="P955" s="438">
        <f t="shared" si="111"/>
        <v>0</v>
      </c>
    </row>
    <row r="956" spans="2:16">
      <c r="B956" s="16">
        <v>40255</v>
      </c>
      <c r="C956" s="14">
        <v>2.3099999999999999E-2</v>
      </c>
      <c r="D956" s="5">
        <v>52.744559890217609</v>
      </c>
      <c r="E956" s="99">
        <v>6</v>
      </c>
      <c r="F956" s="439">
        <v>73.444412608164328</v>
      </c>
      <c r="G956" s="5">
        <f t="shared" si="106"/>
        <v>19.358587684674035</v>
      </c>
      <c r="H956" s="5">
        <f t="shared" si="112"/>
        <v>46.193655242630506</v>
      </c>
      <c r="I956" s="341">
        <v>18</v>
      </c>
      <c r="J956" s="5">
        <f t="shared" si="107"/>
        <v>13.199274903682518</v>
      </c>
      <c r="K956" s="5">
        <f t="shared" si="108"/>
        <v>47.643014297992266</v>
      </c>
      <c r="M956" s="5">
        <f t="shared" si="109"/>
        <v>42.914351701778308</v>
      </c>
      <c r="N956" s="5">
        <f t="shared" si="110"/>
        <v>46.643071955806505</v>
      </c>
      <c r="O956" s="5"/>
      <c r="P956" s="438">
        <f t="shared" si="111"/>
        <v>0</v>
      </c>
    </row>
    <row r="957" spans="2:16">
      <c r="B957" s="16">
        <v>40254</v>
      </c>
      <c r="C957" s="14">
        <v>2.3099999999999999E-2</v>
      </c>
      <c r="D957" s="5">
        <v>53.714957851401685</v>
      </c>
      <c r="E957" s="99">
        <v>7</v>
      </c>
      <c r="F957" s="439">
        <v>72.545713713618696</v>
      </c>
      <c r="G957" s="5">
        <f t="shared" si="106"/>
        <v>16.380343425493415</v>
      </c>
      <c r="H957" s="5">
        <f t="shared" si="112"/>
        <v>46.370604666078393</v>
      </c>
      <c r="I957" s="341">
        <v>19</v>
      </c>
      <c r="J957" s="5">
        <f t="shared" si="107"/>
        <v>12.221550836743072</v>
      </c>
      <c r="K957" s="5">
        <f t="shared" si="108"/>
        <v>47.690770226329455</v>
      </c>
      <c r="M957" s="5">
        <f t="shared" si="109"/>
        <v>53.939523710768391</v>
      </c>
      <c r="N957" s="5">
        <f t="shared" si="110"/>
        <v>47.296675178161927</v>
      </c>
      <c r="O957" s="5"/>
      <c r="P957" s="438">
        <f t="shared" si="111"/>
        <v>0</v>
      </c>
    </row>
    <row r="958" spans="2:16">
      <c r="B958" s="16">
        <v>40253</v>
      </c>
      <c r="C958" s="14">
        <v>2.3099999999999999E-2</v>
      </c>
      <c r="D958" s="5">
        <v>54.361889825524408</v>
      </c>
      <c r="E958" s="99">
        <v>8</v>
      </c>
      <c r="F958" s="439">
        <v>71.363774426596024</v>
      </c>
      <c r="G958" s="5">
        <f t="shared" si="106"/>
        <v>14.115293149525293</v>
      </c>
      <c r="H958" s="5">
        <f t="shared" si="112"/>
        <v>46.496030642344017</v>
      </c>
      <c r="I958" s="341">
        <v>20</v>
      </c>
      <c r="J958" s="5">
        <f t="shared" si="107"/>
        <v>11.5244479178027</v>
      </c>
      <c r="K958" s="5">
        <f t="shared" si="108"/>
        <v>47.72911294511389</v>
      </c>
      <c r="M958" s="5">
        <f t="shared" si="109"/>
        <v>61.87174068962328</v>
      </c>
      <c r="N958" s="5">
        <f t="shared" si="110"/>
        <v>46.707450003410621</v>
      </c>
      <c r="O958" s="5"/>
      <c r="P958" s="438">
        <f t="shared" si="111"/>
        <v>0</v>
      </c>
    </row>
    <row r="959" spans="2:16">
      <c r="B959" s="16">
        <v>40252</v>
      </c>
      <c r="C959" s="14">
        <v>2.3099999999999999E-2</v>
      </c>
      <c r="D959" s="5">
        <v>53.46990786120368</v>
      </c>
      <c r="E959" s="99">
        <v>9</v>
      </c>
      <c r="F959" s="439">
        <v>69.781866295153733</v>
      </c>
      <c r="G959" s="5">
        <f t="shared" si="106"/>
        <v>12.087557185288322</v>
      </c>
      <c r="H959" s="5">
        <f t="shared" si="112"/>
        <v>46.550671079935057</v>
      </c>
      <c r="I959" s="341">
        <v>21</v>
      </c>
      <c r="J959" s="5">
        <f t="shared" si="107"/>
        <v>10.799301864039906</v>
      </c>
      <c r="K959" s="5">
        <f t="shared" si="108"/>
        <v>47.746240040953289</v>
      </c>
      <c r="M959" s="5">
        <f t="shared" si="109"/>
        <v>47.875837635260574</v>
      </c>
      <c r="N959" s="5">
        <f t="shared" si="110"/>
        <v>47.04275572839007</v>
      </c>
      <c r="O959" s="5"/>
      <c r="P959" s="438">
        <f t="shared" si="111"/>
        <v>0</v>
      </c>
    </row>
    <row r="960" spans="2:16">
      <c r="B960" s="16">
        <v>40249</v>
      </c>
      <c r="C960" s="14">
        <v>2.3099999999999999E-2</v>
      </c>
      <c r="D960" s="5">
        <v>53.714957851401685</v>
      </c>
      <c r="E960" s="99">
        <v>10</v>
      </c>
      <c r="F960" s="439">
        <v>68.632287624337934</v>
      </c>
      <c r="G960" s="5">
        <f t="shared" si="106"/>
        <v>10.060110806169737</v>
      </c>
      <c r="H960" s="5">
        <f t="shared" si="112"/>
        <v>46.618271280425155</v>
      </c>
      <c r="I960" s="341">
        <v>22</v>
      </c>
      <c r="J960" s="5">
        <f t="shared" si="107"/>
        <v>9.8352819630326955</v>
      </c>
      <c r="K960" s="5">
        <f t="shared" si="108"/>
        <v>47.757760126133249</v>
      </c>
      <c r="M960" s="5">
        <f t="shared" si="109"/>
        <v>50.362960286678621</v>
      </c>
      <c r="N960" s="5">
        <f t="shared" si="110"/>
        <v>48.570206273089902</v>
      </c>
      <c r="O960" s="5"/>
      <c r="P960" s="438">
        <f t="shared" si="111"/>
        <v>0</v>
      </c>
    </row>
    <row r="961" spans="2:16">
      <c r="B961" s="16">
        <v>40248</v>
      </c>
      <c r="C961" s="14">
        <v>2.3099999999999999E-2</v>
      </c>
      <c r="D961" s="5">
        <v>51.352675945892962</v>
      </c>
      <c r="E961" s="99">
        <v>11</v>
      </c>
      <c r="F961" s="439">
        <v>67.487017061088636</v>
      </c>
      <c r="G961" s="5">
        <f t="shared" si="106"/>
        <v>8.5514133736996669</v>
      </c>
      <c r="H961" s="5">
        <f t="shared" si="112"/>
        <v>46.702139587241881</v>
      </c>
      <c r="I961" s="341">
        <v>23</v>
      </c>
      <c r="J961" s="5">
        <f t="shared" si="107"/>
        <v>9.1484783171095447</v>
      </c>
      <c r="K961" s="5">
        <f t="shared" si="108"/>
        <v>47.779514188252172</v>
      </c>
      <c r="M961" s="5">
        <f t="shared" si="109"/>
        <v>21.627488423135656</v>
      </c>
      <c r="N961" s="5">
        <f t="shared" si="110"/>
        <v>49.509308935923038</v>
      </c>
      <c r="O961" s="5"/>
      <c r="P961" s="438">
        <f t="shared" si="111"/>
        <v>0</v>
      </c>
    </row>
    <row r="962" spans="2:16">
      <c r="B962" s="16">
        <v>40247</v>
      </c>
      <c r="C962" s="14">
        <v>2.3099999999999999E-2</v>
      </c>
      <c r="D962" s="5">
        <v>52.3524799059008</v>
      </c>
      <c r="E962" s="100">
        <v>0</v>
      </c>
      <c r="F962" s="439">
        <v>65.882636325613205</v>
      </c>
      <c r="G962" s="5">
        <f t="shared" si="106"/>
        <v>51.352675945892962</v>
      </c>
      <c r="H962" s="5">
        <f t="shared" si="112"/>
        <v>46.758958312957247</v>
      </c>
      <c r="I962" s="341">
        <v>24</v>
      </c>
      <c r="J962" s="5">
        <f t="shared" si="107"/>
        <v>8.0982829655543593</v>
      </c>
      <c r="K962" s="5">
        <f t="shared" si="108"/>
        <v>47.790642320872486</v>
      </c>
      <c r="M962" s="5">
        <f t="shared" si="109"/>
        <v>31.287483810725782</v>
      </c>
      <c r="N962" s="5">
        <f t="shared" si="110"/>
        <v>52.698936291342129</v>
      </c>
      <c r="O962" s="5"/>
      <c r="P962" s="438">
        <f t="shared" si="111"/>
        <v>0</v>
      </c>
    </row>
    <row r="963" spans="2:16">
      <c r="B963" s="16">
        <v>40246</v>
      </c>
      <c r="C963" s="14">
        <v>2.3099999999999999E-2</v>
      </c>
      <c r="D963" s="5">
        <v>54.028621838855123</v>
      </c>
      <c r="E963" s="100">
        <v>1</v>
      </c>
      <c r="F963" s="439">
        <v>65.343729776938247</v>
      </c>
      <c r="G963" s="5">
        <f t="shared" ref="G963:G1026" si="113">((1-$T$2)^E963)*D962</f>
        <v>44.298252228069906</v>
      </c>
      <c r="H963" s="5">
        <f t="shared" si="112"/>
        <v>47.455212091836373</v>
      </c>
      <c r="I963" s="341">
        <v>25</v>
      </c>
      <c r="J963" s="5">
        <f t="shared" ref="J963:J1026" si="114">((1-$T$3)^I963)*D962</f>
        <v>7.6443994328550522</v>
      </c>
      <c r="K963" s="5">
        <f t="shared" ref="K963:K1026" si="115">SUM(J963:J988)*$T$3</f>
        <v>47.824336787945931</v>
      </c>
      <c r="M963" s="5">
        <f t="shared" ref="M963:M1026" si="116">(H963-D963)^2</f>
        <v>43.209715702201116</v>
      </c>
      <c r="N963" s="5">
        <f t="shared" ref="N963:N1026" si="117">SUM(M963:M974)/12</f>
        <v>55.086451166455156</v>
      </c>
      <c r="O963" s="5"/>
      <c r="P963" s="438">
        <f t="shared" ref="P963:P1026" si="118">SQRT(O963)</f>
        <v>0</v>
      </c>
    </row>
    <row r="964" spans="2:16">
      <c r="B964" s="16">
        <v>40245</v>
      </c>
      <c r="C964" s="14">
        <v>2.3099999999999999E-2</v>
      </c>
      <c r="D964" s="5">
        <v>54.381493824740247</v>
      </c>
      <c r="E964" s="100">
        <v>2</v>
      </c>
      <c r="F964" s="439">
        <v>65.251340298516936</v>
      </c>
      <c r="G964" s="5">
        <f t="shared" si="113"/>
        <v>38.683214452671422</v>
      </c>
      <c r="H964" s="5">
        <f t="shared" si="112"/>
        <v>47.911651401434817</v>
      </c>
      <c r="I964" s="342">
        <v>0</v>
      </c>
      <c r="J964" s="5">
        <f t="shared" si="114"/>
        <v>54.028621838855123</v>
      </c>
      <c r="K964" s="5">
        <f t="shared" si="115"/>
        <v>47.846835733767534</v>
      </c>
      <c r="M964" s="5">
        <f t="shared" si="116"/>
        <v>41.858860982402675</v>
      </c>
      <c r="N964" s="5">
        <f t="shared" si="117"/>
        <v>56.130512908844501</v>
      </c>
      <c r="O964" s="5"/>
      <c r="P964" s="438">
        <f t="shared" si="118"/>
        <v>0</v>
      </c>
    </row>
    <row r="965" spans="2:16">
      <c r="B965" s="16">
        <v>40242</v>
      </c>
      <c r="C965" s="14">
        <v>2.3099999999999999E-2</v>
      </c>
      <c r="D965" s="5">
        <v>55.724367771025292</v>
      </c>
      <c r="E965" s="100">
        <v>3</v>
      </c>
      <c r="F965" s="439">
        <v>65.129494456670713</v>
      </c>
      <c r="G965" s="5">
        <f t="shared" si="113"/>
        <v>32.945729759093886</v>
      </c>
      <c r="H965" s="5">
        <f t="shared" si="112"/>
        <v>48.069069773252942</v>
      </c>
      <c r="I965" s="342">
        <v>1</v>
      </c>
      <c r="J965" s="5">
        <f t="shared" si="114"/>
        <v>50.353235022907633</v>
      </c>
      <c r="K965" s="5">
        <f t="shared" si="115"/>
        <v>47.868072352806074</v>
      </c>
      <c r="M965" s="5">
        <f t="shared" si="116"/>
        <v>58.603587434697367</v>
      </c>
      <c r="N965" s="5">
        <f t="shared" si="117"/>
        <v>57.308991833750127</v>
      </c>
      <c r="O965" s="5"/>
      <c r="P965" s="438">
        <f t="shared" si="118"/>
        <v>0</v>
      </c>
    </row>
    <row r="966" spans="2:16">
      <c r="B966" s="16">
        <v>40241</v>
      </c>
      <c r="C966" s="14">
        <v>2.3099999999999999E-2</v>
      </c>
      <c r="D966" s="5">
        <v>55.007824726134587</v>
      </c>
      <c r="E966" s="100">
        <v>4</v>
      </c>
      <c r="F966" s="439">
        <v>64.313439763777367</v>
      </c>
      <c r="G966" s="5">
        <f t="shared" si="113"/>
        <v>28.565542821875329</v>
      </c>
      <c r="H966" s="5">
        <f t="shared" si="112"/>
        <v>48.155706547949528</v>
      </c>
      <c r="I966" s="342">
        <v>2</v>
      </c>
      <c r="J966" s="5">
        <f t="shared" si="114"/>
        <v>47.774663726873541</v>
      </c>
      <c r="K966" s="5">
        <f t="shared" si="115"/>
        <v>47.841410710535961</v>
      </c>
      <c r="M966" s="5">
        <f t="shared" si="116"/>
        <v>46.951523527814125</v>
      </c>
      <c r="N966" s="5">
        <f t="shared" si="117"/>
        <v>58.278395989154312</v>
      </c>
      <c r="O966" s="5"/>
      <c r="P966" s="438">
        <f t="shared" si="118"/>
        <v>0</v>
      </c>
    </row>
    <row r="967" spans="2:16">
      <c r="B967" s="16">
        <v>40240</v>
      </c>
      <c r="C967" s="14">
        <v>2.3099999999999999E-2</v>
      </c>
      <c r="D967" s="5">
        <v>55.878325508607205</v>
      </c>
      <c r="E967" s="100">
        <v>5</v>
      </c>
      <c r="F967" s="439">
        <v>64.310486034600004</v>
      </c>
      <c r="G967" s="5">
        <f t="shared" si="113"/>
        <v>23.860038244644258</v>
      </c>
      <c r="H967" s="5">
        <f t="shared" si="112"/>
        <v>48.183275829456839</v>
      </c>
      <c r="I967" s="342">
        <v>3</v>
      </c>
      <c r="J967" s="5">
        <f t="shared" si="114"/>
        <v>43.66698477599212</v>
      </c>
      <c r="K967" s="5">
        <f t="shared" si="115"/>
        <v>47.733925581991855</v>
      </c>
      <c r="M967" s="5">
        <f t="shared" si="116"/>
        <v>59.21378956459214</v>
      </c>
      <c r="N967" s="5">
        <f t="shared" si="117"/>
        <v>60.142151232709125</v>
      </c>
      <c r="O967" s="5"/>
      <c r="P967" s="438">
        <f t="shared" si="118"/>
        <v>0</v>
      </c>
    </row>
    <row r="968" spans="2:16">
      <c r="B968" s="16">
        <v>40239</v>
      </c>
      <c r="C968" s="14">
        <v>2.3099999999999999E-2</v>
      </c>
      <c r="D968" s="5">
        <v>55.369718309859152</v>
      </c>
      <c r="E968" s="100">
        <v>6</v>
      </c>
      <c r="F968" s="439">
        <v>63.460314518374439</v>
      </c>
      <c r="G968" s="5">
        <f t="shared" si="113"/>
        <v>20.508758937085283</v>
      </c>
      <c r="H968" s="5">
        <f t="shared" si="112"/>
        <v>48.245282165851449</v>
      </c>
      <c r="I968" s="342">
        <v>4</v>
      </c>
      <c r="J968" s="5">
        <f t="shared" si="114"/>
        <v>41.072237373103867</v>
      </c>
      <c r="K968" s="5">
        <f t="shared" si="115"/>
        <v>47.678835746011757</v>
      </c>
      <c r="M968" s="5">
        <f t="shared" si="116"/>
        <v>50.757590370043346</v>
      </c>
      <c r="N968" s="5">
        <f t="shared" si="117"/>
        <v>60.495135909363796</v>
      </c>
      <c r="O968" s="5"/>
      <c r="P968" s="438">
        <f t="shared" si="118"/>
        <v>0</v>
      </c>
    </row>
    <row r="969" spans="2:16">
      <c r="B969" s="16">
        <v>40238</v>
      </c>
      <c r="C969" s="14">
        <v>2.3099999999999999E-2</v>
      </c>
      <c r="D969" s="5">
        <v>55.066510172143971</v>
      </c>
      <c r="E969" s="100">
        <v>7</v>
      </c>
      <c r="F969" s="439">
        <v>62.473658413656814</v>
      </c>
      <c r="G969" s="5">
        <f t="shared" si="113"/>
        <v>17.195612271219993</v>
      </c>
      <c r="H969" s="5">
        <f t="shared" si="112"/>
        <v>48.220429423733769</v>
      </c>
      <c r="I969" s="342">
        <v>5</v>
      </c>
      <c r="J969" s="5">
        <f t="shared" si="114"/>
        <v>37.683699906182284</v>
      </c>
      <c r="K969" s="5">
        <f t="shared" si="115"/>
        <v>47.60118554295191</v>
      </c>
      <c r="M969" s="5">
        <f t="shared" si="116"/>
        <v>46.868821613752793</v>
      </c>
      <c r="N969" s="5">
        <f t="shared" si="117"/>
        <v>61.634466919633418</v>
      </c>
      <c r="O969" s="5"/>
      <c r="P969" s="438">
        <f t="shared" si="118"/>
        <v>0</v>
      </c>
    </row>
    <row r="970" spans="2:16">
      <c r="B970" s="16">
        <v>40235</v>
      </c>
      <c r="C970" s="14">
        <v>2.1399999999999999E-2</v>
      </c>
      <c r="D970" s="5">
        <v>56.338028169014088</v>
      </c>
      <c r="E970" s="100">
        <v>8</v>
      </c>
      <c r="F970" s="439">
        <v>60.741200317799546</v>
      </c>
      <c r="G970" s="5">
        <f t="shared" si="113"/>
        <v>14.470455993866997</v>
      </c>
      <c r="H970" s="5">
        <f t="shared" si="112"/>
        <v>48.220429423733769</v>
      </c>
      <c r="I970" s="342">
        <v>6</v>
      </c>
      <c r="J970" s="5">
        <f t="shared" si="114"/>
        <v>34.701242168934662</v>
      </c>
      <c r="K970" s="5">
        <f t="shared" si="115"/>
        <v>47.538667059020661</v>
      </c>
      <c r="M970" s="5">
        <f t="shared" si="116"/>
        <v>65.895409389376596</v>
      </c>
      <c r="N970" s="5">
        <f t="shared" si="117"/>
        <v>63.138747753644942</v>
      </c>
      <c r="O970" s="5"/>
      <c r="P970" s="438">
        <f t="shared" si="118"/>
        <v>0</v>
      </c>
    </row>
    <row r="971" spans="2:16">
      <c r="B971" s="16">
        <v>40234</v>
      </c>
      <c r="C971" s="14">
        <v>2.1399999999999999E-2</v>
      </c>
      <c r="D971" s="5">
        <v>56.367370892018783</v>
      </c>
      <c r="E971" s="100">
        <v>9</v>
      </c>
      <c r="F971" s="439">
        <v>59.842452425612784</v>
      </c>
      <c r="G971" s="5">
        <f t="shared" si="113"/>
        <v>12.526958488474014</v>
      </c>
      <c r="H971" s="5">
        <f t="shared" si="112"/>
        <v>48.230710387139723</v>
      </c>
      <c r="I971" s="342">
        <v>7</v>
      </c>
      <c r="J971" s="5">
        <f t="shared" si="114"/>
        <v>32.872698324627272</v>
      </c>
      <c r="K971" s="5">
        <f t="shared" si="115"/>
        <v>47.480333004795249</v>
      </c>
      <c r="M971" s="5">
        <f t="shared" si="116"/>
        <v>66.205244171658762</v>
      </c>
      <c r="N971" s="5">
        <f t="shared" si="117"/>
        <v>62.687643447246337</v>
      </c>
      <c r="O971" s="5"/>
      <c r="P971" s="438">
        <f t="shared" si="118"/>
        <v>0</v>
      </c>
    </row>
    <row r="972" spans="2:16">
      <c r="B972" s="16">
        <v>40233</v>
      </c>
      <c r="C972" s="14">
        <v>2.1399999999999999E-2</v>
      </c>
      <c r="D972" s="5">
        <v>56.034820031298906</v>
      </c>
      <c r="E972" s="100">
        <v>10</v>
      </c>
      <c r="F972" s="439">
        <v>58.029440215337367</v>
      </c>
      <c r="G972" s="5">
        <f t="shared" si="113"/>
        <v>10.605254800478543</v>
      </c>
      <c r="H972" s="5">
        <f t="shared" si="112"/>
        <v>48.184202715401</v>
      </c>
      <c r="I972" s="342">
        <v>8</v>
      </c>
      <c r="J972" s="5">
        <f t="shared" si="114"/>
        <v>30.453536594140143</v>
      </c>
      <c r="K972" s="5">
        <f t="shared" si="115"/>
        <v>47.38445921017238</v>
      </c>
      <c r="M972" s="5">
        <f t="shared" si="116"/>
        <v>61.632192240676055</v>
      </c>
      <c r="N972" s="5">
        <f t="shared" si="117"/>
        <v>62.017254710383099</v>
      </c>
      <c r="O972" s="5"/>
      <c r="P972" s="438">
        <f t="shared" si="118"/>
        <v>0</v>
      </c>
    </row>
    <row r="973" spans="2:16">
      <c r="B973" s="16">
        <v>40232</v>
      </c>
      <c r="C973" s="14">
        <v>2.1399999999999999E-2</v>
      </c>
      <c r="D973" s="5">
        <v>55.878325508607205</v>
      </c>
      <c r="E973" s="100">
        <v>11</v>
      </c>
      <c r="F973" s="439">
        <v>56.260650626111612</v>
      </c>
      <c r="G973" s="5">
        <f t="shared" si="113"/>
        <v>8.9207350908495471</v>
      </c>
      <c r="H973" s="5">
        <f t="shared" si="112"/>
        <v>48.138621593846338</v>
      </c>
      <c r="I973" s="342">
        <v>9</v>
      </c>
      <c r="J973" s="5">
        <f t="shared" si="114"/>
        <v>28.03136084405449</v>
      </c>
      <c r="K973" s="5">
        <f t="shared" si="115"/>
        <v>47.295295211366984</v>
      </c>
      <c r="M973" s="5">
        <f t="shared" si="116"/>
        <v>59.903016688164684</v>
      </c>
      <c r="N973" s="5">
        <f t="shared" si="117"/>
        <v>62.224522779388089</v>
      </c>
      <c r="O973" s="5"/>
      <c r="P973" s="438">
        <f t="shared" si="118"/>
        <v>0</v>
      </c>
    </row>
    <row r="974" spans="2:16">
      <c r="B974" s="16">
        <v>40231</v>
      </c>
      <c r="C974" s="14">
        <v>2.1399999999999999E-2</v>
      </c>
      <c r="D974" s="5">
        <v>55.858763693270738</v>
      </c>
      <c r="E974" s="101">
        <v>0</v>
      </c>
      <c r="F974" s="439">
        <v>54.634975082890897</v>
      </c>
      <c r="G974" s="5">
        <f t="shared" si="113"/>
        <v>55.878325508607205</v>
      </c>
      <c r="H974" s="5">
        <f t="shared" si="112"/>
        <v>48.116821927015835</v>
      </c>
      <c r="I974" s="342">
        <v>10</v>
      </c>
      <c r="J974" s="5">
        <f t="shared" si="114"/>
        <v>25.882476500663177</v>
      </c>
      <c r="K974" s="5">
        <f t="shared" si="115"/>
        <v>47.214917513887109</v>
      </c>
      <c r="M974" s="5">
        <f t="shared" si="116"/>
        <v>59.937662312082097</v>
      </c>
      <c r="N974" s="5">
        <f t="shared" si="117"/>
        <v>62.509365767476112</v>
      </c>
      <c r="O974" s="5"/>
      <c r="P974" s="438">
        <f t="shared" si="118"/>
        <v>0</v>
      </c>
    </row>
    <row r="975" spans="2:16">
      <c r="B975" s="16">
        <v>40228</v>
      </c>
      <c r="C975" s="14">
        <v>2.1399999999999999E-2</v>
      </c>
      <c r="D975" s="5">
        <v>55.457746478873247</v>
      </c>
      <c r="E975" s="101">
        <v>1</v>
      </c>
      <c r="F975" s="439">
        <v>53.899859611730186</v>
      </c>
      <c r="G975" s="5">
        <f t="shared" si="113"/>
        <v>47.265107740459854</v>
      </c>
      <c r="H975" s="5">
        <f t="shared" si="112"/>
        <v>47.991927259867644</v>
      </c>
      <c r="I975" s="342">
        <v>11</v>
      </c>
      <c r="J975" s="5">
        <f t="shared" si="114"/>
        <v>23.956866291837233</v>
      </c>
      <c r="K975" s="5">
        <f t="shared" si="115"/>
        <v>47.133790203990756</v>
      </c>
      <c r="M975" s="5">
        <f t="shared" si="116"/>
        <v>55.738456610873428</v>
      </c>
      <c r="N975" s="5">
        <f t="shared" si="117"/>
        <v>62.218420911517875</v>
      </c>
      <c r="O975" s="5"/>
      <c r="P975" s="438">
        <f t="shared" si="118"/>
        <v>0</v>
      </c>
    </row>
    <row r="976" spans="2:16">
      <c r="B976" s="16">
        <v>40227</v>
      </c>
      <c r="C976" s="14">
        <v>2.1399999999999999E-2</v>
      </c>
      <c r="D976" s="5">
        <v>55.311032863849761</v>
      </c>
      <c r="E976" s="101">
        <v>2</v>
      </c>
      <c r="F976" s="439">
        <v>52.521134493214781</v>
      </c>
      <c r="G976" s="5">
        <f t="shared" si="113"/>
        <v>39.706433869489132</v>
      </c>
      <c r="H976" s="5">
        <f t="shared" si="112"/>
        <v>47.827677461273311</v>
      </c>
      <c r="I976" s="342">
        <v>12</v>
      </c>
      <c r="J976" s="5">
        <f t="shared" si="114"/>
        <v>22.023034150261864</v>
      </c>
      <c r="K976" s="5">
        <f t="shared" si="115"/>
        <v>47.060846375939171</v>
      </c>
      <c r="M976" s="5">
        <f t="shared" si="116"/>
        <v>56.000608081270144</v>
      </c>
      <c r="N976" s="5">
        <f t="shared" si="117"/>
        <v>62.009284178249573</v>
      </c>
      <c r="O976" s="5"/>
      <c r="P976" s="438">
        <f t="shared" si="118"/>
        <v>0</v>
      </c>
    </row>
    <row r="977" spans="2:16">
      <c r="B977" s="16">
        <v>40226</v>
      </c>
      <c r="C977" s="14">
        <v>2.1399999999999999E-2</v>
      </c>
      <c r="D977" s="5">
        <v>56.073943661971832</v>
      </c>
      <c r="E977" s="101">
        <v>3</v>
      </c>
      <c r="F977" s="439">
        <v>49.975379497715068</v>
      </c>
      <c r="G977" s="5">
        <f t="shared" si="113"/>
        <v>33.508868794621769</v>
      </c>
      <c r="H977" s="5">
        <f t="shared" si="112"/>
        <v>47.693225476783432</v>
      </c>
      <c r="I977" s="342">
        <v>13</v>
      </c>
      <c r="J977" s="5">
        <f t="shared" si="114"/>
        <v>20.337751995514207</v>
      </c>
      <c r="K977" s="5">
        <f t="shared" si="115"/>
        <v>47.00366446668987</v>
      </c>
      <c r="M977" s="5">
        <f t="shared" si="116"/>
        <v>70.236437299547546</v>
      </c>
      <c r="N977" s="5">
        <f t="shared" si="117"/>
        <v>62.138808271092465</v>
      </c>
      <c r="O977" s="5"/>
      <c r="P977" s="438">
        <f t="shared" si="118"/>
        <v>0</v>
      </c>
    </row>
    <row r="978" spans="2:16">
      <c r="B978" s="16">
        <v>40225</v>
      </c>
      <c r="C978" s="14">
        <v>2.1399999999999999E-2</v>
      </c>
      <c r="D978" s="5">
        <v>55.937010954616589</v>
      </c>
      <c r="E978" s="101">
        <v>4</v>
      </c>
      <c r="F978" s="439">
        <v>46.420500683656222</v>
      </c>
      <c r="G978" s="5">
        <f t="shared" si="113"/>
        <v>28.744743151672893</v>
      </c>
      <c r="H978" s="5">
        <f t="shared" si="112"/>
        <v>47.611352635271992</v>
      </c>
      <c r="I978" s="342">
        <v>14</v>
      </c>
      <c r="J978" s="5">
        <f t="shared" si="114"/>
        <v>19.090993252494179</v>
      </c>
      <c r="K978" s="5">
        <f t="shared" si="115"/>
        <v>46.950188550139877</v>
      </c>
      <c r="M978" s="5">
        <f t="shared" si="116"/>
        <v>69.316586450471917</v>
      </c>
      <c r="N978" s="5">
        <f t="shared" si="117"/>
        <v>61.034564094705871</v>
      </c>
      <c r="O978" s="5"/>
      <c r="P978" s="438">
        <f t="shared" si="118"/>
        <v>0</v>
      </c>
    </row>
    <row r="979" spans="2:16">
      <c r="B979" s="16">
        <v>40221</v>
      </c>
      <c r="C979" s="14">
        <v>2.1399999999999999E-2</v>
      </c>
      <c r="D979" s="5">
        <v>55.438184663536781</v>
      </c>
      <c r="E979" s="101">
        <v>5</v>
      </c>
      <c r="F979" s="439">
        <v>43.295754867187604</v>
      </c>
      <c r="G979" s="5">
        <f t="shared" si="113"/>
        <v>24.263079431209196</v>
      </c>
      <c r="H979" s="5">
        <f t="shared" si="112"/>
        <v>47.472658586468917</v>
      </c>
      <c r="I979" s="342">
        <v>15</v>
      </c>
      <c r="J979" s="5">
        <f t="shared" si="114"/>
        <v>17.633678704029016</v>
      </c>
      <c r="K979" s="5">
        <f t="shared" si="115"/>
        <v>46.874285230814756</v>
      </c>
      <c r="M979" s="5">
        <f t="shared" si="116"/>
        <v>63.449605684448152</v>
      </c>
      <c r="N979" s="5">
        <f t="shared" si="117"/>
        <v>59.708028124649537</v>
      </c>
      <c r="O979" s="5"/>
      <c r="P979" s="438">
        <f t="shared" si="118"/>
        <v>0</v>
      </c>
    </row>
    <row r="980" spans="2:16">
      <c r="B980" s="16">
        <v>40220</v>
      </c>
      <c r="C980" s="14">
        <v>2.1399999999999999E-2</v>
      </c>
      <c r="D980" s="5">
        <v>55.369718309859152</v>
      </c>
      <c r="E980" s="101">
        <v>6</v>
      </c>
      <c r="F980" s="439">
        <v>41.736230039106808</v>
      </c>
      <c r="G980" s="5">
        <f t="shared" si="113"/>
        <v>20.347216113320389</v>
      </c>
      <c r="H980" s="5">
        <f t="shared" si="112"/>
        <v>47.342915553264284</v>
      </c>
      <c r="I980" s="342">
        <v>16</v>
      </c>
      <c r="J980" s="5">
        <f t="shared" si="114"/>
        <v>16.18187764217334</v>
      </c>
      <c r="K980" s="5">
        <f t="shared" si="115"/>
        <v>46.804691287422656</v>
      </c>
      <c r="M980" s="5">
        <f t="shared" si="116"/>
        <v>64.429562493278979</v>
      </c>
      <c r="N980" s="5">
        <f t="shared" si="117"/>
        <v>58.995877953759127</v>
      </c>
      <c r="O980" s="5"/>
      <c r="P980" s="438">
        <f t="shared" si="118"/>
        <v>0</v>
      </c>
    </row>
    <row r="981" spans="2:16">
      <c r="B981" s="16">
        <v>40219</v>
      </c>
      <c r="C981" s="14">
        <v>2.1399999999999999E-2</v>
      </c>
      <c r="D981" s="5">
        <v>55.320813771517997</v>
      </c>
      <c r="E981" s="101">
        <v>7</v>
      </c>
      <c r="F981" s="439">
        <v>39.790355019141515</v>
      </c>
      <c r="G981" s="5">
        <f t="shared" si="113"/>
        <v>17.195612271219993</v>
      </c>
      <c r="H981" s="5">
        <f t="shared" si="112"/>
        <v>47.263507048928183</v>
      </c>
      <c r="I981" s="342">
        <v>17</v>
      </c>
      <c r="J981" s="5">
        <f t="shared" si="114"/>
        <v>14.964715709431648</v>
      </c>
      <c r="K981" s="5">
        <f t="shared" si="115"/>
        <v>46.752939831884717</v>
      </c>
      <c r="M981" s="5">
        <f t="shared" si="116"/>
        <v>64.920191621891021</v>
      </c>
      <c r="N981" s="5">
        <f t="shared" si="117"/>
        <v>58.30407273122713</v>
      </c>
      <c r="O981" s="5"/>
      <c r="P981" s="438">
        <f t="shared" si="118"/>
        <v>0</v>
      </c>
    </row>
    <row r="982" spans="2:16">
      <c r="B982" s="16">
        <v>40218</v>
      </c>
      <c r="C982" s="14">
        <v>2.1399999999999999E-2</v>
      </c>
      <c r="D982" s="5">
        <v>54.978482003129891</v>
      </c>
      <c r="E982" s="101">
        <v>8</v>
      </c>
      <c r="F982" s="439">
        <v>38.677481229725736</v>
      </c>
      <c r="G982" s="5">
        <f t="shared" si="113"/>
        <v>14.537282256005639</v>
      </c>
      <c r="H982" s="5">
        <f t="shared" si="112"/>
        <v>47.201454440327169</v>
      </c>
      <c r="I982" s="342">
        <v>18</v>
      </c>
      <c r="J982" s="5">
        <f t="shared" si="114"/>
        <v>13.843979936234504</v>
      </c>
      <c r="K982" s="5">
        <f t="shared" si="115"/>
        <v>46.691325222691034</v>
      </c>
      <c r="M982" s="5">
        <f t="shared" si="116"/>
        <v>60.482157712593249</v>
      </c>
      <c r="N982" s="5">
        <f t="shared" si="117"/>
        <v>58.13141063937411</v>
      </c>
      <c r="O982" s="5"/>
      <c r="P982" s="438">
        <f t="shared" si="118"/>
        <v>0</v>
      </c>
    </row>
    <row r="983" spans="2:16">
      <c r="B983" s="16">
        <v>40217</v>
      </c>
      <c r="C983" s="14">
        <v>2.1399999999999999E-2</v>
      </c>
      <c r="D983" s="5">
        <v>54.792644757433493</v>
      </c>
      <c r="E983" s="101">
        <v>9</v>
      </c>
      <c r="F983" s="439">
        <v>37.06534091471314</v>
      </c>
      <c r="G983" s="5">
        <f t="shared" si="113"/>
        <v>12.224658622172297</v>
      </c>
      <c r="H983" s="5">
        <f t="shared" si="112"/>
        <v>47.166336389074672</v>
      </c>
      <c r="I983" s="342">
        <v>19</v>
      </c>
      <c r="J983" s="5">
        <f t="shared" si="114"/>
        <v>12.739177540333134</v>
      </c>
      <c r="K983" s="5">
        <f t="shared" si="115"/>
        <v>46.631738698758141</v>
      </c>
      <c r="M983" s="5">
        <f t="shared" si="116"/>
        <v>58.160579329299779</v>
      </c>
      <c r="N983" s="5">
        <f t="shared" si="117"/>
        <v>57.978792501677013</v>
      </c>
      <c r="O983" s="5"/>
      <c r="P983" s="438">
        <f t="shared" si="118"/>
        <v>0</v>
      </c>
    </row>
    <row r="984" spans="2:16">
      <c r="B984" s="16">
        <v>40214</v>
      </c>
      <c r="C984" s="14">
        <v>2.1399999999999999E-2</v>
      </c>
      <c r="D984" s="5">
        <v>55.144757433489829</v>
      </c>
      <c r="E984" s="101">
        <v>10</v>
      </c>
      <c r="F984" s="439">
        <v>37.49799530269209</v>
      </c>
      <c r="G984" s="5">
        <f t="shared" si="113"/>
        <v>10.308977510373207</v>
      </c>
      <c r="H984" s="5">
        <f t="shared" si="112"/>
        <v>47.137297844535532</v>
      </c>
      <c r="I984" s="342">
        <v>20</v>
      </c>
      <c r="J984" s="5">
        <f t="shared" si="114"/>
        <v>11.755663711634648</v>
      </c>
      <c r="K984" s="5">
        <f t="shared" si="115"/>
        <v>46.58210619832208</v>
      </c>
      <c r="M984" s="5">
        <f t="shared" si="116"/>
        <v>64.119409068736132</v>
      </c>
      <c r="N984" s="5">
        <f t="shared" si="117"/>
        <v>57.698499653713618</v>
      </c>
      <c r="O984" s="5"/>
      <c r="P984" s="438">
        <f t="shared" si="118"/>
        <v>0</v>
      </c>
    </row>
    <row r="985" spans="2:16">
      <c r="B985" s="16">
        <v>40213</v>
      </c>
      <c r="C985" s="14">
        <v>2.1399999999999999E-2</v>
      </c>
      <c r="D985" s="5">
        <v>55.066510172143971</v>
      </c>
      <c r="E985" s="101">
        <v>11</v>
      </c>
      <c r="F985" s="439">
        <v>38.83318345009878</v>
      </c>
      <c r="G985" s="5">
        <f t="shared" si="113"/>
        <v>8.7790372564513444</v>
      </c>
      <c r="H985" s="5">
        <f t="shared" si="112"/>
        <v>47.109052503691011</v>
      </c>
      <c r="I985" s="342">
        <v>21</v>
      </c>
      <c r="J985" s="5">
        <f t="shared" si="114"/>
        <v>10.954823013969243</v>
      </c>
      <c r="K985" s="5">
        <f t="shared" si="115"/>
        <v>46.536773545424616</v>
      </c>
      <c r="M985" s="5">
        <f t="shared" si="116"/>
        <v>63.32113254522082</v>
      </c>
      <c r="N985" s="5">
        <f t="shared" si="117"/>
        <v>57.38417228133391</v>
      </c>
      <c r="O985" s="5"/>
      <c r="P985" s="438">
        <f t="shared" si="118"/>
        <v>0</v>
      </c>
    </row>
    <row r="986" spans="2:16">
      <c r="B986" s="16">
        <v>40212</v>
      </c>
      <c r="C986" s="14">
        <v>2.1399999999999999E-2</v>
      </c>
      <c r="D986" s="5">
        <v>54.597026604068859</v>
      </c>
      <c r="E986" s="102">
        <v>0</v>
      </c>
      <c r="F986" s="439">
        <v>41.475116846265415</v>
      </c>
      <c r="G986" s="5">
        <f t="shared" si="113"/>
        <v>55.066510172143971</v>
      </c>
      <c r="H986" s="5">
        <f t="shared" si="112"/>
        <v>47.083949734996956</v>
      </c>
      <c r="I986" s="342">
        <v>22</v>
      </c>
      <c r="J986" s="5">
        <f t="shared" si="114"/>
        <v>10.128961801638161</v>
      </c>
      <c r="K986" s="5">
        <f t="shared" si="115"/>
        <v>46.481236907252772</v>
      </c>
      <c r="M986" s="5">
        <f t="shared" si="116"/>
        <v>56.446324040583256</v>
      </c>
      <c r="N986" s="5">
        <f t="shared" si="117"/>
        <v>57.22617825817423</v>
      </c>
      <c r="O986" s="5"/>
      <c r="P986" s="438">
        <f t="shared" si="118"/>
        <v>0</v>
      </c>
    </row>
    <row r="987" spans="2:16">
      <c r="B987" s="16">
        <v>40211</v>
      </c>
      <c r="C987" s="14">
        <v>2.1399999999999999E-2</v>
      </c>
      <c r="D987" s="5">
        <v>54.237122470921719</v>
      </c>
      <c r="E987" s="102">
        <v>1</v>
      </c>
      <c r="F987" s="439">
        <v>41.353996256340913</v>
      </c>
      <c r="G987" s="5">
        <f t="shared" si="113"/>
        <v>46.197484049596724</v>
      </c>
      <c r="H987" s="5">
        <f t="shared" si="112"/>
        <v>46.941314372317848</v>
      </c>
      <c r="I987" s="342">
        <v>23</v>
      </c>
      <c r="J987" s="5">
        <f t="shared" si="114"/>
        <v>9.298708107483753</v>
      </c>
      <c r="K987" s="5">
        <f t="shared" si="115"/>
        <v>46.430480037934103</v>
      </c>
      <c r="M987" s="5">
        <f t="shared" si="116"/>
        <v>53.228815811653831</v>
      </c>
      <c r="N987" s="5">
        <f t="shared" si="117"/>
        <v>57.352815928558677</v>
      </c>
      <c r="O987" s="5"/>
      <c r="P987" s="438">
        <f t="shared" si="118"/>
        <v>0</v>
      </c>
    </row>
    <row r="988" spans="2:16">
      <c r="B988" s="16">
        <v>40210</v>
      </c>
      <c r="C988" s="14">
        <v>2.1399999999999999E-2</v>
      </c>
      <c r="D988" s="5">
        <v>54.432606783305644</v>
      </c>
      <c r="E988" s="102">
        <v>2</v>
      </c>
      <c r="F988" s="439">
        <v>42.331349728031505</v>
      </c>
      <c r="G988" s="5">
        <f t="shared" si="113"/>
        <v>38.832495970304898</v>
      </c>
      <c r="H988" s="5">
        <f t="shared" si="112"/>
        <v>46.846112388963498</v>
      </c>
      <c r="I988" s="342">
        <v>24</v>
      </c>
      <c r="J988" s="5">
        <f t="shared" si="114"/>
        <v>8.5531582710458345</v>
      </c>
      <c r="K988" s="5">
        <f t="shared" si="115"/>
        <v>46.390147013854097</v>
      </c>
      <c r="M988" s="5">
        <f t="shared" si="116"/>
        <v>57.554897195384811</v>
      </c>
      <c r="N988" s="5">
        <f t="shared" si="117"/>
        <v>57.730421538845256</v>
      </c>
      <c r="O988" s="5"/>
      <c r="P988" s="438">
        <f t="shared" si="118"/>
        <v>0</v>
      </c>
    </row>
    <row r="989" spans="2:16">
      <c r="B989" s="16">
        <v>40207</v>
      </c>
      <c r="C989" s="14">
        <v>2.63E-2</v>
      </c>
      <c r="D989" s="5">
        <v>54.315316195875283</v>
      </c>
      <c r="E989" s="102">
        <v>3</v>
      </c>
      <c r="F989" s="439">
        <v>44.279607213515241</v>
      </c>
      <c r="G989" s="5">
        <f t="shared" si="113"/>
        <v>32.976695324797369</v>
      </c>
      <c r="H989" s="5">
        <f t="shared" si="112"/>
        <v>46.766441631881754</v>
      </c>
      <c r="I989" s="342">
        <v>25</v>
      </c>
      <c r="J989" s="5">
        <f t="shared" si="114"/>
        <v>7.9481352014467488</v>
      </c>
      <c r="K989" s="5">
        <f t="shared" si="115"/>
        <v>46.35254550894556</v>
      </c>
      <c r="M989" s="5">
        <f t="shared" si="116"/>
        <v>56.985507182908492</v>
      </c>
      <c r="N989" s="5">
        <f t="shared" si="117"/>
        <v>58.232469789900485</v>
      </c>
      <c r="O989" s="5"/>
      <c r="P989" s="438">
        <f t="shared" si="118"/>
        <v>0</v>
      </c>
    </row>
    <row r="990" spans="2:16">
      <c r="B990" s="16">
        <v>40206</v>
      </c>
      <c r="C990" s="14">
        <v>2.63E-2</v>
      </c>
      <c r="D990" s="5">
        <v>53.992767080441801</v>
      </c>
      <c r="E990" s="102">
        <v>4</v>
      </c>
      <c r="F990" s="439">
        <v>46.998878694427646</v>
      </c>
      <c r="G990" s="5">
        <f t="shared" si="113"/>
        <v>27.843231834452926</v>
      </c>
      <c r="H990" s="5">
        <f t="shared" si="112"/>
        <v>46.685362971608349</v>
      </c>
      <c r="I990" s="343">
        <v>0</v>
      </c>
      <c r="J990" s="5">
        <f t="shared" si="114"/>
        <v>54.315316195875283</v>
      </c>
      <c r="K990" s="5">
        <f t="shared" si="115"/>
        <v>46.322180420454103</v>
      </c>
      <c r="M990" s="5">
        <f t="shared" si="116"/>
        <v>53.398154809796026</v>
      </c>
      <c r="N990" s="5">
        <f t="shared" si="117"/>
        <v>59.038065758949415</v>
      </c>
      <c r="O990" s="5"/>
      <c r="P990" s="438">
        <f t="shared" si="118"/>
        <v>0</v>
      </c>
    </row>
    <row r="991" spans="2:16">
      <c r="B991" s="16">
        <v>40205</v>
      </c>
      <c r="C991" s="14">
        <v>2.63E-2</v>
      </c>
      <c r="D991" s="5">
        <v>54.031863942918591</v>
      </c>
      <c r="E991" s="102">
        <v>5</v>
      </c>
      <c r="F991" s="439">
        <v>50.154916346547729</v>
      </c>
      <c r="G991" s="5">
        <f t="shared" si="113"/>
        <v>23.419749715379048</v>
      </c>
      <c r="H991" s="5">
        <f t="shared" si="112"/>
        <v>46.622153851844644</v>
      </c>
      <c r="I991" s="343">
        <v>1</v>
      </c>
      <c r="J991" s="5">
        <f t="shared" si="114"/>
        <v>49.993302852260925</v>
      </c>
      <c r="K991" s="5">
        <f t="shared" si="115"/>
        <v>46.135968034950757</v>
      </c>
      <c r="M991" s="5">
        <f t="shared" si="116"/>
        <v>54.903803633763083</v>
      </c>
      <c r="N991" s="5">
        <f t="shared" si="117"/>
        <v>60.190890218766505</v>
      </c>
      <c r="O991" s="5"/>
      <c r="P991" s="438">
        <f t="shared" si="118"/>
        <v>0</v>
      </c>
    </row>
    <row r="992" spans="2:16">
      <c r="B992" s="16">
        <v>40204</v>
      </c>
      <c r="C992" s="14">
        <v>2.63E-2</v>
      </c>
      <c r="D992" s="5">
        <v>54.070960805395373</v>
      </c>
      <c r="E992" s="102">
        <v>6</v>
      </c>
      <c r="F992" s="439">
        <v>52.781070227329884</v>
      </c>
      <c r="G992" s="5">
        <f t="shared" si="113"/>
        <v>19.831060835135759</v>
      </c>
      <c r="H992" s="5">
        <f t="shared" si="112"/>
        <v>46.579105239322637</v>
      </c>
      <c r="I992" s="343">
        <v>2</v>
      </c>
      <c r="J992" s="5">
        <f t="shared" si="114"/>
        <v>46.323614491528289</v>
      </c>
      <c r="K992" s="5">
        <f t="shared" si="115"/>
        <v>45.980971363180473</v>
      </c>
      <c r="M992" s="5">
        <f t="shared" si="116"/>
        <v>56.127899822895039</v>
      </c>
      <c r="N992" s="5">
        <f t="shared" si="117"/>
        <v>61.100474819708836</v>
      </c>
      <c r="O992" s="5"/>
      <c r="P992" s="438">
        <f t="shared" si="118"/>
        <v>0</v>
      </c>
    </row>
    <row r="993" spans="2:16">
      <c r="B993" s="16">
        <v>40203</v>
      </c>
      <c r="C993" s="14">
        <v>2.63E-2</v>
      </c>
      <c r="D993" s="5">
        <v>54.452155214544042</v>
      </c>
      <c r="E993" s="102">
        <v>7</v>
      </c>
      <c r="F993" s="439">
        <v>55.545070554124749</v>
      </c>
      <c r="G993" s="5">
        <f t="shared" si="113"/>
        <v>16.792270315313385</v>
      </c>
      <c r="H993" s="5">
        <f t="shared" si="112"/>
        <v>46.524466615737019</v>
      </c>
      <c r="I993" s="343">
        <v>3</v>
      </c>
      <c r="J993" s="5">
        <f t="shared" si="114"/>
        <v>42.923271990260766</v>
      </c>
      <c r="K993" s="5">
        <f t="shared" si="115"/>
        <v>45.81134613356712</v>
      </c>
      <c r="M993" s="5">
        <f t="shared" si="116"/>
        <v>62.848246519654865</v>
      </c>
      <c r="N993" s="5">
        <f t="shared" si="117"/>
        <v>61.91809683167623</v>
      </c>
      <c r="O993" s="5"/>
      <c r="P993" s="438">
        <f t="shared" si="118"/>
        <v>0</v>
      </c>
    </row>
    <row r="994" spans="2:16">
      <c r="B994" s="16">
        <v>40200</v>
      </c>
      <c r="C994" s="14">
        <v>2.63E-2</v>
      </c>
      <c r="D994" s="5">
        <v>54.129606099110553</v>
      </c>
      <c r="E994" s="102">
        <v>8</v>
      </c>
      <c r="F994" s="439">
        <v>58.452846547822539</v>
      </c>
      <c r="G994" s="5">
        <f t="shared" si="113"/>
        <v>14.309014922864447</v>
      </c>
      <c r="H994" s="5">
        <f t="shared" si="112"/>
        <v>46.471228982499746</v>
      </c>
      <c r="I994" s="343">
        <v>4</v>
      </c>
      <c r="J994" s="5">
        <f t="shared" si="114"/>
        <v>40.023959631795947</v>
      </c>
      <c r="K994" s="5">
        <f t="shared" si="115"/>
        <v>45.637594151379318</v>
      </c>
      <c r="M994" s="5">
        <f t="shared" si="116"/>
        <v>58.650740060228074</v>
      </c>
      <c r="N994" s="5">
        <f t="shared" si="117"/>
        <v>62.393358282911606</v>
      </c>
      <c r="O994" s="5"/>
      <c r="P994" s="438">
        <f t="shared" si="118"/>
        <v>0</v>
      </c>
    </row>
    <row r="995" spans="2:16">
      <c r="B995" s="16">
        <v>40199</v>
      </c>
      <c r="C995" s="14">
        <v>2.63E-2</v>
      </c>
      <c r="D995" s="5">
        <v>53.816831199296267</v>
      </c>
      <c r="E995" s="102">
        <v>9</v>
      </c>
      <c r="F995" s="439">
        <v>61.819682608994782</v>
      </c>
      <c r="G995" s="5">
        <f t="shared" si="113"/>
        <v>12.035908082667886</v>
      </c>
      <c r="H995" s="5">
        <f t="shared" si="112"/>
        <v>46.414327220659096</v>
      </c>
      <c r="I995" s="343">
        <v>5</v>
      </c>
      <c r="J995" s="5">
        <f t="shared" si="114"/>
        <v>36.839700373110411</v>
      </c>
      <c r="K995" s="5">
        <f t="shared" si="115"/>
        <v>45.412780139081129</v>
      </c>
      <c r="M995" s="5">
        <f t="shared" si="116"/>
        <v>54.79706515373914</v>
      </c>
      <c r="N995" s="5">
        <f t="shared" si="117"/>
        <v>62.300695123471336</v>
      </c>
      <c r="O995" s="5"/>
      <c r="P995" s="438">
        <f t="shared" si="118"/>
        <v>0</v>
      </c>
    </row>
    <row r="996" spans="2:16">
      <c r="B996" s="16">
        <v>40198</v>
      </c>
      <c r="C996" s="14">
        <v>2.63E-2</v>
      </c>
      <c r="D996" s="5">
        <v>54.119831883491351</v>
      </c>
      <c r="E996" s="102">
        <v>10</v>
      </c>
      <c r="F996" s="439">
        <v>64.035084651621688</v>
      </c>
      <c r="G996" s="5">
        <f t="shared" si="113"/>
        <v>10.125382794883786</v>
      </c>
      <c r="H996" s="5">
        <f t="shared" si="112"/>
        <v>46.351467795719749</v>
      </c>
      <c r="I996" s="343">
        <v>6</v>
      </c>
      <c r="J996" s="5">
        <f t="shared" si="114"/>
        <v>33.913732436891564</v>
      </c>
      <c r="K996" s="5">
        <f t="shared" si="115"/>
        <v>45.223347735212187</v>
      </c>
      <c r="M996" s="5">
        <f t="shared" si="116"/>
        <v>60.347480600179509</v>
      </c>
      <c r="N996" s="5">
        <f t="shared" si="117"/>
        <v>62.381602319180452</v>
      </c>
      <c r="O996" s="5"/>
      <c r="P996" s="438">
        <f t="shared" si="118"/>
        <v>0</v>
      </c>
    </row>
    <row r="997" spans="2:16">
      <c r="B997" s="16">
        <v>40197</v>
      </c>
      <c r="C997" s="14">
        <v>2.63E-2</v>
      </c>
      <c r="D997" s="5">
        <v>54.139380314729749</v>
      </c>
      <c r="E997" s="102">
        <v>11</v>
      </c>
      <c r="F997" s="439">
        <v>64.017418159343819</v>
      </c>
      <c r="G997" s="5">
        <f t="shared" si="113"/>
        <v>8.6158692599400197</v>
      </c>
      <c r="H997" s="5">
        <f t="shared" si="112"/>
        <v>46.301956996616546</v>
      </c>
      <c r="I997" s="343">
        <v>7</v>
      </c>
      <c r="J997" s="5">
        <f t="shared" si="114"/>
        <v>31.578402097218614</v>
      </c>
      <c r="K997" s="5">
        <f t="shared" si="115"/>
        <v>45.033298668998761</v>
      </c>
      <c r="M997" s="5">
        <f t="shared" si="116"/>
        <v>61.425204267304565</v>
      </c>
      <c r="N997" s="5">
        <f t="shared" si="117"/>
        <v>62.025747463972586</v>
      </c>
      <c r="O997" s="5"/>
      <c r="P997" s="438">
        <f t="shared" si="118"/>
        <v>0</v>
      </c>
    </row>
    <row r="998" spans="2:16">
      <c r="B998" s="16">
        <v>40193</v>
      </c>
      <c r="C998" s="14">
        <v>2.63E-2</v>
      </c>
      <c r="D998" s="5">
        <v>53.865702277392245</v>
      </c>
      <c r="E998" s="103">
        <v>0</v>
      </c>
      <c r="F998" s="439">
        <v>63.694143646030263</v>
      </c>
      <c r="G998" s="5">
        <f t="shared" si="113"/>
        <v>54.139380314729749</v>
      </c>
      <c r="H998" s="5">
        <f t="shared" si="112"/>
        <v>46.252163278661321</v>
      </c>
      <c r="I998" s="343">
        <v>8</v>
      </c>
      <c r="J998" s="5">
        <f t="shared" si="114"/>
        <v>29.249822610267284</v>
      </c>
      <c r="K998" s="5">
        <f t="shared" si="115"/>
        <v>44.852694353949857</v>
      </c>
      <c r="M998" s="5">
        <f t="shared" si="116"/>
        <v>57.965976085196679</v>
      </c>
      <c r="N998" s="5">
        <f t="shared" si="117"/>
        <v>61.462271729890894</v>
      </c>
      <c r="O998" s="5"/>
      <c r="P998" s="438">
        <f t="shared" si="118"/>
        <v>0</v>
      </c>
    </row>
    <row r="999" spans="2:16">
      <c r="B999" s="16">
        <v>40192</v>
      </c>
      <c r="C999" s="14">
        <v>2.63E-2</v>
      </c>
      <c r="D999" s="5">
        <v>53.513830515101169</v>
      </c>
      <c r="E999" s="103">
        <v>1</v>
      </c>
      <c r="F999" s="439">
        <v>64.448914206859286</v>
      </c>
      <c r="G999" s="5">
        <f t="shared" si="113"/>
        <v>45.578671157793437</v>
      </c>
      <c r="H999" s="5">
        <f t="shared" si="112"/>
        <v>45.913825045689144</v>
      </c>
      <c r="I999" s="343">
        <v>9</v>
      </c>
      <c r="J999" s="5">
        <f t="shared" si="114"/>
        <v>26.946261928076169</v>
      </c>
      <c r="K999" s="5">
        <f t="shared" si="115"/>
        <v>44.655691548054357</v>
      </c>
      <c r="M999" s="5">
        <f t="shared" si="116"/>
        <v>57.7600831350927</v>
      </c>
      <c r="N999" s="5">
        <f t="shared" si="117"/>
        <v>60.560225160422299</v>
      </c>
      <c r="O999" s="5"/>
      <c r="P999" s="438">
        <f t="shared" si="118"/>
        <v>0</v>
      </c>
    </row>
    <row r="1000" spans="2:16">
      <c r="B1000" s="16">
        <v>40191</v>
      </c>
      <c r="C1000" s="14">
        <v>2.63E-2</v>
      </c>
      <c r="D1000" s="5">
        <v>53.562701593197147</v>
      </c>
      <c r="E1000" s="103">
        <v>2</v>
      </c>
      <c r="F1000" s="439">
        <v>64.746738121336151</v>
      </c>
      <c r="G1000" s="5">
        <f t="shared" si="113"/>
        <v>38.314636049273616</v>
      </c>
      <c r="H1000" s="5">
        <f t="shared" si="112"/>
        <v>45.589027646511859</v>
      </c>
      <c r="I1000" s="343">
        <v>10</v>
      </c>
      <c r="J1000" s="5">
        <f t="shared" si="114"/>
        <v>24.787257817062343</v>
      </c>
      <c r="K1000" s="5">
        <f t="shared" si="115"/>
        <v>44.494306545226053</v>
      </c>
      <c r="M1000" s="5">
        <f t="shared" si="116"/>
        <v>63.579476208047737</v>
      </c>
      <c r="N1000" s="5">
        <f t="shared" si="117"/>
        <v>60.036029103918459</v>
      </c>
      <c r="O1000" s="5"/>
      <c r="P1000" s="438">
        <f t="shared" si="118"/>
        <v>0</v>
      </c>
    </row>
    <row r="1001" spans="2:16">
      <c r="B1001" s="16">
        <v>40190</v>
      </c>
      <c r="C1001" s="14">
        <v>2.63E-2</v>
      </c>
      <c r="D1001" s="5">
        <v>53.513830515101169</v>
      </c>
      <c r="E1001" s="103">
        <v>3</v>
      </c>
      <c r="F1001" s="439">
        <v>65.251961459105942</v>
      </c>
      <c r="G1001" s="5">
        <f t="shared" si="113"/>
        <v>32.449684033020212</v>
      </c>
      <c r="H1001" s="5">
        <f t="shared" si="112"/>
        <v>45.349722553327538</v>
      </c>
      <c r="I1001" s="343">
        <v>11</v>
      </c>
      <c r="J1001" s="5">
        <f t="shared" si="114"/>
        <v>22.972124613140814</v>
      </c>
      <c r="K1001" s="5">
        <f t="shared" si="115"/>
        <v>44.350902410758451</v>
      </c>
      <c r="M1001" s="5">
        <f t="shared" si="116"/>
        <v>66.652658811495584</v>
      </c>
      <c r="N1001" s="5">
        <f t="shared" si="117"/>
        <v>59.324611326340715</v>
      </c>
      <c r="O1001" s="5"/>
      <c r="P1001" s="438">
        <f t="shared" si="118"/>
        <v>0</v>
      </c>
    </row>
    <row r="1002" spans="2:16">
      <c r="B1002" s="16">
        <v>40189</v>
      </c>
      <c r="C1002" s="14">
        <v>2.63E-2</v>
      </c>
      <c r="D1002" s="5">
        <v>53.347668849574823</v>
      </c>
      <c r="E1002" s="103">
        <v>4</v>
      </c>
      <c r="F1002" s="439">
        <v>66.567607873271612</v>
      </c>
      <c r="G1002" s="5">
        <f t="shared" si="113"/>
        <v>27.432372555988803</v>
      </c>
      <c r="H1002" s="5">
        <f t="shared" si="112"/>
        <v>45.148153721983363</v>
      </c>
      <c r="I1002" s="343">
        <v>12</v>
      </c>
      <c r="J1002" s="5">
        <f t="shared" si="114"/>
        <v>21.251078375396389</v>
      </c>
      <c r="K1002" s="5">
        <f t="shared" si="115"/>
        <v>44.26633379231199</v>
      </c>
      <c r="M1002" s="5">
        <f t="shared" si="116"/>
        <v>67.232048327601206</v>
      </c>
      <c r="N1002" s="5">
        <f t="shared" si="117"/>
        <v>58.176145992421318</v>
      </c>
      <c r="O1002" s="5"/>
      <c r="P1002" s="438">
        <f t="shared" si="118"/>
        <v>0</v>
      </c>
    </row>
    <row r="1003" spans="2:16">
      <c r="B1003" s="16">
        <v>40186</v>
      </c>
      <c r="C1003" s="14">
        <v>2.63E-2</v>
      </c>
      <c r="D1003" s="5">
        <v>53.064216596618124</v>
      </c>
      <c r="E1003" s="103">
        <v>5</v>
      </c>
      <c r="F1003" s="439">
        <v>66.817295477228484</v>
      </c>
      <c r="G1003" s="5">
        <f t="shared" si="113"/>
        <v>23.13993373398603</v>
      </c>
      <c r="H1003" s="5">
        <f t="shared" si="112"/>
        <v>44.95133678454949</v>
      </c>
      <c r="I1003" s="343">
        <v>13</v>
      </c>
      <c r="J1003" s="5">
        <f t="shared" si="114"/>
        <v>19.615827122089204</v>
      </c>
      <c r="K1003" s="5">
        <f t="shared" si="115"/>
        <v>44.192923042390866</v>
      </c>
      <c r="M1003" s="5">
        <f t="shared" si="116"/>
        <v>65.818818845070794</v>
      </c>
      <c r="N1003" s="5">
        <f t="shared" si="117"/>
        <v>57.979554701892141</v>
      </c>
      <c r="O1003" s="5"/>
      <c r="P1003" s="438">
        <f t="shared" si="118"/>
        <v>0</v>
      </c>
    </row>
    <row r="1004" spans="2:16">
      <c r="B1004" s="16">
        <v>40185</v>
      </c>
      <c r="C1004" s="14">
        <v>2.63E-2</v>
      </c>
      <c r="D1004" s="5">
        <v>52.956700224806966</v>
      </c>
      <c r="E1004" s="103">
        <v>6</v>
      </c>
      <c r="F1004" s="439">
        <v>66.688087150825638</v>
      </c>
      <c r="G1004" s="5">
        <f t="shared" si="113"/>
        <v>19.475909781829234</v>
      </c>
      <c r="H1004" s="5">
        <f t="shared" si="112"/>
        <v>44.836394567597758</v>
      </c>
      <c r="I1004" s="343">
        <v>14</v>
      </c>
      <c r="J1004" s="5">
        <f t="shared" si="114"/>
        <v>18.066298441604964</v>
      </c>
      <c r="K1004" s="5">
        <f t="shared" si="115"/>
        <v>44.113476116048943</v>
      </c>
      <c r="M1004" s="5">
        <f t="shared" si="116"/>
        <v>65.939363966503862</v>
      </c>
      <c r="N1004" s="5">
        <f t="shared" si="117"/>
        <v>58.323537480601516</v>
      </c>
      <c r="O1004" s="5"/>
      <c r="P1004" s="438">
        <f t="shared" si="118"/>
        <v>0</v>
      </c>
    </row>
    <row r="1005" spans="2:16">
      <c r="B1005" s="16">
        <v>40184</v>
      </c>
      <c r="C1005" s="14">
        <v>2.63E-2</v>
      </c>
      <c r="D1005" s="5">
        <v>53.04466816537974</v>
      </c>
      <c r="E1005" s="103">
        <v>7</v>
      </c>
      <c r="F1005" s="439">
        <v>66.355180086508554</v>
      </c>
      <c r="G1005" s="5">
        <f t="shared" si="113"/>
        <v>16.446225699271135</v>
      </c>
      <c r="H1005" s="5">
        <f t="shared" si="112"/>
        <v>44.765091851673859</v>
      </c>
      <c r="I1005" s="343">
        <v>15</v>
      </c>
      <c r="J1005" s="5">
        <f t="shared" si="114"/>
        <v>16.694160468235694</v>
      </c>
      <c r="K1005" s="5">
        <f t="shared" si="115"/>
        <v>44.021331902704837</v>
      </c>
      <c r="M1005" s="5">
        <f t="shared" si="116"/>
        <v>68.551383934479475</v>
      </c>
      <c r="N1005" s="5">
        <f t="shared" si="117"/>
        <v>58.629370901283131</v>
      </c>
      <c r="O1005" s="5"/>
      <c r="P1005" s="438">
        <f t="shared" si="118"/>
        <v>0</v>
      </c>
    </row>
    <row r="1006" spans="2:16">
      <c r="B1006" s="16">
        <v>40183</v>
      </c>
      <c r="C1006" s="14">
        <v>2.63E-2</v>
      </c>
      <c r="D1006" s="5">
        <v>52.292053562701597</v>
      </c>
      <c r="E1006" s="103">
        <v>8</v>
      </c>
      <c r="F1006" s="439">
        <v>65.2005013841367</v>
      </c>
      <c r="G1006" s="5">
        <f t="shared" si="113"/>
        <v>13.939153470900262</v>
      </c>
      <c r="H1006" s="5">
        <f t="shared" si="112"/>
        <v>44.706621330656766</v>
      </c>
      <c r="I1006" s="343">
        <v>16</v>
      </c>
      <c r="J1006" s="5">
        <f t="shared" si="114"/>
        <v>15.483232992411292</v>
      </c>
      <c r="K1006" s="5">
        <f t="shared" si="115"/>
        <v>43.953995756653164</v>
      </c>
      <c r="M1006" s="5">
        <f t="shared" si="116"/>
        <v>57.538782146944619</v>
      </c>
      <c r="N1006" s="5">
        <f t="shared" si="117"/>
        <v>58.270655670323968</v>
      </c>
      <c r="O1006" s="5"/>
      <c r="P1006" s="438">
        <f t="shared" si="118"/>
        <v>0</v>
      </c>
    </row>
    <row r="1007" spans="2:16">
      <c r="B1007" s="16">
        <v>40182</v>
      </c>
      <c r="C1007" s="14">
        <v>2.63E-2</v>
      </c>
      <c r="D1007" s="5">
        <v>52.106343465936867</v>
      </c>
      <c r="E1007" s="103">
        <v>9</v>
      </c>
      <c r="F1007" s="439">
        <v>64.666172000105988</v>
      </c>
      <c r="G1007" s="5">
        <f t="shared" si="113"/>
        <v>11.62732182056215</v>
      </c>
      <c r="H1007" s="5">
        <f t="shared" si="112"/>
        <v>44.63854917965336</v>
      </c>
      <c r="I1007" s="343">
        <v>17</v>
      </c>
      <c r="J1007" s="5">
        <f t="shared" si="114"/>
        <v>14.132918485316967</v>
      </c>
      <c r="K1007" s="5">
        <f t="shared" si="115"/>
        <v>43.907442124627288</v>
      </c>
      <c r="M1007" s="5">
        <f t="shared" si="116"/>
        <v>55.767951502248593</v>
      </c>
      <c r="N1007" s="5">
        <f t="shared" si="117"/>
        <v>58.588567864346693</v>
      </c>
      <c r="O1007" s="5"/>
      <c r="P1007" s="438">
        <f t="shared" si="118"/>
        <v>0</v>
      </c>
    </row>
    <row r="1008" spans="2:16">
      <c r="B1008" s="16">
        <v>40178</v>
      </c>
      <c r="C1008" s="14">
        <v>2.7199999999999998E-2</v>
      </c>
      <c r="D1008" s="5">
        <v>52.086795034698468</v>
      </c>
      <c r="E1008" s="103">
        <v>10</v>
      </c>
      <c r="F1008" s="439">
        <v>63.988043937223573</v>
      </c>
      <c r="G1008" s="5">
        <f t="shared" si="113"/>
        <v>9.8035626007129419</v>
      </c>
      <c r="H1008" s="5">
        <f t="shared" si="112"/>
        <v>44.598322404202641</v>
      </c>
      <c r="I1008" s="343">
        <v>18</v>
      </c>
      <c r="J1008" s="5">
        <f t="shared" si="114"/>
        <v>13.039561863140319</v>
      </c>
      <c r="K1008" s="5">
        <f t="shared" si="115"/>
        <v>43.875112679637432</v>
      </c>
      <c r="M1008" s="5">
        <f t="shared" si="116"/>
        <v>56.0772223376851</v>
      </c>
      <c r="N1008" s="5">
        <f t="shared" si="117"/>
        <v>58.164208543215757</v>
      </c>
      <c r="O1008" s="5"/>
      <c r="P1008" s="438">
        <f t="shared" si="118"/>
        <v>0</v>
      </c>
    </row>
    <row r="1009" spans="2:16">
      <c r="B1009" s="16">
        <v>40177</v>
      </c>
      <c r="C1009" s="14">
        <v>2.7199999999999998E-2</v>
      </c>
      <c r="D1009" s="5">
        <v>51.940181800410521</v>
      </c>
      <c r="E1009" s="103">
        <v>11</v>
      </c>
      <c r="F1009" s="439">
        <v>64.677849094893162</v>
      </c>
      <c r="G1009" s="5">
        <f t="shared" si="113"/>
        <v>8.2922100932310574</v>
      </c>
      <c r="H1009" s="5">
        <f t="shared" si="112"/>
        <v>44.546705252917832</v>
      </c>
      <c r="I1009" s="343">
        <v>19</v>
      </c>
      <c r="J1009" s="5">
        <f t="shared" si="114"/>
        <v>12.06913878444645</v>
      </c>
      <c r="K1009" s="5">
        <f t="shared" si="115"/>
        <v>43.851329800366301</v>
      </c>
      <c r="M1009" s="5">
        <f t="shared" si="116"/>
        <v>54.663495458324412</v>
      </c>
      <c r="N1009" s="5">
        <f t="shared" si="117"/>
        <v>57.815085971465145</v>
      </c>
      <c r="O1009" s="5"/>
      <c r="P1009" s="438">
        <f t="shared" si="118"/>
        <v>0</v>
      </c>
    </row>
    <row r="1010" spans="2:16">
      <c r="B1010" s="16">
        <v>40176</v>
      </c>
      <c r="C1010" s="14">
        <v>2.7199999999999998E-2</v>
      </c>
      <c r="D1010" s="5">
        <v>51.370667710984918</v>
      </c>
      <c r="E1010" s="104">
        <v>0</v>
      </c>
      <c r="F1010" s="439">
        <v>64.314695681496445</v>
      </c>
      <c r="G1010" s="5">
        <f t="shared" si="113"/>
        <v>51.940181800410521</v>
      </c>
      <c r="H1010" s="5">
        <f t="shared" si="112"/>
        <v>44.504706944160404</v>
      </c>
      <c r="I1010" s="343">
        <v>20</v>
      </c>
      <c r="J1010" s="5">
        <f t="shared" si="114"/>
        <v>11.143672897518895</v>
      </c>
      <c r="K1010" s="5">
        <f t="shared" si="115"/>
        <v>43.825630378726885</v>
      </c>
      <c r="M1010" s="5">
        <f t="shared" si="116"/>
        <v>47.141417251573472</v>
      </c>
      <c r="N1010" s="5">
        <f t="shared" si="117"/>
        <v>56.846223069685038</v>
      </c>
      <c r="O1010" s="5"/>
      <c r="P1010" s="438">
        <f t="shared" si="118"/>
        <v>0</v>
      </c>
    </row>
    <row r="1011" spans="2:16">
      <c r="B1011" s="16">
        <v>40175</v>
      </c>
      <c r="C1011" s="14">
        <v>2.7199999999999998E-2</v>
      </c>
      <c r="D1011" s="5">
        <v>51.341296260035236</v>
      </c>
      <c r="E1011" s="104">
        <v>1</v>
      </c>
      <c r="F1011" s="439">
        <v>63.631653330558969</v>
      </c>
      <c r="G1011" s="5">
        <f t="shared" si="113"/>
        <v>43.467488063141083</v>
      </c>
      <c r="H1011" s="5">
        <f t="shared" si="112"/>
        <v>44.167055501805365</v>
      </c>
      <c r="I1011" s="343">
        <v>21</v>
      </c>
      <c r="J1011" s="5">
        <f t="shared" si="114"/>
        <v>10.205078398649333</v>
      </c>
      <c r="K1011" s="5">
        <f t="shared" si="115"/>
        <v>43.823366309732258</v>
      </c>
      <c r="M1011" s="5">
        <f t="shared" si="116"/>
        <v>51.469730457046715</v>
      </c>
      <c r="N1011" s="5">
        <f t="shared" si="117"/>
        <v>56.713078178329646</v>
      </c>
      <c r="O1011" s="5"/>
      <c r="P1011" s="438">
        <f t="shared" si="118"/>
        <v>0</v>
      </c>
    </row>
    <row r="1012" spans="2:16">
      <c r="B1012" s="16">
        <v>40171</v>
      </c>
      <c r="C1012" s="14">
        <v>2.7199999999999998E-2</v>
      </c>
      <c r="D1012" s="5">
        <v>51.400039161934593</v>
      </c>
      <c r="E1012" s="104">
        <v>2</v>
      </c>
      <c r="F1012" s="439">
        <v>61.918021941850633</v>
      </c>
      <c r="G1012" s="5">
        <f t="shared" si="113"/>
        <v>36.759152943575522</v>
      </c>
      <c r="H1012" s="5">
        <f t="shared" si="112"/>
        <v>43.980978380601506</v>
      </c>
      <c r="I1012" s="343">
        <v>22</v>
      </c>
      <c r="J1012" s="5">
        <f t="shared" si="114"/>
        <v>9.4437440658360483</v>
      </c>
      <c r="K1012" s="5">
        <f t="shared" si="115"/>
        <v>43.843558489252111</v>
      </c>
      <c r="M1012" s="5">
        <f t="shared" si="116"/>
        <v>55.042462877114716</v>
      </c>
      <c r="N1012" s="5">
        <f t="shared" si="117"/>
        <v>55.283887037282945</v>
      </c>
      <c r="O1012" s="5"/>
      <c r="P1012" s="438">
        <f t="shared" si="118"/>
        <v>0</v>
      </c>
    </row>
    <row r="1013" spans="2:16">
      <c r="B1013" s="16">
        <v>40170</v>
      </c>
      <c r="C1013" s="14">
        <v>2.7199999999999998E-2</v>
      </c>
      <c r="D1013" s="5">
        <v>51.018210299588794</v>
      </c>
      <c r="E1013" s="104">
        <v>3</v>
      </c>
      <c r="F1013" s="439">
        <v>59.83239653085726</v>
      </c>
      <c r="G1013" s="5">
        <f t="shared" si="113"/>
        <v>31.139486629283088</v>
      </c>
      <c r="H1013" s="5">
        <f t="shared" si="112"/>
        <v>43.746960420478402</v>
      </c>
      <c r="I1013" s="343">
        <v>23</v>
      </c>
      <c r="J1013" s="5">
        <f t="shared" si="114"/>
        <v>8.7542122824037438</v>
      </c>
      <c r="K1013" s="5">
        <f t="shared" si="115"/>
        <v>43.872081148568263</v>
      </c>
      <c r="M1013" s="5">
        <f t="shared" si="116"/>
        <v>52.8710748044629</v>
      </c>
      <c r="N1013" s="5">
        <f t="shared" si="117"/>
        <v>53.765003713433657</v>
      </c>
      <c r="O1013" s="5"/>
      <c r="P1013" s="438">
        <f t="shared" si="118"/>
        <v>0</v>
      </c>
    </row>
    <row r="1014" spans="2:16">
      <c r="B1014" s="16">
        <v>40169</v>
      </c>
      <c r="C1014" s="14">
        <v>2.7199999999999998E-2</v>
      </c>
      <c r="D1014" s="5">
        <v>51.625220285882115</v>
      </c>
      <c r="E1014" s="104">
        <v>4</v>
      </c>
      <c r="F1014" s="439">
        <v>58.066663429059709</v>
      </c>
      <c r="G1014" s="5">
        <f t="shared" si="113"/>
        <v>26.153062462668657</v>
      </c>
      <c r="H1014" s="5">
        <f t="shared" si="112"/>
        <v>43.570845521739891</v>
      </c>
      <c r="I1014" s="343">
        <v>24</v>
      </c>
      <c r="J1014" s="5">
        <f t="shared" si="114"/>
        <v>8.0455379547805865</v>
      </c>
      <c r="K1014" s="5">
        <f t="shared" si="115"/>
        <v>43.888899212766269</v>
      </c>
      <c r="M1014" s="5">
        <f t="shared" si="116"/>
        <v>64.872952841251106</v>
      </c>
      <c r="N1014" s="5">
        <f t="shared" si="117"/>
        <v>51.979031792630813</v>
      </c>
      <c r="O1014" s="5"/>
      <c r="P1014" s="438">
        <f t="shared" si="118"/>
        <v>0</v>
      </c>
    </row>
    <row r="1015" spans="2:16">
      <c r="B1015" s="16">
        <v>40168</v>
      </c>
      <c r="C1015" s="14">
        <v>2.7199999999999998E-2</v>
      </c>
      <c r="D1015" s="5">
        <v>51.801448991580173</v>
      </c>
      <c r="E1015" s="104">
        <v>5</v>
      </c>
      <c r="F1015" s="439">
        <v>56.659616141361511</v>
      </c>
      <c r="G1015" s="5">
        <f t="shared" si="113"/>
        <v>22.392809323799803</v>
      </c>
      <c r="H1015" s="5">
        <f t="shared" ref="H1015:H1078" si="119">SUM(G1015:G1026)*$T$2</f>
        <v>43.438039866732616</v>
      </c>
      <c r="I1015" s="343">
        <v>25</v>
      </c>
      <c r="J1015" s="5">
        <f t="shared" si="114"/>
        <v>7.5382065068121618</v>
      </c>
      <c r="K1015" s="5">
        <f t="shared" si="115"/>
        <v>43.916102515136828</v>
      </c>
      <c r="M1015" s="5">
        <f t="shared" si="116"/>
        <v>69.946612189583377</v>
      </c>
      <c r="N1015" s="5">
        <f t="shared" si="117"/>
        <v>50.508651921100466</v>
      </c>
      <c r="O1015" s="5"/>
      <c r="P1015" s="438">
        <f t="shared" si="118"/>
        <v>0</v>
      </c>
    </row>
    <row r="1016" spans="2:16">
      <c r="B1016" s="16">
        <v>40165</v>
      </c>
      <c r="C1016" s="14">
        <v>2.7199999999999998E-2</v>
      </c>
      <c r="D1016" s="5">
        <v>51.732915606030936</v>
      </c>
      <c r="E1016" s="104">
        <v>6</v>
      </c>
      <c r="F1016" s="439">
        <v>55.216193845975482</v>
      </c>
      <c r="G1016" s="5">
        <f t="shared" si="113"/>
        <v>19.012442128323858</v>
      </c>
      <c r="H1016" s="5">
        <f t="shared" si="119"/>
        <v>43.389692906457149</v>
      </c>
      <c r="I1016" s="344">
        <v>0</v>
      </c>
      <c r="J1016" s="5">
        <f t="shared" si="114"/>
        <v>51.801448991580173</v>
      </c>
      <c r="K1016" s="5">
        <f t="shared" si="115"/>
        <v>43.932828238476439</v>
      </c>
      <c r="M1016" s="5">
        <f t="shared" si="116"/>
        <v>69.609365014683306</v>
      </c>
      <c r="N1016" s="5">
        <f t="shared" si="117"/>
        <v>48.383172903019982</v>
      </c>
      <c r="O1016" s="5"/>
      <c r="P1016" s="438">
        <f t="shared" si="118"/>
        <v>0</v>
      </c>
    </row>
    <row r="1017" spans="2:16">
      <c r="B1017" s="16">
        <v>40164</v>
      </c>
      <c r="C1017" s="14">
        <v>2.7199999999999998E-2</v>
      </c>
      <c r="D1017" s="5">
        <v>51.360877227335024</v>
      </c>
      <c r="E1017" s="104">
        <v>7</v>
      </c>
      <c r="F1017" s="439">
        <v>54.742272453432612</v>
      </c>
      <c r="G1017" s="5">
        <f t="shared" si="113"/>
        <v>16.066167312660049</v>
      </c>
      <c r="H1017" s="5">
        <f t="shared" si="119"/>
        <v>43.345466996849666</v>
      </c>
      <c r="I1017" s="344">
        <v>1</v>
      </c>
      <c r="J1017" s="5">
        <f t="shared" si="114"/>
        <v>47.900847783361975</v>
      </c>
      <c r="K1017" s="5">
        <f t="shared" si="115"/>
        <v>43.998232037087149</v>
      </c>
      <c r="M1017" s="5">
        <f t="shared" si="116"/>
        <v>64.246801162969348</v>
      </c>
      <c r="N1017" s="5">
        <f t="shared" si="117"/>
        <v>45.539238791620988</v>
      </c>
      <c r="O1017" s="5"/>
      <c r="P1017" s="438">
        <f t="shared" si="118"/>
        <v>0</v>
      </c>
    </row>
    <row r="1018" spans="2:16">
      <c r="B1018" s="16">
        <v>40163</v>
      </c>
      <c r="C1018" s="14">
        <v>2.7199999999999998E-2</v>
      </c>
      <c r="D1018" s="5">
        <v>51.116115136087721</v>
      </c>
      <c r="E1018" s="104">
        <v>8</v>
      </c>
      <c r="F1018" s="439">
        <v>55.014416132917397</v>
      </c>
      <c r="G1018" s="5">
        <f t="shared" si="113"/>
        <v>13.496684489378103</v>
      </c>
      <c r="H1018" s="5">
        <f t="shared" si="119"/>
        <v>43.283253049007598</v>
      </c>
      <c r="I1018" s="344">
        <v>2</v>
      </c>
      <c r="J1018" s="5">
        <f t="shared" si="114"/>
        <v>44.033673891748137</v>
      </c>
      <c r="K1018" s="5">
        <f t="shared" si="115"/>
        <v>44.100247835948188</v>
      </c>
      <c r="M1018" s="5">
        <f t="shared" si="116"/>
        <v>61.353728475217181</v>
      </c>
      <c r="N1018" s="5">
        <f t="shared" si="117"/>
        <v>42.109274940601914</v>
      </c>
      <c r="O1018" s="5"/>
      <c r="P1018" s="438">
        <f t="shared" si="118"/>
        <v>0</v>
      </c>
    </row>
    <row r="1019" spans="2:16">
      <c r="B1019" s="16">
        <v>40162</v>
      </c>
      <c r="C1019" s="14">
        <v>2.7199999999999998E-2</v>
      </c>
      <c r="D1019" s="5">
        <v>50.323085960446441</v>
      </c>
      <c r="E1019" s="104">
        <v>9</v>
      </c>
      <c r="F1019" s="439">
        <v>54.299609951825026</v>
      </c>
      <c r="G1019" s="5">
        <f t="shared" si="113"/>
        <v>11.365847780132466</v>
      </c>
      <c r="H1019" s="5">
        <f t="shared" si="119"/>
        <v>43.204403522756344</v>
      </c>
      <c r="I1019" s="344">
        <v>3</v>
      </c>
      <c r="J1019" s="5">
        <f t="shared" si="114"/>
        <v>40.577620230725529</v>
      </c>
      <c r="K1019" s="5">
        <f t="shared" si="115"/>
        <v>44.215239835888084</v>
      </c>
      <c r="M1019" s="5">
        <f t="shared" si="116"/>
        <v>50.675639648677425</v>
      </c>
      <c r="N1019" s="5">
        <f t="shared" si="117"/>
        <v>39.369686408332463</v>
      </c>
      <c r="O1019" s="5"/>
      <c r="P1019" s="438">
        <f t="shared" si="118"/>
        <v>0</v>
      </c>
    </row>
    <row r="1020" spans="2:16">
      <c r="B1020" s="16">
        <v>40161</v>
      </c>
      <c r="C1020" s="14">
        <v>2.7199999999999998E-2</v>
      </c>
      <c r="D1020" s="5">
        <v>50.372038378695905</v>
      </c>
      <c r="E1020" s="104">
        <v>10</v>
      </c>
      <c r="F1020" s="439">
        <v>53.594155415833889</v>
      </c>
      <c r="G1020" s="5">
        <f t="shared" si="113"/>
        <v>9.4680511173616839</v>
      </c>
      <c r="H1020" s="5">
        <f t="shared" si="119"/>
        <v>43.168723067210671</v>
      </c>
      <c r="I1020" s="344">
        <v>4</v>
      </c>
      <c r="J1020" s="5">
        <f t="shared" si="114"/>
        <v>36.988970465770223</v>
      </c>
      <c r="K1020" s="5">
        <f t="shared" si="115"/>
        <v>44.321782626381228</v>
      </c>
      <c r="M1020" s="5">
        <f t="shared" si="116"/>
        <v>51.887751476677614</v>
      </c>
      <c r="N1020" s="5">
        <f t="shared" si="117"/>
        <v>38.169417199221833</v>
      </c>
      <c r="O1020" s="5"/>
      <c r="P1020" s="438">
        <f t="shared" si="118"/>
        <v>0</v>
      </c>
    </row>
    <row r="1021" spans="2:16">
      <c r="B1021" s="16">
        <v>40158</v>
      </c>
      <c r="C1021" s="14">
        <v>2.7199999999999998E-2</v>
      </c>
      <c r="D1021" s="5">
        <v>49.745447425102796</v>
      </c>
      <c r="E1021" s="104">
        <v>11</v>
      </c>
      <c r="F1021" s="439">
        <v>53.79740575074586</v>
      </c>
      <c r="G1021" s="5">
        <f t="shared" si="113"/>
        <v>8.0192210863077609</v>
      </c>
      <c r="H1021" s="5">
        <f t="shared" si="119"/>
        <v>43.185177565031246</v>
      </c>
      <c r="I1021" s="344">
        <v>5</v>
      </c>
      <c r="J1021" s="5">
        <f t="shared" si="114"/>
        <v>34.282362920879777</v>
      </c>
      <c r="K1021" s="5">
        <f t="shared" si="115"/>
        <v>44.465733201008902</v>
      </c>
      <c r="M1021" s="5">
        <f t="shared" si="116"/>
        <v>43.037140636963194</v>
      </c>
      <c r="N1021" s="5">
        <f t="shared" si="117"/>
        <v>36.553540815431731</v>
      </c>
      <c r="O1021" s="5"/>
      <c r="P1021" s="438">
        <f t="shared" si="118"/>
        <v>0</v>
      </c>
    </row>
    <row r="1022" spans="2:16">
      <c r="B1022" s="16">
        <v>40157</v>
      </c>
      <c r="C1022" s="14">
        <v>2.7199999999999998E-2</v>
      </c>
      <c r="D1022" s="5">
        <v>49.941257098100643</v>
      </c>
      <c r="E1022" s="105">
        <v>0</v>
      </c>
      <c r="F1022" s="439">
        <v>54.07948518356276</v>
      </c>
      <c r="G1022" s="5">
        <f t="shared" si="113"/>
        <v>49.745447425102796</v>
      </c>
      <c r="H1022" s="5">
        <f t="shared" si="119"/>
        <v>43.192651423199429</v>
      </c>
      <c r="I1022" s="344">
        <v>6</v>
      </c>
      <c r="J1022" s="5">
        <f t="shared" si="114"/>
        <v>31.348070043010139</v>
      </c>
      <c r="K1022" s="5">
        <f t="shared" si="115"/>
        <v>44.596552903937159</v>
      </c>
      <c r="M1022" s="5">
        <f t="shared" si="116"/>
        <v>45.543678555308865</v>
      </c>
      <c r="N1022" s="5">
        <f t="shared" si="117"/>
        <v>35.751910804264625</v>
      </c>
      <c r="O1022" s="5"/>
      <c r="P1022" s="438">
        <f t="shared" si="118"/>
        <v>0</v>
      </c>
    </row>
    <row r="1023" spans="2:16">
      <c r="B1023" s="16">
        <v>40156</v>
      </c>
      <c r="C1023" s="14">
        <v>2.7199999999999998E-2</v>
      </c>
      <c r="D1023" s="5">
        <v>49.216761308008614</v>
      </c>
      <c r="E1023" s="105">
        <v>1</v>
      </c>
      <c r="F1023" s="439">
        <v>54.52366951927317</v>
      </c>
      <c r="G1023" s="5">
        <f t="shared" si="113"/>
        <v>42.257986775315928</v>
      </c>
      <c r="H1023" s="5">
        <f t="shared" si="119"/>
        <v>43.358481973213586</v>
      </c>
      <c r="I1023" s="344">
        <v>7</v>
      </c>
      <c r="J1023" s="5">
        <f t="shared" si="114"/>
        <v>29.140243844058602</v>
      </c>
      <c r="K1023" s="5">
        <f t="shared" si="115"/>
        <v>44.745111721635311</v>
      </c>
      <c r="M1023" s="5">
        <f t="shared" si="116"/>
        <v>34.319436764486483</v>
      </c>
      <c r="N1023" s="5">
        <f t="shared" si="117"/>
        <v>34.469942111402851</v>
      </c>
      <c r="O1023" s="5"/>
      <c r="P1023" s="438">
        <f t="shared" si="118"/>
        <v>0</v>
      </c>
    </row>
    <row r="1024" spans="2:16">
      <c r="B1024" s="16">
        <v>40155</v>
      </c>
      <c r="C1024" s="14">
        <v>2.7199999999999998E-2</v>
      </c>
      <c r="D1024" s="5">
        <v>49.51047581750538</v>
      </c>
      <c r="E1024" s="105">
        <v>2</v>
      </c>
      <c r="F1024" s="439">
        <v>55.001831980931456</v>
      </c>
      <c r="G1024" s="5">
        <f t="shared" si="113"/>
        <v>35.238036202775397</v>
      </c>
      <c r="H1024" s="5">
        <f t="shared" si="119"/>
        <v>43.442868134824899</v>
      </c>
      <c r="I1024" s="344">
        <v>8</v>
      </c>
      <c r="J1024" s="5">
        <f t="shared" si="114"/>
        <v>26.59028473067783</v>
      </c>
      <c r="K1024" s="5">
        <f t="shared" si="115"/>
        <v>44.838957803163304</v>
      </c>
      <c r="M1024" s="5">
        <f t="shared" si="116"/>
        <v>36.815862990923208</v>
      </c>
      <c r="N1024" s="5">
        <f t="shared" si="117"/>
        <v>34.991665595801273</v>
      </c>
      <c r="O1024" s="5"/>
      <c r="P1024" s="438">
        <f t="shared" si="118"/>
        <v>0</v>
      </c>
    </row>
    <row r="1025" spans="2:16">
      <c r="B1025" s="16">
        <v>40154</v>
      </c>
      <c r="C1025" s="14">
        <v>2.7199999999999998E-2</v>
      </c>
      <c r="D1025" s="5">
        <v>49.334247111807322</v>
      </c>
      <c r="E1025" s="105">
        <v>3</v>
      </c>
      <c r="F1025" s="439">
        <v>56.488513017965708</v>
      </c>
      <c r="G1025" s="5">
        <f t="shared" si="113"/>
        <v>29.994739787482779</v>
      </c>
      <c r="H1025" s="5">
        <f t="shared" si="119"/>
        <v>43.727161259528202</v>
      </c>
      <c r="I1025" s="344">
        <v>9</v>
      </c>
      <c r="J1025" s="5">
        <f t="shared" si="114"/>
        <v>24.767564389894165</v>
      </c>
      <c r="K1025" s="5">
        <f t="shared" si="115"/>
        <v>44.974326684717589</v>
      </c>
      <c r="M1025" s="5">
        <f t="shared" si="116"/>
        <v>31.439411754828665</v>
      </c>
      <c r="N1025" s="5">
        <f t="shared" si="117"/>
        <v>36.013898820521483</v>
      </c>
      <c r="O1025" s="5"/>
      <c r="P1025" s="438">
        <f t="shared" si="118"/>
        <v>0</v>
      </c>
    </row>
    <row r="1026" spans="2:16">
      <c r="B1026" s="16">
        <v>40151</v>
      </c>
      <c r="C1026" s="14">
        <v>2.7199999999999998E-2</v>
      </c>
      <c r="D1026" s="5">
        <v>50.900724495790087</v>
      </c>
      <c r="E1026" s="105">
        <v>4</v>
      </c>
      <c r="F1026" s="439">
        <v>58.787568819576428</v>
      </c>
      <c r="G1026" s="5">
        <f t="shared" si="113"/>
        <v>25.289825705121352</v>
      </c>
      <c r="H1026" s="5">
        <f t="shared" si="119"/>
        <v>44.028432710447518</v>
      </c>
      <c r="I1026" s="344">
        <v>10</v>
      </c>
      <c r="J1026" s="5">
        <f t="shared" si="114"/>
        <v>22.851302001749808</v>
      </c>
      <c r="K1026" s="5">
        <f t="shared" si="115"/>
        <v>45.090948965411698</v>
      </c>
      <c r="M1026" s="5">
        <f t="shared" si="116"/>
        <v>47.228394382886947</v>
      </c>
      <c r="N1026" s="5">
        <f t="shared" si="117"/>
        <v>38.173403881338679</v>
      </c>
      <c r="O1026" s="5"/>
      <c r="P1026" s="438">
        <f t="shared" si="118"/>
        <v>0</v>
      </c>
    </row>
    <row r="1027" spans="2:16">
      <c r="B1027" s="16">
        <v>40150</v>
      </c>
      <c r="C1027" s="14">
        <v>2.7199999999999998E-2</v>
      </c>
      <c r="D1027" s="5">
        <v>51.018210299588794</v>
      </c>
      <c r="E1027" s="105">
        <v>5</v>
      </c>
      <c r="F1027" s="439">
        <v>61.733755256457975</v>
      </c>
      <c r="G1027" s="5">
        <f t="shared" ref="G1027:G1090" si="120">((1-$T$2)^E1027)*D1026</f>
        <v>22.078554082009326</v>
      </c>
      <c r="H1027" s="5">
        <f t="shared" si="119"/>
        <v>44.351812173717711</v>
      </c>
      <c r="I1027" s="344">
        <v>11</v>
      </c>
      <c r="J1027" s="5">
        <f t="shared" ref="J1027:J1090" si="121">((1-$T$3)^I1027)*D1026</f>
        <v>21.830448264113478</v>
      </c>
      <c r="K1027" s="5">
        <f t="shared" ref="K1027:K1090" si="122">SUM(J1027:J1052)*$T$3</f>
        <v>45.208319285527629</v>
      </c>
      <c r="M1027" s="5">
        <f t="shared" ref="M1027:M1090" si="123">(H1027-D1027)^2</f>
        <v>44.440863972617493</v>
      </c>
      <c r="N1027" s="5">
        <f t="shared" ref="N1027:N1090" si="124">SUM(M1027:M1038)/12</f>
        <v>38.240249444775863</v>
      </c>
      <c r="O1027" s="5"/>
      <c r="P1027" s="438">
        <f t="shared" ref="P1027:P1090" si="125">SQRT(O1027)</f>
        <v>0</v>
      </c>
    </row>
    <row r="1028" spans="2:16">
      <c r="B1028" s="16">
        <v>40149</v>
      </c>
      <c r="C1028" s="14">
        <v>2.7199999999999998E-2</v>
      </c>
      <c r="D1028" s="5">
        <v>50.430781280595255</v>
      </c>
      <c r="E1028" s="105">
        <v>6</v>
      </c>
      <c r="F1028" s="439">
        <v>65.282525736587615</v>
      </c>
      <c r="G1028" s="5">
        <f t="shared" si="120"/>
        <v>18.724973715875191</v>
      </c>
      <c r="H1028" s="5">
        <f t="shared" si="119"/>
        <v>44.474091287159688</v>
      </c>
      <c r="I1028" s="344">
        <v>12</v>
      </c>
      <c r="J1028" s="5">
        <f t="shared" si="121"/>
        <v>20.260033251461348</v>
      </c>
      <c r="K1028" s="5">
        <f t="shared" si="122"/>
        <v>45.261972193434318</v>
      </c>
      <c r="M1028" s="5">
        <f t="shared" si="123"/>
        <v>35.48215567789542</v>
      </c>
      <c r="N1028" s="5">
        <f t="shared" si="124"/>
        <v>39.363035003941654</v>
      </c>
      <c r="O1028" s="5"/>
      <c r="P1028" s="438">
        <f t="shared" si="125"/>
        <v>0</v>
      </c>
    </row>
    <row r="1029" spans="2:16">
      <c r="B1029" s="16">
        <v>40148</v>
      </c>
      <c r="C1029" s="14">
        <v>2.7199999999999998E-2</v>
      </c>
      <c r="D1029" s="5">
        <v>49.410503751339768</v>
      </c>
      <c r="E1029" s="105">
        <v>7</v>
      </c>
      <c r="F1029" s="439">
        <v>67.223735918923239</v>
      </c>
      <c r="G1029" s="5">
        <f t="shared" si="120"/>
        <v>15.661776651686584</v>
      </c>
      <c r="H1029" s="5">
        <f t="shared" si="119"/>
        <v>44.605585963204319</v>
      </c>
      <c r="I1029" s="344">
        <v>13</v>
      </c>
      <c r="J1029" s="5">
        <f t="shared" si="121"/>
        <v>18.543293616473239</v>
      </c>
      <c r="K1029" s="5">
        <f t="shared" si="122"/>
        <v>45.300749272362111</v>
      </c>
      <c r="M1029" s="5">
        <f t="shared" si="123"/>
        <v>23.087234950740449</v>
      </c>
      <c r="N1029" s="5">
        <f t="shared" si="124"/>
        <v>41.018726791524145</v>
      </c>
      <c r="O1029" s="5"/>
      <c r="P1029" s="438">
        <f t="shared" si="125"/>
        <v>0</v>
      </c>
    </row>
    <row r="1030" spans="2:16">
      <c r="B1030" s="16">
        <v>40147</v>
      </c>
      <c r="C1030" s="14">
        <v>1.84E-2</v>
      </c>
      <c r="D1030" s="5">
        <v>50.073078047354578</v>
      </c>
      <c r="E1030" s="105">
        <v>8</v>
      </c>
      <c r="F1030" s="439">
        <v>68.696410295220517</v>
      </c>
      <c r="G1030" s="5">
        <f t="shared" si="120"/>
        <v>12.984162568744905</v>
      </c>
      <c r="H1030" s="5">
        <f t="shared" si="119"/>
        <v>44.736537399333265</v>
      </c>
      <c r="I1030" s="344">
        <v>14</v>
      </c>
      <c r="J1030" s="5">
        <f t="shared" si="121"/>
        <v>16.822351561459538</v>
      </c>
      <c r="K1030" s="5">
        <f t="shared" si="122"/>
        <v>45.344699013487585</v>
      </c>
      <c r="M1030" s="5">
        <f t="shared" si="123"/>
        <v>28.478666087983729</v>
      </c>
      <c r="N1030" s="5">
        <f t="shared" si="124"/>
        <v>43.161835266295448</v>
      </c>
      <c r="O1030" s="5"/>
      <c r="P1030" s="438">
        <f t="shared" si="125"/>
        <v>0</v>
      </c>
    </row>
    <row r="1031" spans="2:16">
      <c r="B1031" s="16">
        <v>40144</v>
      </c>
      <c r="C1031" s="14">
        <v>1.84E-2</v>
      </c>
      <c r="D1031" s="5">
        <v>50.891552177725806</v>
      </c>
      <c r="E1031" s="105">
        <v>9</v>
      </c>
      <c r="F1031" s="439">
        <v>71.171630680556078</v>
      </c>
      <c r="G1031" s="5">
        <f t="shared" si="120"/>
        <v>11.133924819085612</v>
      </c>
      <c r="H1031" s="5">
        <f t="shared" si="119"/>
        <v>44.868894198116642</v>
      </c>
      <c r="I1031" s="344">
        <v>15</v>
      </c>
      <c r="J1031" s="5">
        <f t="shared" si="121"/>
        <v>15.785122496538149</v>
      </c>
      <c r="K1031" s="5">
        <f t="shared" si="122"/>
        <v>45.404003995412417</v>
      </c>
      <c r="M1031" s="5">
        <f t="shared" si="123"/>
        <v>36.272409139349939</v>
      </c>
      <c r="N1031" s="5">
        <f t="shared" si="124"/>
        <v>45.538492039358154</v>
      </c>
      <c r="O1031" s="5"/>
      <c r="P1031" s="438">
        <f t="shared" si="125"/>
        <v>0</v>
      </c>
    </row>
    <row r="1032" spans="2:16">
      <c r="B1032" s="16">
        <v>40142</v>
      </c>
      <c r="C1032" s="14">
        <v>1.84E-2</v>
      </c>
      <c r="D1032" s="5">
        <v>50.677189905485726</v>
      </c>
      <c r="E1032" s="105">
        <v>10</v>
      </c>
      <c r="F1032" s="439">
        <v>73.365982766911387</v>
      </c>
      <c r="G1032" s="5">
        <f t="shared" si="120"/>
        <v>9.5750053531954062</v>
      </c>
      <c r="H1032" s="5">
        <f t="shared" si="119"/>
        <v>44.976555302987826</v>
      </c>
      <c r="I1032" s="344">
        <v>16</v>
      </c>
      <c r="J1032" s="5">
        <f t="shared" si="121"/>
        <v>14.854758960061901</v>
      </c>
      <c r="K1032" s="5">
        <f t="shared" si="122"/>
        <v>45.435260241143688</v>
      </c>
      <c r="M1032" s="5">
        <f t="shared" si="123"/>
        <v>32.497234871196383</v>
      </c>
      <c r="N1032" s="5">
        <f t="shared" si="124"/>
        <v>47.222168360609466</v>
      </c>
      <c r="O1032" s="5"/>
      <c r="P1032" s="438">
        <f t="shared" si="125"/>
        <v>0</v>
      </c>
    </row>
    <row r="1033" spans="2:16">
      <c r="B1033" s="16">
        <v>40141</v>
      </c>
      <c r="C1033" s="14">
        <v>1.84E-2</v>
      </c>
      <c r="D1033" s="5">
        <v>50.823346000194874</v>
      </c>
      <c r="E1033" s="105">
        <v>11</v>
      </c>
      <c r="F1033" s="439">
        <v>74.343123695921548</v>
      </c>
      <c r="G1033" s="5">
        <f t="shared" si="120"/>
        <v>8.0678011644009846</v>
      </c>
      <c r="H1033" s="5">
        <f t="shared" si="119"/>
        <v>45.042551893589973</v>
      </c>
      <c r="I1033" s="344">
        <v>17</v>
      </c>
      <c r="J1033" s="5">
        <f t="shared" si="121"/>
        <v>13.696470977953982</v>
      </c>
      <c r="K1033" s="5">
        <f t="shared" si="122"/>
        <v>45.436401045609777</v>
      </c>
      <c r="M1033" s="5">
        <f t="shared" si="123"/>
        <v>33.417580502957954</v>
      </c>
      <c r="N1033" s="5">
        <f t="shared" si="124"/>
        <v>48.96916825418905</v>
      </c>
      <c r="O1033" s="5"/>
      <c r="P1033" s="438">
        <f t="shared" si="125"/>
        <v>0</v>
      </c>
    </row>
    <row r="1034" spans="2:16">
      <c r="B1034" s="16">
        <v>40140</v>
      </c>
      <c r="C1034" s="14">
        <v>1.84E-2</v>
      </c>
      <c r="D1034" s="5">
        <v>50.58949624866024</v>
      </c>
      <c r="E1034" s="106">
        <v>0</v>
      </c>
      <c r="F1034" s="439">
        <v>74.082932870764523</v>
      </c>
      <c r="G1034" s="5">
        <f t="shared" si="120"/>
        <v>50.823346000194874</v>
      </c>
      <c r="H1034" s="5">
        <f t="shared" si="119"/>
        <v>45.097679223215238</v>
      </c>
      <c r="I1034" s="344">
        <v>18</v>
      </c>
      <c r="J1034" s="5">
        <f t="shared" si="121"/>
        <v>12.718492992979979</v>
      </c>
      <c r="K1034" s="5">
        <f t="shared" si="122"/>
        <v>45.453247843949391</v>
      </c>
      <c r="M1034" s="5">
        <f t="shared" si="123"/>
        <v>30.16005424096759</v>
      </c>
      <c r="N1034" s="5">
        <f t="shared" si="124"/>
        <v>50.737217168764836</v>
      </c>
      <c r="O1034" s="5"/>
      <c r="P1034" s="438">
        <f t="shared" si="125"/>
        <v>0</v>
      </c>
    </row>
    <row r="1035" spans="2:16">
      <c r="B1035" s="16">
        <v>40137</v>
      </c>
      <c r="C1035" s="14">
        <v>1.84E-2</v>
      </c>
      <c r="D1035" s="5">
        <v>51.797719964922535</v>
      </c>
      <c r="E1035" s="106">
        <v>1</v>
      </c>
      <c r="F1035" s="439">
        <v>73.639888872244299</v>
      </c>
      <c r="G1035" s="5">
        <f t="shared" si="120"/>
        <v>42.806496825789431</v>
      </c>
      <c r="H1035" s="5">
        <f t="shared" si="119"/>
        <v>45.427467334353835</v>
      </c>
      <c r="I1035" s="344">
        <v>19</v>
      </c>
      <c r="J1035" s="5">
        <f t="shared" si="121"/>
        <v>11.722196592314257</v>
      </c>
      <c r="K1035" s="5">
        <f t="shared" si="122"/>
        <v>45.464513290889954</v>
      </c>
      <c r="M1035" s="5">
        <f t="shared" si="123"/>
        <v>40.580118577267442</v>
      </c>
      <c r="N1035" s="5">
        <f t="shared" si="124"/>
        <v>52.822594698300264</v>
      </c>
      <c r="O1035" s="5"/>
      <c r="P1035" s="438">
        <f t="shared" si="125"/>
        <v>0</v>
      </c>
    </row>
    <row r="1036" spans="2:16">
      <c r="B1036" s="16">
        <v>40136</v>
      </c>
      <c r="C1036" s="14">
        <v>1.84E-2</v>
      </c>
      <c r="D1036" s="5">
        <v>52.742862710708373</v>
      </c>
      <c r="E1036" s="106">
        <v>2</v>
      </c>
      <c r="F1036" s="439">
        <v>72.293095371597005</v>
      </c>
      <c r="G1036" s="5">
        <f t="shared" si="120"/>
        <v>37.085941513346903</v>
      </c>
      <c r="H1036" s="5">
        <f t="shared" si="119"/>
        <v>45.736960792499282</v>
      </c>
      <c r="I1036" s="344">
        <v>20</v>
      </c>
      <c r="J1036" s="5">
        <f t="shared" si="121"/>
        <v>11.113107966091455</v>
      </c>
      <c r="K1036" s="5">
        <f t="shared" si="122"/>
        <v>45.482132802648842</v>
      </c>
      <c r="M1036" s="5">
        <f t="shared" si="123"/>
        <v>49.082661687565817</v>
      </c>
      <c r="N1036" s="5">
        <f t="shared" si="124"/>
        <v>54.382823569581603</v>
      </c>
      <c r="O1036" s="5"/>
      <c r="P1036" s="438">
        <f t="shared" si="125"/>
        <v>0</v>
      </c>
    </row>
    <row r="1037" spans="2:16">
      <c r="B1037" s="16">
        <v>40135</v>
      </c>
      <c r="C1037" s="14">
        <v>1.84E-2</v>
      </c>
      <c r="D1037" s="5">
        <v>53.434668225665014</v>
      </c>
      <c r="E1037" s="106">
        <v>3</v>
      </c>
      <c r="F1037" s="439">
        <v>69.671917097565142</v>
      </c>
      <c r="G1037" s="5">
        <f t="shared" si="120"/>
        <v>31.953004218458283</v>
      </c>
      <c r="H1037" s="5">
        <f t="shared" si="119"/>
        <v>45.86146068297645</v>
      </c>
      <c r="I1037" s="344">
        <v>21</v>
      </c>
      <c r="J1037" s="5">
        <f t="shared" si="121"/>
        <v>10.477672822167367</v>
      </c>
      <c r="K1037" s="5">
        <f t="shared" si="122"/>
        <v>45.47568704330962</v>
      </c>
      <c r="M1037" s="5">
        <f t="shared" si="123"/>
        <v>57.353472484634963</v>
      </c>
      <c r="N1037" s="5">
        <f t="shared" si="124"/>
        <v>54.462622945918916</v>
      </c>
      <c r="O1037" s="5"/>
      <c r="P1037" s="438">
        <f t="shared" si="125"/>
        <v>0</v>
      </c>
    </row>
    <row r="1038" spans="2:16">
      <c r="B1038" s="16">
        <v>40134</v>
      </c>
      <c r="C1038" s="14">
        <v>1.84E-2</v>
      </c>
      <c r="D1038" s="5">
        <v>52.733118971061089</v>
      </c>
      <c r="E1038" s="106">
        <v>4</v>
      </c>
      <c r="F1038" s="439">
        <v>65.308096218033057</v>
      </c>
      <c r="G1038" s="5">
        <f t="shared" si="120"/>
        <v>27.391792216377628</v>
      </c>
      <c r="H1038" s="5">
        <f t="shared" si="119"/>
        <v>45.80271197405628</v>
      </c>
      <c r="I1038" s="344">
        <v>22</v>
      </c>
      <c r="J1038" s="5">
        <f t="shared" si="121"/>
        <v>9.8287999666040324</v>
      </c>
      <c r="K1038" s="5">
        <f t="shared" si="122"/>
        <v>45.453805162902441</v>
      </c>
      <c r="M1038" s="5">
        <f t="shared" si="123"/>
        <v>48.030541144133217</v>
      </c>
      <c r="N1038" s="5">
        <f t="shared" si="124"/>
        <v>54.656856295439951</v>
      </c>
      <c r="O1038" s="5"/>
      <c r="P1038" s="438">
        <f t="shared" si="125"/>
        <v>0</v>
      </c>
    </row>
    <row r="1039" spans="2:16">
      <c r="B1039" s="16">
        <v>40133</v>
      </c>
      <c r="C1039" s="14">
        <v>1.84E-2</v>
      </c>
      <c r="D1039" s="5">
        <v>53.346974568839521</v>
      </c>
      <c r="E1039" s="106">
        <v>5</v>
      </c>
      <c r="F1039" s="439">
        <v>60.619228905090409</v>
      </c>
      <c r="G1039" s="5">
        <f t="shared" si="120"/>
        <v>22.873368319382156</v>
      </c>
      <c r="H1039" s="5">
        <f t="shared" si="119"/>
        <v>45.73683063573241</v>
      </c>
      <c r="I1039" s="344">
        <v>23</v>
      </c>
      <c r="J1039" s="5">
        <f t="shared" si="121"/>
        <v>8.9812561490769465</v>
      </c>
      <c r="K1039" s="5">
        <f t="shared" si="122"/>
        <v>45.419210319100081</v>
      </c>
      <c r="M1039" s="5">
        <f t="shared" si="123"/>
        <v>57.914290682606961</v>
      </c>
      <c r="N1039" s="5">
        <f t="shared" si="124"/>
        <v>55.763707594189555</v>
      </c>
      <c r="O1039" s="5"/>
      <c r="P1039" s="438">
        <f t="shared" si="125"/>
        <v>0</v>
      </c>
    </row>
    <row r="1040" spans="2:16">
      <c r="B1040" s="16">
        <v>40130</v>
      </c>
      <c r="C1040" s="14">
        <v>1.84E-2</v>
      </c>
      <c r="D1040" s="5">
        <v>53.171587255188541</v>
      </c>
      <c r="E1040" s="106">
        <v>6</v>
      </c>
      <c r="F1040" s="439">
        <v>57.044273703138266</v>
      </c>
      <c r="G1040" s="5">
        <f t="shared" si="120"/>
        <v>19.579689110165308</v>
      </c>
      <c r="H1040" s="5">
        <f t="shared" si="119"/>
        <v>45.731798472643348</v>
      </c>
      <c r="I1040" s="344">
        <v>24</v>
      </c>
      <c r="J1040" s="5">
        <f t="shared" si="121"/>
        <v>8.4127825367831939</v>
      </c>
      <c r="K1040" s="5">
        <f t="shared" si="122"/>
        <v>45.393572388552705</v>
      </c>
      <c r="M1040" s="5">
        <f t="shared" si="123"/>
        <v>55.350457128885289</v>
      </c>
      <c r="N1040" s="5">
        <f t="shared" si="124"/>
        <v>56.301295100122843</v>
      </c>
      <c r="O1040" s="5"/>
      <c r="P1040" s="438">
        <f t="shared" si="125"/>
        <v>0</v>
      </c>
    </row>
    <row r="1041" spans="2:16">
      <c r="B1041" s="16">
        <v>40129</v>
      </c>
      <c r="C1041" s="14">
        <v>1.84E-2</v>
      </c>
      <c r="D1041" s="5">
        <v>52.68440027282471</v>
      </c>
      <c r="E1041" s="106">
        <v>7</v>
      </c>
      <c r="F1041" s="439">
        <v>53.466367618711907</v>
      </c>
      <c r="G1041" s="5">
        <f t="shared" si="120"/>
        <v>16.512960986524664</v>
      </c>
      <c r="H1041" s="5">
        <f t="shared" si="119"/>
        <v>45.698375892106007</v>
      </c>
      <c r="I1041" s="344">
        <v>25</v>
      </c>
      <c r="J1041" s="5">
        <f t="shared" si="121"/>
        <v>7.7640037718968182</v>
      </c>
      <c r="K1041" s="5">
        <f t="shared" si="122"/>
        <v>45.368576349014006</v>
      </c>
      <c r="M1041" s="5">
        <f t="shared" si="123"/>
        <v>48.804536647996144</v>
      </c>
      <c r="N1041" s="5">
        <f t="shared" si="124"/>
        <v>56.956761250383863</v>
      </c>
      <c r="O1041" s="5"/>
      <c r="P1041" s="438">
        <f t="shared" si="125"/>
        <v>0</v>
      </c>
    </row>
    <row r="1042" spans="2:16">
      <c r="B1042" s="16">
        <v>40128</v>
      </c>
      <c r="C1042" s="14">
        <v>1.84E-2</v>
      </c>
      <c r="D1042" s="5">
        <v>53.220305953424919</v>
      </c>
      <c r="E1042" s="106">
        <v>8</v>
      </c>
      <c r="F1042" s="439">
        <v>51.336178529550359</v>
      </c>
      <c r="G1042" s="5">
        <f t="shared" si="120"/>
        <v>13.844481760836857</v>
      </c>
      <c r="H1042" s="5">
        <f t="shared" si="119"/>
        <v>45.670567721887608</v>
      </c>
      <c r="I1042" s="345">
        <v>0</v>
      </c>
      <c r="J1042" s="5">
        <f t="shared" si="121"/>
        <v>52.68440027282471</v>
      </c>
      <c r="K1042" s="5">
        <f t="shared" si="122"/>
        <v>45.348803044425814</v>
      </c>
      <c r="M1042" s="5">
        <f t="shared" si="123"/>
        <v>56.998547364736133</v>
      </c>
      <c r="N1042" s="5">
        <f t="shared" si="124"/>
        <v>57.963266289926388</v>
      </c>
      <c r="O1042" s="5"/>
      <c r="P1042" s="438">
        <f t="shared" si="125"/>
        <v>0</v>
      </c>
    </row>
    <row r="1043" spans="2:16">
      <c r="B1043" s="16">
        <v>40127</v>
      </c>
      <c r="C1043" s="14">
        <v>1.84E-2</v>
      </c>
      <c r="D1043" s="5">
        <v>53.171587255188541</v>
      </c>
      <c r="E1043" s="106">
        <v>9</v>
      </c>
      <c r="F1043" s="439">
        <v>48.672222470049867</v>
      </c>
      <c r="G1043" s="5">
        <f t="shared" si="120"/>
        <v>11.833722000748317</v>
      </c>
      <c r="H1043" s="5">
        <f t="shared" si="119"/>
        <v>45.656500762381839</v>
      </c>
      <c r="I1043" s="345">
        <v>1</v>
      </c>
      <c r="J1043" s="5">
        <f t="shared" si="121"/>
        <v>49.278061067986037</v>
      </c>
      <c r="K1043" s="5">
        <f t="shared" si="122"/>
        <v>45.233609208594096</v>
      </c>
      <c r="M1043" s="5">
        <f t="shared" si="123"/>
        <v>56.476524994365739</v>
      </c>
      <c r="N1043" s="5">
        <f t="shared" si="124"/>
        <v>58.027873151826583</v>
      </c>
      <c r="O1043" s="5"/>
      <c r="P1043" s="438">
        <f t="shared" si="125"/>
        <v>0</v>
      </c>
    </row>
    <row r="1044" spans="2:16">
      <c r="B1044" s="16">
        <v>40126</v>
      </c>
      <c r="C1044" s="14">
        <v>1.84E-2</v>
      </c>
      <c r="D1044" s="5">
        <v>52.927993764006629</v>
      </c>
      <c r="E1044" s="106">
        <v>10</v>
      </c>
      <c r="F1044" s="439">
        <v>46.951565776094689</v>
      </c>
      <c r="G1044" s="5">
        <f t="shared" si="120"/>
        <v>10.00398319210939</v>
      </c>
      <c r="H1044" s="5">
        <f t="shared" si="119"/>
        <v>45.616274842019038</v>
      </c>
      <c r="I1044" s="345">
        <v>2</v>
      </c>
      <c r="J1044" s="5">
        <f t="shared" si="121"/>
        <v>45.58606589093668</v>
      </c>
      <c r="K1044" s="5">
        <f t="shared" si="122"/>
        <v>45.122909788689427</v>
      </c>
      <c r="M1044" s="5">
        <f t="shared" si="123"/>
        <v>53.461233594151381</v>
      </c>
      <c r="N1044" s="5">
        <f t="shared" si="124"/>
        <v>57.840836257245115</v>
      </c>
      <c r="O1044" s="5"/>
      <c r="P1044" s="438">
        <f t="shared" si="125"/>
        <v>0</v>
      </c>
    </row>
    <row r="1045" spans="2:16">
      <c r="B1045" s="16">
        <v>40123</v>
      </c>
      <c r="C1045" s="14">
        <v>1.84E-2</v>
      </c>
      <c r="D1045" s="5">
        <v>52.96696872259573</v>
      </c>
      <c r="E1045" s="106">
        <v>11</v>
      </c>
      <c r="F1045" s="439">
        <v>45.97752742816224</v>
      </c>
      <c r="G1045" s="5">
        <f t="shared" si="120"/>
        <v>8.4261288069652291</v>
      </c>
      <c r="H1045" s="5">
        <f t="shared" si="119"/>
        <v>45.575475809938133</v>
      </c>
      <c r="I1045" s="345">
        <v>3</v>
      </c>
      <c r="J1045" s="5">
        <f t="shared" si="121"/>
        <v>42.015947902382948</v>
      </c>
      <c r="K1045" s="5">
        <f t="shared" si="122"/>
        <v>45.026595530731264</v>
      </c>
      <c r="M1045" s="5">
        <f t="shared" si="123"/>
        <v>54.634167477867486</v>
      </c>
      <c r="N1045" s="5">
        <f t="shared" si="124"/>
        <v>57.513231833152048</v>
      </c>
      <c r="O1045" s="5"/>
      <c r="P1045" s="438">
        <f t="shared" si="125"/>
        <v>0</v>
      </c>
    </row>
    <row r="1046" spans="2:16">
      <c r="B1046" s="16">
        <v>40122</v>
      </c>
      <c r="C1046" s="14">
        <v>1.84E-2</v>
      </c>
      <c r="D1046" s="5">
        <v>52.96696872259573</v>
      </c>
      <c r="E1046" s="107">
        <v>0</v>
      </c>
      <c r="F1046" s="439">
        <v>45.976799942683861</v>
      </c>
      <c r="G1046" s="5">
        <f t="shared" si="120"/>
        <v>52.96696872259573</v>
      </c>
      <c r="H1046" s="5">
        <f t="shared" si="119"/>
        <v>45.538335968488639</v>
      </c>
      <c r="I1046" s="345">
        <v>4</v>
      </c>
      <c r="J1046" s="5">
        <f t="shared" si="121"/>
        <v>38.932303223243899</v>
      </c>
      <c r="K1046" s="5">
        <f t="shared" si="122"/>
        <v>44.939877664337352</v>
      </c>
      <c r="M1046" s="5">
        <f t="shared" si="123"/>
        <v>55.184584595392714</v>
      </c>
      <c r="N1046" s="5">
        <f t="shared" si="124"/>
        <v>56.578053630682994</v>
      </c>
      <c r="O1046" s="5"/>
      <c r="P1046" s="438">
        <f t="shared" si="125"/>
        <v>0</v>
      </c>
    </row>
    <row r="1047" spans="2:16">
      <c r="B1047" s="16">
        <v>40121</v>
      </c>
      <c r="C1047" s="14">
        <v>1.84E-2</v>
      </c>
      <c r="D1047" s="5">
        <v>52.927993764006629</v>
      </c>
      <c r="E1047" s="107">
        <v>1</v>
      </c>
      <c r="F1047" s="439">
        <v>46.713321961645306</v>
      </c>
      <c r="G1047" s="5">
        <f t="shared" si="120"/>
        <v>44.818204303734845</v>
      </c>
      <c r="H1047" s="5">
        <f t="shared" si="119"/>
        <v>45.227158417588456</v>
      </c>
      <c r="I1047" s="345">
        <v>5</v>
      </c>
      <c r="J1047" s="5">
        <f t="shared" si="121"/>
        <v>36.048428910411019</v>
      </c>
      <c r="K1047" s="5">
        <f t="shared" si="122"/>
        <v>44.85318425243188</v>
      </c>
      <c r="M1047" s="5">
        <f t="shared" si="123"/>
        <v>59.302865032643517</v>
      </c>
      <c r="N1047" s="5">
        <f t="shared" si="124"/>
        <v>56.249549031075595</v>
      </c>
      <c r="O1047" s="5"/>
      <c r="P1047" s="438">
        <f t="shared" si="125"/>
        <v>0</v>
      </c>
    </row>
    <row r="1048" spans="2:16">
      <c r="B1048" s="16">
        <v>40120</v>
      </c>
      <c r="C1048" s="14">
        <v>1.84E-2</v>
      </c>
      <c r="D1048" s="5">
        <v>52.112538940809976</v>
      </c>
      <c r="E1048" s="107">
        <v>2</v>
      </c>
      <c r="F1048" s="439">
        <v>50.121031305397615</v>
      </c>
      <c r="G1048" s="5">
        <f t="shared" si="120"/>
        <v>37.895190801448535</v>
      </c>
      <c r="H1048" s="5">
        <f t="shared" si="119"/>
        <v>45.038625299577603</v>
      </c>
      <c r="I1048" s="345">
        <v>6</v>
      </c>
      <c r="J1048" s="5">
        <f t="shared" si="121"/>
        <v>33.353614081935355</v>
      </c>
      <c r="K1048" s="5">
        <f t="shared" si="122"/>
        <v>44.815484914028325</v>
      </c>
      <c r="M1048" s="5">
        <f t="shared" si="123"/>
        <v>50.040254203613451</v>
      </c>
      <c r="N1048" s="5">
        <f t="shared" si="124"/>
        <v>55.346111989614485</v>
      </c>
      <c r="O1048" s="5"/>
      <c r="P1048" s="438">
        <f t="shared" si="125"/>
        <v>0</v>
      </c>
    </row>
    <row r="1049" spans="2:16">
      <c r="B1049" s="16">
        <v>40119</v>
      </c>
      <c r="C1049" s="14">
        <v>1.84E-2</v>
      </c>
      <c r="D1049" s="5">
        <v>52.599299065420567</v>
      </c>
      <c r="E1049" s="107">
        <v>3</v>
      </c>
      <c r="F1049" s="439">
        <v>54.044864898672273</v>
      </c>
      <c r="G1049" s="5">
        <f t="shared" si="120"/>
        <v>31.571137610477052</v>
      </c>
      <c r="H1049" s="5">
        <f t="shared" si="119"/>
        <v>44.873739365380224</v>
      </c>
      <c r="I1049" s="345">
        <v>7</v>
      </c>
      <c r="J1049" s="5">
        <f t="shared" si="121"/>
        <v>30.407165944686568</v>
      </c>
      <c r="K1049" s="5">
        <f t="shared" si="122"/>
        <v>44.772313552901664</v>
      </c>
      <c r="M1049" s="5">
        <f t="shared" si="123"/>
        <v>59.684272678887432</v>
      </c>
      <c r="N1049" s="5">
        <f t="shared" si="124"/>
        <v>55.442169731607471</v>
      </c>
      <c r="O1049" s="5"/>
      <c r="P1049" s="438">
        <f t="shared" si="125"/>
        <v>0</v>
      </c>
    </row>
    <row r="1050" spans="2:16">
      <c r="B1050" s="16">
        <v>40116</v>
      </c>
      <c r="C1050" s="14">
        <v>-1.8E-3</v>
      </c>
      <c r="D1050" s="5">
        <v>52.657710280373841</v>
      </c>
      <c r="E1050" s="107">
        <v>4</v>
      </c>
      <c r="F1050" s="439">
        <v>58.816183132352364</v>
      </c>
      <c r="G1050" s="5">
        <f t="shared" si="120"/>
        <v>26.96356351727259</v>
      </c>
      <c r="H1050" s="5">
        <f t="shared" si="119"/>
        <v>44.827464005247599</v>
      </c>
      <c r="I1050" s="345">
        <v>8</v>
      </c>
      <c r="J1050" s="5">
        <f t="shared" si="121"/>
        <v>28.417764631660603</v>
      </c>
      <c r="K1050" s="5">
        <f t="shared" si="122"/>
        <v>44.764614417536507</v>
      </c>
      <c r="M1050" s="5">
        <f t="shared" si="123"/>
        <v>61.312756729128395</v>
      </c>
      <c r="N1050" s="5">
        <f t="shared" si="124"/>
        <v>54.478903541058912</v>
      </c>
      <c r="O1050" s="5"/>
      <c r="P1050" s="438">
        <f t="shared" si="125"/>
        <v>0</v>
      </c>
    </row>
    <row r="1051" spans="2:16">
      <c r="B1051" s="16">
        <v>40115</v>
      </c>
      <c r="C1051" s="14">
        <v>-1.8E-3</v>
      </c>
      <c r="D1051" s="5">
        <v>52.755062305295951</v>
      </c>
      <c r="E1051" s="107">
        <v>5</v>
      </c>
      <c r="F1051" s="439">
        <v>62.999777930817459</v>
      </c>
      <c r="G1051" s="5">
        <f t="shared" si="120"/>
        <v>22.840659259303266</v>
      </c>
      <c r="H1051" s="5">
        <f t="shared" si="119"/>
        <v>44.732261001897847</v>
      </c>
      <c r="I1051" s="345">
        <v>9</v>
      </c>
      <c r="J1051" s="5">
        <f t="shared" si="121"/>
        <v>26.341965179264644</v>
      </c>
      <c r="K1051" s="5">
        <f t="shared" si="122"/>
        <v>44.710497689864553</v>
      </c>
      <c r="M1051" s="5">
        <f t="shared" si="123"/>
        <v>64.365340753806322</v>
      </c>
      <c r="N1051" s="5">
        <f t="shared" si="124"/>
        <v>53.160441911898836</v>
      </c>
      <c r="O1051" s="5"/>
      <c r="P1051" s="438">
        <f t="shared" si="125"/>
        <v>0</v>
      </c>
    </row>
    <row r="1052" spans="2:16">
      <c r="B1052" s="16">
        <v>40114</v>
      </c>
      <c r="C1052" s="14">
        <v>-1.8E-3</v>
      </c>
      <c r="D1052" s="5">
        <v>52.589563862928358</v>
      </c>
      <c r="E1052" s="107">
        <v>6</v>
      </c>
      <c r="F1052" s="439">
        <v>64.837233166672689</v>
      </c>
      <c r="G1052" s="5">
        <f t="shared" si="120"/>
        <v>19.362442336672611</v>
      </c>
      <c r="H1052" s="5">
        <f t="shared" si="119"/>
        <v>44.638711648730343</v>
      </c>
      <c r="I1052" s="345">
        <v>10</v>
      </c>
      <c r="J1052" s="5">
        <f t="shared" si="121"/>
        <v>24.435801323314891</v>
      </c>
      <c r="K1052" s="5">
        <f t="shared" si="122"/>
        <v>44.667321647402204</v>
      </c>
      <c r="M1052" s="5">
        <f t="shared" si="123"/>
        <v>63.216050932017481</v>
      </c>
      <c r="N1052" s="5">
        <f t="shared" si="124"/>
        <v>51.142418003676461</v>
      </c>
      <c r="O1052" s="5"/>
      <c r="P1052" s="438">
        <f t="shared" si="125"/>
        <v>0</v>
      </c>
    </row>
    <row r="1053" spans="2:16">
      <c r="B1053" s="16">
        <v>40113</v>
      </c>
      <c r="C1053" s="14">
        <v>-1.8E-3</v>
      </c>
      <c r="D1053" s="5">
        <v>52.336448598130843</v>
      </c>
      <c r="E1053" s="107">
        <v>7</v>
      </c>
      <c r="F1053" s="439">
        <v>67.897316012379875</v>
      </c>
      <c r="G1053" s="5">
        <f t="shared" si="120"/>
        <v>16.332207880105045</v>
      </c>
      <c r="H1053" s="5">
        <f t="shared" si="119"/>
        <v>44.533718491142238</v>
      </c>
      <c r="I1053" s="345">
        <v>11</v>
      </c>
      <c r="J1053" s="5">
        <f t="shared" si="121"/>
        <v>22.554762520853764</v>
      </c>
      <c r="K1053" s="5">
        <f t="shared" si="122"/>
        <v>44.644891867217574</v>
      </c>
      <c r="M1053" s="5">
        <f t="shared" si="123"/>
        <v>60.882597122506411</v>
      </c>
      <c r="N1053" s="5">
        <f t="shared" si="124"/>
        <v>48.971529332279424</v>
      </c>
      <c r="O1053" s="5"/>
      <c r="P1053" s="438">
        <f t="shared" si="125"/>
        <v>0</v>
      </c>
    </row>
    <row r="1054" spans="2:16">
      <c r="B1054" s="16">
        <v>40112</v>
      </c>
      <c r="C1054" s="14">
        <v>-1.8E-3</v>
      </c>
      <c r="D1054" s="5">
        <v>52.044392523364493</v>
      </c>
      <c r="E1054" s="107">
        <v>8</v>
      </c>
      <c r="F1054" s="439">
        <v>69.704064396107611</v>
      </c>
      <c r="G1054" s="5">
        <f t="shared" si="120"/>
        <v>13.753046524049381</v>
      </c>
      <c r="H1054" s="5">
        <f t="shared" si="119"/>
        <v>44.443482728640014</v>
      </c>
      <c r="I1054" s="345">
        <v>12</v>
      </c>
      <c r="J1054" s="5">
        <f t="shared" si="121"/>
        <v>20.783523816986477</v>
      </c>
      <c r="K1054" s="5">
        <f t="shared" si="122"/>
        <v>44.633748604403465</v>
      </c>
      <c r="M1054" s="5">
        <f t="shared" si="123"/>
        <v>57.773829707538532</v>
      </c>
      <c r="N1054" s="5">
        <f t="shared" si="124"/>
        <v>47.509007193727285</v>
      </c>
      <c r="O1054" s="5"/>
      <c r="P1054" s="438">
        <f t="shared" si="125"/>
        <v>0</v>
      </c>
    </row>
    <row r="1055" spans="2:16">
      <c r="B1055" s="16">
        <v>40109</v>
      </c>
      <c r="C1055" s="14">
        <v>-1.8E-3</v>
      </c>
      <c r="D1055" s="5">
        <v>51.762071651090352</v>
      </c>
      <c r="E1055" s="107">
        <v>9</v>
      </c>
      <c r="F1055" s="439">
        <v>70.763446329968687</v>
      </c>
      <c r="G1055" s="5">
        <f t="shared" si="120"/>
        <v>11.572253518390109</v>
      </c>
      <c r="H1055" s="5">
        <f t="shared" si="119"/>
        <v>44.397828155700751</v>
      </c>
      <c r="I1055" s="345">
        <v>13</v>
      </c>
      <c r="J1055" s="5">
        <f t="shared" si="121"/>
        <v>19.136615121667241</v>
      </c>
      <c r="K1055" s="5">
        <f t="shared" si="122"/>
        <v>44.628854459749718</v>
      </c>
      <c r="M1055" s="5">
        <f t="shared" si="123"/>
        <v>54.232082259388058</v>
      </c>
      <c r="N1055" s="5">
        <f t="shared" si="124"/>
        <v>46.414392038870538</v>
      </c>
      <c r="O1055" s="5"/>
      <c r="P1055" s="438">
        <f t="shared" si="125"/>
        <v>0</v>
      </c>
    </row>
    <row r="1056" spans="2:16">
      <c r="B1056" s="16">
        <v>40108</v>
      </c>
      <c r="C1056" s="14">
        <v>-1.8E-3</v>
      </c>
      <c r="D1056" s="5">
        <v>51.411604361370728</v>
      </c>
      <c r="E1056" s="107">
        <v>10</v>
      </c>
      <c r="F1056" s="439">
        <v>70.647154665309117</v>
      </c>
      <c r="G1056" s="5">
        <f t="shared" si="120"/>
        <v>9.7387894835834459</v>
      </c>
      <c r="H1056" s="5">
        <f t="shared" si="119"/>
        <v>44.373850422432916</v>
      </c>
      <c r="I1056" s="345">
        <v>14</v>
      </c>
      <c r="J1056" s="5">
        <f t="shared" si="121"/>
        <v>17.622968817444804</v>
      </c>
      <c r="K1056" s="5">
        <f t="shared" si="122"/>
        <v>44.612218957031196</v>
      </c>
      <c r="M1056" s="5">
        <f t="shared" si="123"/>
        <v>49.529980505034679</v>
      </c>
      <c r="N1056" s="5">
        <f t="shared" si="124"/>
        <v>45.341400297969471</v>
      </c>
      <c r="O1056" s="5"/>
      <c r="P1056" s="438">
        <f t="shared" si="125"/>
        <v>0</v>
      </c>
    </row>
    <row r="1057" spans="2:16">
      <c r="B1057" s="16">
        <v>40107</v>
      </c>
      <c r="C1057" s="14">
        <v>-1.8E-3</v>
      </c>
      <c r="D1057" s="5">
        <v>50.944314641744555</v>
      </c>
      <c r="E1057" s="107">
        <v>11</v>
      </c>
      <c r="F1057" s="439">
        <v>69.543190661337377</v>
      </c>
      <c r="G1057" s="5">
        <f t="shared" si="120"/>
        <v>8.1847198375435255</v>
      </c>
      <c r="H1057" s="5">
        <f t="shared" si="119"/>
        <v>44.355534098408867</v>
      </c>
      <c r="I1057" s="345">
        <v>15</v>
      </c>
      <c r="J1057" s="5">
        <f t="shared" si="121"/>
        <v>16.207081813910307</v>
      </c>
      <c r="K1057" s="5">
        <f t="shared" si="122"/>
        <v>44.595763642904963</v>
      </c>
      <c r="M1057" s="5">
        <f t="shared" si="123"/>
        <v>43.412029048238914</v>
      </c>
      <c r="N1057" s="5">
        <f t="shared" si="124"/>
        <v>45.155309870854204</v>
      </c>
      <c r="O1057" s="5"/>
      <c r="P1057" s="438">
        <f t="shared" si="125"/>
        <v>0</v>
      </c>
    </row>
    <row r="1058" spans="2:16">
      <c r="B1058" s="16">
        <v>40106</v>
      </c>
      <c r="C1058" s="14">
        <v>-1.8E-3</v>
      </c>
      <c r="D1058" s="5">
        <v>51.518691588785053</v>
      </c>
      <c r="E1058" s="108">
        <v>0</v>
      </c>
      <c r="F1058" s="439">
        <v>68.062839591827256</v>
      </c>
      <c r="G1058" s="5">
        <f t="shared" si="120"/>
        <v>50.944314641744555</v>
      </c>
      <c r="H1058" s="5">
        <f t="shared" si="119"/>
        <v>44.36030284549205</v>
      </c>
      <c r="I1058" s="345">
        <v>16</v>
      </c>
      <c r="J1058" s="5">
        <f t="shared" si="121"/>
        <v>14.870159820354003</v>
      </c>
      <c r="K1058" s="5">
        <f t="shared" si="122"/>
        <v>44.599717167865812</v>
      </c>
      <c r="M1058" s="5">
        <f t="shared" si="123"/>
        <v>51.242529400103976</v>
      </c>
      <c r="N1058" s="5">
        <f t="shared" si="124"/>
        <v>45.500339623984964</v>
      </c>
      <c r="O1058" s="5"/>
      <c r="P1058" s="438">
        <f t="shared" si="125"/>
        <v>0</v>
      </c>
    </row>
    <row r="1059" spans="2:16">
      <c r="B1059" s="16">
        <v>40105</v>
      </c>
      <c r="C1059" s="14">
        <v>-1.8E-3</v>
      </c>
      <c r="D1059" s="5">
        <v>51.431074766355145</v>
      </c>
      <c r="E1059" s="108">
        <v>1</v>
      </c>
      <c r="F1059" s="439">
        <v>65.434361833738947</v>
      </c>
      <c r="G1059" s="5">
        <f t="shared" si="120"/>
        <v>43.592739036664277</v>
      </c>
      <c r="H1059" s="5">
        <f t="shared" si="119"/>
        <v>44.469636658096896</v>
      </c>
      <c r="I1059" s="345">
        <v>17</v>
      </c>
      <c r="J1059" s="5">
        <f t="shared" si="121"/>
        <v>13.923902755538814</v>
      </c>
      <c r="K1059" s="5">
        <f t="shared" si="122"/>
        <v>44.607749016931137</v>
      </c>
      <c r="M1059" s="5">
        <f t="shared" si="123"/>
        <v>48.4616205351102</v>
      </c>
      <c r="N1059" s="5">
        <f t="shared" si="124"/>
        <v>44.969096353085007</v>
      </c>
      <c r="O1059" s="5"/>
      <c r="P1059" s="438">
        <f t="shared" si="125"/>
        <v>0</v>
      </c>
    </row>
    <row r="1060" spans="2:16">
      <c r="B1060" s="16">
        <v>40102</v>
      </c>
      <c r="C1060" s="14">
        <v>-1.8E-3</v>
      </c>
      <c r="D1060" s="5">
        <v>51.616043613707177</v>
      </c>
      <c r="E1060" s="108">
        <v>2</v>
      </c>
      <c r="F1060" s="439">
        <v>61.325531120741317</v>
      </c>
      <c r="G1060" s="5">
        <f t="shared" si="120"/>
        <v>36.823432229165519</v>
      </c>
      <c r="H1060" s="5">
        <f t="shared" si="119"/>
        <v>44.461118938525111</v>
      </c>
      <c r="I1060" s="345">
        <v>18</v>
      </c>
      <c r="J1060" s="5">
        <f t="shared" si="121"/>
        <v>12.870576526677507</v>
      </c>
      <c r="K1060" s="5">
        <f t="shared" si="122"/>
        <v>44.603293768121539</v>
      </c>
      <c r="M1060" s="5">
        <f t="shared" si="123"/>
        <v>51.192947107529193</v>
      </c>
      <c r="N1060" s="5">
        <f t="shared" si="124"/>
        <v>44.675574140639775</v>
      </c>
      <c r="O1060" s="5"/>
      <c r="P1060" s="438">
        <f t="shared" si="125"/>
        <v>0</v>
      </c>
    </row>
    <row r="1061" spans="2:16">
      <c r="B1061" s="16">
        <v>40101</v>
      </c>
      <c r="C1061" s="14">
        <v>-1.8E-3</v>
      </c>
      <c r="D1061" s="5">
        <v>51.392133956386296</v>
      </c>
      <c r="E1061" s="108">
        <v>3</v>
      </c>
      <c r="F1061" s="439">
        <v>59.043120471292973</v>
      </c>
      <c r="G1061" s="5">
        <f t="shared" si="120"/>
        <v>31.270347769615046</v>
      </c>
      <c r="H1061" s="5">
        <f t="shared" si="119"/>
        <v>44.454909843507671</v>
      </c>
      <c r="I1061" s="345">
        <v>19</v>
      </c>
      <c r="J1061" s="5">
        <f t="shared" si="121"/>
        <v>11.960060001059329</v>
      </c>
      <c r="K1061" s="5">
        <f t="shared" si="122"/>
        <v>44.582408619802372</v>
      </c>
      <c r="M1061" s="5">
        <f t="shared" si="123"/>
        <v>48.125078392304616</v>
      </c>
      <c r="N1061" s="5">
        <f t="shared" si="124"/>
        <v>45.136486423053988</v>
      </c>
      <c r="O1061" s="5"/>
      <c r="P1061" s="438">
        <f t="shared" si="125"/>
        <v>0</v>
      </c>
    </row>
    <row r="1062" spans="2:16">
      <c r="B1062" s="16">
        <v>40100</v>
      </c>
      <c r="C1062" s="14">
        <v>-1.8E-3</v>
      </c>
      <c r="D1062" s="5">
        <v>51.25584112149533</v>
      </c>
      <c r="E1062" s="108">
        <v>4</v>
      </c>
      <c r="F1062" s="439">
        <v>56.487061079444153</v>
      </c>
      <c r="G1062" s="5">
        <f t="shared" si="120"/>
        <v>26.344743995499165</v>
      </c>
      <c r="H1062" s="5">
        <f t="shared" si="119"/>
        <v>44.511123397290149</v>
      </c>
      <c r="I1062" s="345">
        <v>20</v>
      </c>
      <c r="J1062" s="5">
        <f t="shared" si="121"/>
        <v>11.026090215011839</v>
      </c>
      <c r="K1062" s="5">
        <f t="shared" si="122"/>
        <v>44.557536216067867</v>
      </c>
      <c r="M1062" s="5">
        <f t="shared" si="123"/>
        <v>45.49121717920751</v>
      </c>
      <c r="N1062" s="5">
        <f t="shared" si="124"/>
        <v>45.593692781907954</v>
      </c>
      <c r="O1062" s="5"/>
      <c r="P1062" s="438">
        <f t="shared" si="125"/>
        <v>0</v>
      </c>
    </row>
    <row r="1063" spans="2:16">
      <c r="B1063" s="16">
        <v>40099</v>
      </c>
      <c r="C1063" s="14">
        <v>-1.8E-3</v>
      </c>
      <c r="D1063" s="5">
        <v>50.895638629283496</v>
      </c>
      <c r="E1063" s="108">
        <v>5</v>
      </c>
      <c r="F1063" s="439">
        <v>54.410319609823141</v>
      </c>
      <c r="G1063" s="5">
        <f t="shared" si="120"/>
        <v>22.232588463714489</v>
      </c>
      <c r="H1063" s="5">
        <f t="shared" si="119"/>
        <v>44.55931052421051</v>
      </c>
      <c r="I1063" s="345">
        <v>21</v>
      </c>
      <c r="J1063" s="5">
        <f t="shared" si="121"/>
        <v>10.182267436670339</v>
      </c>
      <c r="K1063" s="5">
        <f t="shared" si="122"/>
        <v>44.523239632048728</v>
      </c>
      <c r="M1063" s="5">
        <f t="shared" si="123"/>
        <v>40.149053855137829</v>
      </c>
      <c r="N1063" s="5">
        <f t="shared" si="124"/>
        <v>46.291516399898221</v>
      </c>
      <c r="O1063" s="5"/>
      <c r="P1063" s="438">
        <f t="shared" si="125"/>
        <v>0</v>
      </c>
    </row>
    <row r="1064" spans="2:16">
      <c r="B1064" s="16">
        <v>40098</v>
      </c>
      <c r="C1064" s="14">
        <v>-1.8E-3</v>
      </c>
      <c r="D1064" s="5">
        <v>50.700934579439256</v>
      </c>
      <c r="E1064" s="108">
        <v>6</v>
      </c>
      <c r="F1064" s="439">
        <v>52.383908350098018</v>
      </c>
      <c r="G1064" s="5">
        <f t="shared" si="120"/>
        <v>18.679986812349959</v>
      </c>
      <c r="H1064" s="5">
        <f t="shared" si="119"/>
        <v>44.604592489689615</v>
      </c>
      <c r="I1064" s="345">
        <v>22</v>
      </c>
      <c r="J1064" s="5">
        <f t="shared" si="121"/>
        <v>9.3617695752721559</v>
      </c>
      <c r="K1064" s="5">
        <f t="shared" si="122"/>
        <v>44.491032724327439</v>
      </c>
      <c r="M1064" s="5">
        <f t="shared" si="123"/>
        <v>37.165386875253013</v>
      </c>
      <c r="N1064" s="5">
        <f t="shared" si="124"/>
        <v>46.783135557125775</v>
      </c>
      <c r="O1064" s="5"/>
      <c r="P1064" s="438">
        <f t="shared" si="125"/>
        <v>0</v>
      </c>
    </row>
    <row r="1065" spans="2:16">
      <c r="B1065" s="16">
        <v>40095</v>
      </c>
      <c r="C1065" s="14">
        <v>-1.8E-3</v>
      </c>
      <c r="D1065" s="5">
        <v>51.207165109034271</v>
      </c>
      <c r="E1065" s="108">
        <v>7</v>
      </c>
      <c r="F1065" s="439">
        <v>50.559131948935082</v>
      </c>
      <c r="G1065" s="5">
        <f t="shared" si="120"/>
        <v>15.745675423840627</v>
      </c>
      <c r="H1065" s="5">
        <f t="shared" si="119"/>
        <v>44.624435321181743</v>
      </c>
      <c r="I1065" s="345">
        <v>23</v>
      </c>
      <c r="J1065" s="5">
        <f t="shared" si="121"/>
        <v>8.6351440866873137</v>
      </c>
      <c r="K1065" s="5">
        <f t="shared" si="122"/>
        <v>44.464380076390242</v>
      </c>
      <c r="M1065" s="5">
        <f t="shared" si="123"/>
        <v>43.332331459880997</v>
      </c>
      <c r="N1065" s="5">
        <f t="shared" si="124"/>
        <v>47.945434184362121</v>
      </c>
      <c r="O1065" s="5"/>
      <c r="P1065" s="438">
        <f t="shared" si="125"/>
        <v>0</v>
      </c>
    </row>
    <row r="1066" spans="2:16">
      <c r="B1066" s="16">
        <v>40094</v>
      </c>
      <c r="C1066" s="14">
        <v>-1.8E-3</v>
      </c>
      <c r="D1066" s="5">
        <v>51.343457943925245</v>
      </c>
      <c r="E1066" s="108">
        <v>8</v>
      </c>
      <c r="F1066" s="439">
        <v>49.477111442995408</v>
      </c>
      <c r="G1066" s="5">
        <f t="shared" si="120"/>
        <v>13.456291799944148</v>
      </c>
      <c r="H1066" s="5">
        <f t="shared" si="119"/>
        <v>44.66225686558181</v>
      </c>
      <c r="I1066" s="345">
        <v>24</v>
      </c>
      <c r="J1066" s="5">
        <f t="shared" si="121"/>
        <v>8.0753360030109089</v>
      </c>
      <c r="K1066" s="5">
        <f t="shared" si="122"/>
        <v>44.450355257274694</v>
      </c>
      <c r="M1066" s="5">
        <f t="shared" si="123"/>
        <v>44.638447849257474</v>
      </c>
      <c r="N1066" s="5">
        <f t="shared" si="124"/>
        <v>49.498168839367935</v>
      </c>
      <c r="O1066" s="5"/>
      <c r="P1066" s="438">
        <f t="shared" si="125"/>
        <v>0</v>
      </c>
    </row>
    <row r="1067" spans="2:16">
      <c r="B1067" s="16">
        <v>40093</v>
      </c>
      <c r="C1067" s="14">
        <v>-1.8E-3</v>
      </c>
      <c r="D1067" s="5">
        <v>51.129283489096579</v>
      </c>
      <c r="E1067" s="108">
        <v>9</v>
      </c>
      <c r="F1067" s="439">
        <v>50.005359581041652</v>
      </c>
      <c r="G1067" s="5">
        <f t="shared" si="120"/>
        <v>11.416398252149166</v>
      </c>
      <c r="H1067" s="5">
        <f t="shared" si="119"/>
        <v>44.698406304094895</v>
      </c>
      <c r="I1067" s="345">
        <v>25</v>
      </c>
      <c r="J1067" s="5">
        <f t="shared" si="121"/>
        <v>7.4970641599562642</v>
      </c>
      <c r="K1067" s="5">
        <f t="shared" si="122"/>
        <v>44.44702013680272</v>
      </c>
      <c r="M1067" s="5">
        <f t="shared" si="123"/>
        <v>41.356181368575186</v>
      </c>
      <c r="N1067" s="5">
        <f t="shared" si="124"/>
        <v>51.279797307514144</v>
      </c>
      <c r="O1067" s="5"/>
      <c r="P1067" s="438">
        <f t="shared" si="125"/>
        <v>0</v>
      </c>
    </row>
    <row r="1068" spans="2:16">
      <c r="B1068" s="16">
        <v>40092</v>
      </c>
      <c r="C1068" s="14">
        <v>-1.8E-3</v>
      </c>
      <c r="D1068" s="5">
        <v>51.606308411214954</v>
      </c>
      <c r="E1068" s="108">
        <v>10</v>
      </c>
      <c r="F1068" s="439">
        <v>50.989641837424067</v>
      </c>
      <c r="G1068" s="5">
        <f t="shared" si="120"/>
        <v>9.6197333774271687</v>
      </c>
      <c r="H1068" s="5">
        <f t="shared" si="119"/>
        <v>44.72903457780891</v>
      </c>
      <c r="I1068" s="346">
        <v>0</v>
      </c>
      <c r="J1068" s="5">
        <f t="shared" si="121"/>
        <v>51.129283489096579</v>
      </c>
      <c r="K1068" s="5">
        <f t="shared" si="122"/>
        <v>44.432272393207725</v>
      </c>
      <c r="M1068" s="5">
        <f t="shared" si="123"/>
        <v>47.29689537965146</v>
      </c>
      <c r="N1068" s="5">
        <f t="shared" si="124"/>
        <v>53.415258921763915</v>
      </c>
      <c r="O1068" s="5"/>
      <c r="P1068" s="438">
        <f t="shared" si="125"/>
        <v>0</v>
      </c>
    </row>
    <row r="1069" spans="2:16">
      <c r="B1069" s="16">
        <v>40091</v>
      </c>
      <c r="C1069" s="14">
        <v>-1.8E-3</v>
      </c>
      <c r="D1069" s="5">
        <v>51.654984423676019</v>
      </c>
      <c r="E1069" s="108">
        <v>11</v>
      </c>
      <c r="F1069" s="439">
        <v>52.630940803747087</v>
      </c>
      <c r="G1069" s="5">
        <f t="shared" si="120"/>
        <v>8.215716693584211</v>
      </c>
      <c r="H1069" s="5">
        <f t="shared" si="119"/>
        <v>44.759160608800229</v>
      </c>
      <c r="I1069" s="346">
        <v>1</v>
      </c>
      <c r="J1069" s="5">
        <f t="shared" si="121"/>
        <v>47.783618899273108</v>
      </c>
      <c r="K1069" s="5">
        <f t="shared" si="122"/>
        <v>44.418376953355526</v>
      </c>
      <c r="M1069" s="5">
        <f t="shared" si="123"/>
        <v>47.552386085808095</v>
      </c>
      <c r="N1069" s="5">
        <f t="shared" si="124"/>
        <v>54.209502803887489</v>
      </c>
      <c r="O1069" s="5"/>
      <c r="P1069" s="438">
        <f t="shared" si="125"/>
        <v>0</v>
      </c>
    </row>
    <row r="1070" spans="2:16">
      <c r="B1070" s="16">
        <v>40088</v>
      </c>
      <c r="C1070" s="14">
        <v>-1.8E-3</v>
      </c>
      <c r="D1070" s="5">
        <v>51.453260015710917</v>
      </c>
      <c r="E1070" s="109">
        <v>0</v>
      </c>
      <c r="F1070" s="439">
        <v>55.266177296992829</v>
      </c>
      <c r="G1070" s="5">
        <f t="shared" si="120"/>
        <v>51.654984423676019</v>
      </c>
      <c r="H1070" s="5">
        <f t="shared" si="119"/>
        <v>44.754931108490517</v>
      </c>
      <c r="I1070" s="346">
        <v>2</v>
      </c>
      <c r="J1070" s="5">
        <f t="shared" si="121"/>
        <v>44.285823408501393</v>
      </c>
      <c r="K1070" s="5">
        <f t="shared" si="122"/>
        <v>44.38378677223151</v>
      </c>
      <c r="M1070" s="5">
        <f t="shared" si="123"/>
        <v>44.86761014930444</v>
      </c>
      <c r="N1070" s="5">
        <f t="shared" si="124"/>
        <v>54.627642038859626</v>
      </c>
      <c r="O1070" s="5"/>
      <c r="P1070" s="438">
        <f t="shared" si="125"/>
        <v>0</v>
      </c>
    </row>
    <row r="1071" spans="2:16">
      <c r="B1071" s="16">
        <v>40087</v>
      </c>
      <c r="C1071" s="14">
        <v>-1.8E-3</v>
      </c>
      <c r="D1071" s="5">
        <v>51.374705420267084</v>
      </c>
      <c r="E1071" s="109">
        <v>1</v>
      </c>
      <c r="F1071" s="439">
        <v>58.627045772267302</v>
      </c>
      <c r="G1071" s="5">
        <f t="shared" si="120"/>
        <v>43.537373859447698</v>
      </c>
      <c r="H1071" s="5">
        <f t="shared" si="119"/>
        <v>44.671023298793287</v>
      </c>
      <c r="I1071" s="346">
        <v>3</v>
      </c>
      <c r="J1071" s="5">
        <f t="shared" si="121"/>
        <v>40.845256706065292</v>
      </c>
      <c r="K1071" s="5">
        <f t="shared" si="122"/>
        <v>44.372843596659372</v>
      </c>
      <c r="M1071" s="5">
        <f t="shared" si="123"/>
        <v>44.939353985767426</v>
      </c>
      <c r="N1071" s="5">
        <f t="shared" si="124"/>
        <v>55.903513132205063</v>
      </c>
      <c r="O1071" s="5"/>
      <c r="P1071" s="438">
        <f t="shared" si="125"/>
        <v>0</v>
      </c>
    </row>
    <row r="1072" spans="2:16">
      <c r="B1072" s="16">
        <v>40086</v>
      </c>
      <c r="C1072" s="14">
        <v>-1.29E-2</v>
      </c>
      <c r="D1072" s="5">
        <v>52.219167321288296</v>
      </c>
      <c r="E1072" s="109">
        <v>2</v>
      </c>
      <c r="F1072" s="439">
        <v>61.639708179241133</v>
      </c>
      <c r="G1072" s="5">
        <f t="shared" si="120"/>
        <v>36.78307311155217</v>
      </c>
      <c r="H1072" s="5">
        <f t="shared" si="119"/>
        <v>44.687640617060268</v>
      </c>
      <c r="I1072" s="346">
        <v>4</v>
      </c>
      <c r="J1072" s="5">
        <f t="shared" si="121"/>
        <v>37.761942162520079</v>
      </c>
      <c r="K1072" s="5">
        <f t="shared" si="122"/>
        <v>44.400492609926296</v>
      </c>
      <c r="M1072" s="5">
        <f t="shared" si="123"/>
        <v>56.723894496499909</v>
      </c>
      <c r="N1072" s="5">
        <f t="shared" si="124"/>
        <v>56.868793658445448</v>
      </c>
      <c r="O1072" s="5"/>
      <c r="P1072" s="438">
        <f t="shared" si="125"/>
        <v>0</v>
      </c>
    </row>
    <row r="1073" spans="2:16">
      <c r="B1073" s="16">
        <v>40085</v>
      </c>
      <c r="C1073" s="14">
        <v>-1.29E-2</v>
      </c>
      <c r="D1073" s="5">
        <v>52.003142183817758</v>
      </c>
      <c r="E1073" s="109">
        <v>3</v>
      </c>
      <c r="F1073" s="439">
        <v>62.886843292733936</v>
      </c>
      <c r="G1073" s="5">
        <f t="shared" si="120"/>
        <v>31.635735869201056</v>
      </c>
      <c r="H1073" s="5">
        <f t="shared" si="119"/>
        <v>44.681151013476715</v>
      </c>
      <c r="I1073" s="346">
        <v>5</v>
      </c>
      <c r="J1073" s="5">
        <f t="shared" si="121"/>
        <v>35.539487841962881</v>
      </c>
      <c r="K1073" s="5">
        <f t="shared" si="122"/>
        <v>44.406370855107042</v>
      </c>
      <c r="M1073" s="5">
        <f t="shared" si="123"/>
        <v>53.611554698552197</v>
      </c>
      <c r="N1073" s="5">
        <f t="shared" si="124"/>
        <v>56.905694092850638</v>
      </c>
      <c r="O1073" s="5"/>
      <c r="P1073" s="438">
        <f t="shared" si="125"/>
        <v>0</v>
      </c>
    </row>
    <row r="1074" spans="2:16">
      <c r="B1074" s="16">
        <v>40084</v>
      </c>
      <c r="C1074" s="14">
        <v>-1.29E-2</v>
      </c>
      <c r="D1074" s="5">
        <v>51.934406912804398</v>
      </c>
      <c r="E1074" s="109">
        <v>4</v>
      </c>
      <c r="F1074" s="439">
        <v>63.987838422691475</v>
      </c>
      <c r="G1074" s="5">
        <f t="shared" si="120"/>
        <v>26.657960320481628</v>
      </c>
      <c r="H1074" s="5">
        <f t="shared" si="119"/>
        <v>44.595122165971731</v>
      </c>
      <c r="I1074" s="346">
        <v>6</v>
      </c>
      <c r="J1074" s="5">
        <f t="shared" si="121"/>
        <v>32.770800706725488</v>
      </c>
      <c r="K1074" s="5">
        <f t="shared" si="122"/>
        <v>44.383887634113464</v>
      </c>
      <c r="M1074" s="5">
        <f t="shared" si="123"/>
        <v>53.865100595090659</v>
      </c>
      <c r="N1074" s="5">
        <f t="shared" si="124"/>
        <v>56.014072856989792</v>
      </c>
      <c r="O1074" s="5"/>
      <c r="P1074" s="438">
        <f t="shared" si="125"/>
        <v>0</v>
      </c>
    </row>
    <row r="1075" spans="2:16">
      <c r="B1075" s="16">
        <v>40081</v>
      </c>
      <c r="C1075" s="14">
        <v>-1.29E-2</v>
      </c>
      <c r="D1075" s="5">
        <v>51.247054202670853</v>
      </c>
      <c r="E1075" s="109">
        <v>5</v>
      </c>
      <c r="F1075" s="439">
        <v>64.825411330066331</v>
      </c>
      <c r="G1075" s="5">
        <f t="shared" si="120"/>
        <v>22.526921239328672</v>
      </c>
      <c r="H1075" s="5">
        <f t="shared" si="119"/>
        <v>44.461150891993007</v>
      </c>
      <c r="I1075" s="346">
        <v>7</v>
      </c>
      <c r="J1075" s="5">
        <f t="shared" si="121"/>
        <v>30.303227617256749</v>
      </c>
      <c r="K1075" s="5">
        <f t="shared" si="122"/>
        <v>44.385312209820498</v>
      </c>
      <c r="M1075" s="5">
        <f t="shared" si="123"/>
        <v>46.048483741868544</v>
      </c>
      <c r="N1075" s="5">
        <f t="shared" si="124"/>
        <v>54.890598676302005</v>
      </c>
      <c r="O1075" s="5"/>
      <c r="P1075" s="438">
        <f t="shared" si="125"/>
        <v>0</v>
      </c>
    </row>
    <row r="1076" spans="2:16">
      <c r="B1076" s="16">
        <v>40080</v>
      </c>
      <c r="C1076" s="14">
        <v>-1.29E-2</v>
      </c>
      <c r="D1076" s="5">
        <v>51.492537313432834</v>
      </c>
      <c r="E1076" s="109">
        <v>6</v>
      </c>
      <c r="F1076" s="439">
        <v>65.925646770533561</v>
      </c>
      <c r="G1076" s="5">
        <f t="shared" si="120"/>
        <v>18.80896521704873</v>
      </c>
      <c r="H1076" s="5">
        <f t="shared" si="119"/>
        <v>44.343203749939725</v>
      </c>
      <c r="I1076" s="346">
        <v>8</v>
      </c>
      <c r="J1076" s="5">
        <f t="shared" si="121"/>
        <v>27.687188808089285</v>
      </c>
      <c r="K1076" s="5">
        <f t="shared" si="122"/>
        <v>44.368385373269597</v>
      </c>
      <c r="M1076" s="5">
        <f t="shared" si="123"/>
        <v>51.112970402089069</v>
      </c>
      <c r="N1076" s="5">
        <f t="shared" si="124"/>
        <v>53.419775572937489</v>
      </c>
      <c r="O1076" s="5"/>
      <c r="P1076" s="438">
        <f t="shared" si="125"/>
        <v>0</v>
      </c>
    </row>
    <row r="1077" spans="2:16">
      <c r="B1077" s="16">
        <v>40079</v>
      </c>
      <c r="C1077" s="14">
        <v>-1.29E-2</v>
      </c>
      <c r="D1077" s="5">
        <v>52.101335428122546</v>
      </c>
      <c r="E1077" s="109">
        <v>7</v>
      </c>
      <c r="F1077" s="439">
        <v>66.338392294707603</v>
      </c>
      <c r="G1077" s="5">
        <f t="shared" si="120"/>
        <v>15.991515462441068</v>
      </c>
      <c r="H1077" s="5">
        <f t="shared" si="119"/>
        <v>44.22954101261913</v>
      </c>
      <c r="I1077" s="346">
        <v>9</v>
      </c>
      <c r="J1077" s="5">
        <f t="shared" si="121"/>
        <v>25.759088606022907</v>
      </c>
      <c r="K1077" s="5">
        <f t="shared" si="122"/>
        <v>44.385833066763972</v>
      </c>
      <c r="M1077" s="5">
        <f t="shared" si="123"/>
        <v>61.965147319950766</v>
      </c>
      <c r="N1077" s="5">
        <f t="shared" si="124"/>
        <v>51.289710049302109</v>
      </c>
      <c r="O1077" s="5"/>
      <c r="P1077" s="438">
        <f t="shared" si="125"/>
        <v>0</v>
      </c>
    </row>
    <row r="1078" spans="2:16">
      <c r="B1078" s="16">
        <v>40078</v>
      </c>
      <c r="C1078" s="14">
        <v>-1.29E-2</v>
      </c>
      <c r="D1078" s="5">
        <v>52.238805970149258</v>
      </c>
      <c r="E1078" s="109">
        <v>8</v>
      </c>
      <c r="F1078" s="439">
        <v>65.580259802768936</v>
      </c>
      <c r="G1078" s="5">
        <f t="shared" si="120"/>
        <v>13.691263150279225</v>
      </c>
      <c r="H1078" s="5">
        <f t="shared" si="119"/>
        <v>44.113660465789842</v>
      </c>
      <c r="I1078" s="346">
        <v>10</v>
      </c>
      <c r="J1078" s="5">
        <f t="shared" si="121"/>
        <v>24.132999290822234</v>
      </c>
      <c r="K1078" s="5">
        <f t="shared" si="122"/>
        <v>44.383982492446385</v>
      </c>
      <c r="M1078" s="5">
        <f t="shared" si="123"/>
        <v>66.017989467012029</v>
      </c>
      <c r="N1078" s="5">
        <f t="shared" si="124"/>
        <v>48.021376336315633</v>
      </c>
      <c r="O1078" s="5"/>
      <c r="P1078" s="438">
        <f t="shared" si="125"/>
        <v>0</v>
      </c>
    </row>
    <row r="1079" spans="2:16">
      <c r="B1079" s="16">
        <v>40077</v>
      </c>
      <c r="C1079" s="14">
        <v>-1.29E-2</v>
      </c>
      <c r="D1079" s="5">
        <v>52.170070699135906</v>
      </c>
      <c r="E1079" s="109">
        <v>9</v>
      </c>
      <c r="F1079" s="439">
        <v>63.012289318091121</v>
      </c>
      <c r="G1079" s="5">
        <f t="shared" si="120"/>
        <v>11.615482031290272</v>
      </c>
      <c r="H1079" s="5">
        <f t="shared" ref="H1079:H1142" si="126">SUM(G1079:G1090)*$T$2</f>
        <v>43.985834586976601</v>
      </c>
      <c r="I1079" s="346">
        <v>11</v>
      </c>
      <c r="J1079" s="5">
        <f t="shared" si="121"/>
        <v>22.404328472863408</v>
      </c>
      <c r="K1079" s="5">
        <f t="shared" si="122"/>
        <v>44.337320002140913</v>
      </c>
      <c r="M1079" s="5">
        <f t="shared" si="123"/>
        <v>66.981720739572452</v>
      </c>
      <c r="N1079" s="5">
        <f t="shared" si="124"/>
        <v>44.861287921070151</v>
      </c>
      <c r="O1079" s="5"/>
      <c r="P1079" s="438">
        <f t="shared" si="125"/>
        <v>0</v>
      </c>
    </row>
    <row r="1080" spans="2:16">
      <c r="B1080" s="16">
        <v>40074</v>
      </c>
      <c r="C1080" s="14">
        <v>-1.29E-2</v>
      </c>
      <c r="D1080" s="5">
        <v>51.433621366849962</v>
      </c>
      <c r="E1080" s="109">
        <v>10</v>
      </c>
      <c r="F1080" s="439">
        <v>60.357802426551224</v>
      </c>
      <c r="G1080" s="5">
        <f t="shared" si="120"/>
        <v>9.8155525788706957</v>
      </c>
      <c r="H1080" s="5">
        <f t="shared" si="126"/>
        <v>43.895198324519797</v>
      </c>
      <c r="I1080" s="346">
        <v>12</v>
      </c>
      <c r="J1080" s="5">
        <f t="shared" si="121"/>
        <v>20.717452864160975</v>
      </c>
      <c r="K1080" s="5">
        <f t="shared" si="122"/>
        <v>44.290701468752744</v>
      </c>
      <c r="M1080" s="5">
        <f t="shared" si="123"/>
        <v>56.827821965134397</v>
      </c>
      <c r="N1080" s="5">
        <f t="shared" si="124"/>
        <v>42.824334068461077</v>
      </c>
      <c r="O1080" s="5"/>
      <c r="P1080" s="438">
        <f t="shared" si="125"/>
        <v>0</v>
      </c>
    </row>
    <row r="1081" spans="2:16">
      <c r="B1081" s="16">
        <v>40073</v>
      </c>
      <c r="C1081" s="14">
        <v>-1.29E-2</v>
      </c>
      <c r="D1081" s="5">
        <v>51.109583660644148</v>
      </c>
      <c r="E1081" s="109">
        <v>11</v>
      </c>
      <c r="F1081" s="439">
        <v>57.357545037750583</v>
      </c>
      <c r="G1081" s="5">
        <f t="shared" si="120"/>
        <v>8.1882249415710628</v>
      </c>
      <c r="H1081" s="5">
        <f t="shared" si="126"/>
        <v>43.859062513480055</v>
      </c>
      <c r="I1081" s="346">
        <v>13</v>
      </c>
      <c r="J1081" s="5">
        <f t="shared" si="121"/>
        <v>18.912035834967199</v>
      </c>
      <c r="K1081" s="5">
        <f t="shared" si="122"/>
        <v>44.244548356128057</v>
      </c>
      <c r="M1081" s="5">
        <f t="shared" si="123"/>
        <v>52.57005690547372</v>
      </c>
      <c r="N1081" s="5">
        <f t="shared" si="124"/>
        <v>40.625162402344579</v>
      </c>
      <c r="O1081" s="5"/>
      <c r="P1081" s="438">
        <f t="shared" si="125"/>
        <v>0</v>
      </c>
    </row>
    <row r="1082" spans="2:16">
      <c r="B1082" s="16">
        <v>40072</v>
      </c>
      <c r="C1082" s="14">
        <v>-1.29E-2</v>
      </c>
      <c r="D1082" s="5">
        <v>51.580911233307148</v>
      </c>
      <c r="E1082" s="110">
        <v>0</v>
      </c>
      <c r="F1082" s="439">
        <v>55.445519416783831</v>
      </c>
      <c r="G1082" s="5">
        <f t="shared" si="120"/>
        <v>51.109583660644148</v>
      </c>
      <c r="H1082" s="5">
        <f t="shared" si="126"/>
        <v>43.823459121340903</v>
      </c>
      <c r="I1082" s="346">
        <v>14</v>
      </c>
      <c r="J1082" s="5">
        <f t="shared" si="121"/>
        <v>17.400822076740532</v>
      </c>
      <c r="K1082" s="5">
        <f t="shared" si="122"/>
        <v>44.212322477776212</v>
      </c>
      <c r="M1082" s="5">
        <f t="shared" si="123"/>
        <v>60.178063269449552</v>
      </c>
      <c r="N1082" s="5">
        <f t="shared" si="124"/>
        <v>39.747838693173968</v>
      </c>
      <c r="O1082" s="5"/>
      <c r="P1082" s="438">
        <f t="shared" si="125"/>
        <v>0</v>
      </c>
    </row>
    <row r="1083" spans="2:16">
      <c r="B1083" s="16">
        <v>40071</v>
      </c>
      <c r="C1083" s="14">
        <v>-1.29E-2</v>
      </c>
      <c r="D1083" s="5">
        <v>51.315789473684212</v>
      </c>
      <c r="E1083" s="110">
        <v>1</v>
      </c>
      <c r="F1083" s="439">
        <v>54.025450385161008</v>
      </c>
      <c r="G1083" s="5">
        <f t="shared" si="120"/>
        <v>43.645386428182974</v>
      </c>
      <c r="H1083" s="5">
        <f t="shared" si="126"/>
        <v>43.797630104486714</v>
      </c>
      <c r="I1083" s="346">
        <v>15</v>
      </c>
      <c r="J1083" s="5">
        <f t="shared" si="121"/>
        <v>16.260454400881986</v>
      </c>
      <c r="K1083" s="5">
        <f t="shared" si="122"/>
        <v>44.180044495957169</v>
      </c>
      <c r="M1083" s="5">
        <f t="shared" si="123"/>
        <v>56.522720300652125</v>
      </c>
      <c r="N1083" s="5">
        <f t="shared" si="124"/>
        <v>38.390439851710958</v>
      </c>
      <c r="O1083" s="5"/>
      <c r="P1083" s="438">
        <f t="shared" si="125"/>
        <v>0</v>
      </c>
    </row>
    <row r="1084" spans="2:16">
      <c r="B1084" s="16">
        <v>40070</v>
      </c>
      <c r="C1084" s="14">
        <v>-1.29E-2</v>
      </c>
      <c r="D1084" s="5">
        <v>51.296150824823258</v>
      </c>
      <c r="E1084" s="110">
        <v>2</v>
      </c>
      <c r="F1084" s="439">
        <v>53.536009926315309</v>
      </c>
      <c r="G1084" s="5">
        <f t="shared" si="120"/>
        <v>36.740890688259107</v>
      </c>
      <c r="H1084" s="5">
        <f t="shared" si="126"/>
        <v>43.735284491567384</v>
      </c>
      <c r="I1084" s="346">
        <v>16</v>
      </c>
      <c r="J1084" s="5">
        <f t="shared" si="121"/>
        <v>14.978589782736018</v>
      </c>
      <c r="K1084" s="5">
        <f t="shared" si="122"/>
        <v>44.135174524987107</v>
      </c>
      <c r="M1084" s="5">
        <f t="shared" si="123"/>
        <v>57.166699709362113</v>
      </c>
      <c r="N1084" s="5">
        <f t="shared" si="124"/>
        <v>37.8314764667387</v>
      </c>
      <c r="O1084" s="5"/>
      <c r="P1084" s="438">
        <f t="shared" si="125"/>
        <v>0</v>
      </c>
    </row>
    <row r="1085" spans="2:16">
      <c r="B1085" s="16">
        <v>40067</v>
      </c>
      <c r="C1085" s="14">
        <v>-1.29E-2</v>
      </c>
      <c r="D1085" s="5">
        <v>50.304399057344853</v>
      </c>
      <c r="E1085" s="110">
        <v>3</v>
      </c>
      <c r="F1085" s="439">
        <v>53.235067764430632</v>
      </c>
      <c r="G1085" s="5">
        <f t="shared" si="120"/>
        <v>31.076548360418641</v>
      </c>
      <c r="H1085" s="5">
        <f t="shared" si="126"/>
        <v>43.753666283965828</v>
      </c>
      <c r="I1085" s="346">
        <v>17</v>
      </c>
      <c r="J1085" s="5">
        <f t="shared" si="121"/>
        <v>13.863756896609006</v>
      </c>
      <c r="K1085" s="5">
        <f t="shared" si="122"/>
        <v>44.084198236451414</v>
      </c>
      <c r="M1085" s="5">
        <f t="shared" si="123"/>
        <v>42.91209986822205</v>
      </c>
      <c r="N1085" s="5">
        <f t="shared" si="124"/>
        <v>37.893123089475786</v>
      </c>
      <c r="O1085" s="5"/>
      <c r="P1085" s="438">
        <f t="shared" si="125"/>
        <v>0</v>
      </c>
    </row>
    <row r="1086" spans="2:16">
      <c r="B1086" s="16">
        <v>40066</v>
      </c>
      <c r="C1086" s="14">
        <v>-1.29E-2</v>
      </c>
      <c r="D1086" s="5">
        <v>50.166928515318148</v>
      </c>
      <c r="E1086" s="110">
        <v>4</v>
      </c>
      <c r="F1086" s="439">
        <v>52.978461465133734</v>
      </c>
      <c r="G1086" s="5">
        <f t="shared" si="120"/>
        <v>25.78714703961997</v>
      </c>
      <c r="H1086" s="5">
        <f t="shared" si="126"/>
        <v>43.812134228573903</v>
      </c>
      <c r="I1086" s="346">
        <v>18</v>
      </c>
      <c r="J1086" s="5">
        <f t="shared" si="121"/>
        <v>12.588627024368996</v>
      </c>
      <c r="K1086" s="5">
        <f t="shared" si="122"/>
        <v>44.026761441232942</v>
      </c>
      <c r="M1086" s="5">
        <f t="shared" si="123"/>
        <v>40.383410426837287</v>
      </c>
      <c r="N1086" s="5">
        <f t="shared" si="124"/>
        <v>38.820106445937945</v>
      </c>
      <c r="O1086" s="5"/>
      <c r="P1086" s="438">
        <f t="shared" si="125"/>
        <v>0</v>
      </c>
    </row>
    <row r="1087" spans="2:16">
      <c r="B1087" s="16">
        <v>40065</v>
      </c>
      <c r="C1087" s="14">
        <v>-1.29E-2</v>
      </c>
      <c r="D1087" s="5">
        <v>49.234092694422628</v>
      </c>
      <c r="E1087" s="110">
        <v>5</v>
      </c>
      <c r="F1087" s="439">
        <v>52.827784150532388</v>
      </c>
      <c r="G1087" s="5">
        <f t="shared" si="120"/>
        <v>21.760264815982264</v>
      </c>
      <c r="H1087" s="5">
        <f t="shared" si="126"/>
        <v>43.905058400904309</v>
      </c>
      <c r="I1087" s="346">
        <v>19</v>
      </c>
      <c r="J1087" s="5">
        <f t="shared" si="121"/>
        <v>11.624282550643288</v>
      </c>
      <c r="K1087" s="5">
        <f t="shared" si="122"/>
        <v>43.994006034459986</v>
      </c>
      <c r="M1087" s="5">
        <f t="shared" si="123"/>
        <v>28.398606501494289</v>
      </c>
      <c r="N1087" s="5">
        <f t="shared" si="124"/>
        <v>40.593243536211311</v>
      </c>
      <c r="O1087" s="5"/>
      <c r="P1087" s="438">
        <f t="shared" si="125"/>
        <v>0</v>
      </c>
    </row>
    <row r="1088" spans="2:16">
      <c r="B1088" s="16">
        <v>40064</v>
      </c>
      <c r="C1088" s="14">
        <v>-1.29E-2</v>
      </c>
      <c r="D1088" s="5">
        <v>49.067164179104481</v>
      </c>
      <c r="E1088" s="110">
        <v>6</v>
      </c>
      <c r="F1088" s="439">
        <v>53.29765217840216</v>
      </c>
      <c r="G1088" s="5">
        <f t="shared" si="120"/>
        <v>18.070157424464906</v>
      </c>
      <c r="H1088" s="5">
        <f t="shared" si="126"/>
        <v>44.012247353036557</v>
      </c>
      <c r="I1088" s="346">
        <v>20</v>
      </c>
      <c r="J1088" s="5">
        <f t="shared" si="121"/>
        <v>10.563086330753546</v>
      </c>
      <c r="K1088" s="5">
        <f t="shared" si="122"/>
        <v>43.996096524075305</v>
      </c>
      <c r="M1088" s="5">
        <f t="shared" si="123"/>
        <v>25.552184118464613</v>
      </c>
      <c r="N1088" s="5">
        <f t="shared" si="124"/>
        <v>43.984169150070109</v>
      </c>
      <c r="O1088" s="5"/>
      <c r="P1088" s="438">
        <f t="shared" si="125"/>
        <v>0</v>
      </c>
    </row>
    <row r="1089" spans="2:16">
      <c r="B1089" s="16">
        <v>40060</v>
      </c>
      <c r="C1089" s="14">
        <v>-1.29E-2</v>
      </c>
      <c r="D1089" s="5">
        <v>48.93951296150825</v>
      </c>
      <c r="E1089" s="110">
        <v>7</v>
      </c>
      <c r="F1089" s="439">
        <v>53.178666861913335</v>
      </c>
      <c r="G1089" s="5">
        <f t="shared" si="120"/>
        <v>15.238291908050728</v>
      </c>
      <c r="H1089" s="5">
        <f t="shared" si="126"/>
        <v>44.170326158277234</v>
      </c>
      <c r="I1089" s="346">
        <v>21</v>
      </c>
      <c r="J1089" s="5">
        <f t="shared" si="121"/>
        <v>9.7474741824327928</v>
      </c>
      <c r="K1089" s="5">
        <f t="shared" si="122"/>
        <v>44.014628235092985</v>
      </c>
      <c r="M1089" s="5">
        <f t="shared" si="123"/>
        <v>22.74514276411287</v>
      </c>
      <c r="N1089" s="5">
        <f t="shared" si="124"/>
        <v>47.247551640415132</v>
      </c>
      <c r="O1089" s="5"/>
      <c r="P1089" s="438">
        <f t="shared" si="125"/>
        <v>0</v>
      </c>
    </row>
    <row r="1090" spans="2:16">
      <c r="B1090" s="16">
        <v>40059</v>
      </c>
      <c r="C1090" s="14">
        <v>-1.29E-2</v>
      </c>
      <c r="D1090" s="5">
        <v>49.58926066920457</v>
      </c>
      <c r="E1090" s="110">
        <v>8</v>
      </c>
      <c r="F1090" s="439">
        <v>53.108421310496077</v>
      </c>
      <c r="G1090" s="5">
        <f t="shared" si="120"/>
        <v>12.860394937993151</v>
      </c>
      <c r="H1090" s="5">
        <f t="shared" si="126"/>
        <v>44.288607078932301</v>
      </c>
      <c r="I1090" s="346">
        <v>22</v>
      </c>
      <c r="J1090" s="5">
        <f t="shared" si="121"/>
        <v>9.0019588281200278</v>
      </c>
      <c r="K1090" s="5">
        <f t="shared" si="122"/>
        <v>44.036777903183989</v>
      </c>
      <c r="M1090" s="5">
        <f t="shared" si="123"/>
        <v>28.096928484066293</v>
      </c>
      <c r="N1090" s="5">
        <f t="shared" si="124"/>
        <v>51.207085847955945</v>
      </c>
      <c r="O1090" s="5"/>
      <c r="P1090" s="438">
        <f t="shared" si="125"/>
        <v>0</v>
      </c>
    </row>
    <row r="1091" spans="2:16">
      <c r="B1091" s="16">
        <v>40058</v>
      </c>
      <c r="C1091" s="14">
        <v>-1.29E-2</v>
      </c>
      <c r="D1091" s="5">
        <v>50.921658986175117</v>
      </c>
      <c r="E1091" s="110">
        <v>9</v>
      </c>
      <c r="F1091" s="439">
        <v>53.13902450116089</v>
      </c>
      <c r="G1091" s="5">
        <f t="shared" ref="G1091:G1154" si="127">((1-$T$2)^E1091)*D1090</f>
        <v>11.026346325321059</v>
      </c>
      <c r="H1091" s="5">
        <f t="shared" si="126"/>
        <v>44.39952172081005</v>
      </c>
      <c r="I1091" s="346">
        <v>23</v>
      </c>
      <c r="J1091" s="5">
        <f t="shared" ref="J1091:J1154" si="128">((1-$T$3)^I1091)*D1090</f>
        <v>8.4458090286274476</v>
      </c>
      <c r="K1091" s="5">
        <f t="shared" ref="K1091:K1154" si="129">SUM(J1091:J1116)*$T$3</f>
        <v>44.048259568998652</v>
      </c>
      <c r="M1091" s="5">
        <f t="shared" ref="M1091:M1154" si="130">(H1091-D1091)^2</f>
        <v>42.538274508263719</v>
      </c>
      <c r="N1091" s="5">
        <f t="shared" ref="N1091:N1154" si="131">SUM(M1091:M1102)/12</f>
        <v>54.471169490606378</v>
      </c>
      <c r="O1091" s="5"/>
      <c r="P1091" s="438">
        <f t="shared" ref="P1091:P1154" si="132">SQRT(O1091)</f>
        <v>0</v>
      </c>
    </row>
    <row r="1092" spans="2:16">
      <c r="B1092" s="16">
        <v>40057</v>
      </c>
      <c r="C1092" s="14">
        <v>-1.29E-2</v>
      </c>
      <c r="D1092" s="5">
        <v>49.979963935083148</v>
      </c>
      <c r="E1092" s="110">
        <v>10</v>
      </c>
      <c r="F1092" s="439">
        <v>52.944749373215963</v>
      </c>
      <c r="G1092" s="5">
        <f t="shared" si="127"/>
        <v>9.5806698071122973</v>
      </c>
      <c r="H1092" s="5">
        <f t="shared" si="126"/>
        <v>44.462921070310728</v>
      </c>
      <c r="I1092" s="346">
        <v>24</v>
      </c>
      <c r="J1092" s="5">
        <f t="shared" si="128"/>
        <v>8.0303118766392299</v>
      </c>
      <c r="K1092" s="5">
        <f t="shared" si="129"/>
        <v>44.05376095510934</v>
      </c>
      <c r="M1092" s="5">
        <f t="shared" si="130"/>
        <v>30.437761971736279</v>
      </c>
      <c r="N1092" s="5">
        <f t="shared" si="131"/>
        <v>55.679268267842723</v>
      </c>
      <c r="O1092" s="5"/>
      <c r="P1092" s="438">
        <f t="shared" si="132"/>
        <v>0</v>
      </c>
    </row>
    <row r="1093" spans="2:16">
      <c r="B1093" s="16">
        <v>40056</v>
      </c>
      <c r="C1093" s="14">
        <v>-1.4800000000000001E-2</v>
      </c>
      <c r="D1093" s="5">
        <v>50.941695051091969</v>
      </c>
      <c r="E1093" s="110">
        <v>11</v>
      </c>
      <c r="F1093" s="439">
        <v>53.954709509270749</v>
      </c>
      <c r="G1093" s="5">
        <f t="shared" si="127"/>
        <v>7.9568028926665928</v>
      </c>
      <c r="H1093" s="5">
        <f t="shared" si="126"/>
        <v>44.457701498085726</v>
      </c>
      <c r="I1093" s="346">
        <v>25</v>
      </c>
      <c r="J1093" s="5">
        <f t="shared" si="128"/>
        <v>7.2979696214238308</v>
      </c>
      <c r="K1093" s="5">
        <f t="shared" si="129"/>
        <v>44.047550783463045</v>
      </c>
      <c r="M1093" s="5">
        <f t="shared" si="130"/>
        <v>42.042172395426526</v>
      </c>
      <c r="N1093" s="5">
        <f t="shared" si="131"/>
        <v>57.971339778610684</v>
      </c>
      <c r="O1093" s="5"/>
      <c r="P1093" s="438">
        <f t="shared" si="132"/>
        <v>0</v>
      </c>
    </row>
    <row r="1094" spans="2:16">
      <c r="B1094" s="16">
        <v>40053</v>
      </c>
      <c r="C1094" s="14">
        <v>-1.4800000000000001E-2</v>
      </c>
      <c r="D1094" s="5">
        <v>51.101983570426768</v>
      </c>
      <c r="E1094" s="111">
        <v>0</v>
      </c>
      <c r="F1094" s="439">
        <v>54.396322644898959</v>
      </c>
      <c r="G1094" s="5">
        <f t="shared" si="127"/>
        <v>50.941695051091969</v>
      </c>
      <c r="H1094" s="5">
        <f t="shared" si="126"/>
        <v>44.4770852940837</v>
      </c>
      <c r="I1094" s="347">
        <v>0</v>
      </c>
      <c r="J1094" s="5">
        <f t="shared" si="128"/>
        <v>50.941695051091969</v>
      </c>
      <c r="K1094" s="5">
        <f t="shared" si="129"/>
        <v>44.057245727606876</v>
      </c>
      <c r="M1094" s="5">
        <f t="shared" si="130"/>
        <v>43.889277171893347</v>
      </c>
      <c r="N1094" s="5">
        <f t="shared" si="131"/>
        <v>59.117229735813481</v>
      </c>
      <c r="O1094" s="5"/>
      <c r="P1094" s="438">
        <f t="shared" si="132"/>
        <v>0</v>
      </c>
    </row>
    <row r="1095" spans="2:16">
      <c r="B1095" s="16">
        <v>40052</v>
      </c>
      <c r="C1095" s="14">
        <v>-1.4800000000000001E-2</v>
      </c>
      <c r="D1095" s="5">
        <v>51.482668803846927</v>
      </c>
      <c r="E1095" s="111">
        <v>1</v>
      </c>
      <c r="F1095" s="439">
        <v>53.901719707918666</v>
      </c>
      <c r="G1095" s="5">
        <f t="shared" si="127"/>
        <v>43.240139944207264</v>
      </c>
      <c r="H1095" s="5">
        <f t="shared" si="126"/>
        <v>44.424683278147334</v>
      </c>
      <c r="I1095" s="347">
        <v>1</v>
      </c>
      <c r="J1095" s="5">
        <f t="shared" si="128"/>
        <v>47.31665145409886</v>
      </c>
      <c r="K1095" s="5">
        <f t="shared" si="129"/>
        <v>44.034391862004831</v>
      </c>
      <c r="M1095" s="5">
        <f t="shared" si="130"/>
        <v>49.815159680984955</v>
      </c>
      <c r="N1095" s="5">
        <f t="shared" si="131"/>
        <v>59.70464312954482</v>
      </c>
      <c r="O1095" s="5"/>
      <c r="P1095" s="438">
        <f t="shared" si="132"/>
        <v>0</v>
      </c>
    </row>
    <row r="1096" spans="2:16">
      <c r="B1096" s="16">
        <v>40051</v>
      </c>
      <c r="C1096" s="14">
        <v>-1.4800000000000001E-2</v>
      </c>
      <c r="D1096" s="5">
        <v>51.923462232017634</v>
      </c>
      <c r="E1096" s="111">
        <v>2</v>
      </c>
      <c r="F1096" s="439">
        <v>52.419080480271894</v>
      </c>
      <c r="G1096" s="5">
        <f t="shared" si="127"/>
        <v>36.860372338848983</v>
      </c>
      <c r="H1096" s="5">
        <f t="shared" si="126"/>
        <v>44.31383285982038</v>
      </c>
      <c r="I1096" s="347">
        <v>2</v>
      </c>
      <c r="J1096" s="5">
        <f t="shared" si="128"/>
        <v>44.138090538277545</v>
      </c>
      <c r="K1096" s="5">
        <f t="shared" si="129"/>
        <v>44.011964831614023</v>
      </c>
      <c r="M1096" s="5">
        <f t="shared" si="130"/>
        <v>57.906459182207179</v>
      </c>
      <c r="N1096" s="5">
        <f t="shared" si="131"/>
        <v>59.348921654381094</v>
      </c>
      <c r="O1096" s="5"/>
      <c r="P1096" s="438">
        <f t="shared" si="132"/>
        <v>0</v>
      </c>
    </row>
    <row r="1097" spans="2:16">
      <c r="B1097" s="16">
        <v>40050</v>
      </c>
      <c r="C1097" s="14">
        <v>-1.4800000000000001E-2</v>
      </c>
      <c r="D1097" s="5">
        <v>51.482668803846927</v>
      </c>
      <c r="E1097" s="111">
        <v>3</v>
      </c>
      <c r="F1097" s="439">
        <v>51.243366892754068</v>
      </c>
      <c r="G1097" s="5">
        <f t="shared" si="127"/>
        <v>31.456590000371175</v>
      </c>
      <c r="H1097" s="5">
        <f t="shared" si="126"/>
        <v>44.131757285826325</v>
      </c>
      <c r="I1097" s="347">
        <v>3</v>
      </c>
      <c r="J1097" s="5">
        <f t="shared" si="128"/>
        <v>41.2185183851687</v>
      </c>
      <c r="K1097" s="5">
        <f t="shared" si="129"/>
        <v>43.964449584960292</v>
      </c>
      <c r="M1097" s="5">
        <f t="shared" si="130"/>
        <v>54.035900145767954</v>
      </c>
      <c r="N1097" s="5">
        <f t="shared" si="131"/>
        <v>58.041006725838315</v>
      </c>
      <c r="O1097" s="5"/>
      <c r="P1097" s="438">
        <f t="shared" si="132"/>
        <v>0</v>
      </c>
    </row>
    <row r="1098" spans="2:16">
      <c r="B1098" s="16">
        <v>40049</v>
      </c>
      <c r="C1098" s="14">
        <v>-1.4800000000000001E-2</v>
      </c>
      <c r="D1098" s="5">
        <v>51.773191745141254</v>
      </c>
      <c r="E1098" s="111">
        <v>4</v>
      </c>
      <c r="F1098" s="439">
        <v>50.150036958408215</v>
      </c>
      <c r="G1098" s="5">
        <f t="shared" si="127"/>
        <v>26.391154159767613</v>
      </c>
      <c r="H1098" s="5">
        <f t="shared" si="126"/>
        <v>43.920736364171695</v>
      </c>
      <c r="I1098" s="347">
        <v>4</v>
      </c>
      <c r="J1098" s="5">
        <f t="shared" si="128"/>
        <v>37.841298472460174</v>
      </c>
      <c r="K1098" s="5">
        <f t="shared" si="129"/>
        <v>43.894534279917082</v>
      </c>
      <c r="M1098" s="5">
        <f t="shared" si="130"/>
        <v>61.661055510117784</v>
      </c>
      <c r="N1098" s="5">
        <f t="shared" si="131"/>
        <v>56.252427004167544</v>
      </c>
      <c r="O1098" s="5"/>
      <c r="P1098" s="438">
        <f t="shared" si="132"/>
        <v>0</v>
      </c>
    </row>
    <row r="1099" spans="2:16">
      <c r="B1099" s="16">
        <v>40046</v>
      </c>
      <c r="C1099" s="14">
        <v>-1.4800000000000001E-2</v>
      </c>
      <c r="D1099" s="5">
        <v>52.033660589060311</v>
      </c>
      <c r="E1099" s="111">
        <v>5</v>
      </c>
      <c r="F1099" s="439">
        <v>48.534748996398754</v>
      </c>
      <c r="G1099" s="5">
        <f t="shared" si="127"/>
        <v>22.456993004841848</v>
      </c>
      <c r="H1099" s="5">
        <f t="shared" si="126"/>
        <v>43.721638340064594</v>
      </c>
      <c r="I1099" s="347">
        <v>5</v>
      </c>
      <c r="J1099" s="5">
        <f t="shared" si="128"/>
        <v>35.235964358549758</v>
      </c>
      <c r="K1099" s="5">
        <f t="shared" si="129"/>
        <v>43.815186876856373</v>
      </c>
      <c r="M1099" s="5">
        <f t="shared" si="130"/>
        <v>69.089713867799816</v>
      </c>
      <c r="N1099" s="5">
        <f t="shared" si="131"/>
        <v>53.258055083917462</v>
      </c>
      <c r="O1099" s="5"/>
      <c r="P1099" s="438">
        <f t="shared" si="132"/>
        <v>0</v>
      </c>
    </row>
    <row r="1100" spans="2:16">
      <c r="B1100" s="16">
        <v>40045</v>
      </c>
      <c r="C1100" s="14">
        <v>-1.4800000000000001E-2</v>
      </c>
      <c r="D1100" s="5">
        <v>51.542776998597482</v>
      </c>
      <c r="E1100" s="111">
        <v>6</v>
      </c>
      <c r="F1100" s="439">
        <v>47.4869703979031</v>
      </c>
      <c r="G1100" s="5">
        <f t="shared" si="127"/>
        <v>19.097669658529323</v>
      </c>
      <c r="H1100" s="5">
        <f t="shared" si="126"/>
        <v>43.498351972369392</v>
      </c>
      <c r="I1100" s="347">
        <v>6</v>
      </c>
      <c r="J1100" s="5">
        <f t="shared" si="128"/>
        <v>32.790032478770257</v>
      </c>
      <c r="K1100" s="5">
        <f t="shared" si="129"/>
        <v>43.71992062394326</v>
      </c>
      <c r="M1100" s="5">
        <f t="shared" si="130"/>
        <v>64.712774002604817</v>
      </c>
      <c r="N1100" s="5">
        <f t="shared" si="131"/>
        <v>49.619431218604888</v>
      </c>
      <c r="O1100" s="5"/>
      <c r="P1100" s="438">
        <f t="shared" si="132"/>
        <v>0</v>
      </c>
    </row>
    <row r="1101" spans="2:16">
      <c r="B1101" s="16">
        <v>40044</v>
      </c>
      <c r="C1101" s="14">
        <v>-1.4800000000000001E-2</v>
      </c>
      <c r="D1101" s="5">
        <v>51.683029453015429</v>
      </c>
      <c r="E1101" s="111">
        <v>7</v>
      </c>
      <c r="F1101" s="439">
        <v>47.988102370357126</v>
      </c>
      <c r="G1101" s="5">
        <f t="shared" si="127"/>
        <v>16.007117892308688</v>
      </c>
      <c r="H1101" s="5">
        <f t="shared" si="126"/>
        <v>43.300932265878863</v>
      </c>
      <c r="I1101" s="347">
        <v>7</v>
      </c>
      <c r="J1101" s="5">
        <f t="shared" si="128"/>
        <v>30.074715323819678</v>
      </c>
      <c r="K1101" s="5">
        <f t="shared" si="129"/>
        <v>43.615296611329455</v>
      </c>
      <c r="M1101" s="5">
        <f t="shared" si="130"/>
        <v>70.259553254602721</v>
      </c>
      <c r="N1101" s="5">
        <f t="shared" si="131"/>
        <v>47.900644213885244</v>
      </c>
      <c r="O1101" s="5"/>
      <c r="P1101" s="438">
        <f t="shared" si="132"/>
        <v>0</v>
      </c>
    </row>
    <row r="1102" spans="2:16">
      <c r="B1102" s="16">
        <v>40043</v>
      </c>
      <c r="C1102" s="14">
        <v>-1.4800000000000001E-2</v>
      </c>
      <c r="D1102" s="5">
        <v>51.442596674013224</v>
      </c>
      <c r="E1102" s="111">
        <v>8</v>
      </c>
      <c r="F1102" s="439">
        <v>49.232985828405582</v>
      </c>
      <c r="G1102" s="5">
        <f t="shared" si="127"/>
        <v>13.581340110198482</v>
      </c>
      <c r="H1102" s="5">
        <f t="shared" si="126"/>
        <v>43.241015594985129</v>
      </c>
      <c r="I1102" s="347">
        <v>8</v>
      </c>
      <c r="J1102" s="5">
        <f t="shared" si="128"/>
        <v>27.922732670263422</v>
      </c>
      <c r="K1102" s="5">
        <f t="shared" si="129"/>
        <v>43.536136347584218</v>
      </c>
      <c r="M1102" s="5">
        <f t="shared" si="130"/>
        <v>67.265932195871656</v>
      </c>
      <c r="N1102" s="5">
        <f t="shared" si="131"/>
        <v>45.750031471397982</v>
      </c>
      <c r="O1102" s="5"/>
      <c r="P1102" s="438">
        <f t="shared" si="132"/>
        <v>0</v>
      </c>
    </row>
    <row r="1103" spans="2:16">
      <c r="B1103" s="16">
        <v>40042</v>
      </c>
      <c r="C1103" s="14">
        <v>-1.4800000000000001E-2</v>
      </c>
      <c r="D1103" s="5">
        <v>50.74133440192346</v>
      </c>
      <c r="E1103" s="111">
        <v>9</v>
      </c>
      <c r="F1103" s="439">
        <v>50.662989859729976</v>
      </c>
      <c r="G1103" s="5">
        <f t="shared" si="127"/>
        <v>11.438442097075482</v>
      </c>
      <c r="H1103" s="5">
        <f t="shared" si="126"/>
        <v>43.189151946824822</v>
      </c>
      <c r="I1103" s="347">
        <v>9</v>
      </c>
      <c r="J1103" s="5">
        <f t="shared" si="128"/>
        <v>25.734105852735365</v>
      </c>
      <c r="K1103" s="5">
        <f t="shared" si="129"/>
        <v>43.435333738074412</v>
      </c>
      <c r="M1103" s="5">
        <f t="shared" si="130"/>
        <v>57.035459835099694</v>
      </c>
      <c r="N1103" s="5">
        <f t="shared" si="131"/>
        <v>44.064834158840206</v>
      </c>
      <c r="O1103" s="5"/>
      <c r="P1103" s="438">
        <f t="shared" si="132"/>
        <v>0</v>
      </c>
    </row>
    <row r="1104" spans="2:16">
      <c r="B1104" s="16">
        <v>40039</v>
      </c>
      <c r="C1104" s="14">
        <v>-1.4800000000000001E-2</v>
      </c>
      <c r="D1104" s="5">
        <v>50.771388499298737</v>
      </c>
      <c r="E1104" s="111">
        <v>10</v>
      </c>
      <c r="F1104" s="439">
        <v>52.759767697806488</v>
      </c>
      <c r="G1104" s="5">
        <f t="shared" si="127"/>
        <v>9.5467425876497707</v>
      </c>
      <c r="H1104" s="5">
        <f t="shared" si="126"/>
        <v>43.159383500551577</v>
      </c>
      <c r="I1104" s="347">
        <v>10</v>
      </c>
      <c r="J1104" s="5">
        <f t="shared" si="128"/>
        <v>23.503055671698331</v>
      </c>
      <c r="K1104" s="5">
        <f t="shared" si="129"/>
        <v>43.340020815235462</v>
      </c>
      <c r="M1104" s="5">
        <f t="shared" si="130"/>
        <v>57.942620100951757</v>
      </c>
      <c r="N1104" s="5">
        <f t="shared" si="131"/>
        <v>42.405814583045647</v>
      </c>
      <c r="O1104" s="5"/>
      <c r="P1104" s="438">
        <f t="shared" si="132"/>
        <v>0</v>
      </c>
    </row>
    <row r="1105" spans="2:16">
      <c r="B1105" s="16">
        <v>40038</v>
      </c>
      <c r="C1105" s="14">
        <v>-1.4800000000000001E-2</v>
      </c>
      <c r="D1105" s="5">
        <v>50.601081947505506</v>
      </c>
      <c r="E1105" s="111">
        <v>11</v>
      </c>
      <c r="F1105" s="439">
        <v>53.243602940697123</v>
      </c>
      <c r="G1105" s="5">
        <f t="shared" si="127"/>
        <v>8.0827975666534968</v>
      </c>
      <c r="H1105" s="5">
        <f t="shared" si="126"/>
        <v>43.131620662924128</v>
      </c>
      <c r="I1105" s="347">
        <v>11</v>
      </c>
      <c r="J1105" s="5">
        <f t="shared" si="128"/>
        <v>21.774978272122983</v>
      </c>
      <c r="K1105" s="5">
        <f t="shared" si="129"/>
        <v>43.257754167919735</v>
      </c>
      <c r="M1105" s="5">
        <f t="shared" si="130"/>
        <v>55.792851881860088</v>
      </c>
      <c r="N1105" s="5">
        <f t="shared" si="131"/>
        <v>40.954218839770725</v>
      </c>
      <c r="O1105" s="5"/>
      <c r="P1105" s="438">
        <f t="shared" si="132"/>
        <v>0</v>
      </c>
    </row>
    <row r="1106" spans="2:16">
      <c r="B1106" s="16">
        <v>40037</v>
      </c>
      <c r="C1106" s="14">
        <v>-1.4800000000000001E-2</v>
      </c>
      <c r="D1106" s="5">
        <v>50.250450811460624</v>
      </c>
      <c r="E1106" s="112">
        <v>0</v>
      </c>
      <c r="F1106" s="439">
        <v>53.711217838054786</v>
      </c>
      <c r="G1106" s="5">
        <f t="shared" si="127"/>
        <v>50.601081947505506</v>
      </c>
      <c r="H1106" s="5">
        <f t="shared" si="126"/>
        <v>43.113347905051789</v>
      </c>
      <c r="I1106" s="347">
        <v>12</v>
      </c>
      <c r="J1106" s="5">
        <f t="shared" si="128"/>
        <v>20.094385843727746</v>
      </c>
      <c r="K1106" s="5">
        <f t="shared" si="129"/>
        <v>43.160350459623324</v>
      </c>
      <c r="M1106" s="5">
        <f t="shared" si="130"/>
        <v>50.938237896669435</v>
      </c>
      <c r="N1106" s="5">
        <f t="shared" si="131"/>
        <v>40.099886336777764</v>
      </c>
      <c r="O1106" s="5"/>
      <c r="P1106" s="438">
        <f t="shared" si="132"/>
        <v>0</v>
      </c>
    </row>
    <row r="1107" spans="2:16">
      <c r="B1107" s="16">
        <v>40036</v>
      </c>
      <c r="C1107" s="14">
        <v>-1.4800000000000001E-2</v>
      </c>
      <c r="D1107" s="5">
        <v>49.829693448206775</v>
      </c>
      <c r="E1107" s="112">
        <v>1</v>
      </c>
      <c r="F1107" s="439">
        <v>54.849311493390267</v>
      </c>
      <c r="G1107" s="5">
        <f t="shared" si="127"/>
        <v>42.519612225082064</v>
      </c>
      <c r="H1107" s="5">
        <f t="shared" si="126"/>
        <v>43.080878590839575</v>
      </c>
      <c r="I1107" s="347">
        <v>13</v>
      </c>
      <c r="J1107" s="5">
        <f t="shared" si="128"/>
        <v>18.476986477217267</v>
      </c>
      <c r="K1107" s="5">
        <f t="shared" si="129"/>
        <v>43.06742348318641</v>
      </c>
      <c r="M1107" s="5">
        <f t="shared" si="130"/>
        <v>45.54650197902027</v>
      </c>
      <c r="N1107" s="5">
        <f t="shared" si="131"/>
        <v>40.250910666471292</v>
      </c>
      <c r="O1107" s="5"/>
      <c r="P1107" s="438">
        <f t="shared" si="132"/>
        <v>0</v>
      </c>
    </row>
    <row r="1108" spans="2:16">
      <c r="B1108" s="16">
        <v>40035</v>
      </c>
      <c r="C1108" s="14">
        <v>-1.4800000000000001E-2</v>
      </c>
      <c r="D1108" s="5">
        <v>49.659386896413544</v>
      </c>
      <c r="E1108" s="112">
        <v>2</v>
      </c>
      <c r="F1108" s="439">
        <v>57.810588840688631</v>
      </c>
      <c r="G1108" s="5">
        <f t="shared" si="127"/>
        <v>35.676881107887688</v>
      </c>
      <c r="H1108" s="5">
        <f t="shared" si="126"/>
        <v>43.162350645961048</v>
      </c>
      <c r="I1108" s="347">
        <v>14</v>
      </c>
      <c r="J1108" s="5">
        <f t="shared" si="128"/>
        <v>16.965069322183584</v>
      </c>
      <c r="K1108" s="5">
        <f t="shared" si="129"/>
        <v>42.990930085822541</v>
      </c>
      <c r="M1108" s="5">
        <f t="shared" si="130"/>
        <v>42.211480039693825</v>
      </c>
      <c r="N1108" s="5">
        <f t="shared" si="131"/>
        <v>40.938459822924393</v>
      </c>
      <c r="O1108" s="5"/>
      <c r="P1108" s="438">
        <f t="shared" si="132"/>
        <v>0</v>
      </c>
    </row>
    <row r="1109" spans="2:16">
      <c r="B1109" s="16">
        <v>40032</v>
      </c>
      <c r="C1109" s="14">
        <v>-1.4800000000000001E-2</v>
      </c>
      <c r="D1109" s="5">
        <v>48.95812462432378</v>
      </c>
      <c r="E1109" s="112">
        <v>3</v>
      </c>
      <c r="F1109" s="439">
        <v>61.058662701649688</v>
      </c>
      <c r="G1109" s="5">
        <f t="shared" si="127"/>
        <v>30.084954009616034</v>
      </c>
      <c r="H1109" s="5">
        <f t="shared" si="126"/>
        <v>43.250853517593455</v>
      </c>
      <c r="I1109" s="347">
        <v>15</v>
      </c>
      <c r="J1109" s="5">
        <f t="shared" si="128"/>
        <v>15.654709792786196</v>
      </c>
      <c r="K1109" s="5">
        <f t="shared" si="129"/>
        <v>42.955547910157605</v>
      </c>
      <c r="M1109" s="5">
        <f t="shared" si="130"/>
        <v>32.572943485718781</v>
      </c>
      <c r="N1109" s="5">
        <f t="shared" si="131"/>
        <v>42.607538662809262</v>
      </c>
      <c r="O1109" s="5"/>
      <c r="P1109" s="438">
        <f t="shared" si="132"/>
        <v>0</v>
      </c>
    </row>
    <row r="1110" spans="2:16">
      <c r="B1110" s="16">
        <v>40031</v>
      </c>
      <c r="C1110" s="14">
        <v>-1.4800000000000001E-2</v>
      </c>
      <c r="D1110" s="5">
        <v>48.427168904027255</v>
      </c>
      <c r="E1110" s="112">
        <v>4</v>
      </c>
      <c r="F1110" s="439">
        <v>63.397409492770294</v>
      </c>
      <c r="G1110" s="5">
        <f t="shared" si="127"/>
        <v>25.097017003071475</v>
      </c>
      <c r="H1110" s="5">
        <f t="shared" si="126"/>
        <v>43.35483290696272</v>
      </c>
      <c r="I1110" s="347">
        <v>16</v>
      </c>
      <c r="J1110" s="5">
        <f t="shared" si="128"/>
        <v>14.290409887504044</v>
      </c>
      <c r="K1110" s="5">
        <f t="shared" si="129"/>
        <v>42.936718356628731</v>
      </c>
      <c r="M1110" s="5">
        <f t="shared" si="130"/>
        <v>25.728592467116666</v>
      </c>
      <c r="N1110" s="5">
        <f t="shared" si="131"/>
        <v>45.496794911994705</v>
      </c>
      <c r="O1110" s="5"/>
      <c r="P1110" s="438">
        <f t="shared" si="132"/>
        <v>0</v>
      </c>
    </row>
    <row r="1111" spans="2:16">
      <c r="B1111" s="16">
        <v>40030</v>
      </c>
      <c r="C1111" s="14">
        <v>-1.4800000000000001E-2</v>
      </c>
      <c r="D1111" s="5">
        <v>48.537367261069932</v>
      </c>
      <c r="E1111" s="112">
        <v>5</v>
      </c>
      <c r="F1111" s="439">
        <v>66.635243603323644</v>
      </c>
      <c r="G1111" s="5">
        <f t="shared" si="127"/>
        <v>21.005631614823045</v>
      </c>
      <c r="H1111" s="5">
        <f t="shared" si="126"/>
        <v>43.494924650186881</v>
      </c>
      <c r="I1111" s="347">
        <v>17</v>
      </c>
      <c r="J1111" s="5">
        <f t="shared" si="128"/>
        <v>13.08836016115972</v>
      </c>
      <c r="K1111" s="5">
        <f t="shared" si="129"/>
        <v>42.935762717660609</v>
      </c>
      <c r="M1111" s="5">
        <f t="shared" si="130"/>
        <v>25.426227484049072</v>
      </c>
      <c r="N1111" s="5">
        <f t="shared" si="131"/>
        <v>49.389021385299166</v>
      </c>
      <c r="O1111" s="5"/>
      <c r="P1111" s="438">
        <f t="shared" si="132"/>
        <v>0</v>
      </c>
    </row>
    <row r="1112" spans="2:16">
      <c r="B1112" s="16">
        <v>40029</v>
      </c>
      <c r="C1112" s="14">
        <v>-1.4800000000000001E-2</v>
      </c>
      <c r="D1112" s="5">
        <v>50.288724546651807</v>
      </c>
      <c r="E1112" s="112">
        <v>6</v>
      </c>
      <c r="F1112" s="439">
        <v>69.353132369061214</v>
      </c>
      <c r="G1112" s="5">
        <f t="shared" si="127"/>
        <v>17.814441566340889</v>
      </c>
      <c r="H1112" s="5">
        <f t="shared" si="126"/>
        <v>43.648895486655682</v>
      </c>
      <c r="I1112" s="347">
        <v>18</v>
      </c>
      <c r="J1112" s="5">
        <f t="shared" si="128"/>
        <v>12.146429032933934</v>
      </c>
      <c r="K1112" s="5">
        <f t="shared" si="129"/>
        <v>42.944085112269484</v>
      </c>
      <c r="M1112" s="5">
        <f t="shared" si="130"/>
        <v>44.087329945969017</v>
      </c>
      <c r="N1112" s="5">
        <f t="shared" si="131"/>
        <v>52.581853651816147</v>
      </c>
      <c r="O1112" s="5"/>
      <c r="P1112" s="438">
        <f t="shared" si="132"/>
        <v>0</v>
      </c>
    </row>
    <row r="1113" spans="2:16">
      <c r="B1113" s="16">
        <v>40028</v>
      </c>
      <c r="C1113" s="14">
        <v>-1.4800000000000001E-2</v>
      </c>
      <c r="D1113" s="5">
        <v>50.400162090973559</v>
      </c>
      <c r="E1113" s="112">
        <v>7</v>
      </c>
      <c r="F1113" s="439">
        <v>70.812002343332594</v>
      </c>
      <c r="G1113" s="5">
        <f t="shared" si="127"/>
        <v>15.617659531499385</v>
      </c>
      <c r="H1113" s="5">
        <f t="shared" si="126"/>
        <v>43.732913757158812</v>
      </c>
      <c r="I1113" s="347">
        <v>19</v>
      </c>
      <c r="J1113" s="5">
        <f t="shared" si="128"/>
        <v>11.652504160450178</v>
      </c>
      <c r="K1113" s="5">
        <f t="shared" si="129"/>
        <v>42.948431209755363</v>
      </c>
      <c r="M1113" s="5">
        <f t="shared" si="130"/>
        <v>44.452200344755525</v>
      </c>
      <c r="N1113" s="5">
        <f t="shared" si="131"/>
        <v>54.197957650725506</v>
      </c>
      <c r="O1113" s="5"/>
      <c r="P1113" s="438">
        <f t="shared" si="132"/>
        <v>0</v>
      </c>
    </row>
    <row r="1114" spans="2:16">
      <c r="B1114" s="16">
        <v>40025</v>
      </c>
      <c r="C1114" s="14">
        <v>-2.1000000000000001E-2</v>
      </c>
      <c r="D1114" s="5">
        <v>50.572383750379906</v>
      </c>
      <c r="E1114" s="112">
        <v>8</v>
      </c>
      <c r="F1114" s="439">
        <v>72.115522444482778</v>
      </c>
      <c r="G1114" s="5">
        <f t="shared" si="127"/>
        <v>13.244226397156508</v>
      </c>
      <c r="H1114" s="5">
        <f t="shared" si="126"/>
        <v>43.713552622178952</v>
      </c>
      <c r="I1114" s="347">
        <v>20</v>
      </c>
      <c r="J1114" s="5">
        <f t="shared" si="128"/>
        <v>10.813264429492278</v>
      </c>
      <c r="K1114" s="5">
        <f t="shared" si="129"/>
        <v>42.922395328802494</v>
      </c>
      <c r="M1114" s="5">
        <f t="shared" si="130"/>
        <v>47.043564445178376</v>
      </c>
      <c r="N1114" s="5">
        <f t="shared" si="131"/>
        <v>55.745983233909733</v>
      </c>
      <c r="O1114" s="5"/>
      <c r="P1114" s="438">
        <f t="shared" si="132"/>
        <v>0</v>
      </c>
    </row>
    <row r="1115" spans="2:16">
      <c r="B1115" s="16">
        <v>40024</v>
      </c>
      <c r="C1115" s="14">
        <v>-2.1000000000000001E-2</v>
      </c>
      <c r="D1115" s="5">
        <v>49.782190254280216</v>
      </c>
      <c r="E1115" s="112">
        <v>9</v>
      </c>
      <c r="F1115" s="439">
        <v>73.103274044927005</v>
      </c>
      <c r="G1115" s="5">
        <f t="shared" si="127"/>
        <v>11.244947196299316</v>
      </c>
      <c r="H1115" s="5">
        <f t="shared" si="126"/>
        <v>43.688978873935291</v>
      </c>
      <c r="I1115" s="347">
        <v>21</v>
      </c>
      <c r="J1115" s="5">
        <f t="shared" si="128"/>
        <v>10.046494701661169</v>
      </c>
      <c r="K1115" s="5">
        <f t="shared" si="129"/>
        <v>42.894097334691018</v>
      </c>
      <c r="M1115" s="5">
        <f t="shared" si="130"/>
        <v>37.12722492556491</v>
      </c>
      <c r="N1115" s="5">
        <f t="shared" si="131"/>
        <v>57.036693592991611</v>
      </c>
      <c r="O1115" s="5"/>
      <c r="P1115" s="438">
        <f t="shared" si="132"/>
        <v>0</v>
      </c>
    </row>
    <row r="1116" spans="2:16">
      <c r="B1116" s="16">
        <v>40023</v>
      </c>
      <c r="C1116" s="14">
        <v>-2.1000000000000001E-2</v>
      </c>
      <c r="D1116" s="5">
        <v>50.025326714618586</v>
      </c>
      <c r="E1116" s="112">
        <v>10</v>
      </c>
      <c r="F1116" s="439">
        <v>72.17763409515014</v>
      </c>
      <c r="G1116" s="5">
        <f t="shared" si="127"/>
        <v>9.3662841430714252</v>
      </c>
      <c r="H1116" s="5">
        <f t="shared" si="126"/>
        <v>43.659521880848338</v>
      </c>
      <c r="I1116" s="347">
        <v>22</v>
      </c>
      <c r="J1116" s="5">
        <f t="shared" si="128"/>
        <v>9.1569613166182524</v>
      </c>
      <c r="K1116" s="5">
        <f t="shared" si="129"/>
        <v>42.854756433726749</v>
      </c>
      <c r="M1116" s="5">
        <f t="shared" si="130"/>
        <v>40.52347118165266</v>
      </c>
      <c r="N1116" s="5">
        <f t="shared" si="131"/>
        <v>58.508463433275779</v>
      </c>
      <c r="O1116" s="5"/>
      <c r="P1116" s="438">
        <f t="shared" si="132"/>
        <v>0</v>
      </c>
    </row>
    <row r="1117" spans="2:16">
      <c r="B1117" s="16">
        <v>40022</v>
      </c>
      <c r="C1117" s="14">
        <v>-2.1000000000000001E-2</v>
      </c>
      <c r="D1117" s="5">
        <v>50.39003140512613</v>
      </c>
      <c r="E1117" s="112">
        <v>11</v>
      </c>
      <c r="F1117" s="439">
        <v>71.318223441567966</v>
      </c>
      <c r="G1117" s="5">
        <f t="shared" si="127"/>
        <v>7.9640246404832933</v>
      </c>
      <c r="H1117" s="5">
        <f t="shared" si="126"/>
        <v>43.641634421697802</v>
      </c>
      <c r="I1117" s="347">
        <v>23</v>
      </c>
      <c r="J1117" s="5">
        <f t="shared" si="128"/>
        <v>8.5200777411215363</v>
      </c>
      <c r="K1117" s="5">
        <f t="shared" si="129"/>
        <v>42.823287675725496</v>
      </c>
      <c r="M1117" s="5">
        <f t="shared" si="130"/>
        <v>45.540861845944562</v>
      </c>
      <c r="N1117" s="5">
        <f t="shared" si="131"/>
        <v>59.380128862015425</v>
      </c>
      <c r="O1117" s="5"/>
      <c r="P1117" s="438">
        <f t="shared" si="132"/>
        <v>0</v>
      </c>
    </row>
    <row r="1118" spans="2:16">
      <c r="B1118" s="16">
        <v>40021</v>
      </c>
      <c r="C1118" s="14">
        <v>-2.1000000000000001E-2</v>
      </c>
      <c r="D1118" s="5">
        <v>50.876304325802856</v>
      </c>
      <c r="E1118" s="113">
        <v>0</v>
      </c>
      <c r="F1118" s="439">
        <v>68.970334302493782</v>
      </c>
      <c r="G1118" s="5">
        <f t="shared" si="127"/>
        <v>50.39003140512613</v>
      </c>
      <c r="H1118" s="5">
        <f t="shared" si="126"/>
        <v>43.613348326143225</v>
      </c>
      <c r="I1118" s="347">
        <v>24</v>
      </c>
      <c r="J1118" s="5">
        <f t="shared" si="128"/>
        <v>7.9464745594142414</v>
      </c>
      <c r="K1118" s="5">
        <f t="shared" si="129"/>
        <v>42.784935915545255</v>
      </c>
      <c r="M1118" s="5">
        <f t="shared" si="130"/>
        <v>52.750529852991832</v>
      </c>
      <c r="N1118" s="5">
        <f t="shared" si="131"/>
        <v>59.247291708289971</v>
      </c>
      <c r="O1118" s="5"/>
      <c r="P1118" s="438">
        <f t="shared" si="132"/>
        <v>0</v>
      </c>
    </row>
    <row r="1119" spans="2:16">
      <c r="B1119" s="16">
        <v>40018</v>
      </c>
      <c r="C1119" s="14">
        <v>-2.1000000000000001E-2</v>
      </c>
      <c r="D1119" s="5">
        <v>50.633167865464493</v>
      </c>
      <c r="E1119" s="113">
        <v>1</v>
      </c>
      <c r="F1119" s="439">
        <v>66.380094400355233</v>
      </c>
      <c r="G1119" s="5">
        <f t="shared" si="127"/>
        <v>43.049180583371644</v>
      </c>
      <c r="H1119" s="5">
        <f t="shared" si="126"/>
        <v>43.298517781346128</v>
      </c>
      <c r="I1119" s="347">
        <v>25</v>
      </c>
      <c r="J1119" s="5">
        <f t="shared" si="128"/>
        <v>7.428851367365545</v>
      </c>
      <c r="K1119" s="5">
        <f t="shared" si="129"/>
        <v>42.740421987411466</v>
      </c>
      <c r="M1119" s="5">
        <f t="shared" si="130"/>
        <v>53.797091856457548</v>
      </c>
      <c r="N1119" s="5">
        <f t="shared" si="131"/>
        <v>57.866233603216024</v>
      </c>
      <c r="O1119" s="5"/>
      <c r="P1119" s="438">
        <f t="shared" si="132"/>
        <v>0</v>
      </c>
    </row>
    <row r="1120" spans="2:16">
      <c r="B1120" s="16">
        <v>40017</v>
      </c>
      <c r="C1120" s="14">
        <v>-2.1000000000000001E-2</v>
      </c>
      <c r="D1120" s="5">
        <v>50.774997467328539</v>
      </c>
      <c r="E1120" s="113">
        <v>2</v>
      </c>
      <c r="F1120" s="439">
        <v>62.508593862285231</v>
      </c>
      <c r="G1120" s="5">
        <f t="shared" si="127"/>
        <v>36.252149773498246</v>
      </c>
      <c r="H1120" s="5">
        <f t="shared" si="126"/>
        <v>42.885737291728283</v>
      </c>
      <c r="I1120" s="348">
        <v>0</v>
      </c>
      <c r="J1120" s="5">
        <f t="shared" si="128"/>
        <v>50.633167865464493</v>
      </c>
      <c r="K1120" s="5">
        <f t="shared" si="129"/>
        <v>42.70591249174074</v>
      </c>
      <c r="M1120" s="5">
        <f t="shared" si="130"/>
        <v>62.240426118312186</v>
      </c>
      <c r="N1120" s="5">
        <f t="shared" si="131"/>
        <v>56.26964608173558</v>
      </c>
      <c r="O1120" s="5"/>
      <c r="P1120" s="438">
        <f t="shared" si="132"/>
        <v>0</v>
      </c>
    </row>
    <row r="1121" spans="2:16">
      <c r="B1121" s="16">
        <v>40016</v>
      </c>
      <c r="C1121" s="14">
        <v>-2.1000000000000001E-2</v>
      </c>
      <c r="D1121" s="5">
        <v>50.73447472393881</v>
      </c>
      <c r="E1121" s="113">
        <v>3</v>
      </c>
      <c r="F1121" s="439">
        <v>57.451377704587024</v>
      </c>
      <c r="G1121" s="5">
        <f t="shared" si="127"/>
        <v>30.76082004051629</v>
      </c>
      <c r="H1121" s="5">
        <f t="shared" si="126"/>
        <v>42.534229698578649</v>
      </c>
      <c r="I1121" s="348">
        <v>1</v>
      </c>
      <c r="J1121" s="5">
        <f t="shared" si="128"/>
        <v>47.013886543822721</v>
      </c>
      <c r="K1121" s="5">
        <f t="shared" si="129"/>
        <v>42.520667384069</v>
      </c>
      <c r="M1121" s="5">
        <f t="shared" si="130"/>
        <v>67.24401847594406</v>
      </c>
      <c r="N1121" s="5">
        <f t="shared" si="131"/>
        <v>54.062119272983146</v>
      </c>
      <c r="O1121" s="5"/>
      <c r="P1121" s="438">
        <f t="shared" si="132"/>
        <v>0</v>
      </c>
    </row>
    <row r="1122" spans="2:16">
      <c r="B1122" s="16">
        <v>40015</v>
      </c>
      <c r="C1122" s="14">
        <v>-2.1000000000000001E-2</v>
      </c>
      <c r="D1122" s="5">
        <v>50.73447472393881</v>
      </c>
      <c r="E1122" s="113">
        <v>4</v>
      </c>
      <c r="F1122" s="439">
        <v>53.842798419114381</v>
      </c>
      <c r="G1122" s="5">
        <f t="shared" si="127"/>
        <v>26.007613334028502</v>
      </c>
      <c r="H1122" s="5">
        <f t="shared" si="126"/>
        <v>42.223581107709649</v>
      </c>
      <c r="I1122" s="348">
        <v>2</v>
      </c>
      <c r="J1122" s="5">
        <f t="shared" si="128"/>
        <v>43.496634708452341</v>
      </c>
      <c r="K1122" s="5">
        <f t="shared" si="129"/>
        <v>42.319923570079297</v>
      </c>
      <c r="M1122" s="5">
        <f t="shared" si="130"/>
        <v>72.435310146770291</v>
      </c>
      <c r="N1122" s="5">
        <f t="shared" si="131"/>
        <v>52.610756304232844</v>
      </c>
      <c r="O1122" s="5"/>
      <c r="P1122" s="438">
        <f t="shared" si="132"/>
        <v>0</v>
      </c>
    </row>
    <row r="1123" spans="2:16">
      <c r="B1123" s="16">
        <v>40014</v>
      </c>
      <c r="C1123" s="14">
        <v>-2.1000000000000001E-2</v>
      </c>
      <c r="D1123" s="5">
        <v>50.025326714618586</v>
      </c>
      <c r="E1123" s="113">
        <v>5</v>
      </c>
      <c r="F1123" s="439">
        <v>49.683673672544671</v>
      </c>
      <c r="G1123" s="5">
        <f t="shared" si="127"/>
        <v>22.006442051870273</v>
      </c>
      <c r="H1123" s="5">
        <f t="shared" si="126"/>
        <v>42.041579807166379</v>
      </c>
      <c r="I1123" s="348">
        <v>3</v>
      </c>
      <c r="J1123" s="5">
        <f t="shared" si="128"/>
        <v>40.274661767085497</v>
      </c>
      <c r="K1123" s="5">
        <f t="shared" si="129"/>
        <v>42.101169801195581</v>
      </c>
      <c r="M1123" s="5">
        <f t="shared" si="130"/>
        <v>63.740214682252692</v>
      </c>
      <c r="N1123" s="5">
        <f t="shared" si="131"/>
        <v>51.215175844783978</v>
      </c>
      <c r="O1123" s="5"/>
      <c r="P1123" s="438">
        <f t="shared" si="132"/>
        <v>0</v>
      </c>
    </row>
    <row r="1124" spans="2:16">
      <c r="B1124" s="16">
        <v>40011</v>
      </c>
      <c r="C1124" s="14">
        <v>-2.1000000000000001E-2</v>
      </c>
      <c r="D1124" s="5">
        <v>49.88349711275454</v>
      </c>
      <c r="E1124" s="113">
        <v>6</v>
      </c>
      <c r="F1124" s="439">
        <v>46.888903171465849</v>
      </c>
      <c r="G1124" s="5">
        <f t="shared" si="127"/>
        <v>18.360560324611232</v>
      </c>
      <c r="H1124" s="5">
        <f t="shared" si="126"/>
        <v>41.916027129574097</v>
      </c>
      <c r="I1124" s="348">
        <v>4</v>
      </c>
      <c r="J1124" s="5">
        <f t="shared" si="128"/>
        <v>36.770108531140593</v>
      </c>
      <c r="K1124" s="5">
        <f t="shared" si="129"/>
        <v>41.926075454273459</v>
      </c>
      <c r="M1124" s="5">
        <f t="shared" si="130"/>
        <v>63.480577932881374</v>
      </c>
      <c r="N1124" s="5">
        <f t="shared" si="131"/>
        <v>50.649394726530524</v>
      </c>
      <c r="O1124" s="5"/>
      <c r="P1124" s="438">
        <f t="shared" si="132"/>
        <v>0</v>
      </c>
    </row>
    <row r="1125" spans="2:16">
      <c r="B1125" s="16">
        <v>40010</v>
      </c>
      <c r="C1125" s="14">
        <v>-2.1000000000000001E-2</v>
      </c>
      <c r="D1125" s="5">
        <v>49.792320940127645</v>
      </c>
      <c r="E1125" s="113">
        <v>7</v>
      </c>
      <c r="F1125" s="439">
        <v>44.087312425861654</v>
      </c>
      <c r="G1125" s="5">
        <f t="shared" si="127"/>
        <v>15.491812154130335</v>
      </c>
      <c r="H1125" s="5">
        <f t="shared" si="126"/>
        <v>41.853271416225788</v>
      </c>
      <c r="I1125" s="348">
        <v>5</v>
      </c>
      <c r="J1125" s="5">
        <f t="shared" si="128"/>
        <v>33.949869944222485</v>
      </c>
      <c r="K1125" s="5">
        <f t="shared" si="129"/>
        <v>41.808640899379633</v>
      </c>
      <c r="M1125" s="5">
        <f t="shared" si="130"/>
        <v>63.028507342966314</v>
      </c>
      <c r="N1125" s="5">
        <f t="shared" si="131"/>
        <v>50.100227115905945</v>
      </c>
      <c r="O1125" s="5"/>
      <c r="P1125" s="438">
        <f t="shared" si="132"/>
        <v>0</v>
      </c>
    </row>
    <row r="1126" spans="2:16">
      <c r="B1126" s="16">
        <v>40009</v>
      </c>
      <c r="C1126" s="14">
        <v>-2.1000000000000001E-2</v>
      </c>
      <c r="D1126" s="5">
        <v>49.711275453348193</v>
      </c>
      <c r="E1126" s="113">
        <v>8</v>
      </c>
      <c r="F1126" s="439">
        <v>41.603379291032972</v>
      </c>
      <c r="G1126" s="5">
        <f t="shared" si="127"/>
        <v>13.084497033572712</v>
      </c>
      <c r="H1126" s="5">
        <f t="shared" si="126"/>
        <v>41.803552092344674</v>
      </c>
      <c r="I1126" s="348">
        <v>6</v>
      </c>
      <c r="J1126" s="5">
        <f t="shared" si="128"/>
        <v>31.377608308484046</v>
      </c>
      <c r="K1126" s="5">
        <f t="shared" si="129"/>
        <v>41.685563559212547</v>
      </c>
      <c r="M1126" s="5">
        <f t="shared" si="130"/>
        <v>62.532088754160796</v>
      </c>
      <c r="N1126" s="5">
        <f t="shared" si="131"/>
        <v>49.614727042298505</v>
      </c>
      <c r="O1126" s="5"/>
      <c r="P1126" s="438">
        <f t="shared" si="132"/>
        <v>0</v>
      </c>
    </row>
    <row r="1127" spans="2:16">
      <c r="B1127" s="16">
        <v>40008</v>
      </c>
      <c r="C1127" s="14">
        <v>-2.1000000000000001E-2</v>
      </c>
      <c r="D1127" s="5">
        <v>49.164218417586873</v>
      </c>
      <c r="E1127" s="113">
        <v>9</v>
      </c>
      <c r="F1127" s="439">
        <v>39.327034317385127</v>
      </c>
      <c r="G1127" s="5">
        <f t="shared" si="127"/>
        <v>11.053476741234123</v>
      </c>
      <c r="H1127" s="5">
        <f t="shared" si="126"/>
        <v>41.762295491145736</v>
      </c>
      <c r="I1127" s="348">
        <v>7</v>
      </c>
      <c r="J1127" s="5">
        <f t="shared" si="128"/>
        <v>29.006051763258963</v>
      </c>
      <c r="K1127" s="5">
        <f t="shared" si="129"/>
        <v>41.591494645351787</v>
      </c>
      <c r="M1127" s="5">
        <f t="shared" si="130"/>
        <v>54.788463008974936</v>
      </c>
      <c r="N1127" s="5">
        <f t="shared" si="131"/>
        <v>49.236230097156685</v>
      </c>
      <c r="O1127" s="5"/>
      <c r="P1127" s="438">
        <f t="shared" si="132"/>
        <v>0</v>
      </c>
    </row>
    <row r="1128" spans="2:16">
      <c r="B1128" s="16">
        <v>40007</v>
      </c>
      <c r="C1128" s="14">
        <v>-2.1000000000000001E-2</v>
      </c>
      <c r="D1128" s="5">
        <v>48.870428528011352</v>
      </c>
      <c r="E1128" s="113">
        <v>10</v>
      </c>
      <c r="F1128" s="439">
        <v>38.9424435594835</v>
      </c>
      <c r="G1128" s="5">
        <f t="shared" si="127"/>
        <v>9.2500156585929236</v>
      </c>
      <c r="H1128" s="5">
        <f t="shared" si="126"/>
        <v>41.730158482240782</v>
      </c>
      <c r="I1128" s="348">
        <v>8</v>
      </c>
      <c r="J1128" s="5">
        <f t="shared" si="128"/>
        <v>26.561897441881168</v>
      </c>
      <c r="K1128" s="5">
        <f t="shared" si="129"/>
        <v>41.52369019505182</v>
      </c>
      <c r="M1128" s="5">
        <f t="shared" si="130"/>
        <v>50.983456326528469</v>
      </c>
      <c r="N1128" s="5">
        <f t="shared" si="131"/>
        <v>49.357265861599046</v>
      </c>
      <c r="O1128" s="5"/>
      <c r="P1128" s="438">
        <f t="shared" si="132"/>
        <v>0</v>
      </c>
    </row>
    <row r="1129" spans="2:16">
      <c r="B1129" s="16">
        <v>40004</v>
      </c>
      <c r="C1129" s="14">
        <v>-2.1000000000000001E-2</v>
      </c>
      <c r="D1129" s="5">
        <v>48.34363286394489</v>
      </c>
      <c r="E1129" s="113">
        <v>11</v>
      </c>
      <c r="F1129" s="439">
        <v>37.691056889005957</v>
      </c>
      <c r="G1129" s="5">
        <f t="shared" si="127"/>
        <v>7.7801650193785763</v>
      </c>
      <c r="H1129" s="5">
        <f t="shared" si="126"/>
        <v>41.714393390125949</v>
      </c>
      <c r="I1129" s="348">
        <v>9</v>
      </c>
      <c r="J1129" s="5">
        <f t="shared" si="128"/>
        <v>24.447381394409486</v>
      </c>
      <c r="K1129" s="5">
        <f t="shared" si="129"/>
        <v>41.482801473994044</v>
      </c>
      <c r="M1129" s="5">
        <f t="shared" si="130"/>
        <v>43.946816001239235</v>
      </c>
      <c r="N1129" s="5">
        <f t="shared" si="131"/>
        <v>48.989467988205035</v>
      </c>
      <c r="O1129" s="5"/>
      <c r="P1129" s="438">
        <f t="shared" si="132"/>
        <v>0</v>
      </c>
    </row>
    <row r="1130" spans="2:16">
      <c r="B1130" s="16">
        <v>40003</v>
      </c>
      <c r="C1130" s="14">
        <v>-2.1000000000000001E-2</v>
      </c>
      <c r="D1130" s="5">
        <v>47.705399655556683</v>
      </c>
      <c r="E1130" s="114">
        <v>0</v>
      </c>
      <c r="F1130" s="439">
        <v>37.035391574498753</v>
      </c>
      <c r="G1130" s="5">
        <f t="shared" si="127"/>
        <v>48.34363286394489</v>
      </c>
      <c r="H1130" s="5">
        <f t="shared" si="126"/>
        <v>41.690598528993611</v>
      </c>
      <c r="I1130" s="348">
        <v>10</v>
      </c>
      <c r="J1130" s="5">
        <f t="shared" si="128"/>
        <v>22.392455932936024</v>
      </c>
      <c r="K1130" s="5">
        <f t="shared" si="129"/>
        <v>41.440252036492041</v>
      </c>
      <c r="M1130" s="5">
        <f t="shared" si="130"/>
        <v>36.177832592104394</v>
      </c>
      <c r="N1130" s="5">
        <f t="shared" si="131"/>
        <v>48.764383141807208</v>
      </c>
      <c r="O1130" s="5"/>
      <c r="P1130" s="438">
        <f t="shared" si="132"/>
        <v>0</v>
      </c>
    </row>
    <row r="1131" spans="2:16">
      <c r="B1131" s="16">
        <v>40002</v>
      </c>
      <c r="C1131" s="14">
        <v>-2.1000000000000001E-2</v>
      </c>
      <c r="D1131" s="5">
        <v>47.442001823523455</v>
      </c>
      <c r="E1131" s="114">
        <v>1</v>
      </c>
      <c r="F1131" s="439">
        <v>36.388365661459581</v>
      </c>
      <c r="G1131" s="5">
        <f t="shared" si="127"/>
        <v>40.366107400855654</v>
      </c>
      <c r="H1131" s="5">
        <f t="shared" si="126"/>
        <v>41.556592611013897</v>
      </c>
      <c r="I1131" s="348">
        <v>11</v>
      </c>
      <c r="J1131" s="5">
        <f t="shared" si="128"/>
        <v>20.460028210121489</v>
      </c>
      <c r="K1131" s="5">
        <f t="shared" si="129"/>
        <v>41.420330963930894</v>
      </c>
      <c r="M1131" s="5">
        <f t="shared" si="130"/>
        <v>34.638041598692368</v>
      </c>
      <c r="N1131" s="5">
        <f t="shared" si="131"/>
        <v>48.679094491602513</v>
      </c>
      <c r="O1131" s="5"/>
      <c r="P1131" s="438">
        <f t="shared" si="132"/>
        <v>0</v>
      </c>
    </row>
    <row r="1132" spans="2:16">
      <c r="B1132" s="16">
        <v>40001</v>
      </c>
      <c r="C1132" s="14">
        <v>-2.1000000000000001E-2</v>
      </c>
      <c r="D1132" s="5">
        <v>47.442001823523455</v>
      </c>
      <c r="E1132" s="114">
        <v>2</v>
      </c>
      <c r="F1132" s="439">
        <v>36.923694719083606</v>
      </c>
      <c r="G1132" s="5">
        <f t="shared" si="127"/>
        <v>33.967350418025667</v>
      </c>
      <c r="H1132" s="5">
        <f t="shared" si="126"/>
        <v>41.462862720501782</v>
      </c>
      <c r="I1132" s="348">
        <v>12</v>
      </c>
      <c r="J1132" s="5">
        <f t="shared" si="128"/>
        <v>18.839871661829388</v>
      </c>
      <c r="K1132" s="5">
        <f t="shared" si="129"/>
        <v>41.409505902059664</v>
      </c>
      <c r="M1132" s="5">
        <f t="shared" si="130"/>
        <v>35.750104413282813</v>
      </c>
      <c r="N1132" s="5">
        <f t="shared" si="131"/>
        <v>48.24065980083116</v>
      </c>
      <c r="O1132" s="5"/>
      <c r="P1132" s="438">
        <f t="shared" si="132"/>
        <v>0</v>
      </c>
    </row>
    <row r="1133" spans="2:16">
      <c r="B1133" s="16">
        <v>40000</v>
      </c>
      <c r="C1133" s="14">
        <v>-2.1000000000000001E-2</v>
      </c>
      <c r="D1133" s="5">
        <v>48.426715387738533</v>
      </c>
      <c r="E1133" s="114">
        <v>3</v>
      </c>
      <c r="F1133" s="439">
        <v>37.64144354618049</v>
      </c>
      <c r="G1133" s="5">
        <f t="shared" si="127"/>
        <v>28.741604199867876</v>
      </c>
      <c r="H1133" s="5">
        <f t="shared" si="126"/>
        <v>41.367844171252109</v>
      </c>
      <c r="I1133" s="348">
        <v>13</v>
      </c>
      <c r="J1133" s="5">
        <f t="shared" si="128"/>
        <v>17.444325612804988</v>
      </c>
      <c r="K1133" s="5">
        <f t="shared" si="129"/>
        <v>41.416545276830881</v>
      </c>
      <c r="M1133" s="5">
        <f t="shared" si="130"/>
        <v>49.82766285094052</v>
      </c>
      <c r="N1133" s="5">
        <f t="shared" si="131"/>
        <v>48.707429855282214</v>
      </c>
      <c r="O1133" s="5"/>
      <c r="P1133" s="438">
        <f t="shared" si="132"/>
        <v>0</v>
      </c>
    </row>
    <row r="1134" spans="2:16">
      <c r="B1134" s="16">
        <v>39996</v>
      </c>
      <c r="C1134" s="14">
        <v>-2.1000000000000001E-2</v>
      </c>
      <c r="D1134" s="5">
        <v>48.85302476654487</v>
      </c>
      <c r="E1134" s="114">
        <v>4</v>
      </c>
      <c r="F1134" s="439">
        <v>37.36121113537299</v>
      </c>
      <c r="G1134" s="5">
        <f t="shared" si="127"/>
        <v>24.824604880497176</v>
      </c>
      <c r="H1134" s="5">
        <f t="shared" si="126"/>
        <v>41.390562395893753</v>
      </c>
      <c r="I1134" s="348">
        <v>14</v>
      </c>
      <c r="J1134" s="5">
        <f t="shared" si="128"/>
        <v>16.487409950706898</v>
      </c>
      <c r="K1134" s="5">
        <f t="shared" si="129"/>
        <v>41.425845329131427</v>
      </c>
      <c r="M1134" s="5">
        <f t="shared" si="130"/>
        <v>55.688344633383892</v>
      </c>
      <c r="N1134" s="5">
        <f t="shared" si="131"/>
        <v>48.348323811521936</v>
      </c>
      <c r="O1134" s="5"/>
      <c r="P1134" s="438">
        <f t="shared" si="132"/>
        <v>0</v>
      </c>
    </row>
    <row r="1135" spans="2:16">
      <c r="B1135" s="16">
        <v>39995</v>
      </c>
      <c r="C1135" s="14">
        <v>-2.1000000000000001E-2</v>
      </c>
      <c r="D1135" s="5">
        <v>48.91392610637434</v>
      </c>
      <c r="E1135" s="114">
        <v>5</v>
      </c>
      <c r="F1135" s="439">
        <v>36.983338832202961</v>
      </c>
      <c r="G1135" s="5">
        <f t="shared" si="127"/>
        <v>21.19034964752047</v>
      </c>
      <c r="H1135" s="5">
        <f t="shared" si="126"/>
        <v>41.367347990220559</v>
      </c>
      <c r="I1135" s="348">
        <v>15</v>
      </c>
      <c r="J1135" s="5">
        <f t="shared" si="128"/>
        <v>15.400510820146469</v>
      </c>
      <c r="K1135" s="5">
        <f t="shared" si="129"/>
        <v>41.409880269065617</v>
      </c>
      <c r="M1135" s="5">
        <f t="shared" si="130"/>
        <v>56.950841263211167</v>
      </c>
      <c r="N1135" s="5">
        <f t="shared" si="131"/>
        <v>47.220290123441181</v>
      </c>
      <c r="O1135" s="5"/>
      <c r="P1135" s="438">
        <f t="shared" si="132"/>
        <v>0</v>
      </c>
    </row>
    <row r="1136" spans="2:16">
      <c r="B1136" s="16">
        <v>39994</v>
      </c>
      <c r="C1136" s="14">
        <v>-1.43E-2</v>
      </c>
      <c r="D1136" s="5">
        <v>48.842874543239951</v>
      </c>
      <c r="E1136" s="114">
        <v>6</v>
      </c>
      <c r="F1136" s="439">
        <v>35.803515372465043</v>
      </c>
      <c r="G1136" s="5">
        <f t="shared" si="127"/>
        <v>17.952648187847213</v>
      </c>
      <c r="H1136" s="5">
        <f t="shared" si="126"/>
        <v>41.300290993461637</v>
      </c>
      <c r="I1136" s="348">
        <v>16</v>
      </c>
      <c r="J1136" s="5">
        <f t="shared" si="128"/>
        <v>14.277508761434278</v>
      </c>
      <c r="K1136" s="5">
        <f t="shared" si="129"/>
        <v>41.381565134702186</v>
      </c>
      <c r="M1136" s="5">
        <f t="shared" si="130"/>
        <v>56.890566605386432</v>
      </c>
      <c r="N1136" s="5">
        <f t="shared" si="131"/>
        <v>45.444225311567685</v>
      </c>
      <c r="O1136" s="5"/>
      <c r="P1136" s="438">
        <f t="shared" si="132"/>
        <v>0</v>
      </c>
    </row>
    <row r="1137" spans="2:16">
      <c r="B1137" s="16">
        <v>39993</v>
      </c>
      <c r="C1137" s="14">
        <v>-1.43E-2</v>
      </c>
      <c r="D1137" s="5">
        <v>48.771822980105561</v>
      </c>
      <c r="E1137" s="114">
        <v>7</v>
      </c>
      <c r="F1137" s="439">
        <v>36.591848335768383</v>
      </c>
      <c r="G1137" s="5">
        <f t="shared" si="127"/>
        <v>15.168636548903041</v>
      </c>
      <c r="H1137" s="5">
        <f t="shared" si="126"/>
        <v>41.208589117551988</v>
      </c>
      <c r="I1137" s="348">
        <v>17</v>
      </c>
      <c r="J1137" s="5">
        <f t="shared" si="128"/>
        <v>13.200712488379667</v>
      </c>
      <c r="K1137" s="5">
        <f t="shared" si="129"/>
        <v>41.332828743126704</v>
      </c>
      <c r="M1137" s="5">
        <f t="shared" si="130"/>
        <v>57.202506459677053</v>
      </c>
      <c r="N1137" s="5">
        <f t="shared" si="131"/>
        <v>44.160541064682185</v>
      </c>
      <c r="O1137" s="5"/>
      <c r="P1137" s="438">
        <f t="shared" si="132"/>
        <v>0</v>
      </c>
    </row>
    <row r="1138" spans="2:16">
      <c r="B1138" s="16">
        <v>39990</v>
      </c>
      <c r="C1138" s="14">
        <v>-1.43E-2</v>
      </c>
      <c r="D1138" s="5">
        <v>48.771822980105561</v>
      </c>
      <c r="E1138" s="114">
        <v>8</v>
      </c>
      <c r="F1138" s="439">
        <v>37.466363420515741</v>
      </c>
      <c r="G1138" s="5">
        <f t="shared" si="127"/>
        <v>12.816329125779625</v>
      </c>
      <c r="H1138" s="5">
        <f t="shared" si="126"/>
        <v>41.156698200270434</v>
      </c>
      <c r="I1138" s="348">
        <v>18</v>
      </c>
      <c r="J1138" s="5">
        <f t="shared" si="128"/>
        <v>12.205101348993315</v>
      </c>
      <c r="K1138" s="5">
        <f t="shared" si="129"/>
        <v>41.289738382172203</v>
      </c>
      <c r="M1138" s="5">
        <f t="shared" si="130"/>
        <v>57.990125412459001</v>
      </c>
      <c r="N1138" s="5">
        <f t="shared" si="131"/>
        <v>42.940760807832213</v>
      </c>
      <c r="O1138" s="5"/>
      <c r="P1138" s="438">
        <f t="shared" si="132"/>
        <v>0</v>
      </c>
    </row>
    <row r="1139" spans="2:16">
      <c r="B1139" s="16">
        <v>39989</v>
      </c>
      <c r="C1139" s="14">
        <v>-1.43E-2</v>
      </c>
      <c r="D1139" s="5">
        <v>48.619569630531871</v>
      </c>
      <c r="E1139" s="114">
        <v>9</v>
      </c>
      <c r="F1139" s="439">
        <v>38.616250215677439</v>
      </c>
      <c r="G1139" s="5">
        <f t="shared" si="127"/>
        <v>10.844586183351989</v>
      </c>
      <c r="H1139" s="5">
        <f t="shared" si="126"/>
        <v>41.12017684296012</v>
      </c>
      <c r="I1139" s="348">
        <v>19</v>
      </c>
      <c r="J1139" s="5">
        <f t="shared" si="128"/>
        <v>11.301019767586403</v>
      </c>
      <c r="K1139" s="5">
        <f t="shared" si="129"/>
        <v>41.246612678184313</v>
      </c>
      <c r="M1139" s="5">
        <f t="shared" si="130"/>
        <v>56.24089218228319</v>
      </c>
      <c r="N1139" s="5">
        <f t="shared" si="131"/>
        <v>41.212588582758336</v>
      </c>
      <c r="O1139" s="5"/>
      <c r="P1139" s="438">
        <f t="shared" si="132"/>
        <v>0</v>
      </c>
    </row>
    <row r="1140" spans="2:16">
      <c r="B1140" s="16">
        <v>39988</v>
      </c>
      <c r="C1140" s="14">
        <v>-1.43E-2</v>
      </c>
      <c r="D1140" s="5">
        <v>47.89890377588307</v>
      </c>
      <c r="E1140" s="114">
        <v>10</v>
      </c>
      <c r="F1140" s="439">
        <v>39.853462576900988</v>
      </c>
      <c r="G1140" s="5">
        <f t="shared" si="127"/>
        <v>9.1475425598465758</v>
      </c>
      <c r="H1140" s="5">
        <f t="shared" si="126"/>
        <v>41.074690865532141</v>
      </c>
      <c r="I1140" s="348">
        <v>20</v>
      </c>
      <c r="J1140" s="5">
        <f t="shared" si="128"/>
        <v>10.431241508987334</v>
      </c>
      <c r="K1140" s="5">
        <f t="shared" si="129"/>
        <v>41.198090776477379</v>
      </c>
      <c r="M1140" s="5">
        <f t="shared" si="130"/>
        <v>46.56988184580031</v>
      </c>
      <c r="N1140" s="5">
        <f t="shared" si="131"/>
        <v>40.032898000862524</v>
      </c>
      <c r="O1140" s="5"/>
      <c r="P1140" s="438">
        <f t="shared" si="132"/>
        <v>0</v>
      </c>
    </row>
    <row r="1141" spans="2:16">
      <c r="B1141" s="16">
        <v>39987</v>
      </c>
      <c r="C1141" s="14">
        <v>-1.43E-2</v>
      </c>
      <c r="D1141" s="5">
        <v>47.47259439707674</v>
      </c>
      <c r="E1141" s="114">
        <v>11</v>
      </c>
      <c r="F1141" s="439">
        <v>42.098862444059719</v>
      </c>
      <c r="G1141" s="5">
        <f t="shared" si="127"/>
        <v>7.625498422018242</v>
      </c>
      <c r="H1141" s="5">
        <f t="shared" si="126"/>
        <v>41.050305253440698</v>
      </c>
      <c r="I1141" s="348">
        <v>21</v>
      </c>
      <c r="J1141" s="5">
        <f t="shared" si="128"/>
        <v>9.5153925386436331</v>
      </c>
      <c r="K1141" s="5">
        <f t="shared" si="129"/>
        <v>41.154446434724079</v>
      </c>
      <c r="M1141" s="5">
        <f t="shared" si="130"/>
        <v>41.245797844465372</v>
      </c>
      <c r="N1141" s="5">
        <f t="shared" si="131"/>
        <v>40.094756510060201</v>
      </c>
      <c r="O1141" s="5"/>
      <c r="P1141" s="438">
        <f t="shared" si="132"/>
        <v>0</v>
      </c>
    </row>
    <row r="1142" spans="2:16">
      <c r="B1142" s="16">
        <v>39986</v>
      </c>
      <c r="C1142" s="14">
        <v>-1.43E-2</v>
      </c>
      <c r="D1142" s="5">
        <v>46.985383678440925</v>
      </c>
      <c r="E1142" s="115">
        <v>0</v>
      </c>
      <c r="F1142" s="439">
        <v>44.963218940102166</v>
      </c>
      <c r="G1142" s="5">
        <f t="shared" si="127"/>
        <v>47.47259439707674</v>
      </c>
      <c r="H1142" s="5">
        <f t="shared" si="126"/>
        <v>41.056271705333323</v>
      </c>
      <c r="I1142" s="348">
        <v>22</v>
      </c>
      <c r="J1142" s="5">
        <f t="shared" si="128"/>
        <v>8.732133083601413</v>
      </c>
      <c r="K1142" s="5">
        <f t="shared" si="129"/>
        <v>41.116823716188144</v>
      </c>
      <c r="M1142" s="5">
        <f t="shared" si="130"/>
        <v>35.154368789647926</v>
      </c>
      <c r="N1142" s="5">
        <f t="shared" si="131"/>
        <v>40.64460388874636</v>
      </c>
      <c r="O1142" s="5"/>
      <c r="P1142" s="438">
        <f t="shared" si="132"/>
        <v>0</v>
      </c>
    </row>
    <row r="1143" spans="2:16">
      <c r="B1143" s="16">
        <v>39983</v>
      </c>
      <c r="C1143" s="14">
        <v>-1.43E-2</v>
      </c>
      <c r="D1143" s="5">
        <v>46.579374746244419</v>
      </c>
      <c r="E1143" s="115">
        <v>1</v>
      </c>
      <c r="F1143" s="439">
        <v>47.603017304234434</v>
      </c>
      <c r="G1143" s="5">
        <f t="shared" si="127"/>
        <v>39.756863112526936</v>
      </c>
      <c r="H1143" s="5">
        <f t="shared" ref="H1143:H1206" si="133">SUM(G1143:G1154)*$T$2</f>
        <v>41.159335511198591</v>
      </c>
      <c r="I1143" s="348">
        <v>23</v>
      </c>
      <c r="J1143" s="5">
        <f t="shared" si="128"/>
        <v>8.0023289786882472</v>
      </c>
      <c r="K1143" s="5">
        <f t="shared" si="129"/>
        <v>41.070121213592557</v>
      </c>
      <c r="M1143" s="5">
        <f t="shared" si="130"/>
        <v>29.376825309436157</v>
      </c>
      <c r="N1143" s="5">
        <f t="shared" si="131"/>
        <v>41.290735141367911</v>
      </c>
      <c r="O1143" s="5"/>
      <c r="P1143" s="438">
        <f t="shared" si="132"/>
        <v>0</v>
      </c>
    </row>
    <row r="1144" spans="2:16">
      <c r="B1144" s="16">
        <v>39982</v>
      </c>
      <c r="C1144" s="14">
        <v>-1.43E-2</v>
      </c>
      <c r="D1144" s="5">
        <v>47.685749086479902</v>
      </c>
      <c r="E1144" s="115">
        <v>2</v>
      </c>
      <c r="F1144" s="439">
        <v>49.418833155548015</v>
      </c>
      <c r="G1144" s="5">
        <f t="shared" si="127"/>
        <v>33.349729847902807</v>
      </c>
      <c r="H1144" s="5">
        <f t="shared" si="133"/>
        <v>41.255247934415969</v>
      </c>
      <c r="I1144" s="348">
        <v>24</v>
      </c>
      <c r="J1144" s="5">
        <f t="shared" si="128"/>
        <v>7.3455365296081023</v>
      </c>
      <c r="K1144" s="5">
        <f t="shared" si="129"/>
        <v>41.03006087031563</v>
      </c>
      <c r="M1144" s="5">
        <f t="shared" si="130"/>
        <v>41.351345066695565</v>
      </c>
      <c r="N1144" s="5">
        <f t="shared" si="131"/>
        <v>42.856735179468906</v>
      </c>
      <c r="O1144" s="5"/>
      <c r="P1144" s="438">
        <f t="shared" si="132"/>
        <v>0</v>
      </c>
    </row>
    <row r="1145" spans="2:16">
      <c r="B1145" s="16">
        <v>39981</v>
      </c>
      <c r="C1145" s="14">
        <v>-1.43E-2</v>
      </c>
      <c r="D1145" s="5">
        <v>48.132358911896063</v>
      </c>
      <c r="E1145" s="115">
        <v>3</v>
      </c>
      <c r="F1145" s="439">
        <v>52.653641225551461</v>
      </c>
      <c r="G1145" s="5">
        <f t="shared" si="127"/>
        <v>28.889272660038575</v>
      </c>
      <c r="H1145" s="5">
        <f t="shared" si="133"/>
        <v>41.385627086351398</v>
      </c>
      <c r="I1145" s="348">
        <v>25</v>
      </c>
      <c r="J1145" s="5">
        <f t="shared" si="128"/>
        <v>6.9629731758106876</v>
      </c>
      <c r="K1145" s="5">
        <f t="shared" si="129"/>
        <v>40.988284442221506</v>
      </c>
      <c r="M1145" s="5">
        <f t="shared" si="130"/>
        <v>45.518390325817236</v>
      </c>
      <c r="N1145" s="5">
        <f t="shared" si="131"/>
        <v>43.323088341937357</v>
      </c>
      <c r="O1145" s="5"/>
      <c r="P1145" s="438">
        <f t="shared" si="132"/>
        <v>0</v>
      </c>
    </row>
    <row r="1146" spans="2:16">
      <c r="B1146" s="16">
        <v>39980</v>
      </c>
      <c r="C1146" s="14">
        <v>-1.43E-2</v>
      </c>
      <c r="D1146" s="5">
        <v>47.848152659358512</v>
      </c>
      <c r="E1146" s="115">
        <v>4</v>
      </c>
      <c r="F1146" s="439">
        <v>56.13165440196795</v>
      </c>
      <c r="G1146" s="5">
        <f t="shared" si="127"/>
        <v>24.67371124362138</v>
      </c>
      <c r="H1146" s="5">
        <f t="shared" si="133"/>
        <v>41.355700089149408</v>
      </c>
      <c r="I1146" s="349">
        <v>0</v>
      </c>
      <c r="J1146" s="5">
        <f t="shared" si="128"/>
        <v>48.132358911896063</v>
      </c>
      <c r="K1146" s="5">
        <f t="shared" si="129"/>
        <v>40.938409234039227</v>
      </c>
      <c r="M1146" s="5">
        <f t="shared" si="130"/>
        <v>42.151940376414792</v>
      </c>
      <c r="N1146" s="5">
        <f t="shared" si="131"/>
        <v>44.315430896510513</v>
      </c>
      <c r="O1146" s="5"/>
      <c r="P1146" s="438">
        <f t="shared" si="132"/>
        <v>0</v>
      </c>
    </row>
    <row r="1147" spans="2:16">
      <c r="B1147" s="16">
        <v>39979</v>
      </c>
      <c r="C1147" s="14">
        <v>-1.43E-2</v>
      </c>
      <c r="D1147" s="5">
        <v>47.289890377588314</v>
      </c>
      <c r="E1147" s="115">
        <v>5</v>
      </c>
      <c r="F1147" s="439">
        <v>58.420223929031543</v>
      </c>
      <c r="G1147" s="5">
        <f t="shared" si="127"/>
        <v>20.754479168587469</v>
      </c>
      <c r="H1147" s="5">
        <f t="shared" si="133"/>
        <v>41.320127943393032</v>
      </c>
      <c r="I1147" s="349">
        <v>1</v>
      </c>
      <c r="J1147" s="5">
        <f t="shared" si="128"/>
        <v>44.303845054961585</v>
      </c>
      <c r="K1147" s="5">
        <f t="shared" si="129"/>
        <v>40.556948228875513</v>
      </c>
      <c r="M1147" s="5">
        <f t="shared" si="130"/>
        <v>35.638063520729176</v>
      </c>
      <c r="N1147" s="5">
        <f t="shared" si="131"/>
        <v>46.151420184438855</v>
      </c>
      <c r="O1147" s="5"/>
      <c r="P1147" s="438">
        <f t="shared" si="132"/>
        <v>0</v>
      </c>
    </row>
    <row r="1148" spans="2:16">
      <c r="B1148" s="16">
        <v>39976</v>
      </c>
      <c r="C1148" s="14">
        <v>-1.43E-2</v>
      </c>
      <c r="D1148" s="5">
        <v>47.756800649614291</v>
      </c>
      <c r="E1148" s="115">
        <v>6</v>
      </c>
      <c r="F1148" s="439">
        <v>59.403649013911668</v>
      </c>
      <c r="G1148" s="5">
        <f t="shared" si="127"/>
        <v>17.356585994434568</v>
      </c>
      <c r="H1148" s="5">
        <f t="shared" si="133"/>
        <v>41.315810380815527</v>
      </c>
      <c r="I1148" s="349">
        <v>2</v>
      </c>
      <c r="J1148" s="5">
        <f t="shared" si="128"/>
        <v>40.543458828522219</v>
      </c>
      <c r="K1148" s="5">
        <f t="shared" si="129"/>
        <v>40.211326562530282</v>
      </c>
      <c r="M1148" s="5">
        <f t="shared" si="130"/>
        <v>41.486355642760373</v>
      </c>
      <c r="N1148" s="5">
        <f t="shared" si="131"/>
        <v>49.048490266075</v>
      </c>
      <c r="O1148" s="5"/>
      <c r="P1148" s="438">
        <f t="shared" si="132"/>
        <v>0</v>
      </c>
    </row>
    <row r="1149" spans="2:16">
      <c r="B1149" s="16">
        <v>39975</v>
      </c>
      <c r="C1149" s="14">
        <v>-1.43E-2</v>
      </c>
      <c r="D1149" s="5">
        <v>47.868453105968328</v>
      </c>
      <c r="E1149" s="115">
        <v>7</v>
      </c>
      <c r="F1149" s="439">
        <v>58.380833034145731</v>
      </c>
      <c r="G1149" s="5">
        <f t="shared" si="127"/>
        <v>14.831345586572903</v>
      </c>
      <c r="H1149" s="5">
        <f t="shared" si="133"/>
        <v>41.344256344873713</v>
      </c>
      <c r="I1149" s="349">
        <v>3</v>
      </c>
      <c r="J1149" s="5">
        <f t="shared" si="128"/>
        <v>37.910888083636806</v>
      </c>
      <c r="K1149" s="5">
        <f t="shared" si="129"/>
        <v>39.983195706357087</v>
      </c>
      <c r="M1149" s="5">
        <f t="shared" si="130"/>
        <v>42.565143377477462</v>
      </c>
      <c r="N1149" s="5">
        <f t="shared" si="131"/>
        <v>51.68553343316853</v>
      </c>
      <c r="O1149" s="5"/>
      <c r="P1149" s="438">
        <f t="shared" si="132"/>
        <v>0</v>
      </c>
    </row>
    <row r="1150" spans="2:16">
      <c r="B1150" s="16">
        <v>39974</v>
      </c>
      <c r="C1150" s="14">
        <v>-1.43E-2</v>
      </c>
      <c r="D1150" s="5">
        <v>47.442143727161998</v>
      </c>
      <c r="E1150" s="115">
        <v>8</v>
      </c>
      <c r="F1150" s="439">
        <v>57.67936068295387</v>
      </c>
      <c r="G1150" s="5">
        <f t="shared" si="127"/>
        <v>12.578940303262581</v>
      </c>
      <c r="H1150" s="5">
        <f t="shared" si="133"/>
        <v>41.338697265401848</v>
      </c>
      <c r="I1150" s="349">
        <v>4</v>
      </c>
      <c r="J1150" s="5">
        <f t="shared" si="128"/>
        <v>35.184742040073836</v>
      </c>
      <c r="K1150" s="5">
        <f t="shared" si="129"/>
        <v>39.746309904835726</v>
      </c>
      <c r="M1150" s="5">
        <f t="shared" si="130"/>
        <v>37.252058711572495</v>
      </c>
      <c r="N1150" s="5">
        <f t="shared" si="131"/>
        <v>53.264131002709149</v>
      </c>
      <c r="O1150" s="5"/>
      <c r="P1150" s="438">
        <f t="shared" si="132"/>
        <v>0</v>
      </c>
    </row>
    <row r="1151" spans="2:16">
      <c r="B1151" s="16">
        <v>39973</v>
      </c>
      <c r="C1151" s="14">
        <v>-1.43E-2</v>
      </c>
      <c r="D1151" s="5">
        <v>47.777101096224122</v>
      </c>
      <c r="E1151" s="115">
        <v>9</v>
      </c>
      <c r="F1151" s="439">
        <v>56.01623047659703</v>
      </c>
      <c r="G1151" s="5">
        <f t="shared" si="127"/>
        <v>10.548927330070176</v>
      </c>
      <c r="H1151" s="5">
        <f t="shared" si="133"/>
        <v>41.289836248884114</v>
      </c>
      <c r="I1151" s="349">
        <v>5</v>
      </c>
      <c r="J1151" s="5">
        <f t="shared" si="128"/>
        <v>32.288325851966732</v>
      </c>
      <c r="K1151" s="5">
        <f t="shared" si="129"/>
        <v>39.585404988271421</v>
      </c>
      <c r="M1151" s="5">
        <f t="shared" si="130"/>
        <v>42.084605199533371</v>
      </c>
      <c r="N1151" s="5">
        <f t="shared" si="131"/>
        <v>55.632973457671902</v>
      </c>
      <c r="O1151" s="5"/>
      <c r="P1151" s="438">
        <f t="shared" si="132"/>
        <v>0</v>
      </c>
    </row>
    <row r="1152" spans="2:16">
      <c r="B1152" s="16">
        <v>39972</v>
      </c>
      <c r="C1152" s="14">
        <v>-1.43E-2</v>
      </c>
      <c r="D1152" s="5">
        <v>48.142509135200974</v>
      </c>
      <c r="E1152" s="115">
        <v>10</v>
      </c>
      <c r="F1152" s="439">
        <v>54.074532420773266</v>
      </c>
      <c r="G1152" s="5">
        <f t="shared" si="127"/>
        <v>8.9890360812521575</v>
      </c>
      <c r="H1152" s="5">
        <f t="shared" si="133"/>
        <v>41.264123862757124</v>
      </c>
      <c r="I1152" s="349">
        <v>6</v>
      </c>
      <c r="J1152" s="5">
        <f t="shared" si="128"/>
        <v>30.107677971363934</v>
      </c>
      <c r="K1152" s="5">
        <f t="shared" si="129"/>
        <v>39.43177984576419</v>
      </c>
      <c r="M1152" s="5">
        <f t="shared" si="130"/>
        <v>47.312183956172461</v>
      </c>
      <c r="N1152" s="5">
        <f t="shared" si="131"/>
        <v>57.431046459055985</v>
      </c>
      <c r="O1152" s="5"/>
      <c r="P1152" s="438">
        <f t="shared" si="132"/>
        <v>0</v>
      </c>
    </row>
    <row r="1153" spans="2:16">
      <c r="B1153" s="16">
        <v>39969</v>
      </c>
      <c r="C1153" s="14">
        <v>-1.43E-2</v>
      </c>
      <c r="D1153" s="5">
        <v>48.142509135200974</v>
      </c>
      <c r="E1153" s="115">
        <v>11</v>
      </c>
      <c r="F1153" s="439">
        <v>53.112393937748401</v>
      </c>
      <c r="G1153" s="5">
        <f t="shared" si="127"/>
        <v>7.6642803593203057</v>
      </c>
      <c r="H1153" s="5">
        <f t="shared" si="133"/>
        <v>41.225575827101252</v>
      </c>
      <c r="I1153" s="349">
        <v>7</v>
      </c>
      <c r="J1153" s="5">
        <f t="shared" si="128"/>
        <v>28.090691684209318</v>
      </c>
      <c r="K1153" s="5">
        <f t="shared" si="129"/>
        <v>39.290947105106802</v>
      </c>
      <c r="M1153" s="5">
        <f t="shared" si="130"/>
        <v>47.843966388699364</v>
      </c>
      <c r="N1153" s="5">
        <f t="shared" si="131"/>
        <v>58.275937502866064</v>
      </c>
      <c r="O1153" s="5"/>
      <c r="P1153" s="438">
        <f t="shared" si="132"/>
        <v>0</v>
      </c>
    </row>
    <row r="1154" spans="2:16">
      <c r="B1154" s="16">
        <v>39968</v>
      </c>
      <c r="C1154" s="14">
        <v>-1.43E-2</v>
      </c>
      <c r="D1154" s="5">
        <v>47.72216547497446</v>
      </c>
      <c r="E1154" s="116">
        <v>0</v>
      </c>
      <c r="F1154" s="439">
        <v>52.037217753367997</v>
      </c>
      <c r="G1154" s="5">
        <f t="shared" si="127"/>
        <v>48.142509135200974</v>
      </c>
      <c r="H1154" s="5">
        <f t="shared" si="133"/>
        <v>41.171749929292915</v>
      </c>
      <c r="I1154" s="349">
        <v>8</v>
      </c>
      <c r="J1154" s="5">
        <f t="shared" si="128"/>
        <v>26.009899707601225</v>
      </c>
      <c r="K1154" s="5">
        <f t="shared" si="129"/>
        <v>39.128528970191837</v>
      </c>
      <c r="M1154" s="5">
        <f t="shared" si="130"/>
        <v>42.907943821106457</v>
      </c>
      <c r="N1154" s="5">
        <f t="shared" si="131"/>
        <v>59.042274337291154</v>
      </c>
      <c r="O1154" s="5"/>
      <c r="P1154" s="438">
        <f t="shared" si="132"/>
        <v>0</v>
      </c>
    </row>
    <row r="1155" spans="2:16">
      <c r="B1155" s="16">
        <v>39967</v>
      </c>
      <c r="C1155" s="14">
        <v>-1.43E-2</v>
      </c>
      <c r="D1155" s="5">
        <v>47.763023493360571</v>
      </c>
      <c r="E1155" s="116">
        <v>1</v>
      </c>
      <c r="F1155" s="439">
        <v>51.175079637404053</v>
      </c>
      <c r="G1155" s="5">
        <f t="shared" ref="G1155:G1218" si="134">((1-$T$2)^E1155)*D1154</f>
        <v>40.380293863439924</v>
      </c>
      <c r="H1155" s="5">
        <f t="shared" si="133"/>
        <v>40.8226470074163</v>
      </c>
      <c r="I1155" s="349">
        <v>9</v>
      </c>
      <c r="J1155" s="5">
        <f t="shared" ref="J1155:J1218" si="135">((1-$T$3)^I1155)*D1154</f>
        <v>23.872963988132565</v>
      </c>
      <c r="K1155" s="5">
        <f t="shared" ref="K1155:K1218" si="136">SUM(J1155:J1180)*$T$3</f>
        <v>38.985855904104888</v>
      </c>
      <c r="M1155" s="5">
        <f t="shared" ref="M1155:M1218" si="137">(H1155-D1155)^2</f>
        <v>48.168825766648141</v>
      </c>
      <c r="N1155" s="5">
        <f t="shared" ref="N1155:N1218" si="138">SUM(M1155:M1166)/12</f>
        <v>59.619412977989036</v>
      </c>
      <c r="O1155" s="5"/>
      <c r="P1155" s="438">
        <f t="shared" ref="P1155:P1218" si="139">SQRT(O1155)</f>
        <v>0</v>
      </c>
    </row>
    <row r="1156" spans="2:16">
      <c r="B1156" s="16">
        <v>39966</v>
      </c>
      <c r="C1156" s="14">
        <v>-1.43E-2</v>
      </c>
      <c r="D1156" s="5">
        <v>47.364657814096013</v>
      </c>
      <c r="E1156" s="116">
        <v>2</v>
      </c>
      <c r="F1156" s="439">
        <v>49.028871461809018</v>
      </c>
      <c r="G1156" s="5">
        <f t="shared" si="134"/>
        <v>34.197194335483012</v>
      </c>
      <c r="H1156" s="5">
        <f t="shared" si="133"/>
        <v>40.512827181606845</v>
      </c>
      <c r="I1156" s="349">
        <v>10</v>
      </c>
      <c r="J1156" s="5">
        <f t="shared" si="135"/>
        <v>22.123521453360418</v>
      </c>
      <c r="K1156" s="5">
        <f t="shared" si="136"/>
        <v>38.830606397381601</v>
      </c>
      <c r="M1156" s="5">
        <f t="shared" si="137"/>
        <v>46.947583016316912</v>
      </c>
      <c r="N1156" s="5">
        <f t="shared" si="138"/>
        <v>58.539037335738669</v>
      </c>
      <c r="O1156" s="5"/>
      <c r="P1156" s="438">
        <f t="shared" si="139"/>
        <v>0</v>
      </c>
    </row>
    <row r="1157" spans="2:16">
      <c r="B1157" s="16">
        <v>39965</v>
      </c>
      <c r="C1157" s="14">
        <v>-1.43E-2</v>
      </c>
      <c r="D1157" s="5">
        <v>47.681307456588357</v>
      </c>
      <c r="E1157" s="116">
        <v>3</v>
      </c>
      <c r="F1157" s="439">
        <v>46.005789036407826</v>
      </c>
      <c r="G1157" s="5">
        <f t="shared" si="134"/>
        <v>28.694747178225668</v>
      </c>
      <c r="H1157" s="5">
        <f t="shared" si="133"/>
        <v>40.103279944056148</v>
      </c>
      <c r="I1157" s="349">
        <v>11</v>
      </c>
      <c r="J1157" s="5">
        <f t="shared" si="135"/>
        <v>20.313889874859854</v>
      </c>
      <c r="K1157" s="5">
        <f t="shared" si="136"/>
        <v>38.676404808755699</v>
      </c>
      <c r="M1157" s="5">
        <f t="shared" si="137"/>
        <v>57.426500980695103</v>
      </c>
      <c r="N1157" s="5">
        <f t="shared" si="138"/>
        <v>57.452380608401747</v>
      </c>
      <c r="O1157" s="5"/>
      <c r="P1157" s="438">
        <f t="shared" si="139"/>
        <v>0</v>
      </c>
    </row>
    <row r="1158" spans="2:16">
      <c r="B1158" s="16">
        <v>39962</v>
      </c>
      <c r="C1158" s="14">
        <v>-1.2800000000000001E-2</v>
      </c>
      <c r="D1158" s="5">
        <v>47.783452502553629</v>
      </c>
      <c r="E1158" s="116">
        <v>4</v>
      </c>
      <c r="F1158" s="439">
        <v>42.956823984284483</v>
      </c>
      <c r="G1158" s="5">
        <f t="shared" si="134"/>
        <v>24.442492296204968</v>
      </c>
      <c r="H1158" s="5">
        <f t="shared" si="133"/>
        <v>39.771972499985132</v>
      </c>
      <c r="I1158" s="349">
        <v>12</v>
      </c>
      <c r="J1158" s="5">
        <f t="shared" si="135"/>
        <v>18.934903221240951</v>
      </c>
      <c r="K1158" s="5">
        <f t="shared" si="136"/>
        <v>38.544992079822983</v>
      </c>
      <c r="M1158" s="5">
        <f t="shared" si="137"/>
        <v>64.183811831554934</v>
      </c>
      <c r="N1158" s="5">
        <f t="shared" si="138"/>
        <v>54.714847948425209</v>
      </c>
      <c r="O1158" s="5"/>
      <c r="P1158" s="438">
        <f t="shared" si="139"/>
        <v>0</v>
      </c>
    </row>
    <row r="1159" spans="2:16">
      <c r="B1159" s="16">
        <v>39961</v>
      </c>
      <c r="C1159" s="14">
        <v>-1.2800000000000001E-2</v>
      </c>
      <c r="D1159" s="5">
        <v>47.793667007150155</v>
      </c>
      <c r="E1159" s="116">
        <v>5</v>
      </c>
      <c r="F1159" s="439">
        <v>42.608400150281582</v>
      </c>
      <c r="G1159" s="5">
        <f t="shared" si="134"/>
        <v>20.726415011833684</v>
      </c>
      <c r="H1159" s="5">
        <f t="shared" si="133"/>
        <v>39.403023140296852</v>
      </c>
      <c r="I1159" s="349">
        <v>13</v>
      </c>
      <c r="J1159" s="5">
        <f t="shared" si="135"/>
        <v>17.569876318862303</v>
      </c>
      <c r="K1159" s="5">
        <f t="shared" si="136"/>
        <v>38.453391323236474</v>
      </c>
      <c r="M1159" s="5">
        <f t="shared" si="137"/>
        <v>70.402904500362951</v>
      </c>
      <c r="N1159" s="5">
        <f t="shared" si="138"/>
        <v>51.495442908952434</v>
      </c>
      <c r="O1159" s="5"/>
      <c r="P1159" s="438">
        <f t="shared" si="139"/>
        <v>0</v>
      </c>
    </row>
    <row r="1160" spans="2:16">
      <c r="B1160" s="16">
        <v>39960</v>
      </c>
      <c r="C1160" s="14">
        <v>-1.2800000000000001E-2</v>
      </c>
      <c r="D1160" s="5">
        <v>47.640449438202246</v>
      </c>
      <c r="E1160" s="116">
        <v>6</v>
      </c>
      <c r="F1160" s="439">
        <v>43.001283020151384</v>
      </c>
      <c r="G1160" s="5">
        <f t="shared" si="134"/>
        <v>17.541484760812772</v>
      </c>
      <c r="H1160" s="5">
        <f t="shared" si="133"/>
        <v>39.088790321523035</v>
      </c>
      <c r="I1160" s="349">
        <v>14</v>
      </c>
      <c r="J1160" s="5">
        <f t="shared" si="135"/>
        <v>16.271881639818517</v>
      </c>
      <c r="K1160" s="5">
        <f t="shared" si="136"/>
        <v>38.363030493059803</v>
      </c>
      <c r="M1160" s="5">
        <f t="shared" si="137"/>
        <v>73.130873647882666</v>
      </c>
      <c r="N1160" s="5">
        <f t="shared" si="138"/>
        <v>47.66374173388153</v>
      </c>
      <c r="O1160" s="5"/>
      <c r="P1160" s="438">
        <f t="shared" si="139"/>
        <v>0</v>
      </c>
    </row>
    <row r="1161" spans="2:16">
      <c r="B1161" s="16">
        <v>39959</v>
      </c>
      <c r="C1161" s="14">
        <v>-1.2800000000000001E-2</v>
      </c>
      <c r="D1161" s="5">
        <v>46.659856996935652</v>
      </c>
      <c r="E1161" s="116">
        <v>7</v>
      </c>
      <c r="F1161" s="439">
        <v>45.25336609501192</v>
      </c>
      <c r="G1161" s="5">
        <f t="shared" si="134"/>
        <v>14.795211570005728</v>
      </c>
      <c r="H1161" s="5">
        <f t="shared" si="133"/>
        <v>38.817133349377684</v>
      </c>
      <c r="I1161" s="349">
        <v>15</v>
      </c>
      <c r="J1161" s="5">
        <f t="shared" si="135"/>
        <v>15.018256506240165</v>
      </c>
      <c r="K1161" s="5">
        <f t="shared" si="136"/>
        <v>38.275267673959547</v>
      </c>
      <c r="M1161" s="5">
        <f t="shared" si="137"/>
        <v>61.508314211964951</v>
      </c>
      <c r="N1161" s="5">
        <f t="shared" si="138"/>
        <v>43.456061341320201</v>
      </c>
      <c r="O1161" s="5"/>
      <c r="P1161" s="438">
        <f t="shared" si="139"/>
        <v>0</v>
      </c>
    </row>
    <row r="1162" spans="2:16">
      <c r="B1162" s="16">
        <v>39955</v>
      </c>
      <c r="C1162" s="14">
        <v>-1.2800000000000001E-2</v>
      </c>
      <c r="D1162" s="5">
        <v>46.690500510725229</v>
      </c>
      <c r="E1162" s="116">
        <v>8</v>
      </c>
      <c r="F1162" s="439">
        <v>45.937857170042101</v>
      </c>
      <c r="G1162" s="5">
        <f t="shared" si="134"/>
        <v>12.261343695897345</v>
      </c>
      <c r="H1162" s="5">
        <f t="shared" si="133"/>
        <v>38.586293691355095</v>
      </c>
      <c r="I1162" s="349">
        <v>16</v>
      </c>
      <c r="J1162" s="5">
        <f t="shared" si="135"/>
        <v>13.619567475165391</v>
      </c>
      <c r="K1162" s="5">
        <f t="shared" si="136"/>
        <v>38.196162223981233</v>
      </c>
      <c r="M1162" s="5">
        <f t="shared" si="137"/>
        <v>65.678168171125378</v>
      </c>
      <c r="N1162" s="5">
        <f t="shared" si="138"/>
        <v>40.903905633339569</v>
      </c>
      <c r="O1162" s="5"/>
      <c r="P1162" s="438">
        <f t="shared" si="139"/>
        <v>0</v>
      </c>
    </row>
    <row r="1163" spans="2:16">
      <c r="B1163" s="16">
        <v>39954</v>
      </c>
      <c r="C1163" s="14">
        <v>-1.2800000000000001E-2</v>
      </c>
      <c r="D1163" s="5">
        <v>46.445352400408581</v>
      </c>
      <c r="E1163" s="116">
        <v>9</v>
      </c>
      <c r="F1163" s="439">
        <v>48.923837119022316</v>
      </c>
      <c r="G1163" s="5">
        <f t="shared" si="134"/>
        <v>10.381796820244752</v>
      </c>
      <c r="H1163" s="5">
        <f t="shared" si="133"/>
        <v>38.466537875922981</v>
      </c>
      <c r="I1163" s="349">
        <v>17</v>
      </c>
      <c r="J1163" s="5">
        <f t="shared" si="135"/>
        <v>12.618992615493651</v>
      </c>
      <c r="K1163" s="5">
        <f t="shared" si="136"/>
        <v>38.155085926897478</v>
      </c>
      <c r="M1163" s="5">
        <f t="shared" si="137"/>
        <v>63.661481216142363</v>
      </c>
      <c r="N1163" s="5">
        <f t="shared" si="138"/>
        <v>37.959519717760514</v>
      </c>
      <c r="O1163" s="5"/>
      <c r="P1163" s="438">
        <f t="shared" si="139"/>
        <v>0</v>
      </c>
    </row>
    <row r="1164" spans="2:16">
      <c r="B1164" s="16">
        <v>39953</v>
      </c>
      <c r="C1164" s="14">
        <v>-1.2800000000000001E-2</v>
      </c>
      <c r="D1164" s="5">
        <v>45.944841675178751</v>
      </c>
      <c r="E1164" s="116">
        <v>10</v>
      </c>
      <c r="F1164" s="439">
        <v>51.496500496283936</v>
      </c>
      <c r="G1164" s="5">
        <f t="shared" si="134"/>
        <v>8.7384738494889476</v>
      </c>
      <c r="H1164" s="5">
        <f t="shared" si="133"/>
        <v>38.365206032095806</v>
      </c>
      <c r="I1164" s="349">
        <v>18</v>
      </c>
      <c r="J1164" s="5">
        <f t="shared" si="135"/>
        <v>11.622904345156995</v>
      </c>
      <c r="K1164" s="5">
        <f t="shared" si="136"/>
        <v>38.136139887390307</v>
      </c>
      <c r="M1164" s="5">
        <f t="shared" si="137"/>
        <v>57.450876481893403</v>
      </c>
      <c r="N1164" s="5">
        <f t="shared" si="138"/>
        <v>36.360310547918189</v>
      </c>
      <c r="O1164" s="5"/>
      <c r="P1164" s="438">
        <f t="shared" si="139"/>
        <v>0</v>
      </c>
    </row>
    <row r="1165" spans="2:16">
      <c r="B1165" s="16">
        <v>39952</v>
      </c>
      <c r="C1165" s="14">
        <v>-1.2800000000000001E-2</v>
      </c>
      <c r="D1165" s="5">
        <v>45.873340143003063</v>
      </c>
      <c r="E1165" s="116">
        <v>11</v>
      </c>
      <c r="F1165" s="439">
        <v>53.452943738690699</v>
      </c>
      <c r="G1165" s="5">
        <f t="shared" si="134"/>
        <v>7.3144120235660735</v>
      </c>
      <c r="H1165" s="5">
        <f t="shared" si="133"/>
        <v>38.320856551375698</v>
      </c>
      <c r="I1165" s="349">
        <v>19</v>
      </c>
      <c r="J1165" s="5">
        <f t="shared" si="135"/>
        <v>10.645974094542629</v>
      </c>
      <c r="K1165" s="5">
        <f t="shared" si="136"/>
        <v>38.125962443587689</v>
      </c>
      <c r="M1165" s="5">
        <f t="shared" si="137"/>
        <v>57.040008401800577</v>
      </c>
      <c r="N1165" s="5">
        <f t="shared" si="138"/>
        <v>34.706580462424661</v>
      </c>
      <c r="O1165" s="5"/>
      <c r="P1165" s="438">
        <f t="shared" si="139"/>
        <v>0</v>
      </c>
    </row>
    <row r="1166" spans="2:16">
      <c r="B1166" s="16">
        <v>39951</v>
      </c>
      <c r="C1166" s="14">
        <v>-1.2800000000000001E-2</v>
      </c>
      <c r="D1166" s="5">
        <v>45.342185903983655</v>
      </c>
      <c r="E1166" s="117">
        <v>0</v>
      </c>
      <c r="F1166" s="439">
        <v>53.981714590419465</v>
      </c>
      <c r="G1166" s="5">
        <f t="shared" si="134"/>
        <v>45.873340143003063</v>
      </c>
      <c r="H1166" s="5">
        <f t="shared" si="133"/>
        <v>38.28289362292027</v>
      </c>
      <c r="I1166" s="349">
        <v>20</v>
      </c>
      <c r="J1166" s="5">
        <f t="shared" si="135"/>
        <v>9.8420428953178671</v>
      </c>
      <c r="K1166" s="5">
        <f t="shared" si="136"/>
        <v>38.119905720672726</v>
      </c>
      <c r="M1166" s="5">
        <f t="shared" si="137"/>
        <v>49.833607509481091</v>
      </c>
      <c r="N1166" s="5">
        <f t="shared" si="138"/>
        <v>33.476286836209589</v>
      </c>
      <c r="O1166" s="5"/>
      <c r="P1166" s="438">
        <f t="shared" si="139"/>
        <v>0</v>
      </c>
    </row>
    <row r="1167" spans="2:16">
      <c r="B1167" s="16">
        <v>39948</v>
      </c>
      <c r="C1167" s="14">
        <v>-1.2800000000000001E-2</v>
      </c>
      <c r="D1167" s="5">
        <v>44.044943820224717</v>
      </c>
      <c r="E1167" s="117">
        <v>1</v>
      </c>
      <c r="F1167" s="439">
        <v>53.815832215753744</v>
      </c>
      <c r="G1167" s="5">
        <f t="shared" si="134"/>
        <v>38.366464995678477</v>
      </c>
      <c r="H1167" s="5">
        <f t="shared" si="133"/>
        <v>38.111621137305498</v>
      </c>
      <c r="I1167" s="349">
        <v>21</v>
      </c>
      <c r="J1167" s="5">
        <f t="shared" si="135"/>
        <v>9.0074858384085079</v>
      </c>
      <c r="K1167" s="5">
        <f t="shared" si="136"/>
        <v>38.116240130074857</v>
      </c>
      <c r="M1167" s="5">
        <f t="shared" si="137"/>
        <v>35.204318059643711</v>
      </c>
      <c r="N1167" s="5">
        <f t="shared" si="138"/>
        <v>32.417838537378607</v>
      </c>
      <c r="O1167" s="5"/>
      <c r="P1167" s="438">
        <f t="shared" si="139"/>
        <v>0</v>
      </c>
    </row>
    <row r="1168" spans="2:16">
      <c r="B1168" s="16">
        <v>39947</v>
      </c>
      <c r="C1168" s="14">
        <v>-1.2800000000000001E-2</v>
      </c>
      <c r="D1168" s="5">
        <v>43.810010214504601</v>
      </c>
      <c r="E1168" s="117">
        <v>2</v>
      </c>
      <c r="F1168" s="439">
        <v>55.165725087354588</v>
      </c>
      <c r="G1168" s="5">
        <f t="shared" si="134"/>
        <v>31.535137291403494</v>
      </c>
      <c r="H1168" s="5">
        <f t="shared" si="133"/>
        <v>37.986978161675601</v>
      </c>
      <c r="I1168" s="349">
        <v>22</v>
      </c>
      <c r="J1168" s="5">
        <f t="shared" si="135"/>
        <v>8.1016492985610462</v>
      </c>
      <c r="K1168" s="5">
        <f t="shared" si="136"/>
        <v>38.117377808428593</v>
      </c>
      <c r="M1168" s="5">
        <f t="shared" si="137"/>
        <v>33.90770228827391</v>
      </c>
      <c r="N1168" s="5">
        <f t="shared" si="138"/>
        <v>32.596753587518087</v>
      </c>
      <c r="O1168" s="5"/>
      <c r="P1168" s="438">
        <f t="shared" si="139"/>
        <v>0</v>
      </c>
    </row>
    <row r="1169" spans="2:16">
      <c r="B1169" s="16">
        <v>39946</v>
      </c>
      <c r="C1169" s="14">
        <v>-1.2800000000000001E-2</v>
      </c>
      <c r="D1169" s="5">
        <v>43.00306435137896</v>
      </c>
      <c r="E1169" s="117">
        <v>3</v>
      </c>
      <c r="F1169" s="439">
        <v>55.350191847425812</v>
      </c>
      <c r="G1169" s="5">
        <f t="shared" si="134"/>
        <v>26.541248791764055</v>
      </c>
      <c r="H1169" s="5">
        <f t="shared" si="133"/>
        <v>38.045634668471031</v>
      </c>
      <c r="I1169" s="349">
        <v>23</v>
      </c>
      <c r="J1169" s="5">
        <f t="shared" si="135"/>
        <v>7.4615143444496681</v>
      </c>
      <c r="K1169" s="5">
        <f t="shared" si="136"/>
        <v>38.138179860165486</v>
      </c>
      <c r="M1169" s="5">
        <f t="shared" si="137"/>
        <v>24.576109060976606</v>
      </c>
      <c r="N1169" s="5">
        <f t="shared" si="138"/>
        <v>31.779686036565675</v>
      </c>
      <c r="O1169" s="5"/>
      <c r="P1169" s="438">
        <f t="shared" si="139"/>
        <v>0</v>
      </c>
    </row>
    <row r="1170" spans="2:16">
      <c r="B1170" s="16">
        <v>39945</v>
      </c>
      <c r="C1170" s="14">
        <v>-1.2800000000000001E-2</v>
      </c>
      <c r="D1170" s="5">
        <v>43.074565883554648</v>
      </c>
      <c r="E1170" s="117">
        <v>4</v>
      </c>
      <c r="F1170" s="439">
        <v>55.665686348420216</v>
      </c>
      <c r="G1170" s="5">
        <f t="shared" si="134"/>
        <v>22.044321458231131</v>
      </c>
      <c r="H1170" s="5">
        <f t="shared" si="133"/>
        <v>38.019770995739563</v>
      </c>
      <c r="I1170" s="349">
        <v>24</v>
      </c>
      <c r="J1170" s="5">
        <f t="shared" si="135"/>
        <v>6.7815547503374498</v>
      </c>
      <c r="K1170" s="5">
        <f t="shared" si="136"/>
        <v>38.158485083252529</v>
      </c>
      <c r="M1170" s="5">
        <f t="shared" si="137"/>
        <v>25.550951357881516</v>
      </c>
      <c r="N1170" s="5">
        <f t="shared" si="138"/>
        <v>31.440515511275024</v>
      </c>
      <c r="O1170" s="5"/>
      <c r="P1170" s="438">
        <f t="shared" si="139"/>
        <v>0</v>
      </c>
    </row>
    <row r="1171" spans="2:16">
      <c r="B1171" s="16">
        <v>39944</v>
      </c>
      <c r="C1171" s="14">
        <v>-1.2800000000000001E-2</v>
      </c>
      <c r="D1171" s="5">
        <v>42.982635342185901</v>
      </c>
      <c r="E1171" s="117">
        <v>5</v>
      </c>
      <c r="F1171" s="439">
        <v>55.059369810078984</v>
      </c>
      <c r="G1171" s="5">
        <f t="shared" si="134"/>
        <v>18.6839016898039</v>
      </c>
      <c r="H1171" s="5">
        <f t="shared" si="133"/>
        <v>38.040723728294772</v>
      </c>
      <c r="I1171" s="349">
        <v>25</v>
      </c>
      <c r="J1171" s="5">
        <f t="shared" si="135"/>
        <v>6.2896578653499224</v>
      </c>
      <c r="K1171" s="5">
        <f t="shared" si="136"/>
        <v>38.184697846240105</v>
      </c>
      <c r="M1171" s="5">
        <f t="shared" si="137"/>
        <v>24.422490399512025</v>
      </c>
      <c r="N1171" s="5">
        <f t="shared" si="138"/>
        <v>30.860648249386184</v>
      </c>
      <c r="O1171" s="5"/>
      <c r="P1171" s="438">
        <f t="shared" si="139"/>
        <v>0</v>
      </c>
    </row>
    <row r="1172" spans="2:16">
      <c r="B1172" s="16">
        <v>39941</v>
      </c>
      <c r="C1172" s="14">
        <v>-1.2800000000000001E-2</v>
      </c>
      <c r="D1172" s="5">
        <v>42.80898876404494</v>
      </c>
      <c r="E1172" s="117">
        <v>6</v>
      </c>
      <c r="F1172" s="439">
        <v>53.785028738186263</v>
      </c>
      <c r="G1172" s="5">
        <f t="shared" si="134"/>
        <v>15.775714441867947</v>
      </c>
      <c r="H1172" s="5">
        <f t="shared" si="133"/>
        <v>38.050973533179565</v>
      </c>
      <c r="I1172" s="350">
        <v>0</v>
      </c>
      <c r="J1172" s="5">
        <f t="shared" si="135"/>
        <v>42.982635342185901</v>
      </c>
      <c r="K1172" s="5">
        <f t="shared" si="136"/>
        <v>38.212584774740314</v>
      </c>
      <c r="M1172" s="5">
        <f t="shared" si="137"/>
        <v>22.638708937146887</v>
      </c>
      <c r="N1172" s="5">
        <f t="shared" si="138"/>
        <v>31.318335365538772</v>
      </c>
      <c r="O1172" s="5"/>
      <c r="P1172" s="438">
        <f t="shared" si="139"/>
        <v>0</v>
      </c>
    </row>
    <row r="1173" spans="2:16">
      <c r="B1173" s="16">
        <v>39940</v>
      </c>
      <c r="C1173" s="14">
        <v>-1.2800000000000001E-2</v>
      </c>
      <c r="D1173" s="5">
        <v>43.697650663942802</v>
      </c>
      <c r="E1173" s="117">
        <v>7</v>
      </c>
      <c r="F1173" s="439">
        <v>50.812849398916832</v>
      </c>
      <c r="G1173" s="5">
        <f t="shared" si="134"/>
        <v>13.29475379285892</v>
      </c>
      <c r="H1173" s="5">
        <f t="shared" si="133"/>
        <v>38.140453014389806</v>
      </c>
      <c r="I1173" s="350">
        <v>1</v>
      </c>
      <c r="J1173" s="5">
        <f t="shared" si="135"/>
        <v>39.637952559300871</v>
      </c>
      <c r="K1173" s="5">
        <f t="shared" si="136"/>
        <v>38.381820876417052</v>
      </c>
      <c r="M1173" s="5">
        <f t="shared" si="137"/>
        <v>30.882445716197349</v>
      </c>
      <c r="N1173" s="5">
        <f t="shared" si="138"/>
        <v>31.704002357681464</v>
      </c>
      <c r="O1173" s="5"/>
      <c r="P1173" s="438">
        <f t="shared" si="139"/>
        <v>0</v>
      </c>
    </row>
    <row r="1174" spans="2:16">
      <c r="B1174" s="16">
        <v>39939</v>
      </c>
      <c r="C1174" s="14">
        <v>-1.2800000000000001E-2</v>
      </c>
      <c r="D1174" s="5">
        <v>43.72829417773238</v>
      </c>
      <c r="E1174" s="117">
        <v>8</v>
      </c>
      <c r="F1174" s="439">
        <v>49.107614169462359</v>
      </c>
      <c r="G1174" s="5">
        <f t="shared" si="134"/>
        <v>11.482930895588625</v>
      </c>
      <c r="H1174" s="5">
        <f t="shared" si="133"/>
        <v>38.219615825879117</v>
      </c>
      <c r="I1174" s="350">
        <v>2</v>
      </c>
      <c r="J1174" s="5">
        <f t="shared" si="135"/>
        <v>37.463692270184161</v>
      </c>
      <c r="K1174" s="5">
        <f t="shared" si="136"/>
        <v>38.469289326635739</v>
      </c>
      <c r="M1174" s="5">
        <f t="shared" si="137"/>
        <v>30.345537184176777</v>
      </c>
      <c r="N1174" s="5">
        <f t="shared" si="138"/>
        <v>31.23987715968914</v>
      </c>
      <c r="O1174" s="5"/>
      <c r="P1174" s="438">
        <f t="shared" si="139"/>
        <v>0</v>
      </c>
    </row>
    <row r="1175" spans="2:16">
      <c r="B1175" s="16">
        <v>39938</v>
      </c>
      <c r="C1175" s="14">
        <v>-1.2800000000000001E-2</v>
      </c>
      <c r="D1175" s="5">
        <v>44.91317671092952</v>
      </c>
      <c r="E1175" s="117">
        <v>9</v>
      </c>
      <c r="F1175" s="439">
        <v>45.655678229127268</v>
      </c>
      <c r="G1175" s="5">
        <f t="shared" si="134"/>
        <v>9.7231398353681424</v>
      </c>
      <c r="H1175" s="5">
        <f t="shared" si="133"/>
        <v>38.244520836014814</v>
      </c>
      <c r="I1175" s="350">
        <v>3</v>
      </c>
      <c r="J1175" s="5">
        <f t="shared" si="135"/>
        <v>34.712929763098536</v>
      </c>
      <c r="K1175" s="5">
        <f t="shared" si="136"/>
        <v>38.453314852899148</v>
      </c>
      <c r="M1175" s="5">
        <f t="shared" si="137"/>
        <v>44.470971178034411</v>
      </c>
      <c r="N1175" s="5">
        <f t="shared" si="138"/>
        <v>30.723049933986783</v>
      </c>
      <c r="O1175" s="5"/>
      <c r="P1175" s="438">
        <f t="shared" si="139"/>
        <v>0</v>
      </c>
    </row>
    <row r="1176" spans="2:16">
      <c r="B1176" s="16">
        <v>39937</v>
      </c>
      <c r="C1176" s="14">
        <v>-1.2800000000000001E-2</v>
      </c>
      <c r="D1176" s="5">
        <v>44.394846302120321</v>
      </c>
      <c r="E1176" s="117">
        <v>10</v>
      </c>
      <c r="F1176" s="439">
        <v>44.213569990261853</v>
      </c>
      <c r="G1176" s="5">
        <f t="shared" si="134"/>
        <v>8.4502022248082049</v>
      </c>
      <c r="H1176" s="5">
        <f t="shared" si="133"/>
        <v>38.262463775241301</v>
      </c>
      <c r="I1176" s="350">
        <v>4</v>
      </c>
      <c r="J1176" s="5">
        <f t="shared" si="135"/>
        <v>33.01252566645563</v>
      </c>
      <c r="K1176" s="5">
        <f t="shared" si="136"/>
        <v>38.4015785191623</v>
      </c>
      <c r="M1176" s="5">
        <f t="shared" si="137"/>
        <v>37.606115455971114</v>
      </c>
      <c r="N1176" s="5">
        <f t="shared" si="138"/>
        <v>29.431245217296446</v>
      </c>
      <c r="O1176" s="5"/>
      <c r="P1176" s="438">
        <f t="shared" si="139"/>
        <v>0</v>
      </c>
    </row>
    <row r="1177" spans="2:16">
      <c r="B1177" s="16">
        <v>39934</v>
      </c>
      <c r="C1177" s="14">
        <v>-1.2800000000000001E-2</v>
      </c>
      <c r="D1177" s="5">
        <v>44.760068986507051</v>
      </c>
      <c r="E1177" s="117">
        <v>11</v>
      </c>
      <c r="F1177" s="439">
        <v>42.467778772770785</v>
      </c>
      <c r="G1177" s="5">
        <f t="shared" si="134"/>
        <v>7.0676529886057846</v>
      </c>
      <c r="H1177" s="5">
        <f t="shared" si="133"/>
        <v>38.258032006666063</v>
      </c>
      <c r="I1177" s="350">
        <v>5</v>
      </c>
      <c r="J1177" s="5">
        <f t="shared" si="135"/>
        <v>30.214386428119145</v>
      </c>
      <c r="K1177" s="5">
        <f t="shared" si="136"/>
        <v>38.325010810992744</v>
      </c>
      <c r="M1177" s="5">
        <f t="shared" si="137"/>
        <v>42.276484887219709</v>
      </c>
      <c r="N1177" s="5">
        <f t="shared" si="138"/>
        <v>29.68109627432348</v>
      </c>
      <c r="O1177" s="5"/>
      <c r="P1177" s="438">
        <f t="shared" si="139"/>
        <v>0</v>
      </c>
    </row>
    <row r="1178" spans="2:16">
      <c r="B1178" s="16">
        <v>39933</v>
      </c>
      <c r="C1178" s="14">
        <v>-7.4000000000000003E-3</v>
      </c>
      <c r="D1178" s="5">
        <v>44.384701227554025</v>
      </c>
      <c r="E1178" s="118">
        <v>0</v>
      </c>
      <c r="F1178" s="439">
        <v>41.362532631315879</v>
      </c>
      <c r="G1178" s="5">
        <f t="shared" si="134"/>
        <v>44.760068986507051</v>
      </c>
      <c r="H1178" s="5">
        <f t="shared" si="133"/>
        <v>38.291079322355998</v>
      </c>
      <c r="I1178" s="350">
        <v>6</v>
      </c>
      <c r="J1178" s="5">
        <f t="shared" si="135"/>
        <v>28.206435972489182</v>
      </c>
      <c r="K1178" s="5">
        <f t="shared" si="136"/>
        <v>38.226625079096713</v>
      </c>
      <c r="M1178" s="5">
        <f t="shared" si="137"/>
        <v>37.132227923509234</v>
      </c>
      <c r="N1178" s="5">
        <f t="shared" si="138"/>
        <v>29.746771865839957</v>
      </c>
      <c r="O1178" s="5"/>
      <c r="P1178" s="438">
        <f t="shared" si="139"/>
        <v>0</v>
      </c>
    </row>
    <row r="1179" spans="2:16">
      <c r="B1179" s="16">
        <v>39932</v>
      </c>
      <c r="C1179" s="14">
        <v>-7.4000000000000003E-3</v>
      </c>
      <c r="D1179" s="5">
        <v>44.577457644313682</v>
      </c>
      <c r="E1179" s="118">
        <v>1</v>
      </c>
      <c r="F1179" s="439">
        <v>40.709239705797287</v>
      </c>
      <c r="G1179" s="5">
        <f t="shared" si="134"/>
        <v>37.556285654084178</v>
      </c>
      <c r="H1179" s="5">
        <f t="shared" si="133"/>
        <v>38.465886761036828</v>
      </c>
      <c r="I1179" s="350">
        <v>7</v>
      </c>
      <c r="J1179" s="5">
        <f t="shared" si="135"/>
        <v>25.898046862857225</v>
      </c>
      <c r="K1179" s="5">
        <f t="shared" si="136"/>
        <v>38.119424554372713</v>
      </c>
      <c r="M1179" s="5">
        <f t="shared" si="137"/>
        <v>37.351298661317436</v>
      </c>
      <c r="N1179" s="5">
        <f t="shared" si="138"/>
        <v>29.990367234119358</v>
      </c>
      <c r="O1179" s="5"/>
      <c r="P1179" s="438">
        <f t="shared" si="139"/>
        <v>0</v>
      </c>
    </row>
    <row r="1180" spans="2:16">
      <c r="B1180" s="16">
        <v>39931</v>
      </c>
      <c r="C1180" s="14">
        <v>-7.4000000000000003E-3</v>
      </c>
      <c r="D1180" s="5">
        <v>43.53251496398498</v>
      </c>
      <c r="E1180" s="118">
        <v>2</v>
      </c>
      <c r="F1180" s="439">
        <v>40.304381816552848</v>
      </c>
      <c r="G1180" s="5">
        <f t="shared" si="134"/>
        <v>31.916404585573702</v>
      </c>
      <c r="H1180" s="5">
        <f t="shared" si="133"/>
        <v>38.623045371773919</v>
      </c>
      <c r="I1180" s="350">
        <v>8</v>
      </c>
      <c r="J1180" s="5">
        <f t="shared" si="135"/>
        <v>24.083813315427438</v>
      </c>
      <c r="K1180" s="5">
        <f t="shared" si="136"/>
        <v>38.067911752806339</v>
      </c>
      <c r="M1180" s="5">
        <f t="shared" si="137"/>
        <v>24.102891676845033</v>
      </c>
      <c r="N1180" s="5">
        <f t="shared" si="138"/>
        <v>30.671553526682157</v>
      </c>
      <c r="O1180" s="5"/>
      <c r="P1180" s="438">
        <f t="shared" si="139"/>
        <v>0</v>
      </c>
    </row>
    <row r="1181" spans="2:16">
      <c r="B1181" s="16">
        <v>39930</v>
      </c>
      <c r="C1181" s="14">
        <v>-7.4000000000000003E-3</v>
      </c>
      <c r="D1181" s="5">
        <v>43.26874302526123</v>
      </c>
      <c r="E1181" s="118">
        <v>3</v>
      </c>
      <c r="F1181" s="439">
        <v>41.211635476889249</v>
      </c>
      <c r="G1181" s="5">
        <f t="shared" si="134"/>
        <v>26.373134919009562</v>
      </c>
      <c r="H1181" s="5">
        <f t="shared" si="133"/>
        <v>38.740380986125139</v>
      </c>
      <c r="I1181" s="350">
        <v>9</v>
      </c>
      <c r="J1181" s="5">
        <f t="shared" si="135"/>
        <v>21.777095647368284</v>
      </c>
      <c r="K1181" s="5">
        <f t="shared" si="136"/>
        <v>38.01858144057644</v>
      </c>
      <c r="M1181" s="5">
        <f t="shared" si="137"/>
        <v>20.506062757488777</v>
      </c>
      <c r="N1181" s="5">
        <f t="shared" si="138"/>
        <v>32.669627465375434</v>
      </c>
      <c r="O1181" s="5"/>
      <c r="P1181" s="438">
        <f t="shared" si="139"/>
        <v>0</v>
      </c>
    </row>
    <row r="1182" spans="2:16">
      <c r="B1182" s="16">
        <v>39927</v>
      </c>
      <c r="C1182" s="14">
        <v>-7.4000000000000003E-3</v>
      </c>
      <c r="D1182" s="5">
        <v>43.22816272699604</v>
      </c>
      <c r="E1182" s="118">
        <v>4</v>
      </c>
      <c r="F1182" s="439">
        <v>41.012992706162784</v>
      </c>
      <c r="G1182" s="5">
        <f t="shared" si="134"/>
        <v>22.180514219839978</v>
      </c>
      <c r="H1182" s="5">
        <f t="shared" si="133"/>
        <v>38.916255467416427</v>
      </c>
      <c r="I1182" s="350">
        <v>10</v>
      </c>
      <c r="J1182" s="5">
        <f t="shared" si="135"/>
        <v>20.041800006910616</v>
      </c>
      <c r="K1182" s="5">
        <f t="shared" si="136"/>
        <v>38.012752155316754</v>
      </c>
      <c r="M1182" s="5">
        <f t="shared" si="137"/>
        <v>18.592544215215366</v>
      </c>
      <c r="N1182" s="5">
        <f t="shared" si="138"/>
        <v>35.569025999952267</v>
      </c>
      <c r="O1182" s="5"/>
      <c r="P1182" s="438">
        <f t="shared" si="139"/>
        <v>0</v>
      </c>
    </row>
    <row r="1183" spans="2:16">
      <c r="B1183" s="16">
        <v>39926</v>
      </c>
      <c r="C1183" s="14">
        <v>-7.4000000000000003E-3</v>
      </c>
      <c r="D1183" s="5">
        <v>44.567312569747386</v>
      </c>
      <c r="E1183" s="118">
        <v>5</v>
      </c>
      <c r="F1183" s="439">
        <v>39.843645452808566</v>
      </c>
      <c r="G1183" s="5">
        <f t="shared" si="134"/>
        <v>18.75052542155505</v>
      </c>
      <c r="H1183" s="5">
        <f t="shared" si="133"/>
        <v>39.097876054589435</v>
      </c>
      <c r="I1183" s="350">
        <v>11</v>
      </c>
      <c r="J1183" s="5">
        <f t="shared" si="135"/>
        <v>18.53981803426819</v>
      </c>
      <c r="K1183" s="5">
        <f t="shared" si="136"/>
        <v>37.975740916039562</v>
      </c>
      <c r="M1183" s="5">
        <f t="shared" si="137"/>
        <v>29.914735793343159</v>
      </c>
      <c r="N1183" s="5">
        <f t="shared" si="138"/>
        <v>38.696745701600257</v>
      </c>
      <c r="O1183" s="5"/>
      <c r="P1183" s="438">
        <f t="shared" si="139"/>
        <v>0</v>
      </c>
    </row>
    <row r="1184" spans="2:16">
      <c r="B1184" s="16">
        <v>39925</v>
      </c>
      <c r="C1184" s="14">
        <v>-7.4000000000000003E-3</v>
      </c>
      <c r="D1184" s="5">
        <v>44.465861824084406</v>
      </c>
      <c r="E1184" s="118">
        <v>6</v>
      </c>
      <c r="F1184" s="439">
        <v>40.554223260564406</v>
      </c>
      <c r="G1184" s="5">
        <f t="shared" si="134"/>
        <v>16.357331069734528</v>
      </c>
      <c r="H1184" s="5">
        <f t="shared" si="133"/>
        <v>39.24410801498356</v>
      </c>
      <c r="I1184" s="350">
        <v>12</v>
      </c>
      <c r="J1184" s="5">
        <f t="shared" si="135"/>
        <v>17.698293007323134</v>
      </c>
      <c r="K1184" s="5">
        <f t="shared" si="136"/>
        <v>37.950805704053458</v>
      </c>
      <c r="M1184" s="5">
        <f t="shared" si="137"/>
        <v>27.266712842859199</v>
      </c>
      <c r="N1184" s="5">
        <f t="shared" si="138"/>
        <v>40.88488966127791</v>
      </c>
      <c r="O1184" s="5"/>
      <c r="P1184" s="438">
        <f t="shared" si="139"/>
        <v>0</v>
      </c>
    </row>
    <row r="1185" spans="2:16">
      <c r="B1185" s="16">
        <v>39924</v>
      </c>
      <c r="C1185" s="14">
        <v>-7.4000000000000003E-3</v>
      </c>
      <c r="D1185" s="5">
        <v>44.313685705589933</v>
      </c>
      <c r="E1185" s="118">
        <v>7</v>
      </c>
      <c r="F1185" s="439">
        <v>42.484464560948446</v>
      </c>
      <c r="G1185" s="5">
        <f t="shared" si="134"/>
        <v>13.809312067539457</v>
      </c>
      <c r="H1185" s="5">
        <f t="shared" si="133"/>
        <v>39.282488696896124</v>
      </c>
      <c r="I1185" s="350">
        <v>13</v>
      </c>
      <c r="J1185" s="5">
        <f t="shared" si="135"/>
        <v>16.350005111477284</v>
      </c>
      <c r="K1185" s="5">
        <f t="shared" si="136"/>
        <v>37.881471970482202</v>
      </c>
      <c r="M1185" s="5">
        <f t="shared" si="137"/>
        <v>25.312943340289532</v>
      </c>
      <c r="N1185" s="5">
        <f t="shared" si="138"/>
        <v>43.995513730419276</v>
      </c>
      <c r="O1185" s="5"/>
      <c r="P1185" s="438">
        <f t="shared" si="139"/>
        <v>0</v>
      </c>
    </row>
    <row r="1186" spans="2:16">
      <c r="B1186" s="16">
        <v>39923</v>
      </c>
      <c r="C1186" s="14">
        <v>-7.4000000000000003E-3</v>
      </c>
      <c r="D1186" s="5">
        <v>44.252815258192143</v>
      </c>
      <c r="E1186" s="118">
        <v>8</v>
      </c>
      <c r="F1186" s="439">
        <v>43.638583168059036</v>
      </c>
      <c r="G1186" s="5">
        <f t="shared" si="134"/>
        <v>11.644813461470642</v>
      </c>
      <c r="H1186" s="5">
        <f t="shared" si="133"/>
        <v>39.339200450766917</v>
      </c>
      <c r="I1186" s="350">
        <v>14</v>
      </c>
      <c r="J1186" s="5">
        <f t="shared" si="135"/>
        <v>15.087083581964993</v>
      </c>
      <c r="K1186" s="5">
        <f t="shared" si="136"/>
        <v>37.847351406557763</v>
      </c>
      <c r="M1186" s="5">
        <f t="shared" si="137"/>
        <v>24.143610475748442</v>
      </c>
      <c r="N1186" s="5">
        <f t="shared" si="138"/>
        <v>46.987550338739275</v>
      </c>
      <c r="O1186" s="5"/>
      <c r="P1186" s="438">
        <f t="shared" si="139"/>
        <v>0</v>
      </c>
    </row>
    <row r="1187" spans="2:16">
      <c r="B1187" s="16">
        <v>39920</v>
      </c>
      <c r="C1187" s="14">
        <v>-7.4000000000000003E-3</v>
      </c>
      <c r="D1187" s="5">
        <v>44.760068986507051</v>
      </c>
      <c r="E1187" s="118">
        <v>9</v>
      </c>
      <c r="F1187" s="439">
        <v>44.338820084415993</v>
      </c>
      <c r="G1187" s="5">
        <f t="shared" si="134"/>
        <v>9.8397689403403135</v>
      </c>
      <c r="H1187" s="5">
        <f t="shared" si="133"/>
        <v>39.377754003365474</v>
      </c>
      <c r="I1187" s="350">
        <v>15</v>
      </c>
      <c r="J1187" s="5">
        <f t="shared" si="135"/>
        <v>13.950332931533055</v>
      </c>
      <c r="K1187" s="5">
        <f t="shared" si="136"/>
        <v>37.815253196536517</v>
      </c>
      <c r="M1187" s="5">
        <f t="shared" si="137"/>
        <v>28.969314577750307</v>
      </c>
      <c r="N1187" s="5">
        <f t="shared" si="138"/>
        <v>48.822637420604764</v>
      </c>
      <c r="O1187" s="5"/>
      <c r="P1187" s="438">
        <f t="shared" si="139"/>
        <v>0</v>
      </c>
    </row>
    <row r="1188" spans="2:16">
      <c r="B1188" s="16">
        <v>39919</v>
      </c>
      <c r="C1188" s="14">
        <v>-7.4000000000000003E-3</v>
      </c>
      <c r="D1188" s="5">
        <v>45.744141219437964</v>
      </c>
      <c r="E1188" s="118">
        <v>10</v>
      </c>
      <c r="F1188" s="439">
        <v>42.801632398955029</v>
      </c>
      <c r="G1188" s="5">
        <f t="shared" si="134"/>
        <v>8.4213957290691663</v>
      </c>
      <c r="H1188" s="5">
        <f t="shared" si="133"/>
        <v>39.371988667882441</v>
      </c>
      <c r="I1188" s="350">
        <v>16</v>
      </c>
      <c r="J1188" s="5">
        <f t="shared" si="135"/>
        <v>13.065037464534587</v>
      </c>
      <c r="K1188" s="5">
        <f t="shared" si="136"/>
        <v>37.802329137635859</v>
      </c>
      <c r="M1188" s="5">
        <f t="shared" si="137"/>
        <v>40.604328140295557</v>
      </c>
      <c r="N1188" s="5">
        <f t="shared" si="138"/>
        <v>49.694934059949652</v>
      </c>
      <c r="O1188" s="5"/>
      <c r="P1188" s="438">
        <f t="shared" si="139"/>
        <v>0</v>
      </c>
    </row>
    <row r="1189" spans="2:16">
      <c r="B1189" s="16">
        <v>39918</v>
      </c>
      <c r="C1189" s="14">
        <v>-7.4000000000000003E-3</v>
      </c>
      <c r="D1189" s="5">
        <v>45.896317337932437</v>
      </c>
      <c r="E1189" s="118">
        <v>11</v>
      </c>
      <c r="F1189" s="439">
        <v>41.146222455080142</v>
      </c>
      <c r="G1189" s="5">
        <f t="shared" si="134"/>
        <v>7.2824605405903755</v>
      </c>
      <c r="H1189" s="5">
        <f t="shared" si="133"/>
        <v>39.333955569070753</v>
      </c>
      <c r="I1189" s="350">
        <v>17</v>
      </c>
      <c r="J1189" s="5">
        <f t="shared" si="135"/>
        <v>12.363221082146849</v>
      </c>
      <c r="K1189" s="5">
        <f t="shared" si="136"/>
        <v>37.762749408228856</v>
      </c>
      <c r="M1189" s="5">
        <f t="shared" si="137"/>
        <v>43.064591985417458</v>
      </c>
      <c r="N1189" s="5">
        <f t="shared" si="138"/>
        <v>49.030179779985986</v>
      </c>
      <c r="O1189" s="5"/>
      <c r="P1189" s="438">
        <f t="shared" si="139"/>
        <v>0</v>
      </c>
    </row>
    <row r="1190" spans="2:16">
      <c r="B1190" s="16">
        <v>39917</v>
      </c>
      <c r="C1190" s="14">
        <v>-7.4000000000000003E-3</v>
      </c>
      <c r="D1190" s="5">
        <v>45.59196510094349</v>
      </c>
      <c r="E1190" s="119">
        <v>0</v>
      </c>
      <c r="F1190" s="439">
        <v>41.309372794730869</v>
      </c>
      <c r="G1190" s="5">
        <f t="shared" si="134"/>
        <v>45.896317337932437</v>
      </c>
      <c r="H1190" s="5">
        <f t="shared" si="133"/>
        <v>39.263033726464698</v>
      </c>
      <c r="I1190" s="350">
        <v>18</v>
      </c>
      <c r="J1190" s="5">
        <f t="shared" si="135"/>
        <v>11.485508853821647</v>
      </c>
      <c r="K1190" s="5">
        <f t="shared" si="136"/>
        <v>37.718770955916405</v>
      </c>
      <c r="M1190" s="5">
        <f t="shared" si="137"/>
        <v>40.055372342862007</v>
      </c>
      <c r="N1190" s="5">
        <f t="shared" si="138"/>
        <v>48.835821214795935</v>
      </c>
      <c r="O1190" s="5"/>
      <c r="P1190" s="438">
        <f t="shared" si="139"/>
        <v>0</v>
      </c>
    </row>
    <row r="1191" spans="2:16">
      <c r="B1191" s="16">
        <v>39916</v>
      </c>
      <c r="C1191" s="14">
        <v>-7.4000000000000003E-3</v>
      </c>
      <c r="D1191" s="5">
        <v>45.642690473774984</v>
      </c>
      <c r="E1191" s="119">
        <v>1</v>
      </c>
      <c r="F1191" s="439">
        <v>42.565524477545587</v>
      </c>
      <c r="G1191" s="5">
        <f t="shared" si="134"/>
        <v>38.577816623875258</v>
      </c>
      <c r="H1191" s="5">
        <f t="shared" si="133"/>
        <v>38.895429238868559</v>
      </c>
      <c r="I1191" s="350">
        <v>19</v>
      </c>
      <c r="J1191" s="5">
        <f t="shared" si="135"/>
        <v>10.564208335190603</v>
      </c>
      <c r="K1191" s="5">
        <f t="shared" si="136"/>
        <v>37.666967264848296</v>
      </c>
      <c r="M1191" s="5">
        <f t="shared" si="137"/>
        <v>45.525534172070977</v>
      </c>
      <c r="N1191" s="5">
        <f t="shared" si="138"/>
        <v>47.83670278886148</v>
      </c>
      <c r="O1191" s="5"/>
      <c r="P1191" s="438">
        <f t="shared" si="139"/>
        <v>0</v>
      </c>
    </row>
    <row r="1192" spans="2:16">
      <c r="B1192" s="16">
        <v>39912</v>
      </c>
      <c r="C1192" s="14">
        <v>-7.4000000000000003E-3</v>
      </c>
      <c r="D1192" s="5">
        <v>45.419498833316425</v>
      </c>
      <c r="E1192" s="119">
        <v>2</v>
      </c>
      <c r="F1192" s="439">
        <v>42.777737053125286</v>
      </c>
      <c r="G1192" s="5">
        <f t="shared" si="134"/>
        <v>32.679086078856642</v>
      </c>
      <c r="H1192" s="5">
        <f t="shared" si="133"/>
        <v>38.48554044426011</v>
      </c>
      <c r="I1192" s="350">
        <v>20</v>
      </c>
      <c r="J1192" s="5">
        <f t="shared" si="135"/>
        <v>9.7925574222466452</v>
      </c>
      <c r="K1192" s="5">
        <f t="shared" si="136"/>
        <v>37.625267926531592</v>
      </c>
      <c r="M1192" s="5">
        <f t="shared" si="137"/>
        <v>48.079778941164442</v>
      </c>
      <c r="N1192" s="5">
        <f t="shared" si="138"/>
        <v>46.47904961418692</v>
      </c>
      <c r="O1192" s="5"/>
      <c r="P1192" s="438">
        <f t="shared" si="139"/>
        <v>0</v>
      </c>
    </row>
    <row r="1193" spans="2:16">
      <c r="B1193" s="16">
        <v>39911</v>
      </c>
      <c r="C1193" s="14">
        <v>-7.4000000000000003E-3</v>
      </c>
      <c r="D1193" s="5">
        <v>45.571674951810898</v>
      </c>
      <c r="E1193" s="119">
        <v>3</v>
      </c>
      <c r="F1193" s="439">
        <v>43.544333765426622</v>
      </c>
      <c r="G1193" s="5">
        <f t="shared" si="134"/>
        <v>27.516319047402895</v>
      </c>
      <c r="H1193" s="5">
        <f t="shared" si="133"/>
        <v>38.13535562216866</v>
      </c>
      <c r="I1193" s="350">
        <v>21</v>
      </c>
      <c r="J1193" s="5">
        <f t="shared" si="135"/>
        <v>9.0228444961839731</v>
      </c>
      <c r="K1193" s="5">
        <f t="shared" si="136"/>
        <v>37.571040637936328</v>
      </c>
      <c r="M1193" s="5">
        <f t="shared" si="137"/>
        <v>55.298845172410786</v>
      </c>
      <c r="N1193" s="5">
        <f t="shared" si="138"/>
        <v>45.464827777117414</v>
      </c>
      <c r="O1193" s="5"/>
      <c r="P1193" s="438">
        <f t="shared" si="139"/>
        <v>0</v>
      </c>
    </row>
    <row r="1194" spans="2:16">
      <c r="B1194" s="16">
        <v>39910</v>
      </c>
      <c r="C1194" s="14">
        <v>-7.4000000000000003E-3</v>
      </c>
      <c r="D1194" s="5">
        <v>45.419498833316425</v>
      </c>
      <c r="E1194" s="119">
        <v>4</v>
      </c>
      <c r="F1194" s="439">
        <v>47.274789350876766</v>
      </c>
      <c r="G1194" s="5">
        <f t="shared" si="134"/>
        <v>23.361048036464524</v>
      </c>
      <c r="H1194" s="5">
        <f t="shared" si="133"/>
        <v>37.927824745704818</v>
      </c>
      <c r="I1194" s="350">
        <v>22</v>
      </c>
      <c r="J1194" s="5">
        <f t="shared" si="135"/>
        <v>8.3824769970090767</v>
      </c>
      <c r="K1194" s="5">
        <f t="shared" si="136"/>
        <v>37.516286266409296</v>
      </c>
      <c r="M1194" s="5">
        <f t="shared" si="137"/>
        <v>56.125180634991196</v>
      </c>
      <c r="N1194" s="5">
        <f t="shared" si="138"/>
        <v>43.931120022024849</v>
      </c>
      <c r="O1194" s="5"/>
      <c r="P1194" s="438">
        <f t="shared" si="139"/>
        <v>0</v>
      </c>
    </row>
    <row r="1195" spans="2:16">
      <c r="B1195" s="16">
        <v>39909</v>
      </c>
      <c r="C1195" s="14">
        <v>-7.4000000000000003E-3</v>
      </c>
      <c r="D1195" s="5">
        <v>45.247032565689359</v>
      </c>
      <c r="E1195" s="119">
        <v>5</v>
      </c>
      <c r="F1195" s="439">
        <v>48.749271406790776</v>
      </c>
      <c r="G1195" s="5">
        <f t="shared" si="134"/>
        <v>19.701033164116865</v>
      </c>
      <c r="H1195" s="5">
        <f t="shared" si="133"/>
        <v>37.752203460934865</v>
      </c>
      <c r="I1195" s="350">
        <v>23</v>
      </c>
      <c r="J1195" s="5">
        <f t="shared" si="135"/>
        <v>7.7356348561248041</v>
      </c>
      <c r="K1195" s="5">
        <f t="shared" si="136"/>
        <v>37.465161556872502</v>
      </c>
      <c r="M1195" s="5">
        <f t="shared" si="137"/>
        <v>56.172463309475056</v>
      </c>
      <c r="N1195" s="5">
        <f t="shared" si="138"/>
        <v>42.362274433176459</v>
      </c>
      <c r="O1195" s="5"/>
      <c r="P1195" s="438">
        <f t="shared" si="139"/>
        <v>0</v>
      </c>
    </row>
    <row r="1196" spans="2:16">
      <c r="B1196" s="16">
        <v>39906</v>
      </c>
      <c r="C1196" s="14">
        <v>-7.4000000000000003E-3</v>
      </c>
      <c r="D1196" s="5">
        <v>45.65283554834128</v>
      </c>
      <c r="E1196" s="119">
        <v>6</v>
      </c>
      <c r="F1196" s="439">
        <v>50.034462260367285</v>
      </c>
      <c r="G1196" s="5">
        <f t="shared" si="134"/>
        <v>16.606805502166171</v>
      </c>
      <c r="H1196" s="5">
        <f t="shared" si="133"/>
        <v>37.615783746059826</v>
      </c>
      <c r="I1196" s="350">
        <v>24</v>
      </c>
      <c r="J1196" s="5">
        <f t="shared" si="135"/>
        <v>7.1354270506698088</v>
      </c>
      <c r="K1196" s="5">
        <f t="shared" si="136"/>
        <v>37.409448607896792</v>
      </c>
      <c r="M1196" s="5">
        <f t="shared" si="137"/>
        <v>64.594201672555556</v>
      </c>
      <c r="N1196" s="5">
        <f t="shared" si="138"/>
        <v>39.772910443710238</v>
      </c>
      <c r="O1196" s="5"/>
      <c r="P1196" s="438">
        <f t="shared" si="139"/>
        <v>0</v>
      </c>
    </row>
    <row r="1197" spans="2:16">
      <c r="B1197" s="16">
        <v>39905</v>
      </c>
      <c r="C1197" s="14">
        <v>-7.4000000000000003E-3</v>
      </c>
      <c r="D1197" s="5">
        <v>45.267322714821951</v>
      </c>
      <c r="E1197" s="119">
        <v>7</v>
      </c>
      <c r="F1197" s="439">
        <v>51.299792738585133</v>
      </c>
      <c r="G1197" s="5">
        <f t="shared" si="134"/>
        <v>14.177938467699647</v>
      </c>
      <c r="H1197" s="5">
        <f t="shared" si="133"/>
        <v>37.443168917756765</v>
      </c>
      <c r="I1197" s="350">
        <v>25</v>
      </c>
      <c r="J1197" s="5">
        <f t="shared" si="135"/>
        <v>6.6661314001025866</v>
      </c>
      <c r="K1197" s="5">
        <f t="shared" si="136"/>
        <v>37.360112567464505</v>
      </c>
      <c r="M1197" s="5">
        <f t="shared" si="137"/>
        <v>61.217382640129571</v>
      </c>
      <c r="N1197" s="5">
        <f t="shared" si="138"/>
        <v>36.797725179945566</v>
      </c>
      <c r="O1197" s="5"/>
      <c r="P1197" s="438">
        <f t="shared" si="139"/>
        <v>0</v>
      </c>
    </row>
    <row r="1198" spans="2:16">
      <c r="B1198" s="16">
        <v>39904</v>
      </c>
      <c r="C1198" s="14">
        <v>-7.4000000000000003E-3</v>
      </c>
      <c r="D1198" s="5">
        <v>44.084278768233389</v>
      </c>
      <c r="E1198" s="119">
        <v>8</v>
      </c>
      <c r="F1198" s="439">
        <v>52.637205350286216</v>
      </c>
      <c r="G1198" s="5">
        <f t="shared" si="134"/>
        <v>11.895411553361265</v>
      </c>
      <c r="H1198" s="5">
        <f t="shared" si="133"/>
        <v>37.289821066684702</v>
      </c>
      <c r="I1198" s="351">
        <v>0</v>
      </c>
      <c r="J1198" s="5">
        <f t="shared" si="135"/>
        <v>45.267322714821951</v>
      </c>
      <c r="K1198" s="5">
        <f t="shared" si="136"/>
        <v>37.31276602053876</v>
      </c>
      <c r="M1198" s="5">
        <f t="shared" si="137"/>
        <v>46.16465545813427</v>
      </c>
      <c r="N1198" s="5">
        <f t="shared" si="138"/>
        <v>33.917715923173652</v>
      </c>
      <c r="O1198" s="5"/>
      <c r="P1198" s="438">
        <f t="shared" si="139"/>
        <v>0</v>
      </c>
    </row>
    <row r="1199" spans="2:16">
      <c r="B1199" s="16">
        <v>39903</v>
      </c>
      <c r="C1199" s="14">
        <v>-3.8E-3</v>
      </c>
      <c r="D1199" s="5">
        <v>43.446110210696922</v>
      </c>
      <c r="E1199" s="119">
        <v>9</v>
      </c>
      <c r="F1199" s="439">
        <v>53.746509633137386</v>
      </c>
      <c r="G1199" s="5">
        <f t="shared" si="134"/>
        <v>9.8022942597005738</v>
      </c>
      <c r="H1199" s="5">
        <f t="shared" si="133"/>
        <v>37.166231688791505</v>
      </c>
      <c r="I1199" s="351">
        <v>1</v>
      </c>
      <c r="J1199" s="5">
        <f t="shared" si="135"/>
        <v>40.818776637253137</v>
      </c>
      <c r="K1199" s="5">
        <f t="shared" si="136"/>
        <v>36.962593669083752</v>
      </c>
      <c r="M1199" s="5">
        <f t="shared" si="137"/>
        <v>39.436874249888959</v>
      </c>
      <c r="N1199" s="5">
        <f t="shared" si="138"/>
        <v>33.30994962794108</v>
      </c>
      <c r="O1199" s="5"/>
      <c r="P1199" s="438">
        <f t="shared" si="139"/>
        <v>0</v>
      </c>
    </row>
    <row r="1200" spans="2:16">
      <c r="B1200" s="16">
        <v>39902</v>
      </c>
      <c r="C1200" s="14">
        <v>-3.8E-3</v>
      </c>
      <c r="D1200" s="5">
        <v>42.848460291734199</v>
      </c>
      <c r="E1200" s="119">
        <v>10</v>
      </c>
      <c r="F1200" s="439">
        <v>55.698977918852641</v>
      </c>
      <c r="G1200" s="5">
        <f t="shared" si="134"/>
        <v>8.1741805867932236</v>
      </c>
      <c r="H1200" s="5">
        <f t="shared" si="133"/>
        <v>37.136431161842474</v>
      </c>
      <c r="I1200" s="351">
        <v>2</v>
      </c>
      <c r="J1200" s="5">
        <f t="shared" si="135"/>
        <v>37.248036874740166</v>
      </c>
      <c r="K1200" s="5">
        <f t="shared" si="136"/>
        <v>36.68426136909342</v>
      </c>
      <c r="M1200" s="5">
        <f t="shared" si="137"/>
        <v>32.62727678073162</v>
      </c>
      <c r="N1200" s="5">
        <f t="shared" si="138"/>
        <v>33.135030763906315</v>
      </c>
      <c r="O1200" s="5"/>
      <c r="P1200" s="438">
        <f t="shared" si="139"/>
        <v>0</v>
      </c>
    </row>
    <row r="1201" spans="2:16">
      <c r="B1201" s="16">
        <v>39899</v>
      </c>
      <c r="C1201" s="14">
        <v>-3.8E-3</v>
      </c>
      <c r="D1201" s="5">
        <v>43.506888168557538</v>
      </c>
      <c r="E1201" s="119">
        <v>11</v>
      </c>
      <c r="F1201" s="439">
        <v>57.744500485986521</v>
      </c>
      <c r="G1201" s="5">
        <f t="shared" si="134"/>
        <v>6.8214685636509982</v>
      </c>
      <c r="H1201" s="5">
        <f t="shared" si="133"/>
        <v>37.124702868588827</v>
      </c>
      <c r="I1201" s="351">
        <v>3</v>
      </c>
      <c r="J1201" s="5">
        <f t="shared" si="135"/>
        <v>34.014489257651114</v>
      </c>
      <c r="K1201" s="5">
        <f t="shared" si="136"/>
        <v>36.49522539247053</v>
      </c>
      <c r="M1201" s="5">
        <f t="shared" si="137"/>
        <v>40.732289203136702</v>
      </c>
      <c r="N1201" s="5">
        <f t="shared" si="138"/>
        <v>34.309401778413253</v>
      </c>
      <c r="O1201" s="5"/>
      <c r="P1201" s="438">
        <f t="shared" si="139"/>
        <v>0</v>
      </c>
    </row>
    <row r="1202" spans="2:16">
      <c r="B1202" s="16">
        <v>39898</v>
      </c>
      <c r="C1202" s="14">
        <v>-3.8E-3</v>
      </c>
      <c r="D1202" s="5">
        <v>42.443273905996762</v>
      </c>
      <c r="E1202" s="120">
        <v>0</v>
      </c>
      <c r="F1202" s="439">
        <v>57.161607200841765</v>
      </c>
      <c r="G1202" s="5">
        <f t="shared" si="134"/>
        <v>43.506888168557538</v>
      </c>
      <c r="H1202" s="5">
        <f t="shared" si="133"/>
        <v>37.145543143524151</v>
      </c>
      <c r="I1202" s="351">
        <v>4</v>
      </c>
      <c r="J1202" s="5">
        <f t="shared" si="135"/>
        <v>31.97886160616661</v>
      </c>
      <c r="K1202" s="5">
        <f t="shared" si="136"/>
        <v>36.316828822890649</v>
      </c>
      <c r="M1202" s="5">
        <f t="shared" si="137"/>
        <v>28.065951231648629</v>
      </c>
      <c r="N1202" s="5">
        <f t="shared" si="138"/>
        <v>34.054344361722123</v>
      </c>
      <c r="O1202" s="5"/>
      <c r="P1202" s="438">
        <f t="shared" si="139"/>
        <v>0</v>
      </c>
    </row>
    <row r="1203" spans="2:16">
      <c r="B1203" s="16">
        <v>39897</v>
      </c>
      <c r="C1203" s="14">
        <v>-3.8E-3</v>
      </c>
      <c r="D1203" s="5">
        <v>42.463533225283633</v>
      </c>
      <c r="E1203" s="120">
        <v>1</v>
      </c>
      <c r="F1203" s="439">
        <v>55.362782337692259</v>
      </c>
      <c r="G1203" s="5">
        <f t="shared" si="134"/>
        <v>35.913539458920333</v>
      </c>
      <c r="H1203" s="5">
        <f t="shared" si="133"/>
        <v>37.056713820497102</v>
      </c>
      <c r="I1203" s="351">
        <v>5</v>
      </c>
      <c r="J1203" s="5">
        <f t="shared" si="135"/>
        <v>28.886179047522553</v>
      </c>
      <c r="K1203" s="5">
        <f t="shared" si="136"/>
        <v>36.189848580467832</v>
      </c>
      <c r="M1203" s="5">
        <f t="shared" si="137"/>
        <v>29.233696075976187</v>
      </c>
      <c r="N1203" s="5">
        <f t="shared" si="138"/>
        <v>35.620693411583233</v>
      </c>
      <c r="O1203" s="5"/>
      <c r="P1203" s="438">
        <f t="shared" si="139"/>
        <v>0</v>
      </c>
    </row>
    <row r="1204" spans="2:16">
      <c r="B1204" s="16">
        <v>39896</v>
      </c>
      <c r="C1204" s="14">
        <v>-3.8E-3</v>
      </c>
      <c r="D1204" s="5">
        <v>43.19286871961102</v>
      </c>
      <c r="E1204" s="120">
        <v>2</v>
      </c>
      <c r="F1204" s="439">
        <v>52.170625765341583</v>
      </c>
      <c r="G1204" s="5">
        <f t="shared" si="134"/>
        <v>30.402884735262248</v>
      </c>
      <c r="H1204" s="5">
        <f t="shared" si="133"/>
        <v>37.20044709756786</v>
      </c>
      <c r="I1204" s="351">
        <v>6</v>
      </c>
      <c r="J1204" s="5">
        <f t="shared" si="135"/>
        <v>26.759228888715313</v>
      </c>
      <c r="K1204" s="5">
        <f t="shared" si="136"/>
        <v>36.116752780043392</v>
      </c>
      <c r="M1204" s="5">
        <f t="shared" si="137"/>
        <v>35.909116896330382</v>
      </c>
      <c r="N1204" s="5">
        <f t="shared" si="138"/>
        <v>37.013391022822255</v>
      </c>
      <c r="O1204" s="5"/>
      <c r="P1204" s="438">
        <f t="shared" si="139"/>
        <v>0</v>
      </c>
    </row>
    <row r="1205" spans="2:16">
      <c r="B1205" s="16">
        <v>39895</v>
      </c>
      <c r="C1205" s="14">
        <v>-3.8E-3</v>
      </c>
      <c r="D1205" s="5">
        <v>43.344813614262563</v>
      </c>
      <c r="E1205" s="120">
        <v>3</v>
      </c>
      <c r="F1205" s="439">
        <v>48.165306711142904</v>
      </c>
      <c r="G1205" s="5">
        <f t="shared" si="134"/>
        <v>26.167368350387925</v>
      </c>
      <c r="H1205" s="5">
        <f t="shared" si="133"/>
        <v>37.270741494893215</v>
      </c>
      <c r="I1205" s="351">
        <v>7</v>
      </c>
      <c r="J1205" s="5">
        <f t="shared" si="135"/>
        <v>25.202624041711303</v>
      </c>
      <c r="K1205" s="5">
        <f t="shared" si="136"/>
        <v>36.0208499986718</v>
      </c>
      <c r="M1205" s="5">
        <f t="shared" si="137"/>
        <v>36.894352111300037</v>
      </c>
      <c r="N1205" s="5">
        <f t="shared" si="138"/>
        <v>38.492333414039202</v>
      </c>
      <c r="O1205" s="5"/>
      <c r="P1205" s="438">
        <f t="shared" si="139"/>
        <v>0</v>
      </c>
    </row>
    <row r="1206" spans="2:16">
      <c r="B1206" s="16">
        <v>39892</v>
      </c>
      <c r="C1206" s="14">
        <v>-3.8E-3</v>
      </c>
      <c r="D1206" s="5">
        <v>43.375202593192867</v>
      </c>
      <c r="E1206" s="120">
        <v>4</v>
      </c>
      <c r="F1206" s="439">
        <v>41.768770740836118</v>
      </c>
      <c r="G1206" s="5">
        <f t="shared" si="134"/>
        <v>22.219509685459826</v>
      </c>
      <c r="H1206" s="5">
        <f t="shared" si="133"/>
        <v>37.267909119909419</v>
      </c>
      <c r="I1206" s="351">
        <v>8</v>
      </c>
      <c r="J1206" s="5">
        <f t="shared" si="135"/>
        <v>23.417854100323702</v>
      </c>
      <c r="K1206" s="5">
        <f t="shared" si="136"/>
        <v>35.892690272924561</v>
      </c>
      <c r="M1206" s="5">
        <f t="shared" si="137"/>
        <v>37.299033568810607</v>
      </c>
      <c r="N1206" s="5">
        <f t="shared" si="138"/>
        <v>39.053731532216254</v>
      </c>
      <c r="O1206" s="5"/>
      <c r="P1206" s="438">
        <f t="shared" si="139"/>
        <v>0</v>
      </c>
    </row>
    <row r="1207" spans="2:16">
      <c r="B1207" s="16">
        <v>39891</v>
      </c>
      <c r="C1207" s="14">
        <v>-3.8E-3</v>
      </c>
      <c r="D1207" s="5">
        <v>42.19003241491086</v>
      </c>
      <c r="E1207" s="120">
        <v>5</v>
      </c>
      <c r="F1207" s="439">
        <v>38.650002326405591</v>
      </c>
      <c r="G1207" s="5">
        <f t="shared" si="134"/>
        <v>18.814305017429103</v>
      </c>
      <c r="H1207" s="5">
        <f t="shared" ref="H1207:H1270" si="140">SUM(G1207:G1218)*$T$2</f>
        <v>37.180032870411843</v>
      </c>
      <c r="I1207" s="351">
        <v>9</v>
      </c>
      <c r="J1207" s="5">
        <f t="shared" si="135"/>
        <v>21.698400296362532</v>
      </c>
      <c r="K1207" s="5">
        <f t="shared" si="136"/>
        <v>35.788505357086514</v>
      </c>
      <c r="M1207" s="5">
        <f t="shared" si="137"/>
        <v>25.100095435880359</v>
      </c>
      <c r="N1207" s="5">
        <f t="shared" si="138"/>
        <v>39.22738355885128</v>
      </c>
      <c r="O1207" s="5"/>
      <c r="P1207" s="438">
        <f t="shared" si="139"/>
        <v>0</v>
      </c>
    </row>
    <row r="1208" spans="2:16">
      <c r="B1208" s="16">
        <v>39890</v>
      </c>
      <c r="C1208" s="14">
        <v>-3.8E-3</v>
      </c>
      <c r="D1208" s="5">
        <v>42.443273905996762</v>
      </c>
      <c r="E1208" s="120">
        <v>6</v>
      </c>
      <c r="F1208" s="439">
        <v>33.852129427668878</v>
      </c>
      <c r="G1208" s="5">
        <f t="shared" si="134"/>
        <v>15.484809118196285</v>
      </c>
      <c r="H1208" s="5">
        <f t="shared" si="140"/>
        <v>37.068147999808197</v>
      </c>
      <c r="I1208" s="351">
        <v>10</v>
      </c>
      <c r="J1208" s="5">
        <f t="shared" si="135"/>
        <v>19.54214827666847</v>
      </c>
      <c r="K1208" s="5">
        <f t="shared" si="136"/>
        <v>35.695391572314946</v>
      </c>
      <c r="M1208" s="5">
        <f t="shared" si="137"/>
        <v>28.891978507379442</v>
      </c>
      <c r="N1208" s="5">
        <f t="shared" si="138"/>
        <v>40.700145539051228</v>
      </c>
      <c r="O1208" s="5"/>
      <c r="P1208" s="438">
        <f t="shared" si="139"/>
        <v>0</v>
      </c>
    </row>
    <row r="1209" spans="2:16">
      <c r="B1209" s="16">
        <v>39889</v>
      </c>
      <c r="C1209" s="14">
        <v>-3.8E-3</v>
      </c>
      <c r="D1209" s="5">
        <v>42.210291734197732</v>
      </c>
      <c r="E1209" s="120">
        <v>7</v>
      </c>
      <c r="F1209" s="439">
        <v>28.316843678074573</v>
      </c>
      <c r="G1209" s="5">
        <f t="shared" si="134"/>
        <v>13.181177435731218</v>
      </c>
      <c r="H1209" s="5">
        <f t="shared" si="140"/>
        <v>37.047223696793367</v>
      </c>
      <c r="I1209" s="351">
        <v>11</v>
      </c>
      <c r="J1209" s="5">
        <f t="shared" si="135"/>
        <v>18.203192672455845</v>
      </c>
      <c r="K1209" s="5">
        <f t="shared" si="136"/>
        <v>35.612507305045462</v>
      </c>
      <c r="M1209" s="5">
        <f t="shared" si="137"/>
        <v>26.657271558866562</v>
      </c>
      <c r="N1209" s="5">
        <f t="shared" si="138"/>
        <v>41.117355349364182</v>
      </c>
      <c r="O1209" s="5"/>
      <c r="P1209" s="438">
        <f t="shared" si="139"/>
        <v>0</v>
      </c>
    </row>
    <row r="1210" spans="2:16">
      <c r="B1210" s="16">
        <v>39888</v>
      </c>
      <c r="C1210" s="14">
        <v>-3.8E-3</v>
      </c>
      <c r="D1210" s="5">
        <v>43.213128038897892</v>
      </c>
      <c r="E1210" s="120">
        <v>8</v>
      </c>
      <c r="F1210" s="439">
        <v>23.446194915498026</v>
      </c>
      <c r="G1210" s="5">
        <f t="shared" si="134"/>
        <v>11.092080597055476</v>
      </c>
      <c r="H1210" s="5">
        <f t="shared" si="140"/>
        <v>36.978429977616699</v>
      </c>
      <c r="I1210" s="351">
        <v>12</v>
      </c>
      <c r="J1210" s="5">
        <f t="shared" si="135"/>
        <v>16.762287604111094</v>
      </c>
      <c r="K1210" s="5">
        <f t="shared" si="136"/>
        <v>35.511714386358499</v>
      </c>
      <c r="M1210" s="5">
        <f t="shared" si="137"/>
        <v>38.871459915343472</v>
      </c>
      <c r="N1210" s="5">
        <f t="shared" si="138"/>
        <v>41.799955006302213</v>
      </c>
      <c r="O1210" s="5"/>
      <c r="P1210" s="438">
        <f t="shared" si="139"/>
        <v>0</v>
      </c>
    </row>
    <row r="1211" spans="2:16">
      <c r="B1211" s="16">
        <v>39885</v>
      </c>
      <c r="C1211" s="14">
        <v>-3.8E-3</v>
      </c>
      <c r="D1211" s="5">
        <v>43.040923824959485</v>
      </c>
      <c r="E1211" s="120">
        <v>9</v>
      </c>
      <c r="F1211" s="439">
        <v>20.207093558388131</v>
      </c>
      <c r="G1211" s="5">
        <f t="shared" si="134"/>
        <v>9.6085908345318582</v>
      </c>
      <c r="H1211" s="5">
        <f t="shared" si="140"/>
        <v>36.930453476330683</v>
      </c>
      <c r="I1211" s="351">
        <v>13</v>
      </c>
      <c r="J1211" s="5">
        <f t="shared" si="135"/>
        <v>15.889377498497435</v>
      </c>
      <c r="K1211" s="5">
        <f t="shared" si="136"/>
        <v>35.451023541230626</v>
      </c>
      <c r="M1211" s="5">
        <f t="shared" si="137"/>
        <v>37.337847881471788</v>
      </c>
      <c r="N1211" s="5">
        <f t="shared" si="138"/>
        <v>41.724711641217489</v>
      </c>
      <c r="O1211" s="5"/>
      <c r="P1211" s="438">
        <f t="shared" si="139"/>
        <v>0</v>
      </c>
    </row>
    <row r="1212" spans="2:16">
      <c r="B1212" s="16">
        <v>39884</v>
      </c>
      <c r="C1212" s="14">
        <v>-3.8E-3</v>
      </c>
      <c r="D1212" s="5">
        <v>43.699351701782824</v>
      </c>
      <c r="E1212" s="120">
        <v>10</v>
      </c>
      <c r="F1212" s="439">
        <v>17.162903430595517</v>
      </c>
      <c r="G1212" s="5">
        <f t="shared" si="134"/>
        <v>8.097946680644533</v>
      </c>
      <c r="H1212" s="5">
        <f t="shared" si="140"/>
        <v>36.864168532707183</v>
      </c>
      <c r="I1212" s="351">
        <v>14</v>
      </c>
      <c r="J1212" s="5">
        <f t="shared" si="135"/>
        <v>14.653757746678215</v>
      </c>
      <c r="K1212" s="5">
        <f t="shared" si="136"/>
        <v>35.377392556839553</v>
      </c>
      <c r="M1212" s="5">
        <f t="shared" si="137"/>
        <v>46.719728954814926</v>
      </c>
      <c r="N1212" s="5">
        <f t="shared" si="138"/>
        <v>41.112948810289787</v>
      </c>
      <c r="O1212" s="5"/>
      <c r="P1212" s="438">
        <f t="shared" si="139"/>
        <v>0</v>
      </c>
    </row>
    <row r="1213" spans="2:16">
      <c r="B1213" s="16">
        <v>39883</v>
      </c>
      <c r="C1213" s="14">
        <v>-3.8E-3</v>
      </c>
      <c r="D1213" s="5">
        <v>42.929497568881686</v>
      </c>
      <c r="E1213" s="120">
        <v>11</v>
      </c>
      <c r="F1213" s="439">
        <v>14.412948468243137</v>
      </c>
      <c r="G1213" s="5">
        <f t="shared" si="134"/>
        <v>6.9569303507305928</v>
      </c>
      <c r="H1213" s="5">
        <f t="shared" si="140"/>
        <v>36.791778106178697</v>
      </c>
      <c r="I1213" s="351">
        <v>15</v>
      </c>
      <c r="J1213" s="5">
        <f t="shared" si="135"/>
        <v>13.775858136374096</v>
      </c>
      <c r="K1213" s="5">
        <f t="shared" si="136"/>
        <v>35.303649728631427</v>
      </c>
      <c r="M1213" s="5">
        <f t="shared" si="137"/>
        <v>37.671600202843074</v>
      </c>
      <c r="N1213" s="5">
        <f t="shared" si="138"/>
        <v>39.32947475418753</v>
      </c>
      <c r="O1213" s="5"/>
      <c r="P1213" s="438">
        <f t="shared" si="139"/>
        <v>0</v>
      </c>
    </row>
    <row r="1214" spans="2:16">
      <c r="B1214" s="16">
        <v>39882</v>
      </c>
      <c r="C1214" s="14">
        <v>-3.8E-3</v>
      </c>
      <c r="D1214" s="5">
        <v>43.547406807131281</v>
      </c>
      <c r="E1214" s="121">
        <v>0</v>
      </c>
      <c r="F1214" s="439">
        <v>12.23387580690054</v>
      </c>
      <c r="G1214" s="5">
        <f t="shared" si="134"/>
        <v>42.929497568881686</v>
      </c>
      <c r="H1214" s="5">
        <f t="shared" si="140"/>
        <v>36.701814076769509</v>
      </c>
      <c r="I1214" s="351">
        <v>16</v>
      </c>
      <c r="J1214" s="5">
        <f t="shared" si="135"/>
        <v>12.530711117540099</v>
      </c>
      <c r="K1214" s="5">
        <f t="shared" si="136"/>
        <v>35.195527888675933</v>
      </c>
      <c r="M1214" s="5">
        <f t="shared" si="137"/>
        <v>46.862139829981949</v>
      </c>
      <c r="N1214" s="5">
        <f t="shared" si="138"/>
        <v>38.698517193739853</v>
      </c>
      <c r="O1214" s="5"/>
      <c r="P1214" s="438">
        <f t="shared" si="139"/>
        <v>0</v>
      </c>
    </row>
    <row r="1215" spans="2:16">
      <c r="B1215" s="16">
        <v>39881</v>
      </c>
      <c r="C1215" s="14">
        <v>-3.8E-3</v>
      </c>
      <c r="D1215" s="5">
        <v>43.101701782820093</v>
      </c>
      <c r="E1215" s="121">
        <v>1</v>
      </c>
      <c r="F1215" s="439">
        <v>11.229900863637637</v>
      </c>
      <c r="G1215" s="5">
        <f t="shared" si="134"/>
        <v>36.847805759880316</v>
      </c>
      <c r="H1215" s="5">
        <f t="shared" si="140"/>
        <v>36.32334892900343</v>
      </c>
      <c r="I1215" s="351">
        <v>17</v>
      </c>
      <c r="J1215" s="5">
        <f t="shared" si="135"/>
        <v>11.76951197592874</v>
      </c>
      <c r="K1215" s="5">
        <f t="shared" si="136"/>
        <v>35.09620249223326</v>
      </c>
      <c r="M1215" s="5">
        <f t="shared" si="137"/>
        <v>45.946067410844506</v>
      </c>
      <c r="N1215" s="5">
        <f t="shared" si="138"/>
        <v>36.729104599232407</v>
      </c>
      <c r="O1215" s="5"/>
      <c r="P1215" s="438">
        <f t="shared" si="139"/>
        <v>0</v>
      </c>
    </row>
    <row r="1216" spans="2:16">
      <c r="B1216" s="16">
        <v>39878</v>
      </c>
      <c r="C1216" s="14">
        <v>-3.8E-3</v>
      </c>
      <c r="D1216" s="5">
        <v>43.162479740680716</v>
      </c>
      <c r="E1216" s="121">
        <v>2</v>
      </c>
      <c r="F1216" s="439">
        <v>11.981409799677358</v>
      </c>
      <c r="G1216" s="5">
        <f t="shared" si="134"/>
        <v>30.859798317877107</v>
      </c>
      <c r="H1216" s="5">
        <f t="shared" si="140"/>
        <v>35.837425093039265</v>
      </c>
      <c r="I1216" s="351">
        <v>18</v>
      </c>
      <c r="J1216" s="5">
        <f t="shared" si="135"/>
        <v>10.786159024402055</v>
      </c>
      <c r="K1216" s="5">
        <f t="shared" si="136"/>
        <v>34.986036114022703</v>
      </c>
      <c r="M1216" s="5">
        <f t="shared" si="137"/>
        <v>53.65642559093363</v>
      </c>
      <c r="N1216" s="5">
        <f t="shared" si="138"/>
        <v>36.138806755355837</v>
      </c>
      <c r="O1216" s="5"/>
      <c r="P1216" s="438">
        <f t="shared" si="139"/>
        <v>0</v>
      </c>
    </row>
    <row r="1217" spans="2:16">
      <c r="B1217" s="16">
        <v>39877</v>
      </c>
      <c r="C1217" s="14">
        <v>-3.8E-3</v>
      </c>
      <c r="D1217" s="5">
        <v>42.230551053484604</v>
      </c>
      <c r="E1217" s="121">
        <v>3</v>
      </c>
      <c r="F1217" s="439">
        <v>12.556568880140071</v>
      </c>
      <c r="G1217" s="5">
        <f t="shared" si="134"/>
        <v>26.14895791299319</v>
      </c>
      <c r="H1217" s="5">
        <f t="shared" si="140"/>
        <v>35.625164650750492</v>
      </c>
      <c r="I1217" s="351">
        <v>19</v>
      </c>
      <c r="J1217" s="5">
        <f t="shared" si="135"/>
        <v>10.001267267915123</v>
      </c>
      <c r="K1217" s="5">
        <f t="shared" si="136"/>
        <v>34.912760668471698</v>
      </c>
      <c r="M1217" s="5">
        <f t="shared" si="137"/>
        <v>43.63112952942469</v>
      </c>
      <c r="N1217" s="5">
        <f t="shared" si="138"/>
        <v>34.818991653382497</v>
      </c>
      <c r="O1217" s="5"/>
      <c r="P1217" s="438">
        <f t="shared" si="139"/>
        <v>0</v>
      </c>
    </row>
    <row r="1218" spans="2:16">
      <c r="B1218" s="16">
        <v>39876</v>
      </c>
      <c r="C1218" s="14">
        <v>-3.8E-3</v>
      </c>
      <c r="D1218" s="5">
        <v>41.69856941366109</v>
      </c>
      <c r="E1218" s="121">
        <v>4</v>
      </c>
      <c r="F1218" s="439">
        <v>13.555787388639681</v>
      </c>
      <c r="G1218" s="5">
        <f t="shared" si="134"/>
        <v>21.648314063725643</v>
      </c>
      <c r="H1218" s="5">
        <f t="shared" si="140"/>
        <v>35.422993114353517</v>
      </c>
      <c r="I1218" s="351">
        <v>20</v>
      </c>
      <c r="J1218" s="5">
        <f t="shared" si="135"/>
        <v>9.0604890262106252</v>
      </c>
      <c r="K1218" s="5">
        <f t="shared" si="136"/>
        <v>34.85489661949444</v>
      </c>
      <c r="M1218" s="5">
        <f t="shared" si="137"/>
        <v>39.382857888430941</v>
      </c>
      <c r="N1218" s="5">
        <f t="shared" si="138"/>
        <v>34.062383732445575</v>
      </c>
      <c r="O1218" s="5"/>
      <c r="P1218" s="438">
        <f t="shared" si="139"/>
        <v>0</v>
      </c>
    </row>
    <row r="1219" spans="2:16">
      <c r="B1219" s="16">
        <v>39875</v>
      </c>
      <c r="C1219" s="14">
        <v>-3.8E-3</v>
      </c>
      <c r="D1219" s="5">
        <v>41.819464033850487</v>
      </c>
      <c r="E1219" s="121">
        <v>5</v>
      </c>
      <c r="F1219" s="439">
        <v>15.281847187538384</v>
      </c>
      <c r="G1219" s="5">
        <f t="shared" ref="G1219:G1282" si="141">((1-$T$2)^E1219)*D1218</f>
        <v>18.087053358505365</v>
      </c>
      <c r="H1219" s="5">
        <f t="shared" si="140"/>
        <v>35.279338714081774</v>
      </c>
      <c r="I1219" s="351">
        <v>21</v>
      </c>
      <c r="J1219" s="5">
        <f t="shared" ref="J1219:J1282" si="142">((1-$T$3)^I1219)*D1218</f>
        <v>8.2836604805690932</v>
      </c>
      <c r="K1219" s="5">
        <f t="shared" ref="K1219:K1282" si="143">SUM(J1219:J1244)*$T$3</f>
        <v>34.800176354054784</v>
      </c>
      <c r="M1219" s="5">
        <f t="shared" ref="M1219:M1282" si="144">(H1219-D1219)^2</f>
        <v>42.773239198279803</v>
      </c>
      <c r="N1219" s="5">
        <f t="shared" ref="N1219:N1282" si="145">SUM(M1219:M1230)/12</f>
        <v>33.752123431354192</v>
      </c>
      <c r="O1219" s="5"/>
      <c r="P1219" s="438">
        <f t="shared" ref="P1219:P1282" si="146">SQRT(O1219)</f>
        <v>0</v>
      </c>
    </row>
    <row r="1220" spans="2:16">
      <c r="B1220" s="16">
        <v>39874</v>
      </c>
      <c r="C1220" s="14">
        <v>-3.8E-3</v>
      </c>
      <c r="D1220" s="5">
        <v>41.003425347572033</v>
      </c>
      <c r="E1220" s="121">
        <v>6</v>
      </c>
      <c r="F1220" s="439">
        <v>17.852816371394603</v>
      </c>
      <c r="G1220" s="5">
        <f t="shared" si="141"/>
        <v>15.34880114859987</v>
      </c>
      <c r="H1220" s="5">
        <f t="shared" si="140"/>
        <v>35.181183834964123</v>
      </c>
      <c r="I1220" s="351">
        <v>22</v>
      </c>
      <c r="J1220" s="5">
        <f t="shared" si="142"/>
        <v>7.6922934182622171</v>
      </c>
      <c r="K1220" s="5">
        <f t="shared" si="143"/>
        <v>34.755712828520302</v>
      </c>
      <c r="M1220" s="5">
        <f t="shared" si="144"/>
        <v>33.898496231134843</v>
      </c>
      <c r="N1220" s="5">
        <f t="shared" si="145"/>
        <v>33.800952923520896</v>
      </c>
      <c r="O1220" s="5"/>
      <c r="P1220" s="438">
        <f t="shared" si="146"/>
        <v>0</v>
      </c>
    </row>
    <row r="1221" spans="2:16">
      <c r="B1221" s="16">
        <v>39871</v>
      </c>
      <c r="C1221" s="14">
        <v>2.3999999999999998E-3</v>
      </c>
      <c r="D1221" s="5">
        <v>41.023574450936934</v>
      </c>
      <c r="E1221" s="121">
        <v>7</v>
      </c>
      <c r="F1221" s="439">
        <v>20.222475863132985</v>
      </c>
      <c r="G1221" s="5">
        <f t="shared" si="141"/>
        <v>12.734018261082896</v>
      </c>
      <c r="H1221" s="5">
        <f t="shared" si="140"/>
        <v>35.120315398335315</v>
      </c>
      <c r="I1221" s="351">
        <v>23</v>
      </c>
      <c r="J1221" s="5">
        <f t="shared" si="142"/>
        <v>6.9835100449528502</v>
      </c>
      <c r="K1221" s="5">
        <f t="shared" si="143"/>
        <v>34.722743262524943</v>
      </c>
      <c r="M1221" s="5">
        <f t="shared" si="144"/>
        <v>34.848467442122967</v>
      </c>
      <c r="N1221" s="5">
        <f t="shared" si="145"/>
        <v>34.755862856537796</v>
      </c>
      <c r="O1221" s="5"/>
      <c r="P1221" s="438">
        <f t="shared" si="146"/>
        <v>0</v>
      </c>
    </row>
    <row r="1222" spans="2:16">
      <c r="B1222" s="16">
        <v>39870</v>
      </c>
      <c r="C1222" s="14">
        <v>2.3999999999999998E-3</v>
      </c>
      <c r="D1222" s="5">
        <v>41.275438242998185</v>
      </c>
      <c r="E1222" s="121">
        <v>8</v>
      </c>
      <c r="F1222" s="439">
        <v>22.159270253751107</v>
      </c>
      <c r="G1222" s="5">
        <f t="shared" si="141"/>
        <v>10.780233338696373</v>
      </c>
      <c r="H1222" s="5">
        <f t="shared" si="140"/>
        <v>35.113576549132702</v>
      </c>
      <c r="I1222" s="351">
        <v>24</v>
      </c>
      <c r="J1222" s="5">
        <f t="shared" si="142"/>
        <v>6.4693905048339282</v>
      </c>
      <c r="K1222" s="5">
        <f t="shared" si="143"/>
        <v>34.672117218321418</v>
      </c>
      <c r="M1222" s="5">
        <f t="shared" si="144"/>
        <v>37.968539534326794</v>
      </c>
      <c r="N1222" s="5">
        <f t="shared" si="145"/>
        <v>34.613820113240827</v>
      </c>
      <c r="O1222" s="5"/>
      <c r="P1222" s="438">
        <f t="shared" si="146"/>
        <v>0</v>
      </c>
    </row>
    <row r="1223" spans="2:16">
      <c r="B1223" s="16">
        <v>39869</v>
      </c>
      <c r="C1223" s="14">
        <v>2.3999999999999998E-3</v>
      </c>
      <c r="D1223" s="5">
        <v>40.539995970179326</v>
      </c>
      <c r="E1223" s="121">
        <v>9</v>
      </c>
      <c r="F1223" s="439">
        <v>25.919919307291071</v>
      </c>
      <c r="G1223" s="5">
        <f t="shared" si="141"/>
        <v>9.1777387009790967</v>
      </c>
      <c r="H1223" s="5">
        <f t="shared" si="140"/>
        <v>35.06307220675707</v>
      </c>
      <c r="I1223" s="351">
        <v>25</v>
      </c>
      <c r="J1223" s="5">
        <f t="shared" si="142"/>
        <v>6.0269530166049536</v>
      </c>
      <c r="K1223" s="5">
        <f t="shared" si="143"/>
        <v>34.631572436126852</v>
      </c>
      <c r="M1223" s="5">
        <f t="shared" si="144"/>
        <v>29.99669391033941</v>
      </c>
      <c r="N1223" s="5">
        <f t="shared" si="145"/>
        <v>33.841913642397252</v>
      </c>
      <c r="O1223" s="5"/>
      <c r="P1223" s="438">
        <f t="shared" si="146"/>
        <v>0</v>
      </c>
    </row>
    <row r="1224" spans="2:16">
      <c r="B1224" s="16">
        <v>39868</v>
      </c>
      <c r="C1224" s="14">
        <v>2.3999999999999998E-3</v>
      </c>
      <c r="D1224" s="5">
        <v>40.026193834374368</v>
      </c>
      <c r="E1224" s="121">
        <v>10</v>
      </c>
      <c r="F1224" s="439">
        <v>29.431325443633899</v>
      </c>
      <c r="G1224" s="5">
        <f t="shared" si="141"/>
        <v>7.6274089082093601</v>
      </c>
      <c r="H1224" s="5">
        <f t="shared" si="140"/>
        <v>34.994490317513723</v>
      </c>
      <c r="I1224" s="352">
        <v>0</v>
      </c>
      <c r="J1224" s="5">
        <f t="shared" si="142"/>
        <v>40.539995970179326</v>
      </c>
      <c r="K1224" s="5">
        <f t="shared" si="143"/>
        <v>34.593586830654345</v>
      </c>
      <c r="M1224" s="5">
        <f t="shared" si="144"/>
        <v>25.318040281587784</v>
      </c>
      <c r="N1224" s="5">
        <f t="shared" si="145"/>
        <v>34.596769641237238</v>
      </c>
      <c r="O1224" s="5"/>
      <c r="P1224" s="438">
        <f t="shared" si="146"/>
        <v>0</v>
      </c>
    </row>
    <row r="1225" spans="2:16">
      <c r="B1225" s="16">
        <v>39867</v>
      </c>
      <c r="C1225" s="14">
        <v>2.3999999999999998E-3</v>
      </c>
      <c r="D1225" s="5">
        <v>40.469474108402174</v>
      </c>
      <c r="E1225" s="121">
        <v>11</v>
      </c>
      <c r="F1225" s="439">
        <v>31.681668630695054</v>
      </c>
      <c r="G1225" s="5">
        <f t="shared" si="141"/>
        <v>6.3721641595709144</v>
      </c>
      <c r="H1225" s="5">
        <f t="shared" si="140"/>
        <v>34.983117441408048</v>
      </c>
      <c r="I1225" s="352">
        <v>1</v>
      </c>
      <c r="J1225" s="5">
        <f t="shared" si="142"/>
        <v>37.061290587383674</v>
      </c>
      <c r="K1225" s="5">
        <f t="shared" si="143"/>
        <v>34.360408606328377</v>
      </c>
      <c r="M1225" s="5">
        <f t="shared" si="144"/>
        <v>30.100109477470898</v>
      </c>
      <c r="N1225" s="5">
        <f t="shared" si="145"/>
        <v>36.216694012496696</v>
      </c>
      <c r="O1225" s="5"/>
      <c r="P1225" s="438">
        <f t="shared" si="146"/>
        <v>0</v>
      </c>
    </row>
    <row r="1226" spans="2:16">
      <c r="B1226" s="16">
        <v>39864</v>
      </c>
      <c r="C1226" s="14">
        <v>2.3999999999999998E-3</v>
      </c>
      <c r="D1226" s="5">
        <v>39.814628249042919</v>
      </c>
      <c r="E1226" s="122">
        <v>0</v>
      </c>
      <c r="F1226" s="439">
        <v>33.856989292913447</v>
      </c>
      <c r="G1226" s="5">
        <f t="shared" si="141"/>
        <v>40.469474108402174</v>
      </c>
      <c r="H1226" s="5">
        <f t="shared" si="140"/>
        <v>34.994961383387924</v>
      </c>
      <c r="I1226" s="352">
        <v>2</v>
      </c>
      <c r="J1226" s="5">
        <f t="shared" si="142"/>
        <v>34.696051190331083</v>
      </c>
      <c r="K1226" s="5">
        <f t="shared" si="143"/>
        <v>34.106763389772695</v>
      </c>
      <c r="M1226" s="5">
        <f t="shared" si="144"/>
        <v>23.229188695892638</v>
      </c>
      <c r="N1226" s="5">
        <f t="shared" si="145"/>
        <v>37.092165358358031</v>
      </c>
      <c r="O1226" s="5"/>
      <c r="P1226" s="438">
        <f t="shared" si="146"/>
        <v>0</v>
      </c>
    </row>
    <row r="1227" spans="2:16">
      <c r="B1227" s="16">
        <v>39863</v>
      </c>
      <c r="C1227" s="14">
        <v>2.3999999999999998E-3</v>
      </c>
      <c r="D1227" s="5">
        <v>41.174692726173681</v>
      </c>
      <c r="E1227" s="122">
        <v>1</v>
      </c>
      <c r="F1227" s="439">
        <v>35.337947801174408</v>
      </c>
      <c r="G1227" s="5">
        <f t="shared" si="141"/>
        <v>33.689300826113239</v>
      </c>
      <c r="H1227" s="5">
        <f t="shared" si="140"/>
        <v>34.9407137974055</v>
      </c>
      <c r="I1227" s="352">
        <v>3</v>
      </c>
      <c r="J1227" s="5">
        <f t="shared" si="142"/>
        <v>31.606135568322696</v>
      </c>
      <c r="K1227" s="5">
        <f t="shared" si="143"/>
        <v>33.851405352888086</v>
      </c>
      <c r="M1227" s="5">
        <f t="shared" si="144"/>
        <v>38.86249328432568</v>
      </c>
      <c r="N1227" s="5">
        <f t="shared" si="145"/>
        <v>37.579002252206728</v>
      </c>
      <c r="O1227" s="5"/>
      <c r="P1227" s="438">
        <f t="shared" si="146"/>
        <v>0</v>
      </c>
    </row>
    <row r="1228" spans="2:16">
      <c r="B1228" s="16">
        <v>39862</v>
      </c>
      <c r="C1228" s="14">
        <v>2.3999999999999998E-3</v>
      </c>
      <c r="D1228" s="5">
        <v>40.993350795889576</v>
      </c>
      <c r="E1228" s="122">
        <v>2</v>
      </c>
      <c r="F1228" s="439">
        <v>36.027312247008076</v>
      </c>
      <c r="G1228" s="5">
        <f t="shared" si="141"/>
        <v>29.480105443000092</v>
      </c>
      <c r="H1228" s="5">
        <f t="shared" si="140"/>
        <v>34.843664269955624</v>
      </c>
      <c r="I1228" s="352">
        <v>4</v>
      </c>
      <c r="J1228" s="5">
        <f t="shared" si="142"/>
        <v>30.264628333458646</v>
      </c>
      <c r="K1228" s="5">
        <f t="shared" si="143"/>
        <v>33.648156824523817</v>
      </c>
      <c r="M1228" s="5">
        <f t="shared" si="144"/>
        <v>37.81864436725359</v>
      </c>
      <c r="N1228" s="5">
        <f t="shared" si="145"/>
        <v>36.488907695095868</v>
      </c>
      <c r="O1228" s="5"/>
      <c r="P1228" s="438">
        <f t="shared" si="146"/>
        <v>0</v>
      </c>
    </row>
    <row r="1229" spans="2:16">
      <c r="B1229" s="16">
        <v>39861</v>
      </c>
      <c r="C1229" s="14">
        <v>2.3999999999999998E-3</v>
      </c>
      <c r="D1229" s="5">
        <v>40.409026798307472</v>
      </c>
      <c r="E1229" s="122">
        <v>3</v>
      </c>
      <c r="F1229" s="439">
        <v>36.890808460504189</v>
      </c>
      <c r="G1229" s="5">
        <f t="shared" si="141"/>
        <v>24.834842926412847</v>
      </c>
      <c r="H1229" s="5">
        <f t="shared" si="140"/>
        <v>34.53094594838872</v>
      </c>
      <c r="I1229" s="352">
        <v>5</v>
      </c>
      <c r="J1229" s="5">
        <f t="shared" si="142"/>
        <v>27.899385741792681</v>
      </c>
      <c r="K1229" s="5">
        <f t="shared" si="143"/>
        <v>33.323606830123474</v>
      </c>
      <c r="M1229" s="5">
        <f t="shared" si="144"/>
        <v>34.551834478181568</v>
      </c>
      <c r="N1229" s="5">
        <f t="shared" si="145"/>
        <v>35.54177538095707</v>
      </c>
      <c r="O1229" s="5"/>
      <c r="P1229" s="438">
        <f t="shared" si="146"/>
        <v>0</v>
      </c>
    </row>
    <row r="1230" spans="2:16">
      <c r="B1230" s="16">
        <v>39857</v>
      </c>
      <c r="C1230" s="14">
        <v>2.3999999999999998E-3</v>
      </c>
      <c r="D1230" s="5">
        <v>40.227684868023374</v>
      </c>
      <c r="E1230" s="122">
        <v>4</v>
      </c>
      <c r="F1230" s="439">
        <v>38.351527766463214</v>
      </c>
      <c r="G1230" s="5">
        <f t="shared" si="141"/>
        <v>20.714560461959305</v>
      </c>
      <c r="H1230" s="5">
        <f t="shared" si="140"/>
        <v>34.256107666367654</v>
      </c>
      <c r="I1230" s="352">
        <v>6</v>
      </c>
      <c r="J1230" s="5">
        <f t="shared" si="142"/>
        <v>25.464541340198807</v>
      </c>
      <c r="K1230" s="5">
        <f t="shared" si="143"/>
        <v>33.018576084606885</v>
      </c>
      <c r="M1230" s="5">
        <f t="shared" si="144"/>
        <v>35.659734275334358</v>
      </c>
      <c r="N1230" s="5">
        <f t="shared" si="145"/>
        <v>36.135054079799126</v>
      </c>
      <c r="O1230" s="5"/>
      <c r="P1230" s="438">
        <f t="shared" si="146"/>
        <v>0</v>
      </c>
    </row>
    <row r="1231" spans="2:16">
      <c r="B1231" s="16">
        <v>39856</v>
      </c>
      <c r="C1231" s="14">
        <v>2.3999999999999998E-3</v>
      </c>
      <c r="D1231" s="5">
        <v>40.741487003828325</v>
      </c>
      <c r="E1231" s="122">
        <v>5</v>
      </c>
      <c r="F1231" s="439">
        <v>39.880358104546893</v>
      </c>
      <c r="G1231" s="5">
        <f t="shared" si="141"/>
        <v>17.449046644240621</v>
      </c>
      <c r="H1231" s="5">
        <f t="shared" si="140"/>
        <v>34.156717220131995</v>
      </c>
      <c r="I1231" s="352">
        <v>7</v>
      </c>
      <c r="J1231" s="5">
        <f t="shared" si="142"/>
        <v>23.472467744123527</v>
      </c>
      <c r="K1231" s="5">
        <f t="shared" si="143"/>
        <v>32.67860431068349</v>
      </c>
      <c r="M1231" s="5">
        <f t="shared" si="144"/>
        <v>43.359193104280223</v>
      </c>
      <c r="N1231" s="5">
        <f t="shared" si="145"/>
        <v>37.549592792005775</v>
      </c>
      <c r="O1231" s="5"/>
      <c r="P1231" s="438">
        <f t="shared" si="146"/>
        <v>0</v>
      </c>
    </row>
    <row r="1232" spans="2:16">
      <c r="B1232" s="16">
        <v>39855</v>
      </c>
      <c r="C1232" s="14">
        <v>2.3999999999999998E-3</v>
      </c>
      <c r="D1232" s="5">
        <v>40.862381624017729</v>
      </c>
      <c r="E1232" s="122">
        <v>6</v>
      </c>
      <c r="F1232" s="439">
        <v>39.998767279783976</v>
      </c>
      <c r="G1232" s="5">
        <f t="shared" si="141"/>
        <v>14.953156310512618</v>
      </c>
      <c r="H1232" s="5">
        <f t="shared" si="140"/>
        <v>34.127590207252275</v>
      </c>
      <c r="I1232" s="352">
        <v>8</v>
      </c>
      <c r="J1232" s="5">
        <f t="shared" si="142"/>
        <v>22.011357736510085</v>
      </c>
      <c r="K1232" s="5">
        <f t="shared" si="143"/>
        <v>32.412436699576169</v>
      </c>
      <c r="M1232" s="5">
        <f t="shared" si="144"/>
        <v>45.357415427337628</v>
      </c>
      <c r="N1232" s="5">
        <f t="shared" si="145"/>
        <v>37.524054708746746</v>
      </c>
      <c r="O1232" s="5"/>
      <c r="P1232" s="438">
        <f t="shared" si="146"/>
        <v>0</v>
      </c>
    </row>
    <row r="1233" spans="2:16">
      <c r="B1233" s="16">
        <v>39854</v>
      </c>
      <c r="C1233" s="14">
        <v>2.3999999999999998E-3</v>
      </c>
      <c r="D1233" s="5">
        <v>39.77433004231311</v>
      </c>
      <c r="E1233" s="122">
        <v>7</v>
      </c>
      <c r="F1233" s="439">
        <v>39.851121314381174</v>
      </c>
      <c r="G1233" s="5">
        <f t="shared" si="141"/>
        <v>12.690215741265904</v>
      </c>
      <c r="H1233" s="5">
        <f t="shared" si="140"/>
        <v>34.017251397500331</v>
      </c>
      <c r="I1233" s="352">
        <v>9</v>
      </c>
      <c r="J1233" s="5">
        <f t="shared" si="142"/>
        <v>20.441364201946396</v>
      </c>
      <c r="K1233" s="5">
        <f t="shared" si="143"/>
        <v>32.127746956605094</v>
      </c>
      <c r="M1233" s="5">
        <f t="shared" si="144"/>
        <v>33.143954522559348</v>
      </c>
      <c r="N1233" s="5">
        <f t="shared" si="145"/>
        <v>37.568851548907197</v>
      </c>
      <c r="O1233" s="5"/>
      <c r="P1233" s="438">
        <f t="shared" si="146"/>
        <v>0</v>
      </c>
    </row>
    <row r="1234" spans="2:16">
      <c r="B1234" s="16">
        <v>39853</v>
      </c>
      <c r="C1234" s="14">
        <v>2.3999999999999998E-3</v>
      </c>
      <c r="D1234" s="5">
        <v>39.270602458190609</v>
      </c>
      <c r="E1234" s="122">
        <v>8</v>
      </c>
      <c r="F1234" s="439">
        <v>39.31176377519791</v>
      </c>
      <c r="G1234" s="5">
        <f t="shared" si="141"/>
        <v>10.451955113254733</v>
      </c>
      <c r="H1234" s="5">
        <f t="shared" si="140"/>
        <v>33.912835956727157</v>
      </c>
      <c r="I1234" s="352">
        <v>10</v>
      </c>
      <c r="J1234" s="5">
        <f t="shared" si="142"/>
        <v>18.423210668530469</v>
      </c>
      <c r="K1234" s="5">
        <f t="shared" si="143"/>
        <v>31.90653353668425</v>
      </c>
      <c r="M1234" s="5">
        <f t="shared" si="144"/>
        <v>28.705661884203916</v>
      </c>
      <c r="N1234" s="5">
        <f t="shared" si="145"/>
        <v>39.898991725527253</v>
      </c>
      <c r="O1234" s="5"/>
      <c r="P1234" s="438">
        <f t="shared" si="146"/>
        <v>0</v>
      </c>
    </row>
    <row r="1235" spans="2:16">
      <c r="B1235" s="16">
        <v>39850</v>
      </c>
      <c r="C1235" s="14">
        <v>2.3999999999999998E-3</v>
      </c>
      <c r="D1235" s="5">
        <v>40.147088454563772</v>
      </c>
      <c r="E1235" s="122">
        <v>9</v>
      </c>
      <c r="F1235" s="439">
        <v>36.345351903290442</v>
      </c>
      <c r="G1235" s="5">
        <f t="shared" si="141"/>
        <v>8.731956420897367</v>
      </c>
      <c r="H1235" s="5">
        <f t="shared" si="140"/>
        <v>33.89769121191555</v>
      </c>
      <c r="I1235" s="352">
        <v>11</v>
      </c>
      <c r="J1235" s="5">
        <f t="shared" si="142"/>
        <v>16.842488270181757</v>
      </c>
      <c r="K1235" s="5">
        <f t="shared" si="143"/>
        <v>31.707007428875674</v>
      </c>
      <c r="M1235" s="5">
        <f t="shared" si="144"/>
        <v>39.054965896419198</v>
      </c>
      <c r="N1235" s="5">
        <f t="shared" si="145"/>
        <v>40.146379822276138</v>
      </c>
      <c r="O1235" s="5"/>
      <c r="P1235" s="438">
        <f t="shared" si="146"/>
        <v>0</v>
      </c>
    </row>
    <row r="1236" spans="2:16">
      <c r="B1236" s="16">
        <v>39849</v>
      </c>
      <c r="C1236" s="14">
        <v>2.3999999999999998E-3</v>
      </c>
      <c r="D1236" s="5">
        <v>40.509772315131976</v>
      </c>
      <c r="E1236" s="122">
        <v>10</v>
      </c>
      <c r="F1236" s="439">
        <v>33.544684776276604</v>
      </c>
      <c r="G1236" s="5">
        <f t="shared" si="141"/>
        <v>7.55348521352244</v>
      </c>
      <c r="H1236" s="5">
        <f t="shared" si="140"/>
        <v>33.819695130472496</v>
      </c>
      <c r="I1236" s="352">
        <v>12</v>
      </c>
      <c r="J1236" s="5">
        <f t="shared" si="142"/>
        <v>15.942961194884914</v>
      </c>
      <c r="K1236" s="5">
        <f t="shared" si="143"/>
        <v>31.544642061851789</v>
      </c>
      <c r="M1236" s="5">
        <f t="shared" si="144"/>
        <v>44.757132736701308</v>
      </c>
      <c r="N1236" s="5">
        <f t="shared" si="145"/>
        <v>40.330221324682384</v>
      </c>
      <c r="O1236" s="5"/>
      <c r="P1236" s="438">
        <f t="shared" si="146"/>
        <v>0</v>
      </c>
    </row>
    <row r="1237" spans="2:16">
      <c r="B1237" s="16">
        <v>39848</v>
      </c>
      <c r="C1237" s="14">
        <v>2.3999999999999998E-3</v>
      </c>
      <c r="D1237" s="5">
        <v>40.116864799516421</v>
      </c>
      <c r="E1237" s="122">
        <v>11</v>
      </c>
      <c r="F1237" s="439">
        <v>30.682225537169401</v>
      </c>
      <c r="G1237" s="5">
        <f t="shared" si="141"/>
        <v>6.4491497824401325</v>
      </c>
      <c r="H1237" s="5">
        <f t="shared" si="140"/>
        <v>33.744599454460008</v>
      </c>
      <c r="I1237" s="352">
        <v>13</v>
      </c>
      <c r="J1237" s="5">
        <f t="shared" si="142"/>
        <v>14.895359209217956</v>
      </c>
      <c r="K1237" s="5">
        <f t="shared" si="143"/>
        <v>31.403389672554621</v>
      </c>
      <c r="M1237" s="5">
        <f t="shared" si="144"/>
        <v>40.605765627806917</v>
      </c>
      <c r="N1237" s="5">
        <f t="shared" si="145"/>
        <v>40.348048596943606</v>
      </c>
      <c r="O1237" s="5"/>
      <c r="P1237" s="438">
        <f t="shared" si="146"/>
        <v>0</v>
      </c>
    </row>
    <row r="1238" spans="2:16">
      <c r="B1238" s="16">
        <v>39847</v>
      </c>
      <c r="C1238" s="14">
        <v>2.3999999999999998E-3</v>
      </c>
      <c r="D1238" s="5">
        <v>39.06911142454161</v>
      </c>
      <c r="E1238" s="123">
        <v>0</v>
      </c>
      <c r="F1238" s="439">
        <v>29.990604380828927</v>
      </c>
      <c r="G1238" s="5">
        <f t="shared" si="141"/>
        <v>40.116864799516421</v>
      </c>
      <c r="H1238" s="5">
        <f t="shared" si="140"/>
        <v>33.677337002138813</v>
      </c>
      <c r="I1238" s="352">
        <v>14</v>
      </c>
      <c r="J1238" s="5">
        <f t="shared" si="142"/>
        <v>13.658229565868519</v>
      </c>
      <c r="K1238" s="5">
        <f t="shared" si="143"/>
        <v>31.280655348273644</v>
      </c>
      <c r="M1238" s="5">
        <f t="shared" si="144"/>
        <v>29.071231422077016</v>
      </c>
      <c r="N1238" s="5">
        <f t="shared" si="145"/>
        <v>40.418924719890448</v>
      </c>
      <c r="O1238" s="5"/>
      <c r="P1238" s="438">
        <f t="shared" si="146"/>
        <v>0</v>
      </c>
    </row>
    <row r="1239" spans="2:16">
      <c r="B1239" s="16">
        <v>39846</v>
      </c>
      <c r="C1239" s="14">
        <v>2.3999999999999998E-3</v>
      </c>
      <c r="D1239" s="5">
        <v>38.335675567155185</v>
      </c>
      <c r="E1239" s="123">
        <v>1</v>
      </c>
      <c r="F1239" s="439">
        <v>28.71297154885502</v>
      </c>
      <c r="G1239" s="5">
        <f t="shared" si="141"/>
        <v>33.058478897689056</v>
      </c>
      <c r="H1239" s="5">
        <f t="shared" si="140"/>
        <v>33.258140870179169</v>
      </c>
      <c r="I1239" s="352">
        <v>15</v>
      </c>
      <c r="J1239" s="5">
        <f t="shared" si="142"/>
        <v>12.316213296974839</v>
      </c>
      <c r="K1239" s="5">
        <f t="shared" si="143"/>
        <v>31.195538948860285</v>
      </c>
      <c r="M1239" s="5">
        <f t="shared" si="144"/>
        <v>25.781358598995329</v>
      </c>
      <c r="N1239" s="5">
        <f t="shared" si="145"/>
        <v>40.483238499483619</v>
      </c>
      <c r="O1239" s="5"/>
      <c r="P1239" s="438">
        <f t="shared" si="146"/>
        <v>0</v>
      </c>
    </row>
    <row r="1240" spans="2:16">
      <c r="B1240" s="16">
        <v>39843</v>
      </c>
      <c r="C1240" s="14">
        <v>2.9999999999999997E-4</v>
      </c>
      <c r="D1240" s="5">
        <v>38.044569363581608</v>
      </c>
      <c r="E1240" s="123">
        <v>2</v>
      </c>
      <c r="F1240" s="439">
        <v>27.952486499659159</v>
      </c>
      <c r="G1240" s="5">
        <f t="shared" si="141"/>
        <v>27.447436352815252</v>
      </c>
      <c r="H1240" s="5">
        <f t="shared" si="140"/>
        <v>32.901315860439063</v>
      </c>
      <c r="I1240" s="352">
        <v>16</v>
      </c>
      <c r="J1240" s="5">
        <f t="shared" si="142"/>
        <v>11.189818265564098</v>
      </c>
      <c r="K1240" s="5">
        <f t="shared" si="143"/>
        <v>31.149347170738459</v>
      </c>
      <c r="M1240" s="5">
        <f t="shared" si="144"/>
        <v>26.45305659758807</v>
      </c>
      <c r="N1240" s="5">
        <f t="shared" si="145"/>
        <v>41.233897490710056</v>
      </c>
      <c r="O1240" s="5"/>
      <c r="P1240" s="438">
        <f t="shared" si="146"/>
        <v>0</v>
      </c>
    </row>
    <row r="1241" spans="2:16">
      <c r="B1241" s="16">
        <v>39842</v>
      </c>
      <c r="C1241" s="14">
        <v>2.9999999999999997E-4</v>
      </c>
      <c r="D1241" s="5">
        <v>39.14876530817105</v>
      </c>
      <c r="E1241" s="123">
        <v>3</v>
      </c>
      <c r="F1241" s="439">
        <v>27.940341908010854</v>
      </c>
      <c r="G1241" s="5">
        <f t="shared" si="141"/>
        <v>23.048394093275885</v>
      </c>
      <c r="H1241" s="5">
        <f t="shared" si="140"/>
        <v>32.693443560629241</v>
      </c>
      <c r="I1241" s="352">
        <v>17</v>
      </c>
      <c r="J1241" s="5">
        <f t="shared" si="142"/>
        <v>10.282265870086199</v>
      </c>
      <c r="K1241" s="5">
        <f t="shared" si="143"/>
        <v>31.097198395020214</v>
      </c>
      <c r="M1241" s="5">
        <f t="shared" si="144"/>
        <v>41.67117886428624</v>
      </c>
      <c r="N1241" s="5">
        <f t="shared" si="145"/>
        <v>41.881483833961255</v>
      </c>
      <c r="O1241" s="5"/>
      <c r="P1241" s="438">
        <f t="shared" si="146"/>
        <v>0</v>
      </c>
    </row>
    <row r="1242" spans="2:16">
      <c r="B1242" s="16">
        <v>39841</v>
      </c>
      <c r="C1242" s="14">
        <v>2.9999999999999997E-4</v>
      </c>
      <c r="D1242" s="5">
        <v>39.79120658502309</v>
      </c>
      <c r="E1242" s="123">
        <v>4</v>
      </c>
      <c r="F1242" s="439">
        <v>27.354772459764249</v>
      </c>
      <c r="G1242" s="5">
        <f t="shared" si="141"/>
        <v>20.068522561427553</v>
      </c>
      <c r="H1242" s="5">
        <f t="shared" si="140"/>
        <v>32.536263523784484</v>
      </c>
      <c r="I1242" s="352">
        <v>18</v>
      </c>
      <c r="J1242" s="5">
        <f t="shared" si="142"/>
        <v>9.7969405094635444</v>
      </c>
      <c r="K1242" s="5">
        <f t="shared" si="143"/>
        <v>31.082701200538622</v>
      </c>
      <c r="M1242" s="5">
        <f t="shared" si="144"/>
        <v>52.634198821814195</v>
      </c>
      <c r="N1242" s="5">
        <f t="shared" si="145"/>
        <v>40.229002650979595</v>
      </c>
      <c r="O1242" s="5"/>
      <c r="P1242" s="438">
        <f t="shared" si="146"/>
        <v>0</v>
      </c>
    </row>
    <row r="1243" spans="2:16">
      <c r="B1243" s="16">
        <v>39840</v>
      </c>
      <c r="C1243" s="14">
        <v>2.9999999999999997E-4</v>
      </c>
      <c r="D1243" s="5">
        <v>38.787392089941783</v>
      </c>
      <c r="E1243" s="123">
        <v>5</v>
      </c>
      <c r="F1243" s="439">
        <v>26.372816699823929</v>
      </c>
      <c r="G1243" s="5">
        <f t="shared" si="141"/>
        <v>17.259721060522427</v>
      </c>
      <c r="H1243" s="5">
        <f t="shared" si="140"/>
        <v>32.22593370744999</v>
      </c>
      <c r="I1243" s="352">
        <v>19</v>
      </c>
      <c r="J1243" s="5">
        <f t="shared" si="142"/>
        <v>9.2201026067221026</v>
      </c>
      <c r="K1243" s="5">
        <f t="shared" si="143"/>
        <v>31.054911982968573</v>
      </c>
      <c r="M1243" s="5">
        <f t="shared" si="144"/>
        <v>43.052736105171817</v>
      </c>
      <c r="N1243" s="5">
        <f t="shared" si="145"/>
        <v>37.408222020152046</v>
      </c>
      <c r="O1243" s="5"/>
      <c r="P1243" s="438">
        <f t="shared" si="146"/>
        <v>0</v>
      </c>
    </row>
    <row r="1244" spans="2:16">
      <c r="B1244" s="16">
        <v>39839</v>
      </c>
      <c r="C1244" s="14">
        <v>2.9999999999999997E-4</v>
      </c>
      <c r="D1244" s="5">
        <v>38.676972495482836</v>
      </c>
      <c r="E1244" s="123">
        <v>6</v>
      </c>
      <c r="F1244" s="439">
        <v>27.886718171624505</v>
      </c>
      <c r="G1244" s="5">
        <f t="shared" si="141"/>
        <v>14.235954047124995</v>
      </c>
      <c r="H1244" s="5">
        <f t="shared" si="140"/>
        <v>31.902389297288057</v>
      </c>
      <c r="I1244" s="352">
        <v>20</v>
      </c>
      <c r="J1244" s="5">
        <f t="shared" si="142"/>
        <v>8.3217654427753036</v>
      </c>
      <c r="K1244" s="5">
        <f t="shared" si="143"/>
        <v>31.021065325548204</v>
      </c>
      <c r="M1244" s="5">
        <f t="shared" si="144"/>
        <v>45.894977509263008</v>
      </c>
      <c r="N1244" s="5">
        <f t="shared" si="145"/>
        <v>34.325307096064833</v>
      </c>
      <c r="O1244" s="5"/>
      <c r="P1244" s="438">
        <f t="shared" si="146"/>
        <v>0</v>
      </c>
    </row>
    <row r="1245" spans="2:16">
      <c r="B1245" s="16">
        <v>39836</v>
      </c>
      <c r="C1245" s="14">
        <v>2.9999999999999997E-4</v>
      </c>
      <c r="D1245" s="5">
        <v>39.399718931941379</v>
      </c>
      <c r="E1245" s="123">
        <v>7</v>
      </c>
      <c r="F1245" s="439">
        <v>29.901015808861757</v>
      </c>
      <c r="G1245" s="5">
        <f t="shared" si="141"/>
        <v>12.011515376240219</v>
      </c>
      <c r="H1245" s="5">
        <f t="shared" si="140"/>
        <v>31.582709488298626</v>
      </c>
      <c r="I1245" s="352">
        <v>21</v>
      </c>
      <c r="J1245" s="5">
        <f t="shared" si="142"/>
        <v>7.6834028858535683</v>
      </c>
      <c r="K1245" s="5">
        <f t="shared" si="143"/>
        <v>31.006313085823244</v>
      </c>
      <c r="M1245" s="5">
        <f t="shared" si="144"/>
        <v>61.105636641999986</v>
      </c>
      <c r="N1245" s="5">
        <f t="shared" si="145"/>
        <v>31.378861586086547</v>
      </c>
      <c r="O1245" s="5"/>
      <c r="P1245" s="438">
        <f t="shared" si="146"/>
        <v>0</v>
      </c>
    </row>
    <row r="1246" spans="2:16">
      <c r="B1246" s="16">
        <v>39835</v>
      </c>
      <c r="C1246" s="14">
        <v>2.9999999999999997E-4</v>
      </c>
      <c r="D1246" s="5">
        <v>36.990564143746241</v>
      </c>
      <c r="E1246" s="123">
        <v>8</v>
      </c>
      <c r="F1246" s="439">
        <v>34.064324834810769</v>
      </c>
      <c r="G1246" s="5">
        <f t="shared" si="141"/>
        <v>10.353514271979305</v>
      </c>
      <c r="H1246" s="5">
        <f t="shared" si="140"/>
        <v>31.362569914432342</v>
      </c>
      <c r="I1246" s="352">
        <v>22</v>
      </c>
      <c r="J1246" s="5">
        <f t="shared" si="142"/>
        <v>7.2472042773248493</v>
      </c>
      <c r="K1246" s="5">
        <f t="shared" si="143"/>
        <v>31.015711267963329</v>
      </c>
      <c r="M1246" s="5">
        <f t="shared" si="144"/>
        <v>31.674319045190543</v>
      </c>
      <c r="N1246" s="5">
        <f t="shared" si="145"/>
        <v>26.828199596454031</v>
      </c>
      <c r="O1246" s="5"/>
      <c r="P1246" s="438">
        <f t="shared" si="146"/>
        <v>0</v>
      </c>
    </row>
    <row r="1247" spans="2:16">
      <c r="B1247" s="16">
        <v>39834</v>
      </c>
      <c r="C1247" s="14">
        <v>2.9999999999999997E-4</v>
      </c>
      <c r="D1247" s="5">
        <v>37.552700260991763</v>
      </c>
      <c r="E1247" s="123">
        <v>9</v>
      </c>
      <c r="F1247" s="439">
        <v>38.191998433243363</v>
      </c>
      <c r="G1247" s="5">
        <f t="shared" si="141"/>
        <v>8.2249818915175137</v>
      </c>
      <c r="H1247" s="5">
        <f t="shared" si="140"/>
        <v>31.129222703990866</v>
      </c>
      <c r="I1247" s="352">
        <v>23</v>
      </c>
      <c r="J1247" s="5">
        <f t="shared" si="142"/>
        <v>6.3000584482052533</v>
      </c>
      <c r="K1247" s="5">
        <f t="shared" si="143"/>
        <v>31.017963857405292</v>
      </c>
      <c r="M1247" s="5">
        <f t="shared" si="144"/>
        <v>41.261063925294209</v>
      </c>
      <c r="N1247" s="5">
        <f t="shared" si="145"/>
        <v>25.289596582958186</v>
      </c>
      <c r="O1247" s="5"/>
      <c r="P1247" s="438">
        <f t="shared" si="146"/>
        <v>0</v>
      </c>
    </row>
    <row r="1248" spans="2:16">
      <c r="B1248" s="16">
        <v>39833</v>
      </c>
      <c r="C1248" s="14">
        <v>2.9999999999999997E-4</v>
      </c>
      <c r="D1248" s="5">
        <v>37.763501304958844</v>
      </c>
      <c r="E1248" s="123">
        <v>10</v>
      </c>
      <c r="F1248" s="439">
        <v>41.987217024174534</v>
      </c>
      <c r="G1248" s="5">
        <f t="shared" si="141"/>
        <v>7.0653633194413343</v>
      </c>
      <c r="H1248" s="5">
        <f t="shared" si="140"/>
        <v>31.057454779334684</v>
      </c>
      <c r="I1248" s="352">
        <v>24</v>
      </c>
      <c r="J1248" s="5">
        <f t="shared" si="142"/>
        <v>5.9220359452072593</v>
      </c>
      <c r="K1248" s="5">
        <f t="shared" si="143"/>
        <v>31.047296922153944</v>
      </c>
      <c r="M1248" s="5">
        <f t="shared" si="144"/>
        <v>44.971060003835866</v>
      </c>
      <c r="N1248" s="5">
        <f t="shared" si="145"/>
        <v>22.384622185642868</v>
      </c>
      <c r="O1248" s="5"/>
      <c r="P1248" s="438">
        <f t="shared" si="146"/>
        <v>0</v>
      </c>
    </row>
    <row r="1249" spans="2:16">
      <c r="B1249" s="16">
        <v>39829</v>
      </c>
      <c r="C1249" s="14">
        <v>2.9999999999999997E-4</v>
      </c>
      <c r="D1249" s="5">
        <v>37.392089941778764</v>
      </c>
      <c r="E1249" s="123">
        <v>11</v>
      </c>
      <c r="F1249" s="439">
        <v>45.233773418418309</v>
      </c>
      <c r="G1249" s="5">
        <f t="shared" si="141"/>
        <v>6.0119438423523404</v>
      </c>
      <c r="H1249" s="5">
        <f t="shared" si="140"/>
        <v>30.953434872343134</v>
      </c>
      <c r="I1249" s="352">
        <v>25</v>
      </c>
      <c r="J1249" s="5">
        <f t="shared" si="142"/>
        <v>5.5141473427261758</v>
      </c>
      <c r="K1249" s="5">
        <f t="shared" si="143"/>
        <v>31.067424473679125</v>
      </c>
      <c r="M1249" s="5">
        <f t="shared" si="144"/>
        <v>41.45627910316913</v>
      </c>
      <c r="N1249" s="5">
        <f t="shared" si="145"/>
        <v>19.191540913379665</v>
      </c>
      <c r="O1249" s="5"/>
      <c r="P1249" s="438">
        <f t="shared" si="146"/>
        <v>0</v>
      </c>
    </row>
    <row r="1250" spans="2:16">
      <c r="B1250" s="16">
        <v>39828</v>
      </c>
      <c r="C1250" s="14">
        <v>2.9999999999999997E-4</v>
      </c>
      <c r="D1250" s="5">
        <v>36.32804657699257</v>
      </c>
      <c r="E1250" s="124">
        <v>0</v>
      </c>
      <c r="F1250" s="439">
        <v>46.637977020942778</v>
      </c>
      <c r="G1250" s="5">
        <f t="shared" si="141"/>
        <v>37.392089941778764</v>
      </c>
      <c r="H1250" s="5">
        <f t="shared" si="140"/>
        <v>30.865172170858472</v>
      </c>
      <c r="I1250" s="353">
        <v>0</v>
      </c>
      <c r="J1250" s="5">
        <f t="shared" si="142"/>
        <v>37.392089941778764</v>
      </c>
      <c r="K1250" s="5">
        <f t="shared" si="143"/>
        <v>31.102340262195789</v>
      </c>
      <c r="M1250" s="5">
        <f t="shared" si="144"/>
        <v>29.842996777194976</v>
      </c>
      <c r="N1250" s="5">
        <f t="shared" si="145"/>
        <v>16.818440091949324</v>
      </c>
      <c r="O1250" s="5"/>
      <c r="P1250" s="438">
        <f t="shared" si="146"/>
        <v>0</v>
      </c>
    </row>
    <row r="1251" spans="2:16">
      <c r="B1251" s="16">
        <v>39827</v>
      </c>
      <c r="C1251" s="14">
        <v>2.9999999999999997E-4</v>
      </c>
      <c r="D1251" s="5">
        <v>36.448504316402335</v>
      </c>
      <c r="E1251" s="124">
        <v>1</v>
      </c>
      <c r="F1251" s="439">
        <v>47.421166121722337</v>
      </c>
      <c r="G1251" s="5">
        <f t="shared" si="141"/>
        <v>30.739116334378327</v>
      </c>
      <c r="H1251" s="5">
        <f t="shared" si="140"/>
        <v>30.550261654921492</v>
      </c>
      <c r="I1251" s="353">
        <v>1</v>
      </c>
      <c r="J1251" s="5">
        <f t="shared" si="142"/>
        <v>33.637080163882011</v>
      </c>
      <c r="K1251" s="5">
        <f t="shared" si="143"/>
        <v>31.36823315941734</v>
      </c>
      <c r="M1251" s="5">
        <f t="shared" si="144"/>
        <v>34.789266493712624</v>
      </c>
      <c r="N1251" s="5">
        <f t="shared" si="145"/>
        <v>15.756230463451706</v>
      </c>
      <c r="O1251" s="5"/>
      <c r="P1251" s="438">
        <f t="shared" si="146"/>
        <v>0</v>
      </c>
    </row>
    <row r="1252" spans="2:16">
      <c r="B1252" s="16">
        <v>39826</v>
      </c>
      <c r="C1252" s="14">
        <v>2.9999999999999997E-4</v>
      </c>
      <c r="D1252" s="5">
        <v>36.358161011845013</v>
      </c>
      <c r="E1252" s="124">
        <v>2</v>
      </c>
      <c r="F1252" s="439">
        <v>48.351233837901312</v>
      </c>
      <c r="G1252" s="5">
        <f t="shared" si="141"/>
        <v>26.096266404051377</v>
      </c>
      <c r="H1252" s="5">
        <f t="shared" si="140"/>
        <v>30.508024883804705</v>
      </c>
      <c r="I1252" s="353">
        <v>2</v>
      </c>
      <c r="J1252" s="5">
        <f t="shared" si="142"/>
        <v>31.248717692388837</v>
      </c>
      <c r="K1252" s="5">
        <f t="shared" si="143"/>
        <v>31.625829339505749</v>
      </c>
      <c r="M1252" s="5">
        <f t="shared" si="144"/>
        <v>34.224092716602449</v>
      </c>
      <c r="N1252" s="5">
        <f t="shared" si="145"/>
        <v>14.375334214784571</v>
      </c>
      <c r="O1252" s="5"/>
      <c r="P1252" s="438">
        <f t="shared" si="146"/>
        <v>0</v>
      </c>
    </row>
    <row r="1253" spans="2:16">
      <c r="B1253" s="16">
        <v>39825</v>
      </c>
      <c r="C1253" s="14">
        <v>2.9999999999999997E-4</v>
      </c>
      <c r="D1253" s="5">
        <v>35.213812487452316</v>
      </c>
      <c r="E1253" s="124">
        <v>3</v>
      </c>
      <c r="F1253" s="439">
        <v>47.971519387993368</v>
      </c>
      <c r="G1253" s="5">
        <f t="shared" si="141"/>
        <v>22.026723853785033</v>
      </c>
      <c r="H1253" s="5">
        <f t="shared" si="140"/>
        <v>30.540333625993078</v>
      </c>
      <c r="I1253" s="353">
        <v>3</v>
      </c>
      <c r="J1253" s="5">
        <f t="shared" si="142"/>
        <v>28.862280435405086</v>
      </c>
      <c r="K1253" s="5">
        <f t="shared" si="143"/>
        <v>31.802843112939769</v>
      </c>
      <c r="M1253" s="5">
        <f t="shared" si="144"/>
        <v>21.841404668506332</v>
      </c>
      <c r="N1253" s="5">
        <f t="shared" si="145"/>
        <v>12.835509475894524</v>
      </c>
      <c r="O1253" s="5"/>
      <c r="P1253" s="438">
        <f t="shared" si="146"/>
        <v>0</v>
      </c>
    </row>
    <row r="1254" spans="2:16">
      <c r="B1254" s="16">
        <v>39822</v>
      </c>
      <c r="C1254" s="14">
        <v>2.9999999999999997E-4</v>
      </c>
      <c r="D1254" s="5">
        <v>34.94278257378037</v>
      </c>
      <c r="E1254" s="124">
        <v>4</v>
      </c>
      <c r="F1254" s="439">
        <v>47.627430605878864</v>
      </c>
      <c r="G1254" s="5">
        <f t="shared" si="141"/>
        <v>18.051378755253292</v>
      </c>
      <c r="H1254" s="5">
        <f t="shared" si="140"/>
        <v>30.608635454463407</v>
      </c>
      <c r="I1254" s="353">
        <v>4</v>
      </c>
      <c r="J1254" s="5">
        <f t="shared" si="142"/>
        <v>25.883203409053991</v>
      </c>
      <c r="K1254" s="5">
        <f t="shared" si="143"/>
        <v>31.982029629141373</v>
      </c>
      <c r="M1254" s="5">
        <f t="shared" si="144"/>
        <v>18.784831251883531</v>
      </c>
      <c r="N1254" s="5">
        <f t="shared" si="145"/>
        <v>11.46932873840313</v>
      </c>
      <c r="O1254" s="5"/>
      <c r="P1254" s="438">
        <f t="shared" si="146"/>
        <v>0</v>
      </c>
    </row>
    <row r="1255" spans="2:16">
      <c r="B1255" s="16">
        <v>39821</v>
      </c>
      <c r="C1255" s="14">
        <v>2.9999999999999997E-4</v>
      </c>
      <c r="D1255" s="5">
        <v>33.125878337683197</v>
      </c>
      <c r="E1255" s="124">
        <v>5</v>
      </c>
      <c r="F1255" s="439">
        <v>46.457090280321431</v>
      </c>
      <c r="G1255" s="5">
        <f t="shared" si="141"/>
        <v>15.156682394469872</v>
      </c>
      <c r="H1255" s="5">
        <f t="shared" si="140"/>
        <v>30.664627229785967</v>
      </c>
      <c r="I1255" s="353">
        <v>5</v>
      </c>
      <c r="J1255" s="5">
        <f t="shared" si="142"/>
        <v>23.781470677318765</v>
      </c>
      <c r="K1255" s="5">
        <f t="shared" si="143"/>
        <v>32.165166494028838</v>
      </c>
      <c r="M1255" s="5">
        <f t="shared" si="144"/>
        <v>6.0577570161253407</v>
      </c>
      <c r="N1255" s="5">
        <f t="shared" si="145"/>
        <v>10.896742550022422</v>
      </c>
      <c r="O1255" s="5"/>
      <c r="P1255" s="438">
        <f t="shared" si="146"/>
        <v>0</v>
      </c>
    </row>
    <row r="1256" spans="2:16">
      <c r="B1256" s="16">
        <v>39820</v>
      </c>
      <c r="C1256" s="14">
        <v>2.9999999999999997E-4</v>
      </c>
      <c r="D1256" s="5">
        <v>34.069463963059626</v>
      </c>
      <c r="E1256" s="124">
        <v>6</v>
      </c>
      <c r="F1256" s="439">
        <v>44.864931107628614</v>
      </c>
      <c r="G1256" s="5">
        <f t="shared" si="141"/>
        <v>12.158035288693705</v>
      </c>
      <c r="H1256" s="5">
        <f t="shared" si="140"/>
        <v>30.823292157759791</v>
      </c>
      <c r="I1256" s="353">
        <v>6</v>
      </c>
      <c r="J1256" s="5">
        <f t="shared" si="142"/>
        <v>20.874922392232946</v>
      </c>
      <c r="K1256" s="5">
        <f t="shared" si="143"/>
        <v>32.360547910885174</v>
      </c>
      <c r="M1256" s="5">
        <f t="shared" si="144"/>
        <v>10.537631389523586</v>
      </c>
      <c r="N1256" s="5">
        <f t="shared" si="145"/>
        <v>11.424252809124226</v>
      </c>
      <c r="O1256" s="5"/>
      <c r="P1256" s="438">
        <f t="shared" si="146"/>
        <v>0</v>
      </c>
    </row>
    <row r="1257" spans="2:16">
      <c r="B1257" s="16">
        <v>39819</v>
      </c>
      <c r="C1257" s="14">
        <v>2.9999999999999997E-4</v>
      </c>
      <c r="D1257" s="5">
        <v>33.627785585223855</v>
      </c>
      <c r="E1257" s="124">
        <v>7</v>
      </c>
      <c r="F1257" s="439">
        <v>43.55694052053429</v>
      </c>
      <c r="G1257" s="5">
        <f t="shared" si="141"/>
        <v>10.580608146109343</v>
      </c>
      <c r="H1257" s="5">
        <f t="shared" si="140"/>
        <v>31.078728354322639</v>
      </c>
      <c r="I1257" s="353">
        <v>7</v>
      </c>
      <c r="J1257" s="5">
        <f t="shared" si="142"/>
        <v>19.879204994174692</v>
      </c>
      <c r="K1257" s="5">
        <f t="shared" si="143"/>
        <v>32.655200767738329</v>
      </c>
      <c r="M1257" s="5">
        <f t="shared" si="144"/>
        <v>6.4976927664097746</v>
      </c>
      <c r="N1257" s="5">
        <f t="shared" si="145"/>
        <v>11.596383967501382</v>
      </c>
      <c r="O1257" s="5"/>
      <c r="P1257" s="438">
        <f t="shared" si="146"/>
        <v>0</v>
      </c>
    </row>
    <row r="1258" spans="2:16">
      <c r="B1258" s="16">
        <v>39818</v>
      </c>
      <c r="C1258" s="14">
        <v>2.9999999999999997E-4</v>
      </c>
      <c r="D1258" s="5">
        <v>34.892591849026296</v>
      </c>
      <c r="E1258" s="124">
        <v>8</v>
      </c>
      <c r="F1258" s="439">
        <v>41.564652513650039</v>
      </c>
      <c r="G1258" s="5">
        <f t="shared" si="141"/>
        <v>8.8367574041097257</v>
      </c>
      <c r="H1258" s="5">
        <f t="shared" si="140"/>
        <v>31.257886512518198</v>
      </c>
      <c r="I1258" s="353">
        <v>8</v>
      </c>
      <c r="J1258" s="5">
        <f t="shared" si="142"/>
        <v>18.168046206400522</v>
      </c>
      <c r="K1258" s="5">
        <f t="shared" si="143"/>
        <v>32.934341608319777</v>
      </c>
      <c r="M1258" s="5">
        <f t="shared" si="144"/>
        <v>13.211082883240447</v>
      </c>
      <c r="N1258" s="5">
        <f t="shared" si="145"/>
        <v>12.097803745817787</v>
      </c>
      <c r="O1258" s="5"/>
      <c r="P1258" s="438">
        <f t="shared" si="146"/>
        <v>0</v>
      </c>
    </row>
    <row r="1259" spans="2:16">
      <c r="B1259" s="16">
        <v>39815</v>
      </c>
      <c r="C1259" s="14">
        <v>2.9999999999999997E-4</v>
      </c>
      <c r="D1259" s="5">
        <v>33.959044368600679</v>
      </c>
      <c r="E1259" s="124">
        <v>9</v>
      </c>
      <c r="F1259" s="439">
        <v>40.684432360392741</v>
      </c>
      <c r="G1259" s="5">
        <f t="shared" si="141"/>
        <v>7.75849038125234</v>
      </c>
      <c r="H1259" s="5">
        <f t="shared" si="140"/>
        <v>31.42895125618163</v>
      </c>
      <c r="I1259" s="353">
        <v>9</v>
      </c>
      <c r="J1259" s="5">
        <f t="shared" si="142"/>
        <v>17.454983033014983</v>
      </c>
      <c r="K1259" s="5">
        <f t="shared" si="143"/>
        <v>33.170073287638253</v>
      </c>
      <c r="M1259" s="5">
        <f t="shared" si="144"/>
        <v>6.4013711575103107</v>
      </c>
      <c r="N1259" s="5">
        <f t="shared" si="145"/>
        <v>13.035773396993433</v>
      </c>
      <c r="O1259" s="5"/>
      <c r="P1259" s="438">
        <f t="shared" si="146"/>
        <v>0</v>
      </c>
    </row>
    <row r="1260" spans="2:16">
      <c r="B1260" s="16">
        <v>39813</v>
      </c>
      <c r="C1260" s="14">
        <v>8.9999999999999998E-4</v>
      </c>
      <c r="D1260" s="5">
        <v>34.159807267616948</v>
      </c>
      <c r="E1260" s="124">
        <v>10</v>
      </c>
      <c r="F1260" s="439">
        <v>37.844260602536956</v>
      </c>
      <c r="G1260" s="5">
        <f t="shared" si="141"/>
        <v>6.389233923996267</v>
      </c>
      <c r="H1260" s="5">
        <f t="shared" si="140"/>
        <v>31.580256001082894</v>
      </c>
      <c r="I1260" s="353">
        <v>10</v>
      </c>
      <c r="J1260" s="5">
        <f t="shared" si="142"/>
        <v>15.729608213114714</v>
      </c>
      <c r="K1260" s="5">
        <f t="shared" si="143"/>
        <v>33.327398500094638</v>
      </c>
      <c r="M1260" s="5">
        <f t="shared" si="144"/>
        <v>6.6540847366774418</v>
      </c>
      <c r="N1260" s="5">
        <f t="shared" si="145"/>
        <v>14.697067459559031</v>
      </c>
      <c r="O1260" s="5"/>
      <c r="P1260" s="438">
        <f t="shared" si="146"/>
        <v>0</v>
      </c>
    </row>
    <row r="1261" spans="2:16">
      <c r="B1261" s="16">
        <v>39812</v>
      </c>
      <c r="C1261" s="14">
        <v>8.9999999999999998E-4</v>
      </c>
      <c r="D1261" s="5">
        <v>35.34517158818835</v>
      </c>
      <c r="E1261" s="124">
        <v>11</v>
      </c>
      <c r="F1261" s="439">
        <v>36.848345869444522</v>
      </c>
      <c r="G1261" s="5">
        <f t="shared" si="141"/>
        <v>5.4382362827020243</v>
      </c>
      <c r="H1261" s="5">
        <f t="shared" si="140"/>
        <v>31.74252405533074</v>
      </c>
      <c r="I1261" s="353">
        <v>11</v>
      </c>
      <c r="J1261" s="5">
        <f t="shared" si="142"/>
        <v>14.650555815359308</v>
      </c>
      <c r="K1261" s="5">
        <f t="shared" si="143"/>
        <v>33.494810492534789</v>
      </c>
      <c r="M1261" s="5">
        <f t="shared" si="144"/>
        <v>12.979069246005022</v>
      </c>
      <c r="N1261" s="5">
        <f t="shared" si="145"/>
        <v>16.095565278802734</v>
      </c>
      <c r="O1261" s="5"/>
      <c r="P1261" s="438">
        <f t="shared" si="146"/>
        <v>0</v>
      </c>
    </row>
    <row r="1262" spans="2:16">
      <c r="B1262" s="16">
        <v>39811</v>
      </c>
      <c r="C1262" s="14">
        <v>8.9999999999999998E-4</v>
      </c>
      <c r="D1262" s="5">
        <v>36.003591380686359</v>
      </c>
      <c r="E1262" s="125">
        <v>0</v>
      </c>
      <c r="F1262" s="439">
        <v>36.308463575878342</v>
      </c>
      <c r="G1262" s="5">
        <f t="shared" si="141"/>
        <v>35.34517158818835</v>
      </c>
      <c r="H1262" s="5">
        <f t="shared" si="140"/>
        <v>31.868802240328218</v>
      </c>
      <c r="I1262" s="353">
        <v>12</v>
      </c>
      <c r="J1262" s="5">
        <f t="shared" si="142"/>
        <v>14.036053939372989</v>
      </c>
      <c r="K1262" s="5">
        <f t="shared" si="143"/>
        <v>33.637409221056267</v>
      </c>
      <c r="M1262" s="5">
        <f t="shared" si="144"/>
        <v>17.096481235223614</v>
      </c>
      <c r="N1262" s="5">
        <f t="shared" si="145"/>
        <v>16.936003591116371</v>
      </c>
      <c r="O1262" s="5"/>
      <c r="P1262" s="438">
        <f t="shared" si="146"/>
        <v>0</v>
      </c>
    </row>
    <row r="1263" spans="2:16">
      <c r="B1263" s="16">
        <v>39808</v>
      </c>
      <c r="C1263" s="14">
        <v>8.9999999999999998E-4</v>
      </c>
      <c r="D1263" s="5">
        <v>36.741819632881082</v>
      </c>
      <c r="E1263" s="125">
        <v>1</v>
      </c>
      <c r="F1263" s="439">
        <v>37.924716170115282</v>
      </c>
      <c r="G1263" s="5">
        <f t="shared" si="141"/>
        <v>30.464577322119226</v>
      </c>
      <c r="H1263" s="5">
        <f t="shared" si="140"/>
        <v>32.473504800338034</v>
      </c>
      <c r="I1263" s="353">
        <v>13</v>
      </c>
      <c r="J1263" s="5">
        <f t="shared" si="142"/>
        <v>13.238445831424803</v>
      </c>
      <c r="K1263" s="5">
        <f t="shared" si="143"/>
        <v>33.748103826206304</v>
      </c>
      <c r="M1263" s="5">
        <f t="shared" si="144"/>
        <v>18.218511509706989</v>
      </c>
      <c r="N1263" s="5">
        <f t="shared" si="145"/>
        <v>19.056830014557899</v>
      </c>
      <c r="O1263" s="5"/>
      <c r="P1263" s="438">
        <f t="shared" si="146"/>
        <v>0</v>
      </c>
    </row>
    <row r="1264" spans="2:16">
      <c r="B1264" s="16">
        <v>39806</v>
      </c>
      <c r="C1264" s="14">
        <v>8.9999999999999998E-4</v>
      </c>
      <c r="D1264" s="5">
        <v>37.090981644054274</v>
      </c>
      <c r="E1264" s="125">
        <v>2</v>
      </c>
      <c r="F1264" s="439">
        <v>39.68488398491079</v>
      </c>
      <c r="G1264" s="5">
        <f t="shared" si="141"/>
        <v>26.306273228275803</v>
      </c>
      <c r="H1264" s="5">
        <f t="shared" si="140"/>
        <v>33.122833984261121</v>
      </c>
      <c r="I1264" s="353">
        <v>14</v>
      </c>
      <c r="J1264" s="5">
        <f t="shared" si="142"/>
        <v>12.509158173788146</v>
      </c>
      <c r="K1264" s="5">
        <f t="shared" si="143"/>
        <v>33.794000753051833</v>
      </c>
      <c r="M1264" s="5">
        <f t="shared" si="144"/>
        <v>15.746195849921881</v>
      </c>
      <c r="N1264" s="5">
        <f t="shared" si="145"/>
        <v>21.146735969834349</v>
      </c>
      <c r="O1264" s="5"/>
      <c r="P1264" s="438">
        <f t="shared" si="146"/>
        <v>0</v>
      </c>
    </row>
    <row r="1265" spans="2:16">
      <c r="B1265" s="16">
        <v>39805</v>
      </c>
      <c r="C1265" s="14">
        <v>8.9999999999999998E-4</v>
      </c>
      <c r="D1265" s="5">
        <v>35.923782920989623</v>
      </c>
      <c r="E1265" s="125">
        <v>3</v>
      </c>
      <c r="F1265" s="439">
        <v>43.539503621568997</v>
      </c>
      <c r="G1265" s="5">
        <f t="shared" si="141"/>
        <v>22.470685738842167</v>
      </c>
      <c r="H1265" s="5">
        <f t="shared" si="140"/>
        <v>33.589851512698111</v>
      </c>
      <c r="I1265" s="353">
        <v>15</v>
      </c>
      <c r="J1265" s="5">
        <f t="shared" si="142"/>
        <v>11.692624292330208</v>
      </c>
      <c r="K1265" s="5">
        <f t="shared" si="143"/>
        <v>33.86124453023686</v>
      </c>
      <c r="M1265" s="5">
        <f t="shared" si="144"/>
        <v>5.4472358186096024</v>
      </c>
      <c r="N1265" s="5">
        <f t="shared" si="145"/>
        <v>22.821829880384996</v>
      </c>
      <c r="O1265" s="5"/>
      <c r="P1265" s="438">
        <f t="shared" si="146"/>
        <v>0</v>
      </c>
    </row>
    <row r="1266" spans="2:16">
      <c r="B1266" s="16">
        <v>39804</v>
      </c>
      <c r="C1266" s="14">
        <v>8.9999999999999998E-4</v>
      </c>
      <c r="D1266" s="5">
        <v>37.320430965682363</v>
      </c>
      <c r="E1266" s="125">
        <v>4</v>
      </c>
      <c r="F1266" s="439">
        <v>46.054969705931349</v>
      </c>
      <c r="G1266" s="5">
        <f t="shared" si="141"/>
        <v>18.415325294849936</v>
      </c>
      <c r="H1266" s="5">
        <f t="shared" si="140"/>
        <v>33.86879410886862</v>
      </c>
      <c r="I1266" s="353">
        <v>16</v>
      </c>
      <c r="J1266" s="5">
        <f t="shared" si="142"/>
        <v>10.485809793367871</v>
      </c>
      <c r="K1266" s="5">
        <f t="shared" si="143"/>
        <v>33.905315901196104</v>
      </c>
      <c r="M1266" s="5">
        <f t="shared" si="144"/>
        <v>11.913796991315051</v>
      </c>
      <c r="N1266" s="5">
        <f t="shared" si="145"/>
        <v>24.74922588443123</v>
      </c>
      <c r="O1266" s="5"/>
      <c r="P1266" s="438">
        <f t="shared" si="146"/>
        <v>0</v>
      </c>
    </row>
    <row r="1267" spans="2:16">
      <c r="B1267" s="16">
        <v>39801</v>
      </c>
      <c r="C1267" s="14">
        <v>8.9999999999999998E-4</v>
      </c>
      <c r="D1267" s="5">
        <v>37.649640861931367</v>
      </c>
      <c r="E1267" s="125">
        <v>5</v>
      </c>
      <c r="F1267" s="439">
        <v>47.089462474501488</v>
      </c>
      <c r="G1267" s="5">
        <f t="shared" si="141"/>
        <v>16.188004426299742</v>
      </c>
      <c r="H1267" s="5">
        <f t="shared" si="140"/>
        <v>34.12999881687238</v>
      </c>
      <c r="I1267" s="353">
        <v>17</v>
      </c>
      <c r="J1267" s="5">
        <f t="shared" si="142"/>
        <v>10.086553744584632</v>
      </c>
      <c r="K1267" s="5">
        <f t="shared" si="143"/>
        <v>33.965523273625593</v>
      </c>
      <c r="M1267" s="5">
        <f t="shared" si="144"/>
        <v>12.387880125347008</v>
      </c>
      <c r="N1267" s="5">
        <f t="shared" si="145"/>
        <v>26.500586699467167</v>
      </c>
      <c r="O1267" s="5"/>
      <c r="P1267" s="438">
        <f t="shared" si="146"/>
        <v>0</v>
      </c>
    </row>
    <row r="1268" spans="2:16">
      <c r="B1268" s="16">
        <v>39800</v>
      </c>
      <c r="C1268" s="14">
        <v>8.9999999999999998E-4</v>
      </c>
      <c r="D1268" s="5">
        <v>37.819233838786907</v>
      </c>
      <c r="E1268" s="125">
        <v>6</v>
      </c>
      <c r="F1268" s="439">
        <v>48.617865979996765</v>
      </c>
      <c r="G1268" s="5">
        <f t="shared" si="141"/>
        <v>13.818370566352218</v>
      </c>
      <c r="H1268" s="5">
        <f t="shared" si="140"/>
        <v>34.269134503550013</v>
      </c>
      <c r="I1268" s="353">
        <v>18</v>
      </c>
      <c r="J1268" s="5">
        <f t="shared" si="142"/>
        <v>9.4217860722678655</v>
      </c>
      <c r="K1268" s="5">
        <f t="shared" si="143"/>
        <v>34.016726339553827</v>
      </c>
      <c r="M1268" s="5">
        <f t="shared" si="144"/>
        <v>12.603205290049434</v>
      </c>
      <c r="N1268" s="5">
        <f t="shared" si="145"/>
        <v>27.466543874577187</v>
      </c>
      <c r="O1268" s="5"/>
      <c r="P1268" s="438">
        <f t="shared" si="146"/>
        <v>0</v>
      </c>
    </row>
    <row r="1269" spans="2:16">
      <c r="B1269" s="16">
        <v>39799</v>
      </c>
      <c r="C1269" s="14">
        <v>8.9999999999999998E-4</v>
      </c>
      <c r="D1269" s="5">
        <v>37.859138068635282</v>
      </c>
      <c r="E1269" s="125">
        <v>7</v>
      </c>
      <c r="F1269" s="439">
        <v>49.069571011918072</v>
      </c>
      <c r="G1269" s="5">
        <f t="shared" si="141"/>
        <v>11.745136174380454</v>
      </c>
      <c r="H1269" s="5">
        <f t="shared" si="140"/>
        <v>34.321521624444834</v>
      </c>
      <c r="I1269" s="353">
        <v>19</v>
      </c>
      <c r="J1269" s="5">
        <f t="shared" si="142"/>
        <v>8.7631727315471029</v>
      </c>
      <c r="K1269" s="5">
        <f t="shared" si="143"/>
        <v>34.055810264736081</v>
      </c>
      <c r="M1269" s="5">
        <f t="shared" si="144"/>
        <v>12.514730106206668</v>
      </c>
      <c r="N1269" s="5">
        <f t="shared" si="145"/>
        <v>28.640511802420395</v>
      </c>
      <c r="O1269" s="5"/>
      <c r="P1269" s="438">
        <f t="shared" si="146"/>
        <v>0</v>
      </c>
    </row>
    <row r="1270" spans="2:16">
      <c r="B1270" s="16">
        <v>39798</v>
      </c>
      <c r="C1270" s="14">
        <v>8.9999999999999998E-4</v>
      </c>
      <c r="D1270" s="5">
        <v>39.315642458100555</v>
      </c>
      <c r="E1270" s="125">
        <v>8</v>
      </c>
      <c r="F1270" s="439">
        <v>47.108849470345355</v>
      </c>
      <c r="G1270" s="5">
        <f t="shared" si="141"/>
        <v>9.9486782379220458</v>
      </c>
      <c r="H1270" s="5">
        <f t="shared" si="140"/>
        <v>34.369258051551853</v>
      </c>
      <c r="I1270" s="353">
        <v>20</v>
      </c>
      <c r="J1270" s="5">
        <f t="shared" si="142"/>
        <v>8.1226102064883854</v>
      </c>
      <c r="K1270" s="5">
        <f t="shared" si="143"/>
        <v>34.102472007819578</v>
      </c>
      <c r="M1270" s="5">
        <f t="shared" si="144"/>
        <v>24.46671869734816</v>
      </c>
      <c r="N1270" s="5">
        <f t="shared" si="145"/>
        <v>30.380432030458959</v>
      </c>
      <c r="O1270" s="5"/>
      <c r="P1270" s="438">
        <f t="shared" si="146"/>
        <v>0</v>
      </c>
    </row>
    <row r="1271" spans="2:16">
      <c r="B1271" s="16">
        <v>39797</v>
      </c>
      <c r="C1271" s="14">
        <v>8.9999999999999998E-4</v>
      </c>
      <c r="D1271" s="5">
        <v>39.565043894652831</v>
      </c>
      <c r="E1271" s="125">
        <v>9</v>
      </c>
      <c r="F1271" s="439">
        <v>47.816258457877893</v>
      </c>
      <c r="G1271" s="5">
        <f t="shared" si="141"/>
        <v>8.7419712231105393</v>
      </c>
      <c r="H1271" s="5">
        <f t="shared" ref="H1271:H1334" si="147">SUM(G1271:G1282)*$T$2</f>
        <v>34.43309495606259</v>
      </c>
      <c r="I1271" s="353">
        <v>21</v>
      </c>
      <c r="J1271" s="5">
        <f t="shared" si="142"/>
        <v>7.8102783447447237</v>
      </c>
      <c r="K1271" s="5">
        <f t="shared" si="143"/>
        <v>34.159342073270153</v>
      </c>
      <c r="M1271" s="5">
        <f t="shared" si="144"/>
        <v>26.336899908297507</v>
      </c>
      <c r="N1271" s="5">
        <f t="shared" si="145"/>
        <v>32.21504650919082</v>
      </c>
      <c r="O1271" s="5"/>
      <c r="P1271" s="438">
        <f t="shared" si="146"/>
        <v>0</v>
      </c>
    </row>
    <row r="1272" spans="2:16">
      <c r="B1272" s="16">
        <v>39794</v>
      </c>
      <c r="C1272" s="14">
        <v>8.9999999999999998E-4</v>
      </c>
      <c r="D1272" s="5">
        <v>39.315642458100555</v>
      </c>
      <c r="E1272" s="125">
        <v>10</v>
      </c>
      <c r="F1272" s="439">
        <v>50.424097248328934</v>
      </c>
      <c r="G1272" s="5">
        <f t="shared" si="141"/>
        <v>7.4439762766072732</v>
      </c>
      <c r="H1272" s="5">
        <f t="shared" si="147"/>
        <v>34.474562148128214</v>
      </c>
      <c r="I1272" s="353">
        <v>22</v>
      </c>
      <c r="J1272" s="5">
        <f t="shared" si="142"/>
        <v>7.2776142347913142</v>
      </c>
      <c r="K1272" s="5">
        <f t="shared" si="143"/>
        <v>34.188948537803753</v>
      </c>
      <c r="M1272" s="5">
        <f t="shared" si="144"/>
        <v>23.436058567601897</v>
      </c>
      <c r="N1272" s="5">
        <f t="shared" si="145"/>
        <v>32.818949428153203</v>
      </c>
      <c r="O1272" s="5"/>
      <c r="P1272" s="438">
        <f t="shared" si="146"/>
        <v>0</v>
      </c>
    </row>
    <row r="1273" spans="2:16">
      <c r="B1273" s="16">
        <v>39793</v>
      </c>
      <c r="C1273" s="14">
        <v>8.9999999999999998E-4</v>
      </c>
      <c r="D1273" s="5">
        <v>39.275738228252195</v>
      </c>
      <c r="E1273" s="125">
        <v>11</v>
      </c>
      <c r="F1273" s="439">
        <v>50.965493770136419</v>
      </c>
      <c r="G1273" s="5">
        <f t="shared" si="141"/>
        <v>6.2590444851856528</v>
      </c>
      <c r="H1273" s="5">
        <f t="shared" si="147"/>
        <v>34.473204626728034</v>
      </c>
      <c r="I1273" s="353">
        <v>23</v>
      </c>
      <c r="J1273" s="5">
        <f t="shared" si="142"/>
        <v>6.6960548223120044</v>
      </c>
      <c r="K1273" s="5">
        <f t="shared" si="143"/>
        <v>34.227947030807449</v>
      </c>
      <c r="M1273" s="5">
        <f t="shared" si="144"/>
        <v>23.064328993768626</v>
      </c>
      <c r="N1273" s="5">
        <f t="shared" si="145"/>
        <v>33.309390664540473</v>
      </c>
      <c r="O1273" s="5"/>
      <c r="P1273" s="438">
        <f t="shared" si="146"/>
        <v>0</v>
      </c>
    </row>
    <row r="1274" spans="2:16">
      <c r="B1274" s="16">
        <v>39792</v>
      </c>
      <c r="C1274" s="14">
        <v>8.9999999999999998E-4</v>
      </c>
      <c r="D1274" s="5">
        <v>40.991620111731848</v>
      </c>
      <c r="E1274" s="126">
        <v>0</v>
      </c>
      <c r="F1274" s="439">
        <v>51.316113295151609</v>
      </c>
      <c r="G1274" s="5">
        <f t="shared" si="141"/>
        <v>39.275738228252195</v>
      </c>
      <c r="H1274" s="5">
        <f t="shared" si="147"/>
        <v>34.468860088818083</v>
      </c>
      <c r="I1274" s="353">
        <v>24</v>
      </c>
      <c r="J1274" s="5">
        <f t="shared" si="142"/>
        <v>6.1937578907972153</v>
      </c>
      <c r="K1274" s="5">
        <f t="shared" si="143"/>
        <v>34.263419532852375</v>
      </c>
      <c r="M1274" s="5">
        <f t="shared" si="144"/>
        <v>42.54639831652198</v>
      </c>
      <c r="N1274" s="5">
        <f t="shared" si="145"/>
        <v>33.520533565355457</v>
      </c>
      <c r="O1274" s="5"/>
      <c r="P1274" s="438">
        <f t="shared" si="146"/>
        <v>0</v>
      </c>
    </row>
    <row r="1275" spans="2:16">
      <c r="B1275" s="16">
        <v>39791</v>
      </c>
      <c r="C1275" s="14">
        <v>8.9999999999999998E-4</v>
      </c>
      <c r="D1275" s="5">
        <v>40.981644054269751</v>
      </c>
      <c r="E1275" s="126">
        <v>1</v>
      </c>
      <c r="F1275" s="439">
        <v>48.726993916555394</v>
      </c>
      <c r="G1275" s="5">
        <f t="shared" si="141"/>
        <v>34.685217017619259</v>
      </c>
      <c r="H1275" s="5">
        <f t="shared" si="147"/>
        <v>34.401569360694886</v>
      </c>
      <c r="I1275" s="353">
        <v>25</v>
      </c>
      <c r="J1275" s="5">
        <f t="shared" si="142"/>
        <v>5.9855104877011449</v>
      </c>
      <c r="K1275" s="5">
        <f t="shared" si="143"/>
        <v>34.296029904975533</v>
      </c>
      <c r="M1275" s="5">
        <f t="shared" si="144"/>
        <v>43.297382973024355</v>
      </c>
      <c r="N1275" s="5">
        <f t="shared" si="145"/>
        <v>31.90773012588205</v>
      </c>
      <c r="O1275" s="5"/>
      <c r="P1275" s="438">
        <f t="shared" si="146"/>
        <v>0</v>
      </c>
    </row>
    <row r="1276" spans="2:16">
      <c r="B1276" s="16">
        <v>39790</v>
      </c>
      <c r="C1276" s="14">
        <v>8.9999999999999998E-4</v>
      </c>
      <c r="D1276" s="5">
        <v>40.083798882681563</v>
      </c>
      <c r="E1276" s="126">
        <v>2</v>
      </c>
      <c r="F1276" s="439">
        <v>44.591306468643388</v>
      </c>
      <c r="G1276" s="5">
        <f t="shared" si="141"/>
        <v>29.341887163116212</v>
      </c>
      <c r="H1276" s="5">
        <f t="shared" si="147"/>
        <v>34.096535503095723</v>
      </c>
      <c r="I1276" s="354">
        <v>0</v>
      </c>
      <c r="J1276" s="5">
        <f t="shared" si="142"/>
        <v>40.981644054269751</v>
      </c>
      <c r="K1276" s="5">
        <f t="shared" si="143"/>
        <v>34.293776631544219</v>
      </c>
      <c r="M1276" s="5">
        <f t="shared" si="144"/>
        <v>35.847322776529658</v>
      </c>
      <c r="N1276" s="5">
        <f t="shared" si="145"/>
        <v>30.158985933154185</v>
      </c>
      <c r="O1276" s="5"/>
      <c r="P1276" s="438">
        <f t="shared" si="146"/>
        <v>0</v>
      </c>
    </row>
    <row r="1277" spans="2:16">
      <c r="B1277" s="16">
        <v>39787</v>
      </c>
      <c r="C1277" s="14">
        <v>8.9999999999999998E-4</v>
      </c>
      <c r="D1277" s="5">
        <v>39.235833998403834</v>
      </c>
      <c r="E1277" s="126">
        <v>3</v>
      </c>
      <c r="F1277" s="439">
        <v>39.049311519567837</v>
      </c>
      <c r="G1277" s="5">
        <f t="shared" si="141"/>
        <v>24.28381261395046</v>
      </c>
      <c r="H1277" s="5">
        <f t="shared" si="147"/>
        <v>33.890182694103821</v>
      </c>
      <c r="I1277" s="354">
        <v>1</v>
      </c>
      <c r="J1277" s="5">
        <f t="shared" si="142"/>
        <v>37.114628595075523</v>
      </c>
      <c r="K1277" s="5">
        <f t="shared" si="143"/>
        <v>34.242820452555783</v>
      </c>
      <c r="M1277" s="5">
        <f t="shared" si="144"/>
        <v>28.575987867164429</v>
      </c>
      <c r="N1277" s="5">
        <f t="shared" si="145"/>
        <v>27.849130338903137</v>
      </c>
      <c r="O1277" s="5"/>
      <c r="P1277" s="438">
        <f t="shared" si="146"/>
        <v>0</v>
      </c>
    </row>
    <row r="1278" spans="2:16">
      <c r="B1278" s="16">
        <v>39786</v>
      </c>
      <c r="C1278" s="14">
        <v>8.9999999999999998E-4</v>
      </c>
      <c r="D1278" s="5">
        <v>39.405426975259381</v>
      </c>
      <c r="E1278" s="126">
        <v>4</v>
      </c>
      <c r="F1278" s="439">
        <v>35.563681387875789</v>
      </c>
      <c r="G1278" s="5">
        <f t="shared" si="141"/>
        <v>20.113155896874428</v>
      </c>
      <c r="H1278" s="5">
        <f t="shared" si="147"/>
        <v>33.666949235322917</v>
      </c>
      <c r="I1278" s="354">
        <v>2</v>
      </c>
      <c r="J1278" s="5">
        <f t="shared" si="142"/>
        <v>33.638403633748148</v>
      </c>
      <c r="K1278" s="5">
        <f t="shared" si="143"/>
        <v>34.192805500191504</v>
      </c>
      <c r="M1278" s="5">
        <f t="shared" si="144"/>
        <v>32.930126771746302</v>
      </c>
      <c r="N1278" s="5">
        <f t="shared" si="145"/>
        <v>26.969245478554402</v>
      </c>
      <c r="O1278" s="5"/>
      <c r="P1278" s="438">
        <f t="shared" si="146"/>
        <v>0</v>
      </c>
    </row>
    <row r="1279" spans="2:16">
      <c r="B1279" s="16">
        <v>39785</v>
      </c>
      <c r="C1279" s="14">
        <v>8.9999999999999998E-4</v>
      </c>
      <c r="D1279" s="5">
        <v>38.577414205905832</v>
      </c>
      <c r="E1279" s="126">
        <v>5</v>
      </c>
      <c r="F1279" s="439">
        <v>32.981835185459424</v>
      </c>
      <c r="G1279" s="5">
        <f t="shared" si="141"/>
        <v>17.092386389704352</v>
      </c>
      <c r="H1279" s="5">
        <f t="shared" si="147"/>
        <v>33.680541098843811</v>
      </c>
      <c r="I1279" s="354">
        <v>3</v>
      </c>
      <c r="J1279" s="5">
        <f t="shared" si="142"/>
        <v>31.281298404126801</v>
      </c>
      <c r="K1279" s="5">
        <f t="shared" si="143"/>
        <v>34.204153676750153</v>
      </c>
      <c r="M1279" s="5">
        <f t="shared" si="144"/>
        <v>23.979366226667249</v>
      </c>
      <c r="N1279" s="5">
        <f t="shared" si="145"/>
        <v>25.261351940093963</v>
      </c>
      <c r="O1279" s="5"/>
      <c r="P1279" s="438">
        <f t="shared" si="146"/>
        <v>0</v>
      </c>
    </row>
    <row r="1280" spans="2:16">
      <c r="B1280" s="16">
        <v>39784</v>
      </c>
      <c r="C1280" s="14">
        <v>8.9999999999999998E-4</v>
      </c>
      <c r="D1280" s="5">
        <v>38.818354493651903</v>
      </c>
      <c r="E1280" s="126">
        <v>6</v>
      </c>
      <c r="F1280" s="439">
        <v>29.401886993816948</v>
      </c>
      <c r="G1280" s="5">
        <f t="shared" si="141"/>
        <v>14.15888685216853</v>
      </c>
      <c r="H1280" s="5">
        <f t="shared" si="147"/>
        <v>33.6520385505288</v>
      </c>
      <c r="I1280" s="354">
        <v>4</v>
      </c>
      <c r="J1280" s="5">
        <f t="shared" si="142"/>
        <v>28.355551085034779</v>
      </c>
      <c r="K1280" s="5">
        <f t="shared" si="143"/>
        <v>34.187651416610883</v>
      </c>
      <c r="M1280" s="5">
        <f t="shared" si="144"/>
        <v>26.690820424167949</v>
      </c>
      <c r="N1280" s="5">
        <f t="shared" si="145"/>
        <v>24.109288109953251</v>
      </c>
      <c r="O1280" s="5"/>
      <c r="P1280" s="438">
        <f t="shared" si="146"/>
        <v>0</v>
      </c>
    </row>
    <row r="1281" spans="2:16">
      <c r="B1281" s="16">
        <v>39783</v>
      </c>
      <c r="C1281" s="14">
        <v>8.9999999999999998E-4</v>
      </c>
      <c r="D1281" s="5">
        <v>39.438168549435176</v>
      </c>
      <c r="E1281" s="126">
        <v>7</v>
      </c>
      <c r="F1281" s="439">
        <v>28.217791966711857</v>
      </c>
      <c r="G1281" s="5">
        <f t="shared" si="141"/>
        <v>12.055422950576075</v>
      </c>
      <c r="H1281" s="5">
        <f t="shared" si="147"/>
        <v>33.659434012993017</v>
      </c>
      <c r="I1281" s="354">
        <v>5</v>
      </c>
      <c r="J1281" s="5">
        <f t="shared" si="142"/>
        <v>26.419119804879173</v>
      </c>
      <c r="K1281" s="5">
        <f t="shared" si="143"/>
        <v>34.215822141396643</v>
      </c>
      <c r="M1281" s="5">
        <f t="shared" si="144"/>
        <v>33.393772842669364</v>
      </c>
      <c r="N1281" s="5">
        <f t="shared" si="145"/>
        <v>23.448304403758812</v>
      </c>
      <c r="O1281" s="5"/>
      <c r="P1281" s="438">
        <f t="shared" si="146"/>
        <v>0</v>
      </c>
    </row>
    <row r="1282" spans="2:16">
      <c r="B1282" s="16">
        <v>39780</v>
      </c>
      <c r="C1282" s="14">
        <v>1.0699999999999999E-2</v>
      </c>
      <c r="D1282" s="5">
        <v>40.527841647505745</v>
      </c>
      <c r="E1282" s="126">
        <v>8</v>
      </c>
      <c r="F1282" s="439">
        <v>26.309089254078668</v>
      </c>
      <c r="G1282" s="5">
        <f t="shared" si="141"/>
        <v>10.363618117241801</v>
      </c>
      <c r="H1282" s="5">
        <f t="shared" si="147"/>
        <v>33.710063971302851</v>
      </c>
      <c r="I1282" s="354">
        <v>6</v>
      </c>
      <c r="J1282" s="5">
        <f t="shared" si="142"/>
        <v>24.852735959750564</v>
      </c>
      <c r="K1282" s="5">
        <f t="shared" si="143"/>
        <v>34.232277897666293</v>
      </c>
      <c r="M1282" s="5">
        <f t="shared" si="144"/>
        <v>46.482092442130536</v>
      </c>
      <c r="N1282" s="5">
        <f t="shared" si="145"/>
        <v>22.115490532046181</v>
      </c>
      <c r="O1282" s="5"/>
      <c r="P1282" s="438">
        <f t="shared" si="146"/>
        <v>0</v>
      </c>
    </row>
    <row r="1283" spans="2:16">
      <c r="B1283" s="16">
        <v>39778</v>
      </c>
      <c r="C1283" s="14">
        <v>1.0699999999999999E-2</v>
      </c>
      <c r="D1283" s="5">
        <v>39.518144556633011</v>
      </c>
      <c r="E1283" s="126">
        <v>9</v>
      </c>
      <c r="F1283" s="439">
        <v>22.230976188113058</v>
      </c>
      <c r="G1283" s="5">
        <f t="shared" ref="G1283:G1346" si="148">((1-$T$2)^E1283)*D1282</f>
        <v>9.011507971537112</v>
      </c>
      <c r="H1283" s="5">
        <f t="shared" si="147"/>
        <v>33.722997023062696</v>
      </c>
      <c r="I1283" s="354">
        <v>7</v>
      </c>
      <c r="J1283" s="5">
        <f t="shared" ref="J1283:J1346" si="149">((1-$T$3)^I1283)*D1282</f>
        <v>23.647606342024307</v>
      </c>
      <c r="K1283" s="5">
        <f t="shared" ref="K1283:K1346" si="150">SUM(J1283:J1308)*$T$3</f>
        <v>34.251694718398198</v>
      </c>
      <c r="M1283" s="5">
        <f t="shared" ref="M1283:M1346" si="151">(H1283-D1283)^2</f>
        <v>33.58373493584611</v>
      </c>
      <c r="N1283" s="5">
        <f t="shared" ref="N1283:N1346" si="152">SUM(M1283:M1294)/12</f>
        <v>20.314568904836396</v>
      </c>
      <c r="O1283" s="5"/>
      <c r="P1283" s="438">
        <f t="shared" ref="P1283:P1346" si="153">SQRT(O1283)</f>
        <v>0</v>
      </c>
    </row>
    <row r="1284" spans="2:16">
      <c r="B1284" s="16">
        <v>39777</v>
      </c>
      <c r="C1284" s="14">
        <v>1.0699999999999999E-2</v>
      </c>
      <c r="D1284" s="5">
        <v>39.138258522443266</v>
      </c>
      <c r="E1284" s="126">
        <v>10</v>
      </c>
      <c r="F1284" s="439">
        <v>19.305317581727923</v>
      </c>
      <c r="G1284" s="5">
        <f t="shared" si="148"/>
        <v>7.4351523875061334</v>
      </c>
      <c r="H1284" s="5">
        <f t="shared" si="147"/>
        <v>33.723339002796727</v>
      </c>
      <c r="I1284" s="354">
        <v>8</v>
      </c>
      <c r="J1284" s="5">
        <f t="shared" si="149"/>
        <v>21.350423877199955</v>
      </c>
      <c r="K1284" s="5">
        <f t="shared" si="150"/>
        <v>34.229053335536392</v>
      </c>
      <c r="M1284" s="5">
        <f t="shared" si="151"/>
        <v>29.321353404249098</v>
      </c>
      <c r="N1284" s="5">
        <f t="shared" si="152"/>
        <v>20.430176792112704</v>
      </c>
      <c r="O1284" s="5"/>
      <c r="P1284" s="438">
        <f t="shared" si="153"/>
        <v>0</v>
      </c>
    </row>
    <row r="1285" spans="2:16">
      <c r="B1285" s="16">
        <v>39776</v>
      </c>
      <c r="C1285" s="14">
        <v>1.0699999999999999E-2</v>
      </c>
      <c r="D1285" s="5">
        <v>38.83834849545137</v>
      </c>
      <c r="E1285" s="126">
        <v>11</v>
      </c>
      <c r="F1285" s="439">
        <v>18.681179128737739</v>
      </c>
      <c r="G1285" s="5">
        <f t="shared" si="148"/>
        <v>6.2308049887709753</v>
      </c>
      <c r="H1285" s="5">
        <f t="shared" si="147"/>
        <v>33.778897556510614</v>
      </c>
      <c r="I1285" s="354">
        <v>9</v>
      </c>
      <c r="J1285" s="5">
        <f t="shared" si="149"/>
        <v>19.578873401176281</v>
      </c>
      <c r="K1285" s="5">
        <f t="shared" si="150"/>
        <v>34.278085195847382</v>
      </c>
      <c r="M1285" s="5">
        <f t="shared" si="151"/>
        <v>25.598043803548499</v>
      </c>
      <c r="N1285" s="5">
        <f t="shared" si="152"/>
        <v>20.839891109624979</v>
      </c>
      <c r="O1285" s="5"/>
      <c r="P1285" s="438">
        <f t="shared" si="153"/>
        <v>0</v>
      </c>
    </row>
    <row r="1286" spans="2:16">
      <c r="B1286" s="16">
        <v>39773</v>
      </c>
      <c r="C1286" s="14">
        <v>1.0699999999999999E-2</v>
      </c>
      <c r="D1286" s="5">
        <v>38.648405478356494</v>
      </c>
      <c r="E1286" s="127">
        <v>0</v>
      </c>
      <c r="F1286" s="439">
        <v>17.313765343154444</v>
      </c>
      <c r="G1286" s="5">
        <f t="shared" si="148"/>
        <v>38.83834849545137</v>
      </c>
      <c r="H1286" s="5">
        <f t="shared" si="147"/>
        <v>33.832519574097439</v>
      </c>
      <c r="I1286" s="354">
        <v>10</v>
      </c>
      <c r="J1286" s="5">
        <f t="shared" si="149"/>
        <v>17.989670111056682</v>
      </c>
      <c r="K1286" s="5">
        <f t="shared" si="150"/>
        <v>34.35126012435412</v>
      </c>
      <c r="M1286" s="5">
        <f t="shared" si="151"/>
        <v>23.192757042841055</v>
      </c>
      <c r="N1286" s="5">
        <f t="shared" si="152"/>
        <v>22.786346856752925</v>
      </c>
      <c r="O1286" s="5"/>
      <c r="P1286" s="438">
        <f t="shared" si="153"/>
        <v>0</v>
      </c>
    </row>
    <row r="1287" spans="2:16">
      <c r="B1287" s="16">
        <v>39772</v>
      </c>
      <c r="C1287" s="14">
        <v>1.0699999999999999E-2</v>
      </c>
      <c r="D1287" s="5">
        <v>39.108267519744075</v>
      </c>
      <c r="E1287" s="127">
        <v>1</v>
      </c>
      <c r="F1287" s="439">
        <v>19.790823811995399</v>
      </c>
      <c r="G1287" s="5">
        <f t="shared" si="148"/>
        <v>32.702496943224723</v>
      </c>
      <c r="H1287" s="5">
        <f t="shared" si="147"/>
        <v>34.384661623790223</v>
      </c>
      <c r="I1287" s="354">
        <v>11</v>
      </c>
      <c r="J1287" s="5">
        <f t="shared" si="149"/>
        <v>16.575638650399238</v>
      </c>
      <c r="K1287" s="5">
        <f t="shared" si="150"/>
        <v>34.373428752955057</v>
      </c>
      <c r="M1287" s="5">
        <f t="shared" si="151"/>
        <v>22.312452660289999</v>
      </c>
      <c r="N1287" s="5">
        <f t="shared" si="152"/>
        <v>24.627273632832882</v>
      </c>
      <c r="O1287" s="5"/>
      <c r="P1287" s="438">
        <f t="shared" si="153"/>
        <v>0</v>
      </c>
    </row>
    <row r="1288" spans="2:16">
      <c r="B1288" s="16">
        <v>39771</v>
      </c>
      <c r="C1288" s="14">
        <v>1.0699999999999999E-2</v>
      </c>
      <c r="D1288" s="5">
        <v>37.688693391982412</v>
      </c>
      <c r="E1288" s="127">
        <v>2</v>
      </c>
      <c r="F1288" s="439">
        <v>26.720939519479789</v>
      </c>
      <c r="G1288" s="5">
        <f t="shared" si="148"/>
        <v>28.000593904668836</v>
      </c>
      <c r="H1288" s="5">
        <f t="shared" si="147"/>
        <v>34.837543510703441</v>
      </c>
      <c r="I1288" s="354">
        <v>12</v>
      </c>
      <c r="J1288" s="5">
        <f t="shared" si="149"/>
        <v>15.530431108898522</v>
      </c>
      <c r="K1288" s="5">
        <f t="shared" si="150"/>
        <v>34.404115849202064</v>
      </c>
      <c r="M1288" s="5">
        <f t="shared" si="151"/>
        <v>8.1290556455170915</v>
      </c>
      <c r="N1288" s="5">
        <f t="shared" si="152"/>
        <v>26.768147716363725</v>
      </c>
      <c r="O1288" s="5"/>
      <c r="P1288" s="438">
        <f t="shared" si="153"/>
        <v>0</v>
      </c>
    </row>
    <row r="1289" spans="2:16">
      <c r="B1289" s="16">
        <v>39770</v>
      </c>
      <c r="C1289" s="14">
        <v>1.0699999999999999E-2</v>
      </c>
      <c r="D1289" s="5">
        <v>39.408177546735985</v>
      </c>
      <c r="E1289" s="127">
        <v>3</v>
      </c>
      <c r="F1289" s="439">
        <v>31.485550662411963</v>
      </c>
      <c r="G1289" s="5">
        <f t="shared" si="148"/>
        <v>22.832795131874644</v>
      </c>
      <c r="H1289" s="5">
        <f t="shared" si="147"/>
        <v>35.163490332938053</v>
      </c>
      <c r="I1289" s="354">
        <v>13</v>
      </c>
      <c r="J1289" s="5">
        <f t="shared" si="149"/>
        <v>13.858054343839335</v>
      </c>
      <c r="K1289" s="5">
        <f t="shared" si="150"/>
        <v>34.414888088054248</v>
      </c>
      <c r="M1289" s="5">
        <f t="shared" si="151"/>
        <v>18.017369542979644</v>
      </c>
      <c r="N1289" s="5">
        <f t="shared" si="152"/>
        <v>28.871271732321972</v>
      </c>
      <c r="O1289" s="5"/>
      <c r="P1289" s="438">
        <f t="shared" si="153"/>
        <v>0</v>
      </c>
    </row>
    <row r="1290" spans="2:16">
      <c r="B1290" s="16">
        <v>39769</v>
      </c>
      <c r="C1290" s="14">
        <v>1.0699999999999999E-2</v>
      </c>
      <c r="D1290" s="5">
        <v>38.978306508047588</v>
      </c>
      <c r="E1290" s="127">
        <v>4</v>
      </c>
      <c r="F1290" s="439">
        <v>35.042224274755426</v>
      </c>
      <c r="G1290" s="5">
        <f t="shared" si="148"/>
        <v>20.201503009760216</v>
      </c>
      <c r="H1290" s="5">
        <f t="shared" si="147"/>
        <v>35.451919644667313</v>
      </c>
      <c r="I1290" s="354">
        <v>14</v>
      </c>
      <c r="J1290" s="5">
        <f t="shared" si="149"/>
        <v>13.416949165786093</v>
      </c>
      <c r="K1290" s="5">
        <f t="shared" si="150"/>
        <v>34.488018311094656</v>
      </c>
      <c r="M1290" s="5">
        <f t="shared" si="151"/>
        <v>12.435404310220971</v>
      </c>
      <c r="N1290" s="5">
        <f t="shared" si="152"/>
        <v>29.956465018506865</v>
      </c>
      <c r="O1290" s="5"/>
      <c r="P1290" s="438">
        <f t="shared" si="153"/>
        <v>0</v>
      </c>
    </row>
    <row r="1291" spans="2:16">
      <c r="B1291" s="16">
        <v>39766</v>
      </c>
      <c r="C1291" s="14">
        <v>1.0699999999999999E-2</v>
      </c>
      <c r="D1291" s="5">
        <v>38.708387483754876</v>
      </c>
      <c r="E1291" s="127">
        <v>5</v>
      </c>
      <c r="F1291" s="439">
        <v>38.668569925814374</v>
      </c>
      <c r="G1291" s="5">
        <f t="shared" si="148"/>
        <v>16.90711982565675</v>
      </c>
      <c r="H1291" s="5">
        <f t="shared" si="147"/>
        <v>35.521759129996205</v>
      </c>
      <c r="I1291" s="354">
        <v>15</v>
      </c>
      <c r="J1291" s="5">
        <f t="shared" si="149"/>
        <v>12.287587800279978</v>
      </c>
      <c r="K1291" s="5">
        <f t="shared" si="150"/>
        <v>34.497249235605722</v>
      </c>
      <c r="M1291" s="5">
        <f t="shared" si="151"/>
        <v>10.154600264978697</v>
      </c>
      <c r="N1291" s="5">
        <f t="shared" si="152"/>
        <v>30.793368825979822</v>
      </c>
      <c r="O1291" s="5"/>
      <c r="P1291" s="438">
        <f t="shared" si="153"/>
        <v>0</v>
      </c>
    </row>
    <row r="1292" spans="2:16">
      <c r="B1292" s="16">
        <v>39765</v>
      </c>
      <c r="C1292" s="14">
        <v>1.0699999999999999E-2</v>
      </c>
      <c r="D1292" s="5">
        <v>39.878036589023296</v>
      </c>
      <c r="E1292" s="127">
        <v>6</v>
      </c>
      <c r="F1292" s="439">
        <v>40.275430056117109</v>
      </c>
      <c r="G1292" s="5">
        <f t="shared" si="148"/>
        <v>14.206957358185971</v>
      </c>
      <c r="H1292" s="5">
        <f t="shared" si="147"/>
        <v>35.54686862300828</v>
      </c>
      <c r="I1292" s="354">
        <v>16</v>
      </c>
      <c r="J1292" s="5">
        <f t="shared" si="149"/>
        <v>11.298609321165941</v>
      </c>
      <c r="K1292" s="5">
        <f t="shared" si="150"/>
        <v>34.527032923899263</v>
      </c>
      <c r="M1292" s="5">
        <f t="shared" si="151"/>
        <v>18.759015949834652</v>
      </c>
      <c r="N1292" s="5">
        <f t="shared" si="152"/>
        <v>31.920055977398579</v>
      </c>
      <c r="O1292" s="5"/>
      <c r="P1292" s="438">
        <f t="shared" si="153"/>
        <v>0</v>
      </c>
    </row>
    <row r="1293" spans="2:16">
      <c r="B1293" s="16">
        <v>39764</v>
      </c>
      <c r="C1293" s="14">
        <v>1.0699999999999999E-2</v>
      </c>
      <c r="D1293" s="5">
        <v>39.758072578226539</v>
      </c>
      <c r="E1293" s="127">
        <v>7</v>
      </c>
      <c r="F1293" s="439">
        <v>40.376395401292257</v>
      </c>
      <c r="G1293" s="5">
        <f t="shared" si="148"/>
        <v>12.384517679589999</v>
      </c>
      <c r="H1293" s="5">
        <f t="shared" si="147"/>
        <v>35.586741090305956</v>
      </c>
      <c r="I1293" s="354">
        <v>17</v>
      </c>
      <c r="J1293" s="5">
        <f t="shared" si="149"/>
        <v>10.777795134615793</v>
      </c>
      <c r="K1293" s="5">
        <f t="shared" si="150"/>
        <v>34.53171571284269</v>
      </c>
      <c r="M1293" s="5">
        <f t="shared" si="151"/>
        <v>17.400006382117741</v>
      </c>
      <c r="N1293" s="5">
        <f t="shared" si="152"/>
        <v>32.050261817194389</v>
      </c>
      <c r="O1293" s="5"/>
      <c r="P1293" s="438">
        <f t="shared" si="153"/>
        <v>0</v>
      </c>
    </row>
    <row r="1294" spans="2:16">
      <c r="B1294" s="16">
        <v>39763</v>
      </c>
      <c r="C1294" s="14">
        <v>1.0699999999999999E-2</v>
      </c>
      <c r="D1294" s="5">
        <v>40.537838648405476</v>
      </c>
      <c r="E1294" s="127">
        <v>8</v>
      </c>
      <c r="F1294" s="439">
        <v>40.115924060581072</v>
      </c>
      <c r="G1294" s="5">
        <f t="shared" si="148"/>
        <v>10.44768295368077</v>
      </c>
      <c r="H1294" s="5">
        <f t="shared" si="147"/>
        <v>35.550752032392758</v>
      </c>
      <c r="I1294" s="354">
        <v>18</v>
      </c>
      <c r="J1294" s="5">
        <f t="shared" si="149"/>
        <v>9.9494190622283067</v>
      </c>
      <c r="K1294" s="5">
        <f t="shared" si="150"/>
        <v>34.489233097188176</v>
      </c>
      <c r="M1294" s="5">
        <f t="shared" si="151"/>
        <v>24.871032915613181</v>
      </c>
      <c r="N1294" s="5">
        <f t="shared" si="152"/>
        <v>32.256150915371535</v>
      </c>
      <c r="O1294" s="5"/>
      <c r="P1294" s="438">
        <f t="shared" si="153"/>
        <v>0</v>
      </c>
    </row>
    <row r="1295" spans="2:16">
      <c r="B1295" s="16">
        <v>39762</v>
      </c>
      <c r="C1295" s="14">
        <v>1.0699999999999999E-2</v>
      </c>
      <c r="D1295" s="5">
        <v>41.437568729381191</v>
      </c>
      <c r="E1295" s="127">
        <v>9</v>
      </c>
      <c r="F1295" s="439">
        <v>39.095183751716966</v>
      </c>
      <c r="G1295" s="5">
        <f t="shared" si="148"/>
        <v>9.0137308398083338</v>
      </c>
      <c r="H1295" s="5">
        <f t="shared" si="147"/>
        <v>35.523937900257529</v>
      </c>
      <c r="I1295" s="354">
        <v>19</v>
      </c>
      <c r="J1295" s="5">
        <f t="shared" si="149"/>
        <v>9.3931062631743121</v>
      </c>
      <c r="K1295" s="5">
        <f t="shared" si="150"/>
        <v>34.471937828268501</v>
      </c>
      <c r="M1295" s="5">
        <f t="shared" si="151"/>
        <v>34.971029583161808</v>
      </c>
      <c r="N1295" s="5">
        <f t="shared" si="152"/>
        <v>31.836494387594783</v>
      </c>
      <c r="O1295" s="5"/>
      <c r="P1295" s="438">
        <f t="shared" si="153"/>
        <v>0</v>
      </c>
    </row>
    <row r="1296" spans="2:16">
      <c r="B1296" s="16">
        <v>39759</v>
      </c>
      <c r="C1296" s="14">
        <v>1.0699999999999999E-2</v>
      </c>
      <c r="D1296" s="5">
        <v>41.327601719484157</v>
      </c>
      <c r="E1296" s="127">
        <v>10</v>
      </c>
      <c r="F1296" s="439">
        <v>37.690972552212472</v>
      </c>
      <c r="G1296" s="5">
        <f t="shared" si="148"/>
        <v>7.7962829866463261</v>
      </c>
      <c r="H1296" s="5">
        <f t="shared" si="147"/>
        <v>35.476283473618835</v>
      </c>
      <c r="I1296" s="354">
        <v>20</v>
      </c>
      <c r="J1296" s="5">
        <f t="shared" si="149"/>
        <v>8.8903560900711351</v>
      </c>
      <c r="K1296" s="5">
        <f t="shared" si="150"/>
        <v>34.431221938188145</v>
      </c>
      <c r="M1296" s="5">
        <f t="shared" si="151"/>
        <v>34.237925214396427</v>
      </c>
      <c r="N1296" s="5">
        <f t="shared" si="152"/>
        <v>31.149560369644522</v>
      </c>
      <c r="O1296" s="5"/>
      <c r="P1296" s="438">
        <f t="shared" si="153"/>
        <v>0</v>
      </c>
    </row>
    <row r="1297" spans="2:16">
      <c r="B1297" s="16">
        <v>39758</v>
      </c>
      <c r="C1297" s="14">
        <v>1.0699999999999999E-2</v>
      </c>
      <c r="D1297" s="5">
        <v>42.427271818454464</v>
      </c>
      <c r="E1297" s="127">
        <v>11</v>
      </c>
      <c r="F1297" s="439">
        <v>35.496819290522232</v>
      </c>
      <c r="G1297" s="5">
        <f t="shared" si="148"/>
        <v>6.5793481030853673</v>
      </c>
      <c r="H1297" s="5">
        <f t="shared" si="147"/>
        <v>35.430450199384573</v>
      </c>
      <c r="I1297" s="354">
        <v>21</v>
      </c>
      <c r="J1297" s="5">
        <f t="shared" si="149"/>
        <v>8.2099656159482812</v>
      </c>
      <c r="K1297" s="5">
        <f t="shared" si="150"/>
        <v>34.361757129415167</v>
      </c>
      <c r="M1297" s="5">
        <f t="shared" si="151"/>
        <v>48.955512769083811</v>
      </c>
      <c r="N1297" s="5">
        <f t="shared" si="152"/>
        <v>30.69702996216796</v>
      </c>
      <c r="O1297" s="5"/>
      <c r="P1297" s="438">
        <f t="shared" si="153"/>
        <v>0</v>
      </c>
    </row>
    <row r="1298" spans="2:16">
      <c r="B1298" s="16">
        <v>39757</v>
      </c>
      <c r="C1298" s="14">
        <v>1.0699999999999999E-2</v>
      </c>
      <c r="D1298" s="5">
        <v>42.127361791462562</v>
      </c>
      <c r="E1298" s="128">
        <v>0</v>
      </c>
      <c r="F1298" s="439">
        <v>36.232557018026931</v>
      </c>
      <c r="G1298" s="5">
        <f t="shared" si="148"/>
        <v>42.427271818454464</v>
      </c>
      <c r="H1298" s="5">
        <f t="shared" si="147"/>
        <v>35.39803208072609</v>
      </c>
      <c r="I1298" s="354">
        <v>22</v>
      </c>
      <c r="J1298" s="5">
        <f t="shared" si="149"/>
        <v>7.8040938903412762</v>
      </c>
      <c r="K1298" s="5">
        <f t="shared" si="150"/>
        <v>34.339629567858211</v>
      </c>
      <c r="M1298" s="5">
        <f t="shared" si="151"/>
        <v>45.28387835580061</v>
      </c>
      <c r="N1298" s="5">
        <f t="shared" si="152"/>
        <v>29.755343135605006</v>
      </c>
      <c r="O1298" s="5"/>
      <c r="P1298" s="438">
        <f t="shared" si="153"/>
        <v>0</v>
      </c>
    </row>
    <row r="1299" spans="2:16">
      <c r="B1299" s="16">
        <v>39756</v>
      </c>
      <c r="C1299" s="14">
        <v>1.0699999999999999E-2</v>
      </c>
      <c r="D1299" s="5">
        <v>42.06737978606418</v>
      </c>
      <c r="E1299" s="128">
        <v>1</v>
      </c>
      <c r="F1299" s="439">
        <v>36.461186847865243</v>
      </c>
      <c r="G1299" s="5">
        <f t="shared" si="148"/>
        <v>35.646229208160626</v>
      </c>
      <c r="H1299" s="5">
        <f t="shared" si="147"/>
        <v>35.138964262825112</v>
      </c>
      <c r="I1299" s="354">
        <v>23</v>
      </c>
      <c r="J1299" s="5">
        <f t="shared" si="149"/>
        <v>7.1749335999184325</v>
      </c>
      <c r="K1299" s="5">
        <f t="shared" si="150"/>
        <v>34.3030793567888</v>
      </c>
      <c r="M1299" s="5">
        <f t="shared" si="151"/>
        <v>48.002941662660078</v>
      </c>
      <c r="N1299" s="5">
        <f t="shared" si="152"/>
        <v>29.558075842089163</v>
      </c>
      <c r="O1299" s="5"/>
      <c r="P1299" s="438">
        <f t="shared" si="153"/>
        <v>0</v>
      </c>
    </row>
    <row r="1300" spans="2:16">
      <c r="B1300" s="16">
        <v>39755</v>
      </c>
      <c r="C1300" s="14">
        <v>1.0699999999999999E-2</v>
      </c>
      <c r="D1300" s="5">
        <v>40.783295034468985</v>
      </c>
      <c r="E1300" s="128">
        <v>2</v>
      </c>
      <c r="F1300" s="439">
        <v>30.85490729733759</v>
      </c>
      <c r="G1300" s="5">
        <f t="shared" si="148"/>
        <v>30.11924824919388</v>
      </c>
      <c r="H1300" s="5">
        <f t="shared" si="147"/>
        <v>35.006916944608861</v>
      </c>
      <c r="I1300" s="354">
        <v>24</v>
      </c>
      <c r="J1300" s="5">
        <f t="shared" si="149"/>
        <v>6.6339979144599059</v>
      </c>
      <c r="K1300" s="5">
        <f t="shared" si="150"/>
        <v>34.255544878118144</v>
      </c>
      <c r="M1300" s="5">
        <f t="shared" si="151"/>
        <v>33.366543837016096</v>
      </c>
      <c r="N1300" s="5">
        <f t="shared" si="152"/>
        <v>28.06785174783418</v>
      </c>
      <c r="O1300" s="5"/>
      <c r="P1300" s="438">
        <f t="shared" si="153"/>
        <v>0</v>
      </c>
    </row>
    <row r="1301" spans="2:16">
      <c r="B1301" s="16">
        <v>39752</v>
      </c>
      <c r="C1301" s="14">
        <v>3.6600000000000001E-2</v>
      </c>
      <c r="D1301" s="5">
        <v>40.29373563792587</v>
      </c>
      <c r="E1301" s="128">
        <v>3</v>
      </c>
      <c r="F1301" s="439">
        <v>26.209121221352987</v>
      </c>
      <c r="G1301" s="5">
        <f t="shared" si="148"/>
        <v>24.707585658114802</v>
      </c>
      <c r="H1301" s="5">
        <f t="shared" si="147"/>
        <v>34.722408239791889</v>
      </c>
      <c r="I1301" s="354">
        <v>25</v>
      </c>
      <c r="J1301" s="5">
        <f t="shared" si="149"/>
        <v>5.9550912963784004</v>
      </c>
      <c r="K1301" s="5">
        <f t="shared" si="150"/>
        <v>34.210036172462644</v>
      </c>
      <c r="M1301" s="5">
        <f t="shared" si="151"/>
        <v>31.039688977198356</v>
      </c>
      <c r="N1301" s="5">
        <f t="shared" si="152"/>
        <v>28.077015571878132</v>
      </c>
      <c r="O1301" s="5"/>
      <c r="P1301" s="438">
        <f t="shared" si="153"/>
        <v>0</v>
      </c>
    </row>
    <row r="1302" spans="2:16">
      <c r="B1302" s="16">
        <v>39751</v>
      </c>
      <c r="C1302" s="14">
        <v>3.6600000000000001E-2</v>
      </c>
      <c r="D1302" s="5">
        <v>39.354580877210516</v>
      </c>
      <c r="E1302" s="128">
        <v>4</v>
      </c>
      <c r="F1302" s="439">
        <v>21.521451316017131</v>
      </c>
      <c r="G1302" s="5">
        <f t="shared" si="148"/>
        <v>20.655459664398048</v>
      </c>
      <c r="H1302" s="5">
        <f t="shared" si="147"/>
        <v>34.613457592597847</v>
      </c>
      <c r="I1302" s="355">
        <v>0</v>
      </c>
      <c r="J1302" s="5">
        <f t="shared" si="149"/>
        <v>40.29373563792587</v>
      </c>
      <c r="K1302" s="5">
        <f t="shared" si="150"/>
        <v>34.162524383379711</v>
      </c>
      <c r="M1302" s="5">
        <f t="shared" si="151"/>
        <v>22.478249999896427</v>
      </c>
      <c r="N1302" s="5">
        <f t="shared" si="152"/>
        <v>28.119923041477843</v>
      </c>
      <c r="O1302" s="5"/>
      <c r="P1302" s="438">
        <f t="shared" si="153"/>
        <v>0</v>
      </c>
    </row>
    <row r="1303" spans="2:16">
      <c r="B1303" s="16">
        <v>39750</v>
      </c>
      <c r="C1303" s="14">
        <v>3.6600000000000001E-2</v>
      </c>
      <c r="D1303" s="5">
        <v>39.414526925766815</v>
      </c>
      <c r="E1303" s="128">
        <v>5</v>
      </c>
      <c r="F1303" s="439">
        <v>18.095543354766235</v>
      </c>
      <c r="G1303" s="5">
        <f t="shared" si="148"/>
        <v>17.070331530235233</v>
      </c>
      <c r="H1303" s="5">
        <f t="shared" si="147"/>
        <v>34.548846492157985</v>
      </c>
      <c r="I1303" s="355">
        <v>1</v>
      </c>
      <c r="J1303" s="5">
        <f t="shared" si="149"/>
        <v>36.439426738157884</v>
      </c>
      <c r="K1303" s="5">
        <f t="shared" si="150"/>
        <v>33.70337222926198</v>
      </c>
      <c r="M1303" s="5">
        <f t="shared" si="151"/>
        <v>23.67484608200381</v>
      </c>
      <c r="N1303" s="5">
        <f t="shared" si="152"/>
        <v>29.913666708555791</v>
      </c>
      <c r="O1303" s="5"/>
      <c r="P1303" s="438">
        <f t="shared" si="153"/>
        <v>0</v>
      </c>
    </row>
    <row r="1304" spans="2:16">
      <c r="B1304" s="16">
        <v>39749</v>
      </c>
      <c r="C1304" s="14">
        <v>3.6600000000000001E-2</v>
      </c>
      <c r="D1304" s="5">
        <v>39.124787691078033</v>
      </c>
      <c r="E1304" s="128">
        <v>6</v>
      </c>
      <c r="F1304" s="439">
        <v>16.467418820435689</v>
      </c>
      <c r="G1304" s="5">
        <f t="shared" si="148"/>
        <v>14.466128395620871</v>
      </c>
      <c r="H1304" s="5">
        <f t="shared" si="147"/>
        <v>34.616851796748527</v>
      </c>
      <c r="I1304" s="355">
        <v>2</v>
      </c>
      <c r="J1304" s="5">
        <f t="shared" si="149"/>
        <v>33.791604017289792</v>
      </c>
      <c r="K1304" s="5">
        <f t="shared" si="150"/>
        <v>33.506868855647944</v>
      </c>
      <c r="M1304" s="5">
        <f t="shared" si="151"/>
        <v>20.321486027384367</v>
      </c>
      <c r="N1304" s="5">
        <f t="shared" si="152"/>
        <v>31.079104138854564</v>
      </c>
      <c r="O1304" s="5"/>
      <c r="P1304" s="438">
        <f t="shared" si="153"/>
        <v>0</v>
      </c>
    </row>
    <row r="1305" spans="2:16">
      <c r="B1305" s="16">
        <v>39748</v>
      </c>
      <c r="C1305" s="14">
        <v>3.6600000000000001E-2</v>
      </c>
      <c r="D1305" s="5">
        <v>39.094814666799884</v>
      </c>
      <c r="E1305" s="128">
        <v>7</v>
      </c>
      <c r="F1305" s="439">
        <v>13.968828070266659</v>
      </c>
      <c r="G1305" s="5">
        <f t="shared" si="148"/>
        <v>12.150588803154228</v>
      </c>
      <c r="H1305" s="5">
        <f t="shared" si="147"/>
        <v>34.637161073232583</v>
      </c>
      <c r="I1305" s="355">
        <v>3</v>
      </c>
      <c r="J1305" s="5">
        <f t="shared" si="149"/>
        <v>31.058517892246826</v>
      </c>
      <c r="K1305" s="5">
        <f t="shared" si="150"/>
        <v>33.443012769388723</v>
      </c>
      <c r="M1305" s="5">
        <f t="shared" si="151"/>
        <v>19.87067556024347</v>
      </c>
      <c r="N1305" s="5">
        <f t="shared" si="152"/>
        <v>33.332641988591512</v>
      </c>
      <c r="O1305" s="5"/>
      <c r="P1305" s="438">
        <f t="shared" si="153"/>
        <v>0</v>
      </c>
    </row>
    <row r="1306" spans="2:16">
      <c r="B1306" s="16">
        <v>39745</v>
      </c>
      <c r="C1306" s="14">
        <v>3.6600000000000001E-2</v>
      </c>
      <c r="D1306" s="5">
        <v>39.144769707263464</v>
      </c>
      <c r="E1306" s="128">
        <v>8</v>
      </c>
      <c r="F1306" s="439">
        <v>14.066220076438833</v>
      </c>
      <c r="G1306" s="5">
        <f t="shared" si="148"/>
        <v>10.273391094801749</v>
      </c>
      <c r="H1306" s="5">
        <f t="shared" si="147"/>
        <v>34.691102164407113</v>
      </c>
      <c r="I1306" s="355">
        <v>4</v>
      </c>
      <c r="J1306" s="5">
        <f t="shared" si="149"/>
        <v>28.735855869642549</v>
      </c>
      <c r="K1306" s="5">
        <f t="shared" si="150"/>
        <v>33.366016204345577</v>
      </c>
      <c r="M1306" s="5">
        <f t="shared" si="151"/>
        <v>19.83515458229213</v>
      </c>
      <c r="N1306" s="5">
        <f t="shared" si="152"/>
        <v>34.552085939580905</v>
      </c>
      <c r="O1306" s="5"/>
      <c r="P1306" s="438">
        <f t="shared" si="153"/>
        <v>0</v>
      </c>
    </row>
    <row r="1307" spans="2:16">
      <c r="B1307" s="16">
        <v>39744</v>
      </c>
      <c r="C1307" s="14">
        <v>3.6600000000000001E-2</v>
      </c>
      <c r="D1307" s="5">
        <v>39.854131281846342</v>
      </c>
      <c r="E1307" s="128">
        <v>9</v>
      </c>
      <c r="F1307" s="439">
        <v>13.432939863376758</v>
      </c>
      <c r="G1307" s="5">
        <f t="shared" si="148"/>
        <v>8.7039770666568188</v>
      </c>
      <c r="H1307" s="5">
        <f t="shared" si="147"/>
        <v>34.684235599363113</v>
      </c>
      <c r="I1307" s="355">
        <v>5</v>
      </c>
      <c r="J1307" s="5">
        <f t="shared" si="149"/>
        <v>26.641272514519386</v>
      </c>
      <c r="K1307" s="5">
        <f t="shared" si="150"/>
        <v>33.341067322144667</v>
      </c>
      <c r="M1307" s="5">
        <f t="shared" si="151"/>
        <v>26.727821367758736</v>
      </c>
      <c r="N1307" s="5">
        <f t="shared" si="152"/>
        <v>34.88768596692065</v>
      </c>
      <c r="O1307" s="5"/>
      <c r="P1307" s="438">
        <f t="shared" si="153"/>
        <v>0</v>
      </c>
    </row>
    <row r="1308" spans="2:16">
      <c r="B1308" s="16">
        <v>39743</v>
      </c>
      <c r="C1308" s="14">
        <v>3.6600000000000001E-2</v>
      </c>
      <c r="D1308" s="5">
        <v>40.003996403237089</v>
      </c>
      <c r="E1308" s="128">
        <v>10</v>
      </c>
      <c r="F1308" s="439">
        <v>12.139693238195605</v>
      </c>
      <c r="G1308" s="5">
        <f t="shared" si="148"/>
        <v>7.4983667041236624</v>
      </c>
      <c r="H1308" s="5">
        <f t="shared" si="147"/>
        <v>34.636728911796247</v>
      </c>
      <c r="I1308" s="355">
        <v>6</v>
      </c>
      <c r="J1308" s="5">
        <f t="shared" si="149"/>
        <v>25.114863039631388</v>
      </c>
      <c r="K1308" s="5">
        <f t="shared" si="150"/>
        <v>33.41421020763071</v>
      </c>
      <c r="M1308" s="5">
        <f t="shared" si="151"/>
        <v>28.807560324677667</v>
      </c>
      <c r="N1308" s="5">
        <f t="shared" si="152"/>
        <v>35.635227758175553</v>
      </c>
      <c r="O1308" s="5"/>
      <c r="P1308" s="438">
        <f t="shared" si="153"/>
        <v>0</v>
      </c>
    </row>
    <row r="1309" spans="2:16">
      <c r="B1309" s="16">
        <v>39742</v>
      </c>
      <c r="C1309" s="14">
        <v>3.6600000000000001E-2</v>
      </c>
      <c r="D1309" s="5">
        <v>40.743331002098117</v>
      </c>
      <c r="E1309" s="128">
        <v>11</v>
      </c>
      <c r="F1309" s="439">
        <v>11.863717777150873</v>
      </c>
      <c r="G1309" s="5">
        <f t="shared" si="148"/>
        <v>6.3686303318052069</v>
      </c>
      <c r="H1309" s="5">
        <f t="shared" si="147"/>
        <v>34.606941929497822</v>
      </c>
      <c r="I1309" s="355">
        <v>7</v>
      </c>
      <c r="J1309" s="5">
        <f t="shared" si="149"/>
        <v>23.3419476733898</v>
      </c>
      <c r="K1309" s="5">
        <f t="shared" si="150"/>
        <v>33.310267493648766</v>
      </c>
      <c r="M1309" s="5">
        <f t="shared" si="151"/>
        <v>37.655270850328307</v>
      </c>
      <c r="N1309" s="5">
        <f t="shared" si="152"/>
        <v>35.587256441785136</v>
      </c>
      <c r="O1309" s="5"/>
      <c r="P1309" s="438">
        <f t="shared" si="153"/>
        <v>0</v>
      </c>
    </row>
    <row r="1310" spans="2:16">
      <c r="B1310" s="16">
        <v>39741</v>
      </c>
      <c r="C1310" s="14">
        <v>3.6600000000000001E-2</v>
      </c>
      <c r="D1310" s="5">
        <v>41.112998301528627</v>
      </c>
      <c r="E1310" s="129">
        <v>0</v>
      </c>
      <c r="F1310" s="439">
        <v>10.622832568153475</v>
      </c>
      <c r="G1310" s="5">
        <f t="shared" si="148"/>
        <v>40.743331002098117</v>
      </c>
      <c r="H1310" s="5">
        <f t="shared" si="147"/>
        <v>34.56191664781597</v>
      </c>
      <c r="I1310" s="355">
        <v>8</v>
      </c>
      <c r="J1310" s="5">
        <f t="shared" si="149"/>
        <v>22.012353991398328</v>
      </c>
      <c r="K1310" s="5">
        <f t="shared" si="150"/>
        <v>33.290936519449374</v>
      </c>
      <c r="M1310" s="5">
        <f t="shared" si="151"/>
        <v>42.916670833610567</v>
      </c>
      <c r="N1310" s="5">
        <f t="shared" si="152"/>
        <v>33.933220268282049</v>
      </c>
      <c r="O1310" s="5"/>
      <c r="P1310" s="438">
        <f t="shared" si="153"/>
        <v>0</v>
      </c>
    </row>
    <row r="1311" spans="2:16">
      <c r="B1311" s="16">
        <v>39738</v>
      </c>
      <c r="C1311" s="14">
        <v>3.6600000000000001E-2</v>
      </c>
      <c r="D1311" s="5">
        <v>39.484463982415832</v>
      </c>
      <c r="E1311" s="129">
        <v>1</v>
      </c>
      <c r="F1311" s="439">
        <v>8.339299269812118</v>
      </c>
      <c r="G1311" s="5">
        <f t="shared" si="148"/>
        <v>34.787921639754991</v>
      </c>
      <c r="H1311" s="5">
        <f t="shared" si="147"/>
        <v>33.996271881951394</v>
      </c>
      <c r="I1311" s="355">
        <v>9</v>
      </c>
      <c r="J1311" s="5">
        <f t="shared" si="149"/>
        <v>20.566734936017141</v>
      </c>
      <c r="K1311" s="5">
        <f t="shared" si="150"/>
        <v>33.284233484465894</v>
      </c>
      <c r="M1311" s="5">
        <f t="shared" si="151"/>
        <v>30.120252531600261</v>
      </c>
      <c r="N1311" s="5">
        <f t="shared" si="152"/>
        <v>34.344531739183317</v>
      </c>
      <c r="O1311" s="5"/>
      <c r="P1311" s="438">
        <f t="shared" si="153"/>
        <v>0</v>
      </c>
    </row>
    <row r="1312" spans="2:16">
      <c r="B1312" s="16">
        <v>39737</v>
      </c>
      <c r="C1312" s="14">
        <v>3.6600000000000001E-2</v>
      </c>
      <c r="D1312" s="5">
        <v>39.614347087621141</v>
      </c>
      <c r="E1312" s="129">
        <v>2</v>
      </c>
      <c r="F1312" s="439">
        <v>10.258899333768019</v>
      </c>
      <c r="G1312" s="5">
        <f t="shared" si="148"/>
        <v>28.269941667883526</v>
      </c>
      <c r="H1312" s="5">
        <f t="shared" si="147"/>
        <v>33.828458242720693</v>
      </c>
      <c r="I1312" s="355">
        <v>10</v>
      </c>
      <c r="J1312" s="5">
        <f t="shared" si="149"/>
        <v>18.288946597169286</v>
      </c>
      <c r="K1312" s="5">
        <f t="shared" si="150"/>
        <v>33.274227831130958</v>
      </c>
      <c r="M1312" s="5">
        <f t="shared" si="151"/>
        <v>33.476509725543444</v>
      </c>
      <c r="N1312" s="5">
        <f t="shared" si="152"/>
        <v>35.633772991618315</v>
      </c>
      <c r="O1312" s="5"/>
      <c r="P1312" s="438">
        <f t="shared" si="153"/>
        <v>0</v>
      </c>
    </row>
    <row r="1313" spans="2:16">
      <c r="B1313" s="16">
        <v>39736</v>
      </c>
      <c r="C1313" s="14">
        <v>3.6600000000000001E-2</v>
      </c>
      <c r="D1313" s="5">
        <v>39.474472974323113</v>
      </c>
      <c r="E1313" s="129">
        <v>3</v>
      </c>
      <c r="F1313" s="439">
        <v>12.935648455173423</v>
      </c>
      <c r="G1313" s="5">
        <f t="shared" si="148"/>
        <v>23.999406451353547</v>
      </c>
      <c r="H1313" s="5">
        <f t="shared" si="147"/>
        <v>33.857126749245396</v>
      </c>
      <c r="I1313" s="355">
        <v>11</v>
      </c>
      <c r="J1313" s="5">
        <f t="shared" si="149"/>
        <v>16.989914449733892</v>
      </c>
      <c r="K1313" s="5">
        <f t="shared" si="150"/>
        <v>33.282478821155557</v>
      </c>
      <c r="M1313" s="5">
        <f t="shared" si="151"/>
        <v>31.554578612394884</v>
      </c>
      <c r="N1313" s="5">
        <f t="shared" si="152"/>
        <v>35.275611146020331</v>
      </c>
      <c r="O1313" s="5"/>
      <c r="P1313" s="438">
        <f t="shared" si="153"/>
        <v>0</v>
      </c>
    </row>
    <row r="1314" spans="2:16">
      <c r="B1314" s="16">
        <v>39735</v>
      </c>
      <c r="C1314" s="14">
        <v>3.6600000000000001E-2</v>
      </c>
      <c r="D1314" s="5">
        <v>40.373663702667599</v>
      </c>
      <c r="E1314" s="129">
        <v>4</v>
      </c>
      <c r="F1314" s="439">
        <v>14.093780992796622</v>
      </c>
      <c r="G1314" s="5">
        <f t="shared" si="148"/>
        <v>20.235487511538974</v>
      </c>
      <c r="H1314" s="5">
        <f t="shared" si="147"/>
        <v>33.740174876655168</v>
      </c>
      <c r="I1314" s="355">
        <v>12</v>
      </c>
      <c r="J1314" s="5">
        <f t="shared" si="149"/>
        <v>15.675856333403068</v>
      </c>
      <c r="K1314" s="5">
        <f t="shared" si="150"/>
        <v>33.345400292684978</v>
      </c>
      <c r="M1314" s="5">
        <f t="shared" si="151"/>
        <v>44.003174004831791</v>
      </c>
      <c r="N1314" s="5">
        <f t="shared" si="152"/>
        <v>34.832460168947314</v>
      </c>
      <c r="O1314" s="5"/>
      <c r="P1314" s="438">
        <f t="shared" si="153"/>
        <v>0</v>
      </c>
    </row>
    <row r="1315" spans="2:16">
      <c r="B1315" s="16">
        <v>39734</v>
      </c>
      <c r="C1315" s="14">
        <v>3.6600000000000001E-2</v>
      </c>
      <c r="D1315" s="5">
        <v>39.774203217104613</v>
      </c>
      <c r="E1315" s="129">
        <v>5</v>
      </c>
      <c r="F1315" s="439">
        <v>17.549926710127142</v>
      </c>
      <c r="G1315" s="5">
        <f t="shared" si="148"/>
        <v>17.512366010073766</v>
      </c>
      <c r="H1315" s="5">
        <f t="shared" si="147"/>
        <v>33.637421059850773</v>
      </c>
      <c r="I1315" s="355">
        <v>13</v>
      </c>
      <c r="J1315" s="5">
        <f t="shared" si="149"/>
        <v>14.84531235488479</v>
      </c>
      <c r="K1315" s="5">
        <f t="shared" si="150"/>
        <v>33.466857394096785</v>
      </c>
      <c r="M1315" s="5">
        <f t="shared" si="151"/>
        <v>37.660095245589098</v>
      </c>
      <c r="N1315" s="5">
        <f t="shared" si="152"/>
        <v>31.971420450816854</v>
      </c>
      <c r="O1315" s="5"/>
      <c r="P1315" s="438">
        <f t="shared" si="153"/>
        <v>0</v>
      </c>
    </row>
    <row r="1316" spans="2:16">
      <c r="B1316" s="16">
        <v>39731</v>
      </c>
      <c r="C1316" s="14">
        <v>3.6600000000000001E-2</v>
      </c>
      <c r="D1316" s="5">
        <v>40.253771605555002</v>
      </c>
      <c r="E1316" s="129">
        <v>6</v>
      </c>
      <c r="F1316" s="439">
        <v>20.46458575104888</v>
      </c>
      <c r="G1316" s="5">
        <f t="shared" si="148"/>
        <v>14.598138692767222</v>
      </c>
      <c r="H1316" s="5">
        <f t="shared" si="147"/>
        <v>33.371625121773384</v>
      </c>
      <c r="I1316" s="355">
        <v>14</v>
      </c>
      <c r="J1316" s="5">
        <f t="shared" si="149"/>
        <v>13.541566646685446</v>
      </c>
      <c r="K1316" s="5">
        <f t="shared" si="150"/>
        <v>33.510091953809095</v>
      </c>
      <c r="M1316" s="5">
        <f t="shared" si="151"/>
        <v>47.36394022422769</v>
      </c>
      <c r="N1316" s="5">
        <f t="shared" si="152"/>
        <v>28.872964743131334</v>
      </c>
      <c r="O1316" s="5"/>
      <c r="P1316" s="438">
        <f t="shared" si="153"/>
        <v>0</v>
      </c>
    </row>
    <row r="1317" spans="2:16">
      <c r="B1317" s="16">
        <v>39730</v>
      </c>
      <c r="C1317" s="14">
        <v>3.6600000000000001E-2</v>
      </c>
      <c r="D1317" s="5">
        <v>38.9249675292237</v>
      </c>
      <c r="E1317" s="129">
        <v>7</v>
      </c>
      <c r="F1317" s="439">
        <v>23.687560456418073</v>
      </c>
      <c r="G1317" s="5">
        <f t="shared" si="148"/>
        <v>12.501205895788658</v>
      </c>
      <c r="H1317" s="5">
        <f t="shared" si="147"/>
        <v>33.050956721256433</v>
      </c>
      <c r="I1317" s="355">
        <v>15</v>
      </c>
      <c r="J1317" s="5">
        <f t="shared" si="149"/>
        <v>12.689667592242701</v>
      </c>
      <c r="K1317" s="5">
        <f t="shared" si="150"/>
        <v>33.549992830413132</v>
      </c>
      <c r="M1317" s="5">
        <f t="shared" si="151"/>
        <v>34.504002972116261</v>
      </c>
      <c r="N1317" s="5">
        <f t="shared" si="152"/>
        <v>25.551107711624258</v>
      </c>
      <c r="O1317" s="5"/>
      <c r="P1317" s="438">
        <f t="shared" si="153"/>
        <v>0</v>
      </c>
    </row>
    <row r="1318" spans="2:16">
      <c r="B1318" s="16">
        <v>39729</v>
      </c>
      <c r="C1318" s="14">
        <v>3.6600000000000001E-2</v>
      </c>
      <c r="D1318" s="5">
        <v>37.756019582375863</v>
      </c>
      <c r="E1318" s="129">
        <v>8</v>
      </c>
      <c r="F1318" s="439">
        <v>26.586178245558131</v>
      </c>
      <c r="G1318" s="5">
        <f t="shared" si="148"/>
        <v>10.228758422015746</v>
      </c>
      <c r="H1318" s="5">
        <f t="shared" si="147"/>
        <v>32.871108640468222</v>
      </c>
      <c r="I1318" s="355">
        <v>16</v>
      </c>
      <c r="J1318" s="5">
        <f t="shared" si="149"/>
        <v>11.361826971902222</v>
      </c>
      <c r="K1318" s="5">
        <f t="shared" si="150"/>
        <v>33.561097178498471</v>
      </c>
      <c r="M1318" s="5">
        <f t="shared" si="151"/>
        <v>23.862354910369</v>
      </c>
      <c r="N1318" s="5">
        <f t="shared" si="152"/>
        <v>24.09132993330763</v>
      </c>
      <c r="O1318" s="5"/>
      <c r="P1318" s="438">
        <f t="shared" si="153"/>
        <v>0</v>
      </c>
    </row>
    <row r="1319" spans="2:16">
      <c r="B1319" s="16">
        <v>39728</v>
      </c>
      <c r="C1319" s="14">
        <v>3.6600000000000001E-2</v>
      </c>
      <c r="D1319" s="5">
        <v>38.825057448296533</v>
      </c>
      <c r="E1319" s="129">
        <v>9</v>
      </c>
      <c r="F1319" s="439">
        <v>30.390480786698504</v>
      </c>
      <c r="G1319" s="5">
        <f t="shared" si="148"/>
        <v>8.3951835974722098</v>
      </c>
      <c r="H1319" s="5">
        <f t="shared" si="147"/>
        <v>32.850250098865281</v>
      </c>
      <c r="I1319" s="355">
        <v>17</v>
      </c>
      <c r="J1319" s="5">
        <f t="shared" si="149"/>
        <v>10.204279823279929</v>
      </c>
      <c r="K1319" s="5">
        <f t="shared" si="150"/>
        <v>33.571116969084663</v>
      </c>
      <c r="M1319" s="5">
        <f t="shared" si="151"/>
        <v>35.698322862817705</v>
      </c>
      <c r="N1319" s="5">
        <f t="shared" si="152"/>
        <v>22.991927060953611</v>
      </c>
      <c r="O1319" s="5"/>
      <c r="P1319" s="438">
        <f t="shared" si="153"/>
        <v>0</v>
      </c>
    </row>
    <row r="1320" spans="2:16">
      <c r="B1320" s="16">
        <v>39727</v>
      </c>
      <c r="C1320" s="14">
        <v>3.6600000000000001E-2</v>
      </c>
      <c r="D1320" s="5">
        <v>38.165650914177249</v>
      </c>
      <c r="E1320" s="129">
        <v>10</v>
      </c>
      <c r="F1320" s="439">
        <v>35.636185874532977</v>
      </c>
      <c r="G1320" s="5">
        <f t="shared" si="148"/>
        <v>7.3047513191838931</v>
      </c>
      <c r="H1320" s="5">
        <f t="shared" si="147"/>
        <v>32.852280559309008</v>
      </c>
      <c r="I1320" s="355">
        <v>18</v>
      </c>
      <c r="J1320" s="5">
        <f t="shared" si="149"/>
        <v>9.7159329318126986</v>
      </c>
      <c r="K1320" s="5">
        <f t="shared" si="150"/>
        <v>33.609590719317723</v>
      </c>
      <c r="M1320" s="5">
        <f t="shared" si="151"/>
        <v>28.231904527992651</v>
      </c>
      <c r="N1320" s="5">
        <f t="shared" si="152"/>
        <v>21.329470709951988</v>
      </c>
      <c r="O1320" s="5"/>
      <c r="P1320" s="438">
        <f t="shared" si="153"/>
        <v>0</v>
      </c>
    </row>
    <row r="1321" spans="2:16">
      <c r="B1321" s="16">
        <v>39724</v>
      </c>
      <c r="C1321" s="14">
        <v>3.6600000000000001E-2</v>
      </c>
      <c r="D1321" s="5">
        <v>37.066640023978422</v>
      </c>
      <c r="E1321" s="129">
        <v>11</v>
      </c>
      <c r="F1321" s="439">
        <v>38.426380937934404</v>
      </c>
      <c r="G1321" s="5">
        <f t="shared" si="148"/>
        <v>6.0759660008731</v>
      </c>
      <c r="H1321" s="5">
        <f t="shared" si="147"/>
        <v>32.84682524507032</v>
      </c>
      <c r="I1321" s="355">
        <v>19</v>
      </c>
      <c r="J1321" s="5">
        <f t="shared" si="149"/>
        <v>8.8434417470893898</v>
      </c>
      <c r="K1321" s="5">
        <f t="shared" si="150"/>
        <v>33.554940925169504</v>
      </c>
      <c r="M1321" s="5">
        <f t="shared" si="151"/>
        <v>17.806836768291234</v>
      </c>
      <c r="N1321" s="5">
        <f t="shared" si="152"/>
        <v>21.807121422340249</v>
      </c>
      <c r="O1321" s="5"/>
      <c r="P1321" s="438">
        <f t="shared" si="153"/>
        <v>0</v>
      </c>
    </row>
    <row r="1322" spans="2:16">
      <c r="B1322" s="16">
        <v>39723</v>
      </c>
      <c r="C1322" s="14">
        <v>3.6600000000000001E-2</v>
      </c>
      <c r="D1322" s="5">
        <v>39.823884436529141</v>
      </c>
      <c r="E1322" s="130">
        <v>0</v>
      </c>
      <c r="F1322" s="439">
        <v>38.804180303475597</v>
      </c>
      <c r="G1322" s="5">
        <f t="shared" si="148"/>
        <v>37.066640023978422</v>
      </c>
      <c r="H1322" s="5">
        <f t="shared" si="147"/>
        <v>32.90634090689192</v>
      </c>
      <c r="I1322" s="355">
        <v>20</v>
      </c>
      <c r="J1322" s="5">
        <f t="shared" si="149"/>
        <v>7.9525811716360364</v>
      </c>
      <c r="K1322" s="5">
        <f t="shared" si="150"/>
        <v>33.540162825806711</v>
      </c>
      <c r="M1322" s="5">
        <f t="shared" si="151"/>
        <v>47.852408484425787</v>
      </c>
      <c r="N1322" s="5">
        <f t="shared" si="152"/>
        <v>20.994329007961507</v>
      </c>
      <c r="O1322" s="5"/>
      <c r="P1322" s="438">
        <f t="shared" si="153"/>
        <v>0</v>
      </c>
    </row>
    <row r="1323" spans="2:16">
      <c r="B1323" s="16">
        <v>39722</v>
      </c>
      <c r="C1323" s="14">
        <v>3.6600000000000001E-2</v>
      </c>
      <c r="D1323" s="5">
        <v>39.74473137429505</v>
      </c>
      <c r="E1323" s="130">
        <v>1</v>
      </c>
      <c r="F1323" s="439">
        <v>40.751907710551869</v>
      </c>
      <c r="G1323" s="5">
        <f t="shared" si="148"/>
        <v>33.697132984755427</v>
      </c>
      <c r="H1323" s="5">
        <f t="shared" si="147"/>
        <v>32.992609666208011</v>
      </c>
      <c r="I1323" s="355">
        <v>21</v>
      </c>
      <c r="J1323" s="5">
        <f t="shared" si="149"/>
        <v>7.9112435349293015</v>
      </c>
      <c r="K1323" s="5">
        <f t="shared" si="150"/>
        <v>33.563722806466295</v>
      </c>
      <c r="M1323" s="5">
        <f t="shared" si="151"/>
        <v>45.591147560820225</v>
      </c>
      <c r="N1323" s="5">
        <f t="shared" si="152"/>
        <v>18.918376643717867</v>
      </c>
      <c r="O1323" s="5"/>
      <c r="P1323" s="438">
        <f t="shared" si="153"/>
        <v>0</v>
      </c>
    </row>
    <row r="1324" spans="2:16">
      <c r="B1324" s="16">
        <v>39721</v>
      </c>
      <c r="C1324" s="14">
        <v>4.9399999999999999E-2</v>
      </c>
      <c r="D1324" s="5">
        <v>38.359552785198382</v>
      </c>
      <c r="E1324" s="130">
        <v>2</v>
      </c>
      <c r="F1324" s="439">
        <v>40.1554279646083</v>
      </c>
      <c r="G1324" s="5">
        <f t="shared" si="148"/>
        <v>28.45628696029409</v>
      </c>
      <c r="H1324" s="5">
        <f t="shared" si="147"/>
        <v>32.957833838569663</v>
      </c>
      <c r="I1324" s="355">
        <v>22</v>
      </c>
      <c r="J1324" s="5">
        <f t="shared" si="149"/>
        <v>7.3106660409043034</v>
      </c>
      <c r="K1324" s="5">
        <f t="shared" si="150"/>
        <v>33.537582335617316</v>
      </c>
      <c r="M1324" s="5">
        <f t="shared" si="151"/>
        <v>29.17856757836768</v>
      </c>
      <c r="N1324" s="5">
        <f t="shared" si="152"/>
        <v>18.197697195099526</v>
      </c>
      <c r="O1324" s="5"/>
      <c r="P1324" s="438">
        <f t="shared" si="153"/>
        <v>0</v>
      </c>
    </row>
    <row r="1325" spans="2:16">
      <c r="B1325" s="16">
        <v>39720</v>
      </c>
      <c r="C1325" s="14">
        <v>4.9399999999999999E-2</v>
      </c>
      <c r="D1325" s="5">
        <v>38.171564262392401</v>
      </c>
      <c r="E1325" s="130">
        <v>3</v>
      </c>
      <c r="F1325" s="439">
        <v>41.458418706644814</v>
      </c>
      <c r="G1325" s="5">
        <f t="shared" si="148"/>
        <v>23.239219279517091</v>
      </c>
      <c r="H1325" s="5">
        <f t="shared" si="147"/>
        <v>33.049380461754374</v>
      </c>
      <c r="I1325" s="355">
        <v>23</v>
      </c>
      <c r="J1325" s="5">
        <f t="shared" si="149"/>
        <v>6.5332181378645338</v>
      </c>
      <c r="K1325" s="5">
        <f t="shared" si="150"/>
        <v>33.547711365865858</v>
      </c>
      <c r="M1325" s="5">
        <f t="shared" si="151"/>
        <v>26.23676688751862</v>
      </c>
      <c r="N1325" s="5">
        <f t="shared" si="152"/>
        <v>19.438499869290499</v>
      </c>
      <c r="O1325" s="5"/>
      <c r="P1325" s="438">
        <f t="shared" si="153"/>
        <v>0</v>
      </c>
    </row>
    <row r="1326" spans="2:16">
      <c r="B1326" s="16">
        <v>39717</v>
      </c>
      <c r="C1326" s="14">
        <v>4.9399999999999999E-2</v>
      </c>
      <c r="D1326" s="5">
        <v>36.390620362125262</v>
      </c>
      <c r="E1326" s="130">
        <v>4</v>
      </c>
      <c r="F1326" s="439">
        <v>44.217820652742944</v>
      </c>
      <c r="G1326" s="5">
        <f t="shared" si="148"/>
        <v>19.567587702310391</v>
      </c>
      <c r="H1326" s="5">
        <f t="shared" si="147"/>
        <v>33.280845870740663</v>
      </c>
      <c r="I1326" s="355">
        <v>24</v>
      </c>
      <c r="J1326" s="5">
        <f t="shared" si="149"/>
        <v>6.0196303881106461</v>
      </c>
      <c r="K1326" s="5">
        <f t="shared" si="150"/>
        <v>33.592456081700789</v>
      </c>
      <c r="M1326" s="5">
        <f t="shared" si="151"/>
        <v>9.6706973872663387</v>
      </c>
      <c r="N1326" s="5">
        <f t="shared" si="152"/>
        <v>20.001177864991117</v>
      </c>
      <c r="O1326" s="5"/>
      <c r="P1326" s="438">
        <f t="shared" si="153"/>
        <v>0</v>
      </c>
    </row>
    <row r="1327" spans="2:16">
      <c r="B1327" s="16">
        <v>39716</v>
      </c>
      <c r="C1327" s="14">
        <v>4.9399999999999999E-2</v>
      </c>
      <c r="D1327" s="5">
        <v>34.095181557336502</v>
      </c>
      <c r="E1327" s="130">
        <v>5</v>
      </c>
      <c r="F1327" s="439">
        <v>42.769183437599565</v>
      </c>
      <c r="G1327" s="5">
        <f t="shared" si="148"/>
        <v>15.78469241257076</v>
      </c>
      <c r="H1327" s="5">
        <f t="shared" si="147"/>
        <v>33.403352999554421</v>
      </c>
      <c r="I1327" s="355">
        <v>25</v>
      </c>
      <c r="J1327" s="5">
        <f t="shared" si="149"/>
        <v>5.3136821437587507</v>
      </c>
      <c r="K1327" s="5">
        <f t="shared" si="150"/>
        <v>33.612304785836052</v>
      </c>
      <c r="M1327" s="5">
        <f t="shared" si="151"/>
        <v>0.47862675336283428</v>
      </c>
      <c r="N1327" s="5">
        <f t="shared" si="152"/>
        <v>24.362128080019943</v>
      </c>
      <c r="O1327" s="5"/>
      <c r="P1327" s="438">
        <f t="shared" si="153"/>
        <v>0</v>
      </c>
    </row>
    <row r="1328" spans="2:16">
      <c r="B1328" s="16">
        <v>39715</v>
      </c>
      <c r="C1328" s="14">
        <v>4.9399999999999999E-2</v>
      </c>
      <c r="D1328" s="5">
        <v>36.489561689917885</v>
      </c>
      <c r="E1328" s="130">
        <v>6</v>
      </c>
      <c r="F1328" s="439">
        <v>40.954154758664536</v>
      </c>
      <c r="G1328" s="5">
        <f t="shared" si="148"/>
        <v>12.513794089407019</v>
      </c>
      <c r="H1328" s="5">
        <f t="shared" si="147"/>
        <v>33.750646604315044</v>
      </c>
      <c r="I1328" s="356">
        <v>0</v>
      </c>
      <c r="J1328" s="5">
        <f t="shared" si="149"/>
        <v>34.095181557336502</v>
      </c>
      <c r="K1328" s="5">
        <f t="shared" si="150"/>
        <v>33.647233251729041</v>
      </c>
      <c r="M1328" s="5">
        <f t="shared" si="151"/>
        <v>7.5016558461428167</v>
      </c>
      <c r="N1328" s="5">
        <f t="shared" si="152"/>
        <v>32.36230443613011</v>
      </c>
      <c r="O1328" s="5"/>
      <c r="P1328" s="438">
        <f t="shared" si="153"/>
        <v>0</v>
      </c>
    </row>
    <row r="1329" spans="2:16">
      <c r="B1329" s="16">
        <v>39714</v>
      </c>
      <c r="C1329" s="14">
        <v>4.9399999999999999E-2</v>
      </c>
      <c r="D1329" s="5">
        <v>38.40902344909469</v>
      </c>
      <c r="E1329" s="130">
        <v>7</v>
      </c>
      <c r="F1329" s="439">
        <v>41.141178211471491</v>
      </c>
      <c r="G1329" s="5">
        <f t="shared" si="148"/>
        <v>11.332193370665298</v>
      </c>
      <c r="H1329" s="5">
        <f t="shared" si="147"/>
        <v>34.287534685029371</v>
      </c>
      <c r="I1329" s="356">
        <v>1</v>
      </c>
      <c r="J1329" s="5">
        <f t="shared" si="149"/>
        <v>33.786631194368411</v>
      </c>
      <c r="K1329" s="5">
        <f t="shared" si="150"/>
        <v>33.946426111410261</v>
      </c>
      <c r="M1329" s="5">
        <f t="shared" si="151"/>
        <v>16.986669632316669</v>
      </c>
      <c r="N1329" s="5">
        <f t="shared" si="152"/>
        <v>37.284962309847934</v>
      </c>
      <c r="O1329" s="5"/>
      <c r="P1329" s="438">
        <f t="shared" si="153"/>
        <v>0</v>
      </c>
    </row>
    <row r="1330" spans="2:16">
      <c r="B1330" s="16">
        <v>39713</v>
      </c>
      <c r="C1330" s="14">
        <v>4.9399999999999999E-2</v>
      </c>
      <c r="D1330" s="5">
        <v>37.815375482338972</v>
      </c>
      <c r="E1330" s="130">
        <v>8</v>
      </c>
      <c r="F1330" s="439">
        <v>40.69000366500034</v>
      </c>
      <c r="G1330" s="5">
        <f t="shared" si="148"/>
        <v>10.093177901596643</v>
      </c>
      <c r="H1330" s="5">
        <f t="shared" si="147"/>
        <v>34.548952294489489</v>
      </c>
      <c r="I1330" s="356">
        <v>2</v>
      </c>
      <c r="J1330" s="5">
        <f t="shared" si="149"/>
        <v>32.929546852790374</v>
      </c>
      <c r="K1330" s="5">
        <f t="shared" si="150"/>
        <v>34.326541352584059</v>
      </c>
      <c r="M1330" s="5">
        <f t="shared" si="151"/>
        <v>10.669520442120779</v>
      </c>
      <c r="N1330" s="5">
        <f t="shared" si="152"/>
        <v>40.894488761391983</v>
      </c>
      <c r="O1330" s="5"/>
      <c r="P1330" s="438">
        <f t="shared" si="153"/>
        <v>0</v>
      </c>
    </row>
    <row r="1331" spans="2:16">
      <c r="B1331" s="16">
        <v>39710</v>
      </c>
      <c r="C1331" s="14">
        <v>4.9399999999999999E-2</v>
      </c>
      <c r="D1331" s="5">
        <v>38.636588503017713</v>
      </c>
      <c r="E1331" s="130">
        <v>9</v>
      </c>
      <c r="F1331" s="439">
        <v>39.542158388073524</v>
      </c>
      <c r="G1331" s="5">
        <f t="shared" si="148"/>
        <v>8.4083815903563988</v>
      </c>
      <c r="H1331" s="5">
        <f t="shared" si="147"/>
        <v>34.668106847422187</v>
      </c>
      <c r="I1331" s="356">
        <v>3</v>
      </c>
      <c r="J1331" s="5">
        <f t="shared" si="149"/>
        <v>30.019064264164328</v>
      </c>
      <c r="K1331" s="5">
        <f t="shared" si="150"/>
        <v>34.611126690906268</v>
      </c>
      <c r="M1331" s="5">
        <f t="shared" si="151"/>
        <v>15.7488466507982</v>
      </c>
      <c r="N1331" s="5">
        <f t="shared" si="152"/>
        <v>44.385782378259485</v>
      </c>
      <c r="O1331" s="5"/>
      <c r="P1331" s="438">
        <f t="shared" si="153"/>
        <v>0</v>
      </c>
    </row>
    <row r="1332" spans="2:16">
      <c r="B1332" s="16">
        <v>39709</v>
      </c>
      <c r="C1332" s="14">
        <v>4.9399999999999999E-2</v>
      </c>
      <c r="D1332" s="5">
        <v>40.595626793311567</v>
      </c>
      <c r="E1332" s="130">
        <v>10</v>
      </c>
      <c r="F1332" s="439">
        <v>38.640344390829249</v>
      </c>
      <c r="G1332" s="5">
        <f t="shared" si="148"/>
        <v>7.2692917766324348</v>
      </c>
      <c r="H1332" s="5">
        <f t="shared" si="147"/>
        <v>34.767787307133879</v>
      </c>
      <c r="I1332" s="356">
        <v>4</v>
      </c>
      <c r="J1332" s="5">
        <f t="shared" si="149"/>
        <v>28.399045959930255</v>
      </c>
      <c r="K1332" s="5">
        <f t="shared" si="150"/>
        <v>34.696249006259755</v>
      </c>
      <c r="M1332" s="5">
        <f t="shared" si="151"/>
        <v>33.963713076651814</v>
      </c>
      <c r="N1332" s="5">
        <f t="shared" si="152"/>
        <v>46.113023446896939</v>
      </c>
      <c r="O1332" s="5"/>
      <c r="P1332" s="438">
        <f t="shared" si="153"/>
        <v>0</v>
      </c>
    </row>
    <row r="1333" spans="2:16">
      <c r="B1333" s="16">
        <v>39708</v>
      </c>
      <c r="C1333" s="14">
        <v>4.9399999999999999E-2</v>
      </c>
      <c r="D1333" s="5">
        <v>37.627386959532998</v>
      </c>
      <c r="E1333" s="130">
        <v>11</v>
      </c>
      <c r="F1333" s="439">
        <v>39.779304015897857</v>
      </c>
      <c r="G1333" s="5">
        <f t="shared" si="148"/>
        <v>6.4628178027135172</v>
      </c>
      <c r="H1333" s="5">
        <f t="shared" si="147"/>
        <v>34.78954838136363</v>
      </c>
      <c r="I1333" s="356">
        <v>5</v>
      </c>
      <c r="J1333" s="5">
        <f t="shared" si="149"/>
        <v>27.628701468581077</v>
      </c>
      <c r="K1333" s="5">
        <f t="shared" si="150"/>
        <v>34.735606089032615</v>
      </c>
      <c r="M1333" s="5">
        <f t="shared" si="151"/>
        <v>8.0533277957463412</v>
      </c>
      <c r="N1333" s="5">
        <f t="shared" si="152"/>
        <v>46.57382492745618</v>
      </c>
      <c r="O1333" s="5"/>
      <c r="P1333" s="438">
        <f t="shared" si="153"/>
        <v>0</v>
      </c>
    </row>
    <row r="1334" spans="2:16">
      <c r="B1334" s="16">
        <v>39707</v>
      </c>
      <c r="C1334" s="14">
        <v>4.9399999999999999E-2</v>
      </c>
      <c r="D1334" s="5">
        <v>39.556742851489069</v>
      </c>
      <c r="E1334" s="131">
        <v>0</v>
      </c>
      <c r="F1334" s="439">
        <v>42.941102192557132</v>
      </c>
      <c r="G1334" s="5">
        <f t="shared" si="148"/>
        <v>37.627386959532998</v>
      </c>
      <c r="H1334" s="5">
        <f t="shared" si="147"/>
        <v>34.767068529209723</v>
      </c>
      <c r="I1334" s="356">
        <v>6</v>
      </c>
      <c r="J1334" s="5">
        <f t="shared" si="149"/>
        <v>23.711636400875115</v>
      </c>
      <c r="K1334" s="5">
        <f t="shared" si="150"/>
        <v>34.808000737665203</v>
      </c>
      <c r="M1334" s="5">
        <f t="shared" si="151"/>
        <v>22.940980113502114</v>
      </c>
      <c r="N1334" s="5">
        <f t="shared" si="152"/>
        <v>46.375589865686436</v>
      </c>
      <c r="O1334" s="5"/>
      <c r="P1334" s="438">
        <f t="shared" si="153"/>
        <v>0</v>
      </c>
    </row>
    <row r="1335" spans="2:16">
      <c r="B1335" s="16">
        <v>39706</v>
      </c>
      <c r="C1335" s="14">
        <v>4.9399999999999999E-2</v>
      </c>
      <c r="D1335" s="5">
        <v>40.575838527753042</v>
      </c>
      <c r="E1335" s="131">
        <v>1</v>
      </c>
      <c r="F1335" s="439">
        <v>45.256605871197074</v>
      </c>
      <c r="G1335" s="5">
        <f t="shared" si="148"/>
        <v>33.471090105106136</v>
      </c>
      <c r="H1335" s="5">
        <f t="shared" ref="H1335:H1398" si="154">SUM(G1335:G1346)*$T$2</f>
        <v>34.497763653469235</v>
      </c>
      <c r="I1335" s="356">
        <v>7</v>
      </c>
      <c r="J1335" s="5">
        <f t="shared" si="149"/>
        <v>23.080979521697955</v>
      </c>
      <c r="K1335" s="5">
        <f t="shared" si="150"/>
        <v>35.031150100942178</v>
      </c>
      <c r="M1335" s="5">
        <f t="shared" si="151"/>
        <v>36.942994177400116</v>
      </c>
      <c r="N1335" s="5">
        <f t="shared" si="152"/>
        <v>45.679891897704415</v>
      </c>
      <c r="O1335" s="5"/>
      <c r="P1335" s="438">
        <f t="shared" si="153"/>
        <v>0</v>
      </c>
    </row>
    <row r="1336" spans="2:16">
      <c r="B1336" s="16">
        <v>39703</v>
      </c>
      <c r="C1336" s="14">
        <v>4.9399999999999999E-2</v>
      </c>
      <c r="D1336" s="5">
        <v>40.842980112793114</v>
      </c>
      <c r="E1336" s="131">
        <v>2</v>
      </c>
      <c r="F1336" s="439">
        <v>48.234814397311403</v>
      </c>
      <c r="G1336" s="5">
        <f t="shared" si="148"/>
        <v>29.051340010994782</v>
      </c>
      <c r="H1336" s="5">
        <f t="shared" si="154"/>
        <v>34.204591779119092</v>
      </c>
      <c r="I1336" s="356">
        <v>8</v>
      </c>
      <c r="J1336" s="5">
        <f t="shared" si="149"/>
        <v>21.921863019121439</v>
      </c>
      <c r="K1336" s="5">
        <f t="shared" si="150"/>
        <v>35.251113665625816</v>
      </c>
      <c r="M1336" s="5">
        <f t="shared" si="151"/>
        <v>44.068199668659368</v>
      </c>
      <c r="N1336" s="5">
        <f t="shared" si="152"/>
        <v>44.310406120585391</v>
      </c>
      <c r="O1336" s="5"/>
      <c r="P1336" s="438">
        <f t="shared" si="153"/>
        <v>0</v>
      </c>
    </row>
    <row r="1337" spans="2:16">
      <c r="B1337" s="16">
        <v>39702</v>
      </c>
      <c r="C1337" s="14">
        <v>4.9399999999999999E-2</v>
      </c>
      <c r="D1337" s="5">
        <v>39.724943108736518</v>
      </c>
      <c r="E1337" s="131">
        <v>3</v>
      </c>
      <c r="F1337" s="439">
        <v>48.775222121927406</v>
      </c>
      <c r="G1337" s="5">
        <f t="shared" si="148"/>
        <v>24.743744437927919</v>
      </c>
      <c r="H1337" s="5">
        <f t="shared" si="154"/>
        <v>33.981346427568347</v>
      </c>
      <c r="I1337" s="356">
        <v>9</v>
      </c>
      <c r="J1337" s="5">
        <f t="shared" si="149"/>
        <v>20.431658615995492</v>
      </c>
      <c r="K1337" s="5">
        <f t="shared" si="150"/>
        <v>35.476928762764494</v>
      </c>
      <c r="M1337" s="5">
        <f t="shared" si="151"/>
        <v>32.988902835926027</v>
      </c>
      <c r="N1337" s="5">
        <f t="shared" si="152"/>
        <v>41.60804026273221</v>
      </c>
      <c r="O1337" s="5"/>
      <c r="P1337" s="438">
        <f t="shared" si="153"/>
        <v>0</v>
      </c>
    </row>
    <row r="1338" spans="2:16">
      <c r="B1338" s="16">
        <v>39701</v>
      </c>
      <c r="C1338" s="14">
        <v>4.9399999999999999E-2</v>
      </c>
      <c r="D1338" s="5">
        <v>41.594934204017022</v>
      </c>
      <c r="E1338" s="131">
        <v>4</v>
      </c>
      <c r="F1338" s="439">
        <v>49.645819193768141</v>
      </c>
      <c r="G1338" s="5">
        <f t="shared" si="148"/>
        <v>20.363884039599849</v>
      </c>
      <c r="H1338" s="5">
        <f t="shared" si="154"/>
        <v>33.720792983057606</v>
      </c>
      <c r="I1338" s="356">
        <v>10</v>
      </c>
      <c r="J1338" s="5">
        <f t="shared" si="149"/>
        <v>18.400334962501322</v>
      </c>
      <c r="K1338" s="5">
        <f t="shared" si="150"/>
        <v>35.70006833600646</v>
      </c>
      <c r="M1338" s="5">
        <f t="shared" si="151"/>
        <v>62.002099967612239</v>
      </c>
      <c r="N1338" s="5">
        <f t="shared" si="152"/>
        <v>41.313636671357294</v>
      </c>
      <c r="O1338" s="5"/>
      <c r="P1338" s="438">
        <f t="shared" si="153"/>
        <v>0</v>
      </c>
    </row>
    <row r="1339" spans="2:16">
      <c r="B1339" s="16">
        <v>39700</v>
      </c>
      <c r="C1339" s="14">
        <v>4.9399999999999999E-2</v>
      </c>
      <c r="D1339" s="5">
        <v>43.603443158207185</v>
      </c>
      <c r="E1339" s="131">
        <v>5</v>
      </c>
      <c r="F1339" s="439">
        <v>53.11666274911007</v>
      </c>
      <c r="G1339" s="5">
        <f t="shared" si="148"/>
        <v>18.042100843514813</v>
      </c>
      <c r="H1339" s="5">
        <f t="shared" si="154"/>
        <v>33.780982009050888</v>
      </c>
      <c r="I1339" s="356">
        <v>11</v>
      </c>
      <c r="J1339" s="5">
        <f t="shared" si="149"/>
        <v>17.839354315381108</v>
      </c>
      <c r="K1339" s="5">
        <f t="shared" si="150"/>
        <v>36.010576016774266</v>
      </c>
      <c r="M1339" s="5">
        <f t="shared" si="151"/>
        <v>96.480743026684834</v>
      </c>
      <c r="N1339" s="5">
        <f t="shared" si="152"/>
        <v>39.381655106580041</v>
      </c>
      <c r="O1339" s="5"/>
      <c r="P1339" s="438">
        <f t="shared" si="153"/>
        <v>0</v>
      </c>
    </row>
    <row r="1340" spans="2:16">
      <c r="B1340" s="16">
        <v>39699</v>
      </c>
      <c r="C1340" s="14">
        <v>4.9399999999999999E-2</v>
      </c>
      <c r="D1340" s="5">
        <v>41.96101711684971</v>
      </c>
      <c r="E1340" s="131">
        <v>6</v>
      </c>
      <c r="F1340" s="439">
        <v>56.76070458594257</v>
      </c>
      <c r="G1340" s="5">
        <f t="shared" si="148"/>
        <v>16.003566614050126</v>
      </c>
      <c r="H1340" s="5">
        <f t="shared" si="154"/>
        <v>33.801755487832246</v>
      </c>
      <c r="I1340" s="356">
        <v>12</v>
      </c>
      <c r="J1340" s="5">
        <f t="shared" si="149"/>
        <v>17.315527202462501</v>
      </c>
      <c r="K1340" s="5">
        <f t="shared" si="150"/>
        <v>36.24338824667884</v>
      </c>
      <c r="M1340" s="5">
        <f t="shared" si="151"/>
        <v>66.573550330756731</v>
      </c>
      <c r="N1340" s="5">
        <f t="shared" si="152"/>
        <v>32.509107775612875</v>
      </c>
      <c r="O1340" s="5"/>
      <c r="P1340" s="438">
        <f t="shared" si="153"/>
        <v>0</v>
      </c>
    </row>
    <row r="1341" spans="2:16">
      <c r="B1341" s="16">
        <v>39696</v>
      </c>
      <c r="C1341" s="14">
        <v>4.9399999999999999E-2</v>
      </c>
      <c r="D1341" s="5">
        <v>41.356357322014276</v>
      </c>
      <c r="E1341" s="131">
        <v>7</v>
      </c>
      <c r="F1341" s="439">
        <v>58.717627272591194</v>
      </c>
      <c r="G1341" s="5">
        <f t="shared" si="148"/>
        <v>13.031407832156054</v>
      </c>
      <c r="H1341" s="5">
        <f t="shared" si="154"/>
        <v>33.590986303779204</v>
      </c>
      <c r="I1341" s="356">
        <v>13</v>
      </c>
      <c r="J1341" s="5">
        <f t="shared" si="149"/>
        <v>15.428978911000906</v>
      </c>
      <c r="K1341" s="5">
        <f t="shared" si="150"/>
        <v>36.346333763595538</v>
      </c>
      <c r="M1341" s="5">
        <f t="shared" si="151"/>
        <v>60.300987050845201</v>
      </c>
      <c r="N1341" s="5">
        <f t="shared" si="152"/>
        <v>27.79413303068759</v>
      </c>
      <c r="O1341" s="5"/>
      <c r="P1341" s="438">
        <f t="shared" si="153"/>
        <v>0</v>
      </c>
    </row>
    <row r="1342" spans="2:16">
      <c r="B1342" s="16">
        <v>39695</v>
      </c>
      <c r="C1342" s="14">
        <v>4.9399999999999999E-2</v>
      </c>
      <c r="D1342" s="5">
        <v>40.729307350955047</v>
      </c>
      <c r="E1342" s="131">
        <v>8</v>
      </c>
      <c r="F1342" s="439">
        <v>61.097627997033129</v>
      </c>
      <c r="G1342" s="5">
        <f t="shared" si="148"/>
        <v>10.867682495659173</v>
      </c>
      <c r="H1342" s="5">
        <f t="shared" si="154"/>
        <v>33.479131915523787</v>
      </c>
      <c r="I1342" s="356">
        <v>14</v>
      </c>
      <c r="J1342" s="5">
        <f t="shared" si="149"/>
        <v>14.08022848083999</v>
      </c>
      <c r="K1342" s="5">
        <f t="shared" si="150"/>
        <v>36.584237548005504</v>
      </c>
      <c r="M1342" s="5">
        <f t="shared" si="151"/>
        <v>52.565043844530855</v>
      </c>
      <c r="N1342" s="5">
        <f t="shared" si="152"/>
        <v>22.883692990644903</v>
      </c>
      <c r="O1342" s="5"/>
      <c r="P1342" s="438">
        <f t="shared" si="153"/>
        <v>0</v>
      </c>
    </row>
    <row r="1343" spans="2:16">
      <c r="B1343" s="16">
        <v>39694</v>
      </c>
      <c r="C1343" s="14">
        <v>4.9399999999999999E-2</v>
      </c>
      <c r="D1343" s="5">
        <v>39.388385105151457</v>
      </c>
      <c r="E1343" s="131">
        <v>9</v>
      </c>
      <c r="F1343" s="439">
        <v>63.853724182645074</v>
      </c>
      <c r="G1343" s="5">
        <f t="shared" si="148"/>
        <v>9.056304578482413</v>
      </c>
      <c r="H1343" s="5">
        <f t="shared" si="154"/>
        <v>33.3488702674805</v>
      </c>
      <c r="I1343" s="356">
        <v>15</v>
      </c>
      <c r="J1343" s="5">
        <f t="shared" si="149"/>
        <v>12.839576291394836</v>
      </c>
      <c r="K1343" s="5">
        <f t="shared" si="150"/>
        <v>36.813038947122109</v>
      </c>
      <c r="M1343" s="5">
        <f t="shared" si="151"/>
        <v>36.47573947444765</v>
      </c>
      <c r="N1343" s="5">
        <f t="shared" si="152"/>
        <v>20.28641493130571</v>
      </c>
      <c r="O1343" s="5"/>
      <c r="P1343" s="438">
        <f t="shared" si="153"/>
        <v>0</v>
      </c>
    </row>
    <row r="1344" spans="2:16">
      <c r="B1344" s="16">
        <v>39693</v>
      </c>
      <c r="C1344" s="14">
        <v>4.9399999999999999E-2</v>
      </c>
      <c r="D1344" s="5">
        <v>39.677792784101875</v>
      </c>
      <c r="E1344" s="131">
        <v>10</v>
      </c>
      <c r="F1344" s="439">
        <v>65.986189417449921</v>
      </c>
      <c r="G1344" s="5">
        <f t="shared" si="148"/>
        <v>7.4107387591258345</v>
      </c>
      <c r="H1344" s="5">
        <f t="shared" si="154"/>
        <v>33.393420831124971</v>
      </c>
      <c r="I1344" s="356">
        <v>16</v>
      </c>
      <c r="J1344" s="5">
        <f t="shared" si="149"/>
        <v>11.497094144815764</v>
      </c>
      <c r="K1344" s="5">
        <f t="shared" si="150"/>
        <v>37.026850853380687</v>
      </c>
      <c r="M1344" s="5">
        <f t="shared" si="151"/>
        <v>39.493330843362756</v>
      </c>
      <c r="N1344" s="5">
        <f t="shared" si="152"/>
        <v>19.43279772512955</v>
      </c>
      <c r="O1344" s="5"/>
      <c r="P1344" s="438">
        <f t="shared" si="153"/>
        <v>0</v>
      </c>
    </row>
    <row r="1345" spans="2:16">
      <c r="B1345" s="16">
        <v>39689</v>
      </c>
      <c r="C1345" s="14">
        <v>5.3699999999999998E-2</v>
      </c>
      <c r="D1345" s="5">
        <v>35.876905267219755</v>
      </c>
      <c r="E1345" s="131">
        <v>11</v>
      </c>
      <c r="F1345" s="439">
        <v>67.986458839166559</v>
      </c>
      <c r="G1345" s="5">
        <f t="shared" si="148"/>
        <v>6.3166987637131484</v>
      </c>
      <c r="H1345" s="5">
        <f t="shared" si="154"/>
        <v>33.494782882767346</v>
      </c>
      <c r="I1345" s="356">
        <v>17</v>
      </c>
      <c r="J1345" s="5">
        <f t="shared" si="149"/>
        <v>10.723675451426248</v>
      </c>
      <c r="K1345" s="5">
        <f t="shared" si="150"/>
        <v>37.253611575668103</v>
      </c>
      <c r="M1345" s="5">
        <f t="shared" si="151"/>
        <v>5.6745070545092275</v>
      </c>
      <c r="N1345" s="5">
        <f t="shared" si="152"/>
        <v>16.261312742979793</v>
      </c>
      <c r="O1345" s="5"/>
      <c r="P1345" s="438">
        <f t="shared" si="153"/>
        <v>0</v>
      </c>
    </row>
    <row r="1346" spans="2:16">
      <c r="B1346" s="16">
        <v>39688</v>
      </c>
      <c r="C1346" s="14">
        <v>5.3699999999999998E-2</v>
      </c>
      <c r="D1346" s="5">
        <v>37.304649816708476</v>
      </c>
      <c r="E1346" s="132">
        <v>0</v>
      </c>
      <c r="F1346" s="439">
        <v>69.255206008064206</v>
      </c>
      <c r="G1346" s="5">
        <f t="shared" si="148"/>
        <v>35.876905267219755</v>
      </c>
      <c r="H1346" s="5">
        <f t="shared" si="154"/>
        <v>33.48462305008524</v>
      </c>
      <c r="I1346" s="356">
        <v>18</v>
      </c>
      <c r="J1346" s="5">
        <f t="shared" si="149"/>
        <v>8.9781607108117463</v>
      </c>
      <c r="K1346" s="5">
        <f t="shared" si="150"/>
        <v>37.470944759104263</v>
      </c>
      <c r="M1346" s="5">
        <f t="shared" si="151"/>
        <v>14.592604497717979</v>
      </c>
      <c r="N1346" s="5">
        <f t="shared" si="152"/>
        <v>15.884988336531757</v>
      </c>
      <c r="O1346" s="5"/>
      <c r="P1346" s="438">
        <f t="shared" si="153"/>
        <v>0</v>
      </c>
    </row>
    <row r="1347" spans="2:16">
      <c r="B1347" s="16">
        <v>39687</v>
      </c>
      <c r="C1347" s="14">
        <v>5.3699999999999998E-2</v>
      </c>
      <c r="D1347" s="5">
        <v>38.549102836195253</v>
      </c>
      <c r="E1347" s="132">
        <v>1</v>
      </c>
      <c r="F1347" s="439">
        <v>69.165961126909224</v>
      </c>
      <c r="G1347" s="5">
        <f t="shared" ref="G1347:G1410" si="155">((1-$T$2)^E1347)*D1346</f>
        <v>31.565472921830249</v>
      </c>
      <c r="H1347" s="5">
        <f t="shared" si="154"/>
        <v>34.020398291629341</v>
      </c>
      <c r="I1347" s="356">
        <v>19</v>
      </c>
      <c r="J1347" s="5">
        <f t="shared" ref="J1347:J1410" si="156">((1-$T$3)^I1347)*D1346</f>
        <v>8.6439374056917515</v>
      </c>
      <c r="K1347" s="5">
        <f t="shared" ref="K1347:K1410" si="157">SUM(J1347:J1372)*$T$3</f>
        <v>37.763303392832633</v>
      </c>
      <c r="M1347" s="5">
        <f t="shared" ref="M1347:M1410" si="158">(H1347-D1347)^2</f>
        <v>20.509164851971942</v>
      </c>
      <c r="N1347" s="5">
        <f t="shared" ref="N1347:N1410" si="159">SUM(M1347:M1358)/12</f>
        <v>15.683023650450965</v>
      </c>
      <c r="O1347" s="5"/>
      <c r="P1347" s="438">
        <f t="shared" ref="P1347:P1410" si="160">SQRT(O1347)</f>
        <v>0</v>
      </c>
    </row>
    <row r="1348" spans="2:16">
      <c r="B1348" s="16">
        <v>39686</v>
      </c>
      <c r="C1348" s="14">
        <v>5.3699999999999998E-2</v>
      </c>
      <c r="D1348" s="5">
        <v>38.047462859347867</v>
      </c>
      <c r="E1348" s="132">
        <v>2</v>
      </c>
      <c r="F1348" s="439">
        <v>70.50031794827872</v>
      </c>
      <c r="G1348" s="5">
        <f t="shared" si="155"/>
        <v>27.600245225914943</v>
      </c>
      <c r="H1348" s="5">
        <f t="shared" si="154"/>
        <v>34.635746374289198</v>
      </c>
      <c r="I1348" s="356">
        <v>20</v>
      </c>
      <c r="J1348" s="5">
        <f t="shared" si="156"/>
        <v>8.2706409105403349</v>
      </c>
      <c r="K1348" s="5">
        <f t="shared" si="157"/>
        <v>37.986438443184937</v>
      </c>
      <c r="M1348" s="5">
        <f t="shared" si="158"/>
        <v>11.639809374421079</v>
      </c>
      <c r="N1348" s="5">
        <f t="shared" si="159"/>
        <v>14.394562500474819</v>
      </c>
      <c r="O1348" s="5"/>
      <c r="P1348" s="438">
        <f t="shared" si="160"/>
        <v>0</v>
      </c>
    </row>
    <row r="1349" spans="2:16">
      <c r="B1349" s="16">
        <v>39685</v>
      </c>
      <c r="C1349" s="14">
        <v>5.3699999999999998E-2</v>
      </c>
      <c r="D1349" s="5">
        <v>40.488134285163035</v>
      </c>
      <c r="E1349" s="132">
        <v>3</v>
      </c>
      <c r="F1349" s="439">
        <v>72.412198443393592</v>
      </c>
      <c r="G1349" s="5">
        <f t="shared" si="155"/>
        <v>23.050147048608107</v>
      </c>
      <c r="H1349" s="5">
        <f t="shared" si="154"/>
        <v>35.060790575812483</v>
      </c>
      <c r="I1349" s="356">
        <v>21</v>
      </c>
      <c r="J1349" s="5">
        <f t="shared" si="156"/>
        <v>7.55834717846807</v>
      </c>
      <c r="K1349" s="5">
        <f t="shared" si="157"/>
        <v>38.151762603221734</v>
      </c>
      <c r="M1349" s="5">
        <f t="shared" si="158"/>
        <v>29.456059739427012</v>
      </c>
      <c r="N1349" s="5">
        <f t="shared" si="159"/>
        <v>14.375491383500767</v>
      </c>
      <c r="O1349" s="5"/>
      <c r="P1349" s="438">
        <f t="shared" si="160"/>
        <v>0</v>
      </c>
    </row>
    <row r="1350" spans="2:16">
      <c r="B1350" s="16">
        <v>39682</v>
      </c>
      <c r="C1350" s="14">
        <v>5.3699999999999998E-2</v>
      </c>
      <c r="D1350" s="5">
        <v>41.906231912020061</v>
      </c>
      <c r="E1350" s="132">
        <v>4</v>
      </c>
      <c r="F1350" s="439">
        <v>73.280002780410413</v>
      </c>
      <c r="G1350" s="5">
        <f t="shared" si="155"/>
        <v>20.75511270855614</v>
      </c>
      <c r="H1350" s="5">
        <f t="shared" si="154"/>
        <v>35.67579683970888</v>
      </c>
      <c r="I1350" s="356">
        <v>22</v>
      </c>
      <c r="J1350" s="5">
        <f t="shared" si="156"/>
        <v>7.4474079492596568</v>
      </c>
      <c r="K1350" s="5">
        <f t="shared" si="157"/>
        <v>38.342090266106375</v>
      </c>
      <c r="M1350" s="5">
        <f t="shared" si="158"/>
        <v>38.818321190285232</v>
      </c>
      <c r="N1350" s="5">
        <f t="shared" si="159"/>
        <v>13.209595178354251</v>
      </c>
      <c r="O1350" s="5"/>
      <c r="P1350" s="438">
        <f t="shared" si="160"/>
        <v>0</v>
      </c>
    </row>
    <row r="1351" spans="2:16">
      <c r="B1351" s="16">
        <v>39681</v>
      </c>
      <c r="C1351" s="14">
        <v>5.3699999999999998E-2</v>
      </c>
      <c r="D1351" s="5">
        <v>39.87073123673548</v>
      </c>
      <c r="E1351" s="132">
        <v>5</v>
      </c>
      <c r="F1351" s="439">
        <v>73.863076690007674</v>
      </c>
      <c r="G1351" s="5">
        <f t="shared" si="155"/>
        <v>18.177128455593675</v>
      </c>
      <c r="H1351" s="5">
        <f t="shared" si="154"/>
        <v>36.127714397997124</v>
      </c>
      <c r="I1351" s="356">
        <v>23</v>
      </c>
      <c r="J1351" s="5">
        <f t="shared" si="156"/>
        <v>7.1372718016360759</v>
      </c>
      <c r="K1351" s="5">
        <f t="shared" si="157"/>
        <v>38.478443142583245</v>
      </c>
      <c r="M1351" s="5">
        <f t="shared" si="158"/>
        <v>14.010175055078877</v>
      </c>
      <c r="N1351" s="5">
        <f t="shared" si="159"/>
        <v>11.342622452708289</v>
      </c>
      <c r="O1351" s="5"/>
      <c r="P1351" s="438">
        <f t="shared" si="160"/>
        <v>0</v>
      </c>
    </row>
    <row r="1352" spans="2:16">
      <c r="B1352" s="16">
        <v>39680</v>
      </c>
      <c r="C1352" s="14">
        <v>5.3699999999999998E-2</v>
      </c>
      <c r="D1352" s="5">
        <v>39.619911248311787</v>
      </c>
      <c r="E1352" s="132">
        <v>6</v>
      </c>
      <c r="F1352" s="439">
        <v>74.133707653880819</v>
      </c>
      <c r="G1352" s="5">
        <f t="shared" si="155"/>
        <v>14.633566917705327</v>
      </c>
      <c r="H1352" s="5">
        <f t="shared" si="154"/>
        <v>36.458605601644066</v>
      </c>
      <c r="I1352" s="356">
        <v>24</v>
      </c>
      <c r="J1352" s="5">
        <f t="shared" si="156"/>
        <v>6.2875878939367009</v>
      </c>
      <c r="K1352" s="5">
        <f t="shared" si="157"/>
        <v>38.611811040799282</v>
      </c>
      <c r="M1352" s="5">
        <f t="shared" si="158"/>
        <v>9.9938533916532162</v>
      </c>
      <c r="N1352" s="5">
        <f t="shared" si="159"/>
        <v>12.926505948048073</v>
      </c>
      <c r="O1352" s="5"/>
      <c r="P1352" s="438">
        <f t="shared" si="160"/>
        <v>0</v>
      </c>
    </row>
    <row r="1353" spans="2:16">
      <c r="B1353" s="16">
        <v>39679</v>
      </c>
      <c r="C1353" s="14">
        <v>5.3699999999999998E-2</v>
      </c>
      <c r="D1353" s="5">
        <v>38.134285163032992</v>
      </c>
      <c r="E1353" s="132">
        <v>7</v>
      </c>
      <c r="F1353" s="439">
        <v>72.908692505657314</v>
      </c>
      <c r="G1353" s="5">
        <f t="shared" si="155"/>
        <v>12.304354308495853</v>
      </c>
      <c r="H1353" s="5">
        <f t="shared" si="154"/>
        <v>36.961379979169877</v>
      </c>
      <c r="I1353" s="356">
        <v>25</v>
      </c>
      <c r="J1353" s="5">
        <f t="shared" si="156"/>
        <v>5.7852164333140736</v>
      </c>
      <c r="K1353" s="5">
        <f t="shared" si="157"/>
        <v>38.755737938592695</v>
      </c>
      <c r="M1353" s="5">
        <f t="shared" si="158"/>
        <v>1.3757065703329676</v>
      </c>
      <c r="N1353" s="5">
        <f t="shared" si="159"/>
        <v>14.725396696020956</v>
      </c>
      <c r="O1353" s="5"/>
      <c r="P1353" s="438">
        <f t="shared" si="160"/>
        <v>0</v>
      </c>
    </row>
    <row r="1354" spans="2:16">
      <c r="B1354" s="16">
        <v>39678</v>
      </c>
      <c r="C1354" s="14">
        <v>5.3699999999999998E-2</v>
      </c>
      <c r="D1354" s="5">
        <v>42.031641906231911</v>
      </c>
      <c r="E1354" s="132">
        <v>8</v>
      </c>
      <c r="F1354" s="439">
        <v>72.741641917800067</v>
      </c>
      <c r="G1354" s="5">
        <f t="shared" si="155"/>
        <v>10.020981783377819</v>
      </c>
      <c r="H1354" s="5">
        <f t="shared" si="154"/>
        <v>37.405876333652543</v>
      </c>
      <c r="I1354" s="357">
        <v>0</v>
      </c>
      <c r="J1354" s="5">
        <f t="shared" si="156"/>
        <v>38.134285163032992</v>
      </c>
      <c r="K1354" s="5">
        <f t="shared" si="157"/>
        <v>38.883264768381288</v>
      </c>
      <c r="M1354" s="5">
        <f t="shared" si="158"/>
        <v>21.397707132460532</v>
      </c>
      <c r="N1354" s="5">
        <f t="shared" si="159"/>
        <v>15.753074561113161</v>
      </c>
      <c r="O1354" s="5"/>
      <c r="P1354" s="438">
        <f t="shared" si="160"/>
        <v>0</v>
      </c>
    </row>
    <row r="1355" spans="2:16">
      <c r="B1355" s="16">
        <v>39675</v>
      </c>
      <c r="C1355" s="14">
        <v>5.3699999999999998E-2</v>
      </c>
      <c r="D1355" s="5">
        <v>42.890218020451478</v>
      </c>
      <c r="E1355" s="132">
        <v>9</v>
      </c>
      <c r="F1355" s="439">
        <v>72.482726173231029</v>
      </c>
      <c r="G1355" s="5">
        <f t="shared" si="155"/>
        <v>9.3458832421714515</v>
      </c>
      <c r="H1355" s="5">
        <f t="shared" si="154"/>
        <v>37.768467050291591</v>
      </c>
      <c r="I1355" s="357">
        <v>1</v>
      </c>
      <c r="J1355" s="5">
        <f t="shared" si="156"/>
        <v>38.918186950214732</v>
      </c>
      <c r="K1355" s="5">
        <f t="shared" si="157"/>
        <v>39.826440844298617</v>
      </c>
      <c r="M1355" s="5">
        <f t="shared" si="158"/>
        <v>26.232333000333746</v>
      </c>
      <c r="N1355" s="5">
        <f t="shared" si="159"/>
        <v>18.200537557859601</v>
      </c>
      <c r="O1355" s="5"/>
      <c r="P1355" s="438">
        <f t="shared" si="160"/>
        <v>0</v>
      </c>
    </row>
    <row r="1356" spans="2:16">
      <c r="B1356" s="16">
        <v>39674</v>
      </c>
      <c r="C1356" s="14">
        <v>5.3699999999999998E-2</v>
      </c>
      <c r="D1356" s="5">
        <v>39.262975110939614</v>
      </c>
      <c r="E1356" s="132">
        <v>10</v>
      </c>
      <c r="F1356" s="439">
        <v>72.403289916810579</v>
      </c>
      <c r="G1356" s="5">
        <f t="shared" si="155"/>
        <v>8.0695920948012407</v>
      </c>
      <c r="H1356" s="5">
        <f t="shared" si="154"/>
        <v>38.064846963550643</v>
      </c>
      <c r="I1356" s="357">
        <v>2</v>
      </c>
      <c r="J1356" s="5">
        <f t="shared" si="156"/>
        <v>36.771448920140159</v>
      </c>
      <c r="K1356" s="5">
        <f t="shared" si="157"/>
        <v>40.545513640197669</v>
      </c>
      <c r="M1356" s="5">
        <f t="shared" si="158"/>
        <v>1.4355110575657275</v>
      </c>
      <c r="N1356" s="5">
        <f t="shared" si="159"/>
        <v>19.702570939715347</v>
      </c>
      <c r="O1356" s="5"/>
      <c r="P1356" s="438">
        <f t="shared" si="160"/>
        <v>0</v>
      </c>
    </row>
    <row r="1357" spans="2:16">
      <c r="B1357" s="16">
        <v>39673</v>
      </c>
      <c r="C1357" s="14">
        <v>5.3699999999999998E-2</v>
      </c>
      <c r="D1357" s="5">
        <v>39.359444337256413</v>
      </c>
      <c r="E1357" s="132">
        <v>11</v>
      </c>
      <c r="F1357" s="439">
        <v>71.039002666802517</v>
      </c>
      <c r="G1357" s="5">
        <f t="shared" si="155"/>
        <v>6.2506598512794831</v>
      </c>
      <c r="H1357" s="5">
        <f t="shared" si="154"/>
        <v>38.283054920208471</v>
      </c>
      <c r="I1357" s="357">
        <v>3</v>
      </c>
      <c r="J1357" s="5">
        <f t="shared" si="156"/>
        <v>31.168215521436341</v>
      </c>
      <c r="K1357" s="5">
        <f t="shared" si="157"/>
        <v>41.116250137274235</v>
      </c>
      <c r="M1357" s="5">
        <f t="shared" si="158"/>
        <v>1.158614177132808</v>
      </c>
      <c r="N1357" s="5">
        <f t="shared" si="159"/>
        <v>22.668504008587046</v>
      </c>
      <c r="O1357" s="5"/>
      <c r="P1357" s="438">
        <f t="shared" si="160"/>
        <v>0</v>
      </c>
    </row>
    <row r="1358" spans="2:16">
      <c r="B1358" s="16">
        <v>39672</v>
      </c>
      <c r="C1358" s="14">
        <v>5.3699999999999998E-2</v>
      </c>
      <c r="D1358" s="5">
        <v>42.031641906231911</v>
      </c>
      <c r="E1358" s="133">
        <v>0</v>
      </c>
      <c r="F1358" s="439">
        <v>68.914683791190626</v>
      </c>
      <c r="G1358" s="5">
        <f t="shared" si="155"/>
        <v>39.359444337256413</v>
      </c>
      <c r="H1358" s="5">
        <f t="shared" si="154"/>
        <v>38.54322847535127</v>
      </c>
      <c r="I1358" s="357">
        <v>4</v>
      </c>
      <c r="J1358" s="5">
        <f t="shared" si="156"/>
        <v>28.930366577363788</v>
      </c>
      <c r="K1358" s="5">
        <f t="shared" si="157"/>
        <v>41.861922803123086</v>
      </c>
      <c r="M1358" s="5">
        <f t="shared" si="158"/>
        <v>12.169028264748444</v>
      </c>
      <c r="N1358" s="5">
        <f t="shared" si="159"/>
        <v>25.635021003947571</v>
      </c>
      <c r="O1358" s="5"/>
      <c r="P1358" s="438">
        <f t="shared" si="160"/>
        <v>0</v>
      </c>
    </row>
    <row r="1359" spans="2:16">
      <c r="B1359" s="16">
        <v>39671</v>
      </c>
      <c r="C1359" s="14">
        <v>5.3699999999999998E-2</v>
      </c>
      <c r="D1359" s="5">
        <v>42.407871888867454</v>
      </c>
      <c r="E1359" s="133">
        <v>1</v>
      </c>
      <c r="F1359" s="439">
        <v>67.795392357171508</v>
      </c>
      <c r="G1359" s="5">
        <f t="shared" si="155"/>
        <v>35.565235459119307</v>
      </c>
      <c r="H1359" s="5">
        <f t="shared" si="154"/>
        <v>40.161178529225737</v>
      </c>
      <c r="I1359" s="357">
        <v>5</v>
      </c>
      <c r="J1359" s="5">
        <f t="shared" si="156"/>
        <v>28.606029225121194</v>
      </c>
      <c r="K1359" s="5">
        <f t="shared" si="157"/>
        <v>42.628565290790789</v>
      </c>
      <c r="M1359" s="5">
        <f t="shared" si="158"/>
        <v>5.0476310522581889</v>
      </c>
      <c r="N1359" s="5">
        <f t="shared" si="159"/>
        <v>28.312621599568391</v>
      </c>
      <c r="O1359" s="5"/>
      <c r="P1359" s="438">
        <f t="shared" si="160"/>
        <v>0</v>
      </c>
    </row>
    <row r="1360" spans="2:16">
      <c r="B1360" s="16">
        <v>39668</v>
      </c>
      <c r="C1360" s="14">
        <v>5.3699999999999998E-2</v>
      </c>
      <c r="D1360" s="5">
        <v>44.645957939417329</v>
      </c>
      <c r="E1360" s="133">
        <v>2</v>
      </c>
      <c r="F1360" s="439">
        <v>65.419093965914925</v>
      </c>
      <c r="G1360" s="5">
        <f t="shared" si="155"/>
        <v>30.363032535816341</v>
      </c>
      <c r="H1360" s="5">
        <f t="shared" si="154"/>
        <v>41.2679472865726</v>
      </c>
      <c r="I1360" s="357">
        <v>6</v>
      </c>
      <c r="J1360" s="5">
        <f t="shared" si="156"/>
        <v>26.724152805114116</v>
      </c>
      <c r="K1360" s="5">
        <f t="shared" si="157"/>
        <v>43.212351694046021</v>
      </c>
      <c r="M1360" s="5">
        <f t="shared" si="158"/>
        <v>11.410955970732473</v>
      </c>
      <c r="N1360" s="5">
        <f t="shared" si="159"/>
        <v>32.533221377039432</v>
      </c>
      <c r="O1360" s="5"/>
      <c r="P1360" s="438">
        <f t="shared" si="160"/>
        <v>0</v>
      </c>
    </row>
    <row r="1361" spans="2:16">
      <c r="B1361" s="16">
        <v>39667</v>
      </c>
      <c r="C1361" s="14">
        <v>5.3699999999999998E-2</v>
      </c>
      <c r="D1361" s="5">
        <v>46.218406328381242</v>
      </c>
      <c r="E1361" s="133">
        <v>3</v>
      </c>
      <c r="F1361" s="439">
        <v>63.849697614516685</v>
      </c>
      <c r="G1361" s="5">
        <f t="shared" si="155"/>
        <v>27.047687763934668</v>
      </c>
      <c r="H1361" s="5">
        <f t="shared" si="154"/>
        <v>42.285811093975745</v>
      </c>
      <c r="I1361" s="357">
        <v>7</v>
      </c>
      <c r="J1361" s="5">
        <f t="shared" si="156"/>
        <v>26.05048764492723</v>
      </c>
      <c r="K1361" s="5">
        <f t="shared" si="157"/>
        <v>43.753472187186595</v>
      </c>
      <c r="M1361" s="5">
        <f t="shared" si="158"/>
        <v>15.465305277668826</v>
      </c>
      <c r="N1361" s="5">
        <f t="shared" si="159"/>
        <v>34.518331785996921</v>
      </c>
      <c r="O1361" s="5"/>
      <c r="P1361" s="438">
        <f t="shared" si="160"/>
        <v>0</v>
      </c>
    </row>
    <row r="1362" spans="2:16">
      <c r="B1362" s="16">
        <v>39666</v>
      </c>
      <c r="C1362" s="14">
        <v>5.3699999999999998E-2</v>
      </c>
      <c r="D1362" s="5">
        <v>46.864750144703841</v>
      </c>
      <c r="E1362" s="133">
        <v>4</v>
      </c>
      <c r="F1362" s="439">
        <v>63.621552509292208</v>
      </c>
      <c r="G1362" s="5">
        <f t="shared" si="155"/>
        <v>23.692576837429701</v>
      </c>
      <c r="H1362" s="5">
        <f t="shared" si="154"/>
        <v>42.813250609650964</v>
      </c>
      <c r="I1362" s="357">
        <v>8</v>
      </c>
      <c r="J1362" s="5">
        <f t="shared" si="156"/>
        <v>24.970366830493607</v>
      </c>
      <c r="K1362" s="5">
        <f t="shared" si="157"/>
        <v>44.192642201487416</v>
      </c>
      <c r="M1362" s="5">
        <f t="shared" si="158"/>
        <v>16.414648482533675</v>
      </c>
      <c r="N1362" s="5">
        <f t="shared" si="159"/>
        <v>34.832047562685041</v>
      </c>
      <c r="O1362" s="5"/>
      <c r="P1362" s="438">
        <f t="shared" si="160"/>
        <v>0</v>
      </c>
    </row>
    <row r="1363" spans="2:16">
      <c r="B1363" s="16">
        <v>39665</v>
      </c>
      <c r="C1363" s="14">
        <v>5.3699999999999998E-2</v>
      </c>
      <c r="D1363" s="5">
        <v>48.774840825776579</v>
      </c>
      <c r="E1363" s="133">
        <v>5</v>
      </c>
      <c r="F1363" s="439">
        <v>61.781494196343147</v>
      </c>
      <c r="G1363" s="5">
        <f t="shared" si="155"/>
        <v>20.327921279298824</v>
      </c>
      <c r="H1363" s="5">
        <f t="shared" si="154"/>
        <v>43.028818114443439</v>
      </c>
      <c r="I1363" s="357">
        <v>9</v>
      </c>
      <c r="J1363" s="5">
        <f t="shared" si="156"/>
        <v>23.444042854762007</v>
      </c>
      <c r="K1363" s="5">
        <f t="shared" si="157"/>
        <v>44.517741467023832</v>
      </c>
      <c r="M1363" s="5">
        <f t="shared" si="158"/>
        <v>33.016776999156249</v>
      </c>
      <c r="N1363" s="5">
        <f t="shared" si="159"/>
        <v>36.571837879484434</v>
      </c>
      <c r="O1363" s="5"/>
      <c r="P1363" s="438">
        <f t="shared" si="160"/>
        <v>0</v>
      </c>
    </row>
    <row r="1364" spans="2:16">
      <c r="B1364" s="16">
        <v>39664</v>
      </c>
      <c r="C1364" s="14">
        <v>5.3699999999999998E-2</v>
      </c>
      <c r="D1364" s="5">
        <v>48.923194206213083</v>
      </c>
      <c r="E1364" s="133">
        <v>6</v>
      </c>
      <c r="F1364" s="439">
        <v>60.584153539498345</v>
      </c>
      <c r="G1364" s="5">
        <f t="shared" si="155"/>
        <v>17.901600371623068</v>
      </c>
      <c r="H1364" s="5">
        <f t="shared" si="154"/>
        <v>43.303537422447029</v>
      </c>
      <c r="I1364" s="357">
        <v>10</v>
      </c>
      <c r="J1364" s="5">
        <f t="shared" si="156"/>
        <v>22.592188652866732</v>
      </c>
      <c r="K1364" s="5">
        <f t="shared" si="157"/>
        <v>44.779686911191874</v>
      </c>
      <c r="M1364" s="5">
        <f t="shared" si="158"/>
        <v>31.58054236732783</v>
      </c>
      <c r="N1364" s="5">
        <f t="shared" si="159"/>
        <v>36.093397197308846</v>
      </c>
      <c r="O1364" s="5"/>
      <c r="P1364" s="438">
        <f t="shared" si="160"/>
        <v>0</v>
      </c>
    </row>
    <row r="1365" spans="2:16">
      <c r="B1365" s="16">
        <v>39661</v>
      </c>
      <c r="C1365" s="14">
        <v>5.3699999999999998E-2</v>
      </c>
      <c r="D1365" s="5">
        <v>47.103106537068804</v>
      </c>
      <c r="E1365" s="133">
        <v>7</v>
      </c>
      <c r="F1365" s="439">
        <v>61.126534321267059</v>
      </c>
      <c r="G1365" s="5">
        <f t="shared" si="155"/>
        <v>15.19358061263318</v>
      </c>
      <c r="H1365" s="5">
        <f t="shared" si="154"/>
        <v>43.400696382664051</v>
      </c>
      <c r="I1365" s="357">
        <v>11</v>
      </c>
      <c r="J1365" s="5">
        <f t="shared" si="156"/>
        <v>20.982319419092843</v>
      </c>
      <c r="K1365" s="5">
        <f t="shared" si="157"/>
        <v>44.951482649400681</v>
      </c>
      <c r="M1365" s="5">
        <f t="shared" si="158"/>
        <v>13.707840951439424</v>
      </c>
      <c r="N1365" s="5">
        <f t="shared" si="159"/>
        <v>37.486205396877608</v>
      </c>
      <c r="O1365" s="5"/>
      <c r="P1365" s="438">
        <f t="shared" si="160"/>
        <v>0</v>
      </c>
    </row>
    <row r="1366" spans="2:16">
      <c r="B1366" s="16">
        <v>39660</v>
      </c>
      <c r="C1366" s="14">
        <v>5.6000000000000001E-2</v>
      </c>
      <c r="D1366" s="5">
        <v>50.69563560129599</v>
      </c>
      <c r="E1366" s="133">
        <v>8</v>
      </c>
      <c r="F1366" s="439">
        <v>60.627981980433503</v>
      </c>
      <c r="G1366" s="5">
        <f t="shared" si="155"/>
        <v>12.377821441531626</v>
      </c>
      <c r="H1366" s="5">
        <f t="shared" si="154"/>
        <v>43.570520648299244</v>
      </c>
      <c r="I1366" s="357">
        <v>12</v>
      </c>
      <c r="J1366" s="5">
        <f t="shared" si="156"/>
        <v>18.705291680837973</v>
      </c>
      <c r="K1366" s="5">
        <f t="shared" si="157"/>
        <v>45.136291267687469</v>
      </c>
      <c r="M1366" s="5">
        <f t="shared" si="158"/>
        <v>50.767263093417824</v>
      </c>
      <c r="N1366" s="5">
        <f t="shared" si="159"/>
        <v>39.806831152947076</v>
      </c>
      <c r="O1366" s="5"/>
      <c r="P1366" s="438">
        <f t="shared" si="160"/>
        <v>0</v>
      </c>
    </row>
    <row r="1367" spans="2:16">
      <c r="B1367" s="16">
        <v>39659</v>
      </c>
      <c r="C1367" s="14">
        <v>5.6000000000000001E-2</v>
      </c>
      <c r="D1367" s="5">
        <v>50.42881646655232</v>
      </c>
      <c r="E1367" s="133">
        <v>9</v>
      </c>
      <c r="F1367" s="439">
        <v>58.809405190902929</v>
      </c>
      <c r="G1367" s="5">
        <f t="shared" si="155"/>
        <v>11.272352678355263</v>
      </c>
      <c r="H1367" s="5">
        <f t="shared" si="154"/>
        <v>43.776243010918577</v>
      </c>
      <c r="I1367" s="357">
        <v>13</v>
      </c>
      <c r="J1367" s="5">
        <f t="shared" si="156"/>
        <v>18.640680000535365</v>
      </c>
      <c r="K1367" s="5">
        <f t="shared" si="157"/>
        <v>45.347549736114544</v>
      </c>
      <c r="M1367" s="5">
        <f t="shared" si="158"/>
        <v>44.256733582602678</v>
      </c>
      <c r="N1367" s="5">
        <f t="shared" si="159"/>
        <v>38.185241927751527</v>
      </c>
      <c r="O1367" s="5"/>
      <c r="P1367" s="438">
        <f t="shared" si="160"/>
        <v>0</v>
      </c>
    </row>
    <row r="1368" spans="2:16">
      <c r="B1368" s="16">
        <v>39658</v>
      </c>
      <c r="C1368" s="14">
        <v>5.6000000000000001E-2</v>
      </c>
      <c r="D1368" s="5">
        <v>49.885648942252722</v>
      </c>
      <c r="E1368" s="133">
        <v>10</v>
      </c>
      <c r="F1368" s="439">
        <v>56.291429172403724</v>
      </c>
      <c r="G1368" s="5">
        <f t="shared" si="155"/>
        <v>9.4879438130771625</v>
      </c>
      <c r="H1368" s="5">
        <f t="shared" si="154"/>
        <v>43.800691433442481</v>
      </c>
      <c r="I1368" s="357">
        <v>14</v>
      </c>
      <c r="J1368" s="5">
        <f t="shared" si="156"/>
        <v>17.16904736891415</v>
      </c>
      <c r="K1368" s="5">
        <f t="shared" si="157"/>
        <v>45.440398861700139</v>
      </c>
      <c r="M1368" s="5">
        <f t="shared" si="158"/>
        <v>37.026707884026138</v>
      </c>
      <c r="N1368" s="5">
        <f t="shared" si="159"/>
        <v>36.570457226143397</v>
      </c>
      <c r="O1368" s="5"/>
      <c r="P1368" s="438">
        <f t="shared" si="160"/>
        <v>0</v>
      </c>
    </row>
    <row r="1369" spans="2:16">
      <c r="B1369" s="16">
        <v>39657</v>
      </c>
      <c r="C1369" s="14">
        <v>5.6000000000000001E-2</v>
      </c>
      <c r="D1369" s="5">
        <v>49.87611968744045</v>
      </c>
      <c r="E1369" s="133">
        <v>11</v>
      </c>
      <c r="F1369" s="439">
        <v>55.103873903421864</v>
      </c>
      <c r="G1369" s="5">
        <f t="shared" si="155"/>
        <v>7.9417879597076642</v>
      </c>
      <c r="H1369" s="5">
        <f t="shared" si="154"/>
        <v>43.813379537849748</v>
      </c>
      <c r="I1369" s="357">
        <v>15</v>
      </c>
      <c r="J1369" s="5">
        <f t="shared" si="156"/>
        <v>15.726037025885608</v>
      </c>
      <c r="K1369" s="5">
        <f t="shared" si="157"/>
        <v>45.523764985964711</v>
      </c>
      <c r="M1369" s="5">
        <f t="shared" si="158"/>
        <v>36.756818121459091</v>
      </c>
      <c r="N1369" s="5">
        <f t="shared" si="159"/>
        <v>37.030215138761712</v>
      </c>
      <c r="O1369" s="5"/>
      <c r="P1369" s="438">
        <f t="shared" si="160"/>
        <v>0</v>
      </c>
    </row>
    <row r="1370" spans="2:16">
      <c r="B1370" s="16">
        <v>39654</v>
      </c>
      <c r="C1370" s="14">
        <v>5.6000000000000001E-2</v>
      </c>
      <c r="D1370" s="5">
        <v>50.533638269487334</v>
      </c>
      <c r="E1370" s="134">
        <v>0</v>
      </c>
      <c r="F1370" s="439">
        <v>55.697385452695158</v>
      </c>
      <c r="G1370" s="5">
        <f t="shared" si="155"/>
        <v>49.87611968744045</v>
      </c>
      <c r="H1370" s="5">
        <f t="shared" si="154"/>
        <v>43.877796067917473</v>
      </c>
      <c r="I1370" s="357">
        <v>16</v>
      </c>
      <c r="J1370" s="5">
        <f t="shared" si="156"/>
        <v>14.558363895695868</v>
      </c>
      <c r="K1370" s="5">
        <f t="shared" si="157"/>
        <v>45.617850100143428</v>
      </c>
      <c r="M1370" s="5">
        <f t="shared" si="158"/>
        <v>44.300235412198333</v>
      </c>
      <c r="N1370" s="5">
        <f t="shared" si="159"/>
        <v>36.756165930505269</v>
      </c>
      <c r="O1370" s="5"/>
      <c r="P1370" s="438">
        <f t="shared" si="160"/>
        <v>0</v>
      </c>
    </row>
    <row r="1371" spans="2:16">
      <c r="B1371" s="16">
        <v>39653</v>
      </c>
      <c r="C1371" s="14">
        <v>5.6000000000000001E-2</v>
      </c>
      <c r="D1371" s="5">
        <v>51.648561082523358</v>
      </c>
      <c r="E1371" s="134">
        <v>1</v>
      </c>
      <c r="F1371" s="439">
        <v>54.386795341581681</v>
      </c>
      <c r="G1371" s="5">
        <f t="shared" si="155"/>
        <v>42.7592323818739</v>
      </c>
      <c r="H1371" s="5">
        <f t="shared" si="154"/>
        <v>44.185664300314009</v>
      </c>
      <c r="I1371" s="357">
        <v>17</v>
      </c>
      <c r="J1371" s="5">
        <f t="shared" si="156"/>
        <v>13.657673427814428</v>
      </c>
      <c r="K1371" s="5">
        <f t="shared" si="157"/>
        <v>45.719125320315563</v>
      </c>
      <c r="M1371" s="5">
        <f t="shared" si="158"/>
        <v>55.694828381910646</v>
      </c>
      <c r="N1371" s="5">
        <f t="shared" si="159"/>
        <v>35.880357923935556</v>
      </c>
      <c r="O1371" s="5"/>
      <c r="P1371" s="438">
        <f t="shared" si="160"/>
        <v>0</v>
      </c>
    </row>
    <row r="1372" spans="2:16">
      <c r="B1372" s="16">
        <v>39652</v>
      </c>
      <c r="C1372" s="14">
        <v>5.6000000000000001E-2</v>
      </c>
      <c r="D1372" s="5">
        <v>50.304936153992763</v>
      </c>
      <c r="E1372" s="134">
        <v>2</v>
      </c>
      <c r="F1372" s="439">
        <v>54.230956118963142</v>
      </c>
      <c r="G1372" s="5">
        <f t="shared" si="155"/>
        <v>36.97914728393684</v>
      </c>
      <c r="H1372" s="5">
        <f t="shared" si="154"/>
        <v>44.369257517288929</v>
      </c>
      <c r="I1372" s="357">
        <v>18</v>
      </c>
      <c r="J1372" s="5">
        <f t="shared" si="156"/>
        <v>12.925002266144638</v>
      </c>
      <c r="K1372" s="5">
        <f t="shared" si="157"/>
        <v>45.799735201384159</v>
      </c>
      <c r="M1372" s="5">
        <f t="shared" si="158"/>
        <v>35.232280878222284</v>
      </c>
      <c r="N1372" s="5">
        <f t="shared" si="159"/>
        <v>35.349723389060479</v>
      </c>
      <c r="O1372" s="5"/>
      <c r="P1372" s="438">
        <f t="shared" si="160"/>
        <v>0</v>
      </c>
    </row>
    <row r="1373" spans="2:16">
      <c r="B1373" s="16">
        <v>39651</v>
      </c>
      <c r="C1373" s="14">
        <v>5.6000000000000001E-2</v>
      </c>
      <c r="D1373" s="5">
        <v>48.951781970649897</v>
      </c>
      <c r="E1373" s="134">
        <v>3</v>
      </c>
      <c r="F1373" s="439">
        <v>52.133605009015533</v>
      </c>
      <c r="G1373" s="5">
        <f t="shared" si="155"/>
        <v>30.476044615823564</v>
      </c>
      <c r="H1373" s="5">
        <f t="shared" si="154"/>
        <v>44.566591598736011</v>
      </c>
      <c r="I1373" s="357">
        <v>19</v>
      </c>
      <c r="J1373" s="5">
        <f t="shared" si="156"/>
        <v>11.65626058544785</v>
      </c>
      <c r="K1373" s="5">
        <f t="shared" si="157"/>
        <v>45.850364165318339</v>
      </c>
      <c r="M1373" s="5">
        <f t="shared" si="158"/>
        <v>19.229894597926247</v>
      </c>
      <c r="N1373" s="5">
        <f t="shared" si="159"/>
        <v>36.425373199251645</v>
      </c>
      <c r="O1373" s="5"/>
      <c r="P1373" s="438">
        <f t="shared" si="160"/>
        <v>0</v>
      </c>
    </row>
    <row r="1374" spans="2:16">
      <c r="B1374" s="16">
        <v>39650</v>
      </c>
      <c r="C1374" s="14">
        <v>5.6000000000000001E-2</v>
      </c>
      <c r="D1374" s="5">
        <v>50.981513245664196</v>
      </c>
      <c r="E1374" s="134">
        <v>4</v>
      </c>
      <c r="F1374" s="439">
        <v>50.008939453631768</v>
      </c>
      <c r="G1374" s="5">
        <f t="shared" si="155"/>
        <v>25.093765618580761</v>
      </c>
      <c r="H1374" s="5">
        <f t="shared" si="154"/>
        <v>44.874784802043472</v>
      </c>
      <c r="I1374" s="357">
        <v>20</v>
      </c>
      <c r="J1374" s="5">
        <f t="shared" si="156"/>
        <v>10.502517071037165</v>
      </c>
      <c r="K1374" s="5">
        <f t="shared" si="157"/>
        <v>45.917861251670601</v>
      </c>
      <c r="M1374" s="5">
        <f t="shared" si="158"/>
        <v>37.292132284126396</v>
      </c>
      <c r="N1374" s="5">
        <f t="shared" si="159"/>
        <v>39.147122033310929</v>
      </c>
      <c r="O1374" s="5"/>
      <c r="P1374" s="438">
        <f t="shared" si="160"/>
        <v>0</v>
      </c>
    </row>
    <row r="1375" spans="2:16">
      <c r="B1375" s="16">
        <v>39647</v>
      </c>
      <c r="C1375" s="14">
        <v>5.6000000000000001E-2</v>
      </c>
      <c r="D1375" s="5">
        <v>50.495521250238241</v>
      </c>
      <c r="E1375" s="134">
        <v>5</v>
      </c>
      <c r="F1375" s="439">
        <v>47.711188475134186</v>
      </c>
      <c r="G1375" s="5">
        <f t="shared" si="155"/>
        <v>22.113596781322201</v>
      </c>
      <c r="H1375" s="5">
        <f t="shared" si="154"/>
        <v>45.272927180903615</v>
      </c>
      <c r="I1375" s="357">
        <v>21</v>
      </c>
      <c r="J1375" s="5">
        <f t="shared" si="156"/>
        <v>10.127770627410587</v>
      </c>
      <c r="K1375" s="5">
        <f t="shared" si="157"/>
        <v>46.006388260736443</v>
      </c>
      <c r="M1375" s="5">
        <f t="shared" si="158"/>
        <v>27.275488813049208</v>
      </c>
      <c r="N1375" s="5">
        <f t="shared" si="159"/>
        <v>41.269029267678334</v>
      </c>
      <c r="O1375" s="5"/>
      <c r="P1375" s="438">
        <f t="shared" si="160"/>
        <v>0</v>
      </c>
    </row>
    <row r="1376" spans="2:16">
      <c r="B1376" s="16">
        <v>39646</v>
      </c>
      <c r="C1376" s="14">
        <v>5.6000000000000001E-2</v>
      </c>
      <c r="D1376" s="5">
        <v>52.477606251191162</v>
      </c>
      <c r="E1376" s="134">
        <v>6</v>
      </c>
      <c r="F1376" s="439">
        <v>46.661926402834659</v>
      </c>
      <c r="G1376" s="5">
        <f t="shared" si="155"/>
        <v>18.533133613033641</v>
      </c>
      <c r="H1376" s="5">
        <f t="shared" si="154"/>
        <v>45.528200466366606</v>
      </c>
      <c r="I1376" s="357">
        <v>22</v>
      </c>
      <c r="J1376" s="5">
        <f t="shared" si="156"/>
        <v>9.2881717816975939</v>
      </c>
      <c r="K1376" s="5">
        <f t="shared" si="157"/>
        <v>46.054160485422848</v>
      </c>
      <c r="M1376" s="5">
        <f t="shared" si="158"/>
        <v>48.294240762153002</v>
      </c>
      <c r="N1376" s="5">
        <f t="shared" si="159"/>
        <v>43.592568231519493</v>
      </c>
      <c r="O1376" s="5"/>
      <c r="P1376" s="438">
        <f t="shared" si="160"/>
        <v>0</v>
      </c>
    </row>
    <row r="1377" spans="2:16">
      <c r="B1377" s="16">
        <v>39645</v>
      </c>
      <c r="C1377" s="14">
        <v>5.6000000000000001E-2</v>
      </c>
      <c r="D1377" s="5">
        <v>52.191728606822956</v>
      </c>
      <c r="E1377" s="134">
        <v>7</v>
      </c>
      <c r="F1377" s="439">
        <v>45.293511698537877</v>
      </c>
      <c r="G1377" s="5">
        <f t="shared" si="155"/>
        <v>16.297438339261962</v>
      </c>
      <c r="H1377" s="5">
        <f t="shared" si="154"/>
        <v>45.745384679892517</v>
      </c>
      <c r="I1377" s="357">
        <v>23</v>
      </c>
      <c r="J1377" s="5">
        <f t="shared" si="156"/>
        <v>8.93773842755248</v>
      </c>
      <c r="K1377" s="5">
        <f t="shared" si="157"/>
        <v>46.092472864285739</v>
      </c>
      <c r="M1377" s="5">
        <f t="shared" si="158"/>
        <v>41.555350024272947</v>
      </c>
      <c r="N1377" s="5">
        <f t="shared" si="159"/>
        <v>43.717861830713197</v>
      </c>
      <c r="O1377" s="5"/>
      <c r="P1377" s="438">
        <f t="shared" si="160"/>
        <v>0</v>
      </c>
    </row>
    <row r="1378" spans="2:16">
      <c r="B1378" s="16">
        <v>39644</v>
      </c>
      <c r="C1378" s="14">
        <v>5.6000000000000001E-2</v>
      </c>
      <c r="D1378" s="5">
        <v>51.410329712216516</v>
      </c>
      <c r="E1378" s="134">
        <v>8</v>
      </c>
      <c r="F1378" s="439">
        <v>44.252283557795778</v>
      </c>
      <c r="G1378" s="5">
        <f t="shared" si="155"/>
        <v>13.715016798557299</v>
      </c>
      <c r="H1378" s="5">
        <f t="shared" si="154"/>
        <v>45.814957303603187</v>
      </c>
      <c r="I1378" s="357">
        <v>24</v>
      </c>
      <c r="J1378" s="5">
        <f t="shared" si="156"/>
        <v>8.2306010141478101</v>
      </c>
      <c r="K1378" s="5">
        <f t="shared" si="157"/>
        <v>46.112519807502665</v>
      </c>
      <c r="M1378" s="5">
        <f t="shared" si="158"/>
        <v>31.30819239107133</v>
      </c>
      <c r="N1378" s="5">
        <f t="shared" si="159"/>
        <v>44.216352664222207</v>
      </c>
      <c r="O1378" s="5"/>
      <c r="P1378" s="438">
        <f t="shared" si="160"/>
        <v>0</v>
      </c>
    </row>
    <row r="1379" spans="2:16">
      <c r="B1379" s="16">
        <v>39643</v>
      </c>
      <c r="C1379" s="14">
        <v>5.6000000000000001E-2</v>
      </c>
      <c r="D1379" s="5">
        <v>50.867162187916911</v>
      </c>
      <c r="E1379" s="134">
        <v>9</v>
      </c>
      <c r="F1379" s="439">
        <v>44.103578083858082</v>
      </c>
      <c r="G1379" s="5">
        <f t="shared" si="155"/>
        <v>11.431267424760648</v>
      </c>
      <c r="H1379" s="5">
        <f t="shared" si="154"/>
        <v>45.879245071193225</v>
      </c>
      <c r="I1379" s="357">
        <v>25</v>
      </c>
      <c r="J1379" s="5">
        <f t="shared" si="156"/>
        <v>7.5068286354599767</v>
      </c>
      <c r="K1379" s="5">
        <f t="shared" si="157"/>
        <v>46.126660976476757</v>
      </c>
      <c r="M1379" s="5">
        <f t="shared" si="158"/>
        <v>24.879317163305132</v>
      </c>
      <c r="N1379" s="5">
        <f t="shared" si="159"/>
        <v>46.728419633508715</v>
      </c>
      <c r="O1379" s="5"/>
      <c r="P1379" s="438">
        <f t="shared" si="160"/>
        <v>0</v>
      </c>
    </row>
    <row r="1380" spans="2:16">
      <c r="B1380" s="16">
        <v>39640</v>
      </c>
      <c r="C1380" s="14">
        <v>5.6000000000000001E-2</v>
      </c>
      <c r="D1380" s="5">
        <v>52.515723270440255</v>
      </c>
      <c r="E1380" s="134">
        <v>10</v>
      </c>
      <c r="F1380" s="439">
        <v>45.20252029214695</v>
      </c>
      <c r="G1380" s="5">
        <f t="shared" si="155"/>
        <v>9.570416491724469</v>
      </c>
      <c r="H1380" s="5">
        <f t="shared" si="154"/>
        <v>45.993162206299431</v>
      </c>
      <c r="I1380" s="358">
        <v>0</v>
      </c>
      <c r="J1380" s="5">
        <f t="shared" si="156"/>
        <v>50.867162187916911</v>
      </c>
      <c r="K1380" s="5">
        <f t="shared" si="157"/>
        <v>46.135272579053577</v>
      </c>
      <c r="M1380" s="5">
        <f t="shared" si="158"/>
        <v>42.543802835445874</v>
      </c>
      <c r="N1380" s="5">
        <f t="shared" si="159"/>
        <v>49.221982701770514</v>
      </c>
      <c r="O1380" s="5"/>
      <c r="P1380" s="438">
        <f t="shared" si="160"/>
        <v>0</v>
      </c>
    </row>
    <row r="1381" spans="2:16">
      <c r="B1381" s="16">
        <v>39639</v>
      </c>
      <c r="C1381" s="14">
        <v>5.6000000000000001E-2</v>
      </c>
      <c r="D1381" s="5">
        <v>51.877263198017921</v>
      </c>
      <c r="E1381" s="134">
        <v>11</v>
      </c>
      <c r="F1381" s="439">
        <v>45.721197196514559</v>
      </c>
      <c r="G1381" s="5">
        <f t="shared" si="155"/>
        <v>8.3604954051478373</v>
      </c>
      <c r="H1381" s="5">
        <f t="shared" si="154"/>
        <v>46.092090113106643</v>
      </c>
      <c r="I1381" s="358">
        <v>1</v>
      </c>
      <c r="J1381" s="5">
        <f t="shared" si="156"/>
        <v>48.625669694852085</v>
      </c>
      <c r="K1381" s="5">
        <f t="shared" si="157"/>
        <v>46.273851006576493</v>
      </c>
      <c r="M1381" s="5">
        <f t="shared" si="158"/>
        <v>33.468227622381875</v>
      </c>
      <c r="N1381" s="5">
        <f t="shared" si="159"/>
        <v>50.051529335370958</v>
      </c>
      <c r="O1381" s="5"/>
      <c r="P1381" s="438">
        <f t="shared" si="160"/>
        <v>0</v>
      </c>
    </row>
    <row r="1382" spans="2:16">
      <c r="B1382" s="16">
        <v>39638</v>
      </c>
      <c r="C1382" s="14">
        <v>5.6000000000000001E-2</v>
      </c>
      <c r="D1382" s="5">
        <v>51.943967981703835</v>
      </c>
      <c r="E1382" s="135">
        <v>0</v>
      </c>
      <c r="F1382" s="439">
        <v>46.15337387108454</v>
      </c>
      <c r="G1382" s="5">
        <f t="shared" si="155"/>
        <v>51.877263198017921</v>
      </c>
      <c r="H1382" s="5">
        <f t="shared" si="154"/>
        <v>46.131004939213227</v>
      </c>
      <c r="I1382" s="358">
        <v>2</v>
      </c>
      <c r="J1382" s="5">
        <f t="shared" si="156"/>
        <v>44.476391630673803</v>
      </c>
      <c r="K1382" s="5">
        <f t="shared" si="157"/>
        <v>46.302000052749072</v>
      </c>
      <c r="M1382" s="5">
        <f t="shared" si="158"/>
        <v>33.790539333361671</v>
      </c>
      <c r="N1382" s="5">
        <f t="shared" si="159"/>
        <v>51.231158610809246</v>
      </c>
      <c r="O1382" s="5"/>
      <c r="P1382" s="438">
        <f t="shared" si="160"/>
        <v>0</v>
      </c>
    </row>
    <row r="1383" spans="2:16">
      <c r="B1383" s="16">
        <v>39637</v>
      </c>
      <c r="C1383" s="14">
        <v>5.6000000000000001E-2</v>
      </c>
      <c r="D1383" s="5">
        <v>53.440060987230801</v>
      </c>
      <c r="E1383" s="135">
        <v>1</v>
      </c>
      <c r="F1383" s="439">
        <v>47.129778300089434</v>
      </c>
      <c r="G1383" s="5">
        <f t="shared" si="155"/>
        <v>43.95258829221094</v>
      </c>
      <c r="H1383" s="5">
        <f t="shared" si="154"/>
        <v>46.416727450838707</v>
      </c>
      <c r="I1383" s="358">
        <v>3</v>
      </c>
      <c r="J1383" s="5">
        <f t="shared" si="156"/>
        <v>41.234796510395896</v>
      </c>
      <c r="K1383" s="5">
        <f t="shared" si="157"/>
        <v>46.417924220630844</v>
      </c>
      <c r="M1383" s="5">
        <f t="shared" si="158"/>
        <v>49.327213963409882</v>
      </c>
      <c r="N1383" s="5">
        <f t="shared" si="159"/>
        <v>52.649078935956901</v>
      </c>
      <c r="O1383" s="5"/>
      <c r="P1383" s="438">
        <f t="shared" si="160"/>
        <v>0</v>
      </c>
    </row>
    <row r="1384" spans="2:16">
      <c r="B1384" s="16">
        <v>39636</v>
      </c>
      <c r="C1384" s="14">
        <v>5.6000000000000001E-2</v>
      </c>
      <c r="D1384" s="5">
        <v>53.611587573851729</v>
      </c>
      <c r="E1384" s="135">
        <v>2</v>
      </c>
      <c r="F1384" s="439">
        <v>48.458587254637543</v>
      </c>
      <c r="G1384" s="5">
        <f t="shared" si="155"/>
        <v>38.261818813342764</v>
      </c>
      <c r="H1384" s="5">
        <f t="shared" si="154"/>
        <v>46.673282406124081</v>
      </c>
      <c r="I1384" s="358">
        <v>4</v>
      </c>
      <c r="J1384" s="5">
        <f t="shared" si="156"/>
        <v>39.280040160877753</v>
      </c>
      <c r="K1384" s="5">
        <f t="shared" si="157"/>
        <v>46.471780181543295</v>
      </c>
      <c r="M1384" s="5">
        <f t="shared" si="158"/>
        <v>48.14007860051619</v>
      </c>
      <c r="N1384" s="5">
        <f t="shared" si="159"/>
        <v>53.774201108621021</v>
      </c>
      <c r="O1384" s="5"/>
      <c r="P1384" s="438">
        <f t="shared" si="160"/>
        <v>0</v>
      </c>
    </row>
    <row r="1385" spans="2:16">
      <c r="B1385" s="16">
        <v>39632</v>
      </c>
      <c r="C1385" s="14">
        <v>5.6000000000000001E-2</v>
      </c>
      <c r="D1385" s="5">
        <v>54.000189807345542</v>
      </c>
      <c r="E1385" s="135">
        <v>3</v>
      </c>
      <c r="F1385" s="439">
        <v>50.641141609000691</v>
      </c>
      <c r="G1385" s="5">
        <f t="shared" si="155"/>
        <v>32.479300437322102</v>
      </c>
      <c r="H1385" s="5">
        <f t="shared" si="154"/>
        <v>46.796657298455365</v>
      </c>
      <c r="I1385" s="358">
        <v>5</v>
      </c>
      <c r="J1385" s="5">
        <f t="shared" si="156"/>
        <v>36.487145669067047</v>
      </c>
      <c r="K1385" s="5">
        <f t="shared" si="157"/>
        <v>46.402035644656493</v>
      </c>
      <c r="M1385" s="5">
        <f t="shared" si="158"/>
        <v>51.890880606637609</v>
      </c>
      <c r="N1385" s="5">
        <f t="shared" si="159"/>
        <v>55.169652259981923</v>
      </c>
      <c r="O1385" s="5"/>
      <c r="P1385" s="438">
        <f t="shared" si="160"/>
        <v>0</v>
      </c>
    </row>
    <row r="1386" spans="2:16">
      <c r="B1386" s="16">
        <v>39631</v>
      </c>
      <c r="C1386" s="14">
        <v>5.6000000000000001E-2</v>
      </c>
      <c r="D1386" s="5">
        <v>54.806871025908698</v>
      </c>
      <c r="E1386" s="135">
        <v>4</v>
      </c>
      <c r="F1386" s="439">
        <v>53.379661423922904</v>
      </c>
      <c r="G1386" s="5">
        <f t="shared" si="155"/>
        <v>27.681691081171738</v>
      </c>
      <c r="H1386" s="5">
        <f t="shared" si="154"/>
        <v>46.885064470801758</v>
      </c>
      <c r="I1386" s="358">
        <v>6</v>
      </c>
      <c r="J1386" s="5">
        <f t="shared" si="156"/>
        <v>34.029279462511781</v>
      </c>
      <c r="K1386" s="5">
        <f t="shared" si="157"/>
        <v>46.362228188428098</v>
      </c>
      <c r="M1386" s="5">
        <f t="shared" si="158"/>
        <v>62.755019096535285</v>
      </c>
      <c r="N1386" s="5">
        <f t="shared" si="159"/>
        <v>56.137873048796841</v>
      </c>
      <c r="O1386" s="5"/>
      <c r="P1386" s="438">
        <f t="shared" si="160"/>
        <v>0</v>
      </c>
    </row>
    <row r="1387" spans="2:16">
      <c r="B1387" s="16">
        <v>39630</v>
      </c>
      <c r="C1387" s="14">
        <v>5.6000000000000001E-2</v>
      </c>
      <c r="D1387" s="5">
        <v>54.341843029325226</v>
      </c>
      <c r="E1387" s="135">
        <v>5</v>
      </c>
      <c r="F1387" s="439">
        <v>56.720681935065763</v>
      </c>
      <c r="G1387" s="5">
        <f t="shared" si="155"/>
        <v>23.772873136831617</v>
      </c>
      <c r="H1387" s="5">
        <f t="shared" si="154"/>
        <v>46.915002760466393</v>
      </c>
      <c r="I1387" s="358">
        <v>7</v>
      </c>
      <c r="J1387" s="5">
        <f t="shared" si="156"/>
        <v>31.979282837988272</v>
      </c>
      <c r="K1387" s="5">
        <f t="shared" si="157"/>
        <v>46.293526595470283</v>
      </c>
      <c r="M1387" s="5">
        <f t="shared" si="158"/>
        <v>55.157956379143137</v>
      </c>
      <c r="N1387" s="5">
        <f t="shared" si="159"/>
        <v>56.222177133208248</v>
      </c>
      <c r="O1387" s="5"/>
      <c r="P1387" s="438">
        <f t="shared" si="160"/>
        <v>0</v>
      </c>
    </row>
    <row r="1388" spans="2:16">
      <c r="B1388" s="16">
        <v>39629</v>
      </c>
      <c r="C1388" s="14">
        <v>5.0200000000000002E-2</v>
      </c>
      <c r="D1388" s="5">
        <v>53.933757236405043</v>
      </c>
      <c r="E1388" s="135">
        <v>6</v>
      </c>
      <c r="F1388" s="439">
        <v>58.992708853635712</v>
      </c>
      <c r="G1388" s="5">
        <f t="shared" si="155"/>
        <v>19.94483100095206</v>
      </c>
      <c r="H1388" s="5">
        <f t="shared" si="154"/>
        <v>46.877004162045885</v>
      </c>
      <c r="I1388" s="358">
        <v>8</v>
      </c>
      <c r="J1388" s="5">
        <f t="shared" si="156"/>
        <v>29.359206915235024</v>
      </c>
      <c r="K1388" s="5">
        <f t="shared" si="157"/>
        <v>46.225335829530934</v>
      </c>
      <c r="M1388" s="5">
        <f t="shared" si="158"/>
        <v>49.797763952477425</v>
      </c>
      <c r="N1388" s="5">
        <f t="shared" si="159"/>
        <v>57.569202667972718</v>
      </c>
      <c r="O1388" s="5"/>
      <c r="P1388" s="438">
        <f t="shared" si="160"/>
        <v>0</v>
      </c>
    </row>
    <row r="1389" spans="2:16">
      <c r="B1389" s="16">
        <v>39626</v>
      </c>
      <c r="C1389" s="14">
        <v>5.0200000000000002E-2</v>
      </c>
      <c r="D1389" s="5">
        <v>53.781911359969627</v>
      </c>
      <c r="E1389" s="135">
        <v>7</v>
      </c>
      <c r="F1389" s="439">
        <v>60.15550267077208</v>
      </c>
      <c r="G1389" s="5">
        <f t="shared" si="155"/>
        <v>16.749660393381287</v>
      </c>
      <c r="H1389" s="5">
        <f t="shared" si="154"/>
        <v>46.887185837776507</v>
      </c>
      <c r="I1389" s="358">
        <v>9</v>
      </c>
      <c r="J1389" s="5">
        <f t="shared" si="156"/>
        <v>26.980306351030496</v>
      </c>
      <c r="K1389" s="5">
        <f t="shared" si="157"/>
        <v>46.182701495888459</v>
      </c>
      <c r="M1389" s="5">
        <f t="shared" si="158"/>
        <v>47.537240026381191</v>
      </c>
      <c r="N1389" s="5">
        <f t="shared" si="159"/>
        <v>59.085087948806063</v>
      </c>
      <c r="O1389" s="5"/>
      <c r="P1389" s="438">
        <f t="shared" si="160"/>
        <v>0</v>
      </c>
    </row>
    <row r="1390" spans="2:16">
      <c r="B1390" s="16">
        <v>39625</v>
      </c>
      <c r="C1390" s="14">
        <v>5.0200000000000002E-2</v>
      </c>
      <c r="D1390" s="5">
        <v>54.740438454968199</v>
      </c>
      <c r="E1390" s="135">
        <v>8</v>
      </c>
      <c r="F1390" s="439">
        <v>61.156997495077967</v>
      </c>
      <c r="G1390" s="5">
        <f t="shared" si="155"/>
        <v>14.13288728789249</v>
      </c>
      <c r="H1390" s="5">
        <f t="shared" si="154"/>
        <v>46.901242321275063</v>
      </c>
      <c r="I1390" s="358">
        <v>10</v>
      </c>
      <c r="J1390" s="5">
        <f t="shared" si="156"/>
        <v>24.911431118685652</v>
      </c>
      <c r="K1390" s="5">
        <f t="shared" si="157"/>
        <v>46.150276279957446</v>
      </c>
      <c r="M1390" s="5">
        <f t="shared" si="158"/>
        <v>61.45299602250941</v>
      </c>
      <c r="N1390" s="5">
        <f t="shared" si="159"/>
        <v>59.73337594328634</v>
      </c>
      <c r="O1390" s="5"/>
      <c r="P1390" s="438">
        <f t="shared" si="160"/>
        <v>0</v>
      </c>
    </row>
    <row r="1391" spans="2:16">
      <c r="B1391" s="16">
        <v>39624</v>
      </c>
      <c r="C1391" s="14">
        <v>5.0200000000000002E-2</v>
      </c>
      <c r="D1391" s="5">
        <v>54.28490082566195</v>
      </c>
      <c r="E1391" s="135">
        <v>9</v>
      </c>
      <c r="F1391" s="439">
        <v>63.17287207384603</v>
      </c>
      <c r="G1391" s="5">
        <f t="shared" si="155"/>
        <v>12.171728802950994</v>
      </c>
      <c r="H1391" s="5">
        <f t="shared" si="154"/>
        <v>46.882058534862644</v>
      </c>
      <c r="I1391" s="358">
        <v>11</v>
      </c>
      <c r="J1391" s="5">
        <f t="shared" si="156"/>
        <v>23.477235765964558</v>
      </c>
      <c r="K1391" s="5">
        <f t="shared" si="157"/>
        <v>46.119939367996061</v>
      </c>
      <c r="M1391" s="5">
        <f t="shared" si="158"/>
        <v>54.802073982446721</v>
      </c>
      <c r="N1391" s="5">
        <f t="shared" si="159"/>
        <v>60.276566163832236</v>
      </c>
      <c r="O1391" s="5"/>
      <c r="P1391" s="438">
        <f t="shared" si="160"/>
        <v>0</v>
      </c>
    </row>
    <row r="1392" spans="2:16">
      <c r="B1392" s="16">
        <v>39623</v>
      </c>
      <c r="C1392" s="14">
        <v>5.0200000000000002E-2</v>
      </c>
      <c r="D1392" s="5">
        <v>54.104583847394885</v>
      </c>
      <c r="E1392" s="135">
        <v>10</v>
      </c>
      <c r="F1392" s="439">
        <v>63.804184848371527</v>
      </c>
      <c r="G1392" s="5">
        <f t="shared" si="155"/>
        <v>10.213447885971362</v>
      </c>
      <c r="H1392" s="5">
        <f t="shared" si="154"/>
        <v>46.859008477650185</v>
      </c>
      <c r="I1392" s="358">
        <v>12</v>
      </c>
      <c r="J1392" s="5">
        <f t="shared" si="156"/>
        <v>21.55728100460351</v>
      </c>
      <c r="K1392" s="5">
        <f t="shared" si="157"/>
        <v>46.066813278519668</v>
      </c>
      <c r="M1392" s="5">
        <f t="shared" si="158"/>
        <v>52.498362438651036</v>
      </c>
      <c r="N1392" s="5">
        <f t="shared" si="159"/>
        <v>60.499518970517265</v>
      </c>
      <c r="O1392" s="5"/>
      <c r="P1392" s="438">
        <f t="shared" si="160"/>
        <v>0</v>
      </c>
    </row>
    <row r="1393" spans="2:16">
      <c r="B1393" s="16">
        <v>39622</v>
      </c>
      <c r="C1393" s="14">
        <v>5.0200000000000002E-2</v>
      </c>
      <c r="D1393" s="5">
        <v>53.734459523583553</v>
      </c>
      <c r="E1393" s="135">
        <v>11</v>
      </c>
      <c r="F1393" s="439">
        <v>64.362156971203817</v>
      </c>
      <c r="G1393" s="5">
        <f t="shared" si="155"/>
        <v>8.6134417748406413</v>
      </c>
      <c r="H1393" s="5">
        <f t="shared" si="154"/>
        <v>46.833461122798248</v>
      </c>
      <c r="I1393" s="358">
        <v>13</v>
      </c>
      <c r="J1393" s="5">
        <f t="shared" si="156"/>
        <v>19.894143195940917</v>
      </c>
      <c r="K1393" s="5">
        <f t="shared" si="157"/>
        <v>46.025729852559891</v>
      </c>
      <c r="M1393" s="5">
        <f t="shared" si="158"/>
        <v>47.623778927641332</v>
      </c>
      <c r="N1393" s="5">
        <f t="shared" si="159"/>
        <v>59.559446117023867</v>
      </c>
      <c r="O1393" s="5"/>
      <c r="P1393" s="438">
        <f t="shared" si="160"/>
        <v>0</v>
      </c>
    </row>
    <row r="1394" spans="2:16">
      <c r="B1394" s="16">
        <v>39619</v>
      </c>
      <c r="C1394" s="14">
        <v>5.0200000000000002E-2</v>
      </c>
      <c r="D1394" s="5">
        <v>53.914776501850618</v>
      </c>
      <c r="E1394" s="136">
        <v>0</v>
      </c>
      <c r="F1394" s="439">
        <v>66.64248647614663</v>
      </c>
      <c r="G1394" s="5">
        <f t="shared" si="155"/>
        <v>53.734459523583553</v>
      </c>
      <c r="H1394" s="5">
        <f t="shared" si="154"/>
        <v>46.786972966740123</v>
      </c>
      <c r="I1394" s="358">
        <v>14</v>
      </c>
      <c r="J1394" s="5">
        <f t="shared" si="156"/>
        <v>18.294490046485908</v>
      </c>
      <c r="K1394" s="5">
        <f t="shared" si="157"/>
        <v>45.972224838358052</v>
      </c>
      <c r="M1394" s="5">
        <f t="shared" si="158"/>
        <v>50.805583235133668</v>
      </c>
      <c r="N1394" s="5">
        <f t="shared" si="159"/>
        <v>59.634735366838981</v>
      </c>
      <c r="O1394" s="5"/>
      <c r="P1394" s="438">
        <f t="shared" si="160"/>
        <v>0</v>
      </c>
    </row>
    <row r="1395" spans="2:16">
      <c r="B1395" s="16">
        <v>39618</v>
      </c>
      <c r="C1395" s="14">
        <v>5.0200000000000002E-2</v>
      </c>
      <c r="D1395" s="5">
        <v>54.560121476701148</v>
      </c>
      <c r="E1395" s="136">
        <v>1</v>
      </c>
      <c r="F1395" s="439">
        <v>67.393901617869872</v>
      </c>
      <c r="G1395" s="5">
        <f t="shared" si="155"/>
        <v>45.62019550156591</v>
      </c>
      <c r="H1395" s="5">
        <f t="shared" si="154"/>
        <v>46.633667033800506</v>
      </c>
      <c r="I1395" s="358">
        <v>15</v>
      </c>
      <c r="J1395" s="5">
        <f t="shared" si="156"/>
        <v>16.996186067298307</v>
      </c>
      <c r="K1395" s="5">
        <f t="shared" si="157"/>
        <v>45.945868977833165</v>
      </c>
      <c r="M1395" s="5">
        <f t="shared" si="158"/>
        <v>62.828680035379328</v>
      </c>
      <c r="N1395" s="5">
        <f t="shared" si="159"/>
        <v>59.641162166157748</v>
      </c>
      <c r="O1395" s="5"/>
      <c r="P1395" s="438">
        <f t="shared" si="160"/>
        <v>0</v>
      </c>
    </row>
    <row r="1396" spans="2:16">
      <c r="B1396" s="16">
        <v>39617</v>
      </c>
      <c r="C1396" s="14">
        <v>5.0200000000000002E-2</v>
      </c>
      <c r="D1396" s="5">
        <v>54.560121476701148</v>
      </c>
      <c r="E1396" s="136">
        <v>2</v>
      </c>
      <c r="F1396" s="439">
        <v>66.461815763612165</v>
      </c>
      <c r="G1396" s="5">
        <f t="shared" si="155"/>
        <v>39.063755613496085</v>
      </c>
      <c r="H1396" s="5">
        <f t="shared" si="154"/>
        <v>46.504968317583256</v>
      </c>
      <c r="I1396" s="358">
        <v>16</v>
      </c>
      <c r="J1396" s="5">
        <f t="shared" si="156"/>
        <v>15.925579368019777</v>
      </c>
      <c r="K1396" s="5">
        <f t="shared" si="157"/>
        <v>45.921898490689351</v>
      </c>
      <c r="M1396" s="5">
        <f t="shared" si="158"/>
        <v>64.885492416846972</v>
      </c>
      <c r="N1396" s="5">
        <f t="shared" si="159"/>
        <v>59.588651062175273</v>
      </c>
      <c r="O1396" s="5"/>
      <c r="P1396" s="438">
        <f t="shared" si="160"/>
        <v>0</v>
      </c>
    </row>
    <row r="1397" spans="2:16">
      <c r="B1397" s="16">
        <v>39616</v>
      </c>
      <c r="C1397" s="14">
        <v>5.0200000000000002E-2</v>
      </c>
      <c r="D1397" s="5">
        <v>54.379804498434083</v>
      </c>
      <c r="E1397" s="136">
        <v>3</v>
      </c>
      <c r="F1397" s="439">
        <v>66.050153851858951</v>
      </c>
      <c r="G1397" s="5">
        <f t="shared" si="155"/>
        <v>33.053947057573616</v>
      </c>
      <c r="H1397" s="5">
        <f t="shared" si="154"/>
        <v>46.410517825687485</v>
      </c>
      <c r="I1397" s="358">
        <v>17</v>
      </c>
      <c r="J1397" s="5">
        <f t="shared" si="156"/>
        <v>14.745906822240535</v>
      </c>
      <c r="K1397" s="5">
        <f t="shared" si="157"/>
        <v>45.900696950423722</v>
      </c>
      <c r="M1397" s="5">
        <f t="shared" si="158"/>
        <v>63.509530072416545</v>
      </c>
      <c r="N1397" s="5">
        <f t="shared" si="159"/>
        <v>58.43711267967857</v>
      </c>
      <c r="O1397" s="5"/>
      <c r="P1397" s="438">
        <f t="shared" si="160"/>
        <v>0</v>
      </c>
    </row>
    <row r="1398" spans="2:16">
      <c r="B1398" s="16">
        <v>39615</v>
      </c>
      <c r="C1398" s="14">
        <v>5.0200000000000002E-2</v>
      </c>
      <c r="D1398" s="5">
        <v>54.237448989275876</v>
      </c>
      <c r="E1398" s="136">
        <v>4</v>
      </c>
      <c r="F1398" s="439">
        <v>66.404371629750742</v>
      </c>
      <c r="G1398" s="5">
        <f t="shared" si="155"/>
        <v>27.876289963991926</v>
      </c>
      <c r="H1398" s="5">
        <f t="shared" si="154"/>
        <v>46.252045548655467</v>
      </c>
      <c r="I1398" s="358">
        <v>18</v>
      </c>
      <c r="J1398" s="5">
        <f t="shared" si="156"/>
        <v>13.608493279256015</v>
      </c>
      <c r="K1398" s="5">
        <f t="shared" si="157"/>
        <v>45.866657617188245</v>
      </c>
      <c r="M1398" s="5">
        <f t="shared" si="158"/>
        <v>63.76666810947227</v>
      </c>
      <c r="N1398" s="5">
        <f t="shared" si="159"/>
        <v>56.727476425730572</v>
      </c>
      <c r="O1398" s="5"/>
      <c r="P1398" s="438">
        <f t="shared" si="160"/>
        <v>0</v>
      </c>
    </row>
    <row r="1399" spans="2:16">
      <c r="B1399" s="16">
        <v>39612</v>
      </c>
      <c r="C1399" s="14">
        <v>5.0200000000000002E-2</v>
      </c>
      <c r="D1399" s="5">
        <v>54.522160007592291</v>
      </c>
      <c r="E1399" s="136">
        <v>5</v>
      </c>
      <c r="F1399" s="439">
        <v>66.499130736365871</v>
      </c>
      <c r="G1399" s="5">
        <f t="shared" si="155"/>
        <v>23.525882247098298</v>
      </c>
      <c r="H1399" s="5">
        <f t="shared" ref="H1399:H1462" si="161">SUM(G1399:G1410)*$T$2</f>
        <v>46.076909105676073</v>
      </c>
      <c r="I1399" s="358">
        <v>19</v>
      </c>
      <c r="J1399" s="5">
        <f t="shared" si="156"/>
        <v>12.567471251203562</v>
      </c>
      <c r="K1399" s="5">
        <f t="shared" si="157"/>
        <v>45.858669281459385</v>
      </c>
      <c r="M1399" s="5">
        <f t="shared" si="158"/>
        <v>71.322262796316693</v>
      </c>
      <c r="N1399" s="5">
        <f t="shared" si="159"/>
        <v>55.754256826339997</v>
      </c>
      <c r="O1399" s="5"/>
      <c r="P1399" s="438">
        <f t="shared" si="160"/>
        <v>0</v>
      </c>
    </row>
    <row r="1400" spans="2:16">
      <c r="B1400" s="16">
        <v>39611</v>
      </c>
      <c r="C1400" s="14">
        <v>5.0200000000000002E-2</v>
      </c>
      <c r="D1400" s="5">
        <v>54.227958621998667</v>
      </c>
      <c r="E1400" s="136">
        <v>6</v>
      </c>
      <c r="F1400" s="439">
        <v>66.595841212608349</v>
      </c>
      <c r="G1400" s="5">
        <f t="shared" si="155"/>
        <v>20.011011893201118</v>
      </c>
      <c r="H1400" s="5">
        <f t="shared" si="161"/>
        <v>45.982451522827773</v>
      </c>
      <c r="I1400" s="358">
        <v>20</v>
      </c>
      <c r="J1400" s="5">
        <f t="shared" si="156"/>
        <v>11.697631693426084</v>
      </c>
      <c r="K1400" s="5">
        <f t="shared" si="157"/>
        <v>45.844613998684757</v>
      </c>
      <c r="M1400" s="5">
        <f t="shared" si="158"/>
        <v>67.988387322477607</v>
      </c>
      <c r="N1400" s="5">
        <f t="shared" si="159"/>
        <v>53.677248035102799</v>
      </c>
      <c r="O1400" s="5"/>
      <c r="P1400" s="438">
        <f t="shared" si="160"/>
        <v>0</v>
      </c>
    </row>
    <row r="1401" spans="2:16">
      <c r="B1401" s="16">
        <v>39610</v>
      </c>
      <c r="C1401" s="14">
        <v>5.0200000000000002E-2</v>
      </c>
      <c r="D1401" s="5">
        <v>53.307392996108945</v>
      </c>
      <c r="E1401" s="136">
        <v>7</v>
      </c>
      <c r="F1401" s="439">
        <v>67.525200356741223</v>
      </c>
      <c r="G1401" s="5">
        <f t="shared" si="155"/>
        <v>16.841027536121889</v>
      </c>
      <c r="H1401" s="5">
        <f t="shared" si="161"/>
        <v>45.869873519822214</v>
      </c>
      <c r="I1401" s="358">
        <v>21</v>
      </c>
      <c r="J1401" s="5">
        <f t="shared" si="156"/>
        <v>10.772695660677021</v>
      </c>
      <c r="K1401" s="5">
        <f t="shared" si="157"/>
        <v>45.83339595424836</v>
      </c>
      <c r="M1401" s="5">
        <f t="shared" si="158"/>
        <v>55.31669596014445</v>
      </c>
      <c r="N1401" s="5">
        <f t="shared" si="159"/>
        <v>52.711368599901959</v>
      </c>
      <c r="O1401" s="5"/>
      <c r="P1401" s="438">
        <f t="shared" si="160"/>
        <v>0</v>
      </c>
    </row>
    <row r="1402" spans="2:16">
      <c r="B1402" s="16">
        <v>39609</v>
      </c>
      <c r="C1402" s="14">
        <v>5.0200000000000002E-2</v>
      </c>
      <c r="D1402" s="5">
        <v>54.066622378286034</v>
      </c>
      <c r="E1402" s="136">
        <v>8</v>
      </c>
      <c r="F1402" s="439">
        <v>68.099260675540521</v>
      </c>
      <c r="G1402" s="5">
        <f t="shared" si="155"/>
        <v>14.008192676211774</v>
      </c>
      <c r="H1402" s="5">
        <f t="shared" si="161"/>
        <v>45.822152797466394</v>
      </c>
      <c r="I1402" s="358">
        <v>22</v>
      </c>
      <c r="J1402" s="5">
        <f t="shared" si="156"/>
        <v>9.8053888963466633</v>
      </c>
      <c r="K1402" s="5">
        <f t="shared" si="157"/>
        <v>45.824969189456986</v>
      </c>
      <c r="M1402" s="5">
        <f t="shared" si="158"/>
        <v>67.971278669060368</v>
      </c>
      <c r="N1402" s="5">
        <f t="shared" si="159"/>
        <v>52.760426863774661</v>
      </c>
      <c r="O1402" s="5"/>
      <c r="P1402" s="438">
        <f t="shared" si="160"/>
        <v>0</v>
      </c>
    </row>
    <row r="1403" spans="2:16">
      <c r="B1403" s="16">
        <v>39608</v>
      </c>
      <c r="C1403" s="14">
        <v>5.0200000000000002E-2</v>
      </c>
      <c r="D1403" s="5">
        <v>53.402296668881085</v>
      </c>
      <c r="E1403" s="136">
        <v>9</v>
      </c>
      <c r="F1403" s="439">
        <v>68.745416856331403</v>
      </c>
      <c r="G1403" s="5">
        <f t="shared" si="155"/>
        <v>12.02190343107001</v>
      </c>
      <c r="H1403" s="5">
        <f t="shared" si="161"/>
        <v>45.820904470698295</v>
      </c>
      <c r="I1403" s="358">
        <v>23</v>
      </c>
      <c r="J1403" s="5">
        <f t="shared" si="156"/>
        <v>9.2083721609807103</v>
      </c>
      <c r="K1403" s="5">
        <f t="shared" si="157"/>
        <v>45.84532177556077</v>
      </c>
      <c r="M1403" s="5">
        <f t="shared" si="158"/>
        <v>57.477507662666881</v>
      </c>
      <c r="N1403" s="5">
        <f t="shared" si="159"/>
        <v>51.476530019475099</v>
      </c>
      <c r="O1403" s="5"/>
      <c r="P1403" s="438">
        <f t="shared" si="160"/>
        <v>0</v>
      </c>
    </row>
    <row r="1404" spans="2:16">
      <c r="B1404" s="16">
        <v>39605</v>
      </c>
      <c r="C1404" s="14">
        <v>5.0200000000000002E-2</v>
      </c>
      <c r="D1404" s="5">
        <v>52.206510391952165</v>
      </c>
      <c r="E1404" s="136">
        <v>10</v>
      </c>
      <c r="F1404" s="439">
        <v>68.962327646305383</v>
      </c>
      <c r="G1404" s="5">
        <f t="shared" si="155"/>
        <v>10.047390079433717</v>
      </c>
      <c r="H1404" s="5">
        <f t="shared" si="161"/>
        <v>45.786425641987385</v>
      </c>
      <c r="I1404" s="358">
        <v>24</v>
      </c>
      <c r="J1404" s="5">
        <f t="shared" si="156"/>
        <v>8.4215067952981215</v>
      </c>
      <c r="K1404" s="5">
        <f t="shared" si="157"/>
        <v>45.854322238383816</v>
      </c>
      <c r="M1404" s="5">
        <f t="shared" si="158"/>
        <v>41.217488196730322</v>
      </c>
      <c r="N1404" s="5">
        <f t="shared" si="159"/>
        <v>50.849003245199633</v>
      </c>
      <c r="O1404" s="5"/>
      <c r="P1404" s="438">
        <f t="shared" si="160"/>
        <v>0</v>
      </c>
    </row>
    <row r="1405" spans="2:16">
      <c r="B1405" s="16">
        <v>39604</v>
      </c>
      <c r="C1405" s="14">
        <v>5.0200000000000002E-2</v>
      </c>
      <c r="D1405" s="5">
        <v>52.737970959476129</v>
      </c>
      <c r="E1405" s="136">
        <v>11</v>
      </c>
      <c r="F1405" s="439">
        <v>71.377795975471443</v>
      </c>
      <c r="G1405" s="5">
        <f t="shared" si="155"/>
        <v>8.3112687604627915</v>
      </c>
      <c r="H1405" s="5">
        <f t="shared" si="161"/>
        <v>45.771820664986151</v>
      </c>
      <c r="I1405" s="358">
        <v>25</v>
      </c>
      <c r="J1405" s="5">
        <f t="shared" si="156"/>
        <v>7.6230852702471159</v>
      </c>
      <c r="K1405" s="5">
        <f t="shared" si="157"/>
        <v>45.871194889970482</v>
      </c>
      <c r="M1405" s="5">
        <f t="shared" si="158"/>
        <v>48.527249925422808</v>
      </c>
      <c r="N1405" s="5">
        <f t="shared" si="159"/>
        <v>51.75509200493962</v>
      </c>
      <c r="O1405" s="5"/>
      <c r="P1405" s="438">
        <f t="shared" si="160"/>
        <v>0</v>
      </c>
    </row>
    <row r="1406" spans="2:16">
      <c r="B1406" s="16">
        <v>39603</v>
      </c>
      <c r="C1406" s="14">
        <v>5.0200000000000002E-2</v>
      </c>
      <c r="D1406" s="5">
        <v>52.92613636363636</v>
      </c>
      <c r="E1406" s="137">
        <v>0</v>
      </c>
      <c r="F1406" s="439">
        <v>71.851312168293489</v>
      </c>
      <c r="G1406" s="5">
        <f t="shared" si="155"/>
        <v>52.737970959476129</v>
      </c>
      <c r="H1406" s="5">
        <f t="shared" si="161"/>
        <v>45.792924967150284</v>
      </c>
      <c r="I1406" s="359">
        <v>0</v>
      </c>
      <c r="J1406" s="5">
        <f t="shared" si="156"/>
        <v>52.737970959476129</v>
      </c>
      <c r="K1406" s="5">
        <f t="shared" si="157"/>
        <v>45.89913356111429</v>
      </c>
      <c r="M1406" s="5">
        <f t="shared" si="158"/>
        <v>50.882704826958822</v>
      </c>
      <c r="N1406" s="5">
        <f t="shared" si="159"/>
        <v>51.773932995240671</v>
      </c>
      <c r="O1406" s="5"/>
      <c r="P1406" s="438">
        <f t="shared" si="160"/>
        <v>0</v>
      </c>
    </row>
    <row r="1407" spans="2:16">
      <c r="B1407" s="16">
        <v>39602</v>
      </c>
      <c r="C1407" s="14">
        <v>5.0200000000000002E-2</v>
      </c>
      <c r="D1407" s="5">
        <v>53.702651515151516</v>
      </c>
      <c r="E1407" s="137">
        <v>1</v>
      </c>
      <c r="F1407" s="439">
        <v>74.325565176902572</v>
      </c>
      <c r="G1407" s="5">
        <f t="shared" si="155"/>
        <v>44.78365384615384</v>
      </c>
      <c r="H1407" s="5">
        <f t="shared" si="161"/>
        <v>45.81604598503975</v>
      </c>
      <c r="I1407" s="359">
        <v>1</v>
      </c>
      <c r="J1407" s="5">
        <f t="shared" si="156"/>
        <v>49.005681818181813</v>
      </c>
      <c r="K1407" s="5">
        <f t="shared" si="157"/>
        <v>46.161135359597694</v>
      </c>
      <c r="M1407" s="5">
        <f t="shared" si="158"/>
        <v>62.198546787589478</v>
      </c>
      <c r="N1407" s="5">
        <f t="shared" si="159"/>
        <v>50.729115934912443</v>
      </c>
      <c r="O1407" s="5"/>
      <c r="P1407" s="438">
        <f t="shared" si="160"/>
        <v>0</v>
      </c>
    </row>
    <row r="1408" spans="2:16">
      <c r="B1408" s="16">
        <v>39601</v>
      </c>
      <c r="C1408" s="14">
        <v>5.0200000000000002E-2</v>
      </c>
      <c r="D1408" s="5">
        <v>52.859848484848484</v>
      </c>
      <c r="E1408" s="137">
        <v>2</v>
      </c>
      <c r="F1408" s="439">
        <v>77.377929488642451</v>
      </c>
      <c r="G1408" s="5">
        <f t="shared" si="155"/>
        <v>38.449827416173569</v>
      </c>
      <c r="H1408" s="5">
        <f t="shared" si="161"/>
        <v>45.713728430799115</v>
      </c>
      <c r="I1408" s="359">
        <v>2</v>
      </c>
      <c r="J1408" s="5">
        <f t="shared" si="156"/>
        <v>46.041367897077777</v>
      </c>
      <c r="K1408" s="5">
        <f t="shared" si="157"/>
        <v>46.370578226898502</v>
      </c>
      <c r="M1408" s="5">
        <f t="shared" si="158"/>
        <v>51.067031826886563</v>
      </c>
      <c r="N1408" s="5">
        <f t="shared" si="159"/>
        <v>49.00232698119035</v>
      </c>
      <c r="O1408" s="5"/>
      <c r="P1408" s="438">
        <f t="shared" si="160"/>
        <v>0</v>
      </c>
    </row>
    <row r="1409" spans="2:16">
      <c r="B1409" s="16">
        <v>39598</v>
      </c>
      <c r="C1409" s="14">
        <v>4.1799999999999997E-2</v>
      </c>
      <c r="D1409" s="5">
        <v>52.159090909090907</v>
      </c>
      <c r="E1409" s="137">
        <v>3</v>
      </c>
      <c r="F1409" s="439">
        <v>79.417346207562346</v>
      </c>
      <c r="G1409" s="5">
        <f t="shared" si="155"/>
        <v>32.023877256865426</v>
      </c>
      <c r="H1409" s="5">
        <f t="shared" si="161"/>
        <v>45.602117901289176</v>
      </c>
      <c r="I1409" s="359">
        <v>3</v>
      </c>
      <c r="J1409" s="5">
        <f t="shared" si="156"/>
        <v>41.961851982713895</v>
      </c>
      <c r="K1409" s="5">
        <f t="shared" si="157"/>
        <v>46.540590780737112</v>
      </c>
      <c r="M1409" s="5">
        <f t="shared" si="158"/>
        <v>42.993895025040466</v>
      </c>
      <c r="N1409" s="5">
        <f t="shared" si="159"/>
        <v>48.048195599978122</v>
      </c>
      <c r="O1409" s="5"/>
      <c r="P1409" s="438">
        <f t="shared" si="160"/>
        <v>0</v>
      </c>
    </row>
    <row r="1410" spans="2:16">
      <c r="B1410" s="16">
        <v>39597</v>
      </c>
      <c r="C1410" s="14">
        <v>4.1799999999999997E-2</v>
      </c>
      <c r="D1410" s="5">
        <v>52.821969696969695</v>
      </c>
      <c r="E1410" s="137">
        <v>4</v>
      </c>
      <c r="F1410" s="439">
        <v>80.124538781105031</v>
      </c>
      <c r="G1410" s="5">
        <f t="shared" si="155"/>
        <v>26.737903084625884</v>
      </c>
      <c r="H1410" s="5">
        <f t="shared" si="161"/>
        <v>45.604765742751312</v>
      </c>
      <c r="I1410" s="359">
        <v>4</v>
      </c>
      <c r="J1410" s="5">
        <f t="shared" si="156"/>
        <v>38.338488912905923</v>
      </c>
      <c r="K1410" s="5">
        <f t="shared" si="157"/>
        <v>46.730211244129755</v>
      </c>
      <c r="M1410" s="5">
        <f t="shared" si="158"/>
        <v>52.08803291678548</v>
      </c>
      <c r="N1410" s="5">
        <f t="shared" si="159"/>
        <v>48.085008729344786</v>
      </c>
      <c r="O1410" s="5"/>
      <c r="P1410" s="438">
        <f t="shared" si="160"/>
        <v>0</v>
      </c>
    </row>
    <row r="1411" spans="2:16">
      <c r="B1411" s="16">
        <v>39596</v>
      </c>
      <c r="C1411" s="14">
        <v>4.1799999999999997E-2</v>
      </c>
      <c r="D1411" s="5">
        <v>52.528409090909086</v>
      </c>
      <c r="E1411" s="137">
        <v>5</v>
      </c>
      <c r="F1411" s="439">
        <v>80.883359482270464</v>
      </c>
      <c r="G1411" s="5">
        <f t="shared" ref="G1411:G1474" si="162">((1-$T$2)^E1411)*D1410</f>
        <v>22.911907958584369</v>
      </c>
      <c r="H1411" s="5">
        <f t="shared" si="161"/>
        <v>45.716789804610826</v>
      </c>
      <c r="I1411" s="359">
        <v>5</v>
      </c>
      <c r="J1411" s="5">
        <f t="shared" ref="J1411:J1474" si="163">((1-$T$3)^I1411)*D1410</f>
        <v>35.949745009983673</v>
      </c>
      <c r="K1411" s="5">
        <f t="shared" ref="K1411:K1474" si="164">SUM(J1411:J1436)*$T$3</f>
        <v>46.996302177405369</v>
      </c>
      <c r="M1411" s="5">
        <f t="shared" ref="M1411:M1474" si="165">(H1411-D1411)^2</f>
        <v>46.39815730147042</v>
      </c>
      <c r="N1411" s="5">
        <f t="shared" ref="N1411:N1474" si="166">SUM(M1411:M1422)/12</f>
        <v>46.341579410363273</v>
      </c>
      <c r="O1411" s="5"/>
      <c r="P1411" s="438">
        <f t="shared" ref="P1411:P1474" si="167">SQRT(O1411)</f>
        <v>0</v>
      </c>
    </row>
    <row r="1412" spans="2:16">
      <c r="B1412" s="16">
        <v>39595</v>
      </c>
      <c r="C1412" s="14">
        <v>4.1799999999999997E-2</v>
      </c>
      <c r="D1412" s="5">
        <v>53.229166666666664</v>
      </c>
      <c r="E1412" s="137">
        <v>6</v>
      </c>
      <c r="F1412" s="439">
        <v>80.873171427815294</v>
      </c>
      <c r="G1412" s="5">
        <f t="shared" si="162"/>
        <v>19.279254873664978</v>
      </c>
      <c r="H1412" s="5">
        <f t="shared" si="161"/>
        <v>45.719317527032267</v>
      </c>
      <c r="I1412" s="359">
        <v>6</v>
      </c>
      <c r="J1412" s="5">
        <f t="shared" si="163"/>
        <v>33.101807957581272</v>
      </c>
      <c r="K1412" s="5">
        <f t="shared" si="164"/>
        <v>47.200143866633582</v>
      </c>
      <c r="M1412" s="5">
        <f t="shared" si="165"/>
        <v>56.397834100067499</v>
      </c>
      <c r="N1412" s="5">
        <f t="shared" si="166"/>
        <v>45.942918343203011</v>
      </c>
      <c r="O1412" s="5"/>
      <c r="P1412" s="438">
        <f t="shared" si="167"/>
        <v>0</v>
      </c>
    </row>
    <row r="1413" spans="2:16">
      <c r="B1413" s="16">
        <v>39591</v>
      </c>
      <c r="C1413" s="14">
        <v>4.1799999999999997E-2</v>
      </c>
      <c r="D1413" s="5">
        <v>53.276515151515149</v>
      </c>
      <c r="E1413" s="137">
        <v>7</v>
      </c>
      <c r="F1413" s="439">
        <v>81.939791532325827</v>
      </c>
      <c r="G1413" s="5">
        <f t="shared" si="162"/>
        <v>16.530842840809022</v>
      </c>
      <c r="H1413" s="5">
        <f t="shared" si="161"/>
        <v>45.799524103866574</v>
      </c>
      <c r="I1413" s="359">
        <v>7</v>
      </c>
      <c r="J1413" s="5">
        <f t="shared" si="163"/>
        <v>31.058707497807344</v>
      </c>
      <c r="K1413" s="5">
        <f t="shared" si="164"/>
        <v>47.424368847947868</v>
      </c>
      <c r="M1413" s="5">
        <f t="shared" si="165"/>
        <v>55.905395126616931</v>
      </c>
      <c r="N1413" s="5">
        <f t="shared" si="166"/>
        <v>43.955745583140775</v>
      </c>
      <c r="O1413" s="5"/>
      <c r="P1413" s="438">
        <f t="shared" si="167"/>
        <v>0</v>
      </c>
    </row>
    <row r="1414" spans="2:16">
      <c r="B1414" s="16">
        <v>39590</v>
      </c>
      <c r="C1414" s="14">
        <v>4.1799999999999997E-2</v>
      </c>
      <c r="D1414" s="5">
        <v>53.058712121212118</v>
      </c>
      <c r="E1414" s="137">
        <v>8</v>
      </c>
      <c r="F1414" s="439">
        <v>83.072421933486396</v>
      </c>
      <c r="G1414" s="5">
        <f t="shared" si="162"/>
        <v>14.000078552219112</v>
      </c>
      <c r="H1414" s="5">
        <f t="shared" si="161"/>
        <v>45.8085730509966</v>
      </c>
      <c r="I1414" s="359">
        <v>8</v>
      </c>
      <c r="J1414" s="5">
        <f t="shared" si="163"/>
        <v>28.783643411061718</v>
      </c>
      <c r="K1414" s="5">
        <f t="shared" si="164"/>
        <v>47.608281650996176</v>
      </c>
      <c r="M1414" s="5">
        <f t="shared" si="165"/>
        <v>52.564516537465529</v>
      </c>
      <c r="N1414" s="5">
        <f t="shared" si="166"/>
        <v>42.225637272479894</v>
      </c>
      <c r="O1414" s="5"/>
      <c r="P1414" s="438">
        <f t="shared" si="167"/>
        <v>0</v>
      </c>
    </row>
    <row r="1415" spans="2:16">
      <c r="B1415" s="16">
        <v>39589</v>
      </c>
      <c r="C1415" s="14">
        <v>4.1799999999999997E-2</v>
      </c>
      <c r="D1415" s="5">
        <v>52.897727272727266</v>
      </c>
      <c r="E1415" s="137">
        <v>9</v>
      </c>
      <c r="F1415" s="439">
        <v>84.765307237596446</v>
      </c>
      <c r="G1415" s="5">
        <f t="shared" si="162"/>
        <v>11.797791044449129</v>
      </c>
      <c r="H1415" s="5">
        <f t="shared" si="161"/>
        <v>45.830394935037091</v>
      </c>
      <c r="I1415" s="359">
        <v>9</v>
      </c>
      <c r="J1415" s="5">
        <f t="shared" si="163"/>
        <v>26.542565935961807</v>
      </c>
      <c r="K1415" s="5">
        <f t="shared" si="164"/>
        <v>47.777057470482575</v>
      </c>
      <c r="M1415" s="5">
        <f t="shared" si="165"/>
        <v>49.947186371361269</v>
      </c>
      <c r="N1415" s="5">
        <f t="shared" si="166"/>
        <v>40.461000968615181</v>
      </c>
      <c r="O1415" s="5"/>
      <c r="P1415" s="438">
        <f t="shared" si="167"/>
        <v>0</v>
      </c>
    </row>
    <row r="1416" spans="2:16">
      <c r="B1416" s="16">
        <v>39588</v>
      </c>
      <c r="C1416" s="14">
        <v>4.1799999999999997E-2</v>
      </c>
      <c r="D1416" s="5">
        <v>53.068181818181813</v>
      </c>
      <c r="E1416" s="137">
        <v>10</v>
      </c>
      <c r="F1416" s="439">
        <v>85.708113763615643</v>
      </c>
      <c r="G1416" s="5">
        <f t="shared" si="162"/>
        <v>9.9524577289257294</v>
      </c>
      <c r="H1416" s="5">
        <f t="shared" si="161"/>
        <v>45.850803255738924</v>
      </c>
      <c r="I1416" s="359">
        <v>10</v>
      </c>
      <c r="J1416" s="5">
        <f t="shared" si="163"/>
        <v>24.50188280720689</v>
      </c>
      <c r="K1416" s="5">
        <f t="shared" si="164"/>
        <v>47.909293540462954</v>
      </c>
      <c r="M1416" s="5">
        <f t="shared" si="165"/>
        <v>52.090553313610179</v>
      </c>
      <c r="N1416" s="5">
        <f t="shared" si="166"/>
        <v>39.93564787870303</v>
      </c>
      <c r="O1416" s="5"/>
      <c r="P1416" s="438">
        <f t="shared" si="167"/>
        <v>0</v>
      </c>
    </row>
    <row r="1417" spans="2:16">
      <c r="B1417" s="16">
        <v>39587</v>
      </c>
      <c r="C1417" s="14">
        <v>4.1799999999999997E-2</v>
      </c>
      <c r="D1417" s="5">
        <v>52.888257575757578</v>
      </c>
      <c r="E1417" s="137">
        <v>11</v>
      </c>
      <c r="F1417" s="439">
        <v>85.224375344207473</v>
      </c>
      <c r="G1417" s="5">
        <f t="shared" si="162"/>
        <v>8.448446724529699</v>
      </c>
      <c r="H1417" s="5">
        <f t="shared" si="161"/>
        <v>45.90589824605852</v>
      </c>
      <c r="I1417" s="359">
        <v>11</v>
      </c>
      <c r="J1417" s="5">
        <f t="shared" si="163"/>
        <v>22.760033558033214</v>
      </c>
      <c r="K1417" s="5">
        <f t="shared" si="164"/>
        <v>48.034644192065173</v>
      </c>
      <c r="M1417" s="5">
        <f t="shared" si="165"/>
        <v>48.753341809035476</v>
      </c>
      <c r="N1417" s="5">
        <f t="shared" si="166"/>
        <v>39.066163937947664</v>
      </c>
      <c r="O1417" s="5"/>
      <c r="P1417" s="438">
        <f t="shared" si="167"/>
        <v>0</v>
      </c>
    </row>
    <row r="1418" spans="2:16">
      <c r="B1418" s="16">
        <v>39584</v>
      </c>
      <c r="C1418" s="14">
        <v>4.1799999999999997E-2</v>
      </c>
      <c r="D1418" s="5">
        <v>52.140151515151516</v>
      </c>
      <c r="E1418" s="138">
        <v>0</v>
      </c>
      <c r="F1418" s="439">
        <v>84.079202792002448</v>
      </c>
      <c r="G1418" s="5">
        <f t="shared" si="162"/>
        <v>52.888257575757578</v>
      </c>
      <c r="H1418" s="5">
        <f t="shared" si="161"/>
        <v>45.947825611016619</v>
      </c>
      <c r="I1418" s="359">
        <v>12</v>
      </c>
      <c r="J1418" s="5">
        <f t="shared" si="163"/>
        <v>21.002654754146434</v>
      </c>
      <c r="K1418" s="5">
        <f t="shared" si="164"/>
        <v>48.165864779167968</v>
      </c>
      <c r="M1418" s="5">
        <f t="shared" si="165"/>
        <v>38.344900103020073</v>
      </c>
      <c r="N1418" s="5">
        <f t="shared" si="166"/>
        <v>38.462650526040761</v>
      </c>
      <c r="O1418" s="5"/>
      <c r="P1418" s="438">
        <f t="shared" si="167"/>
        <v>0</v>
      </c>
    </row>
    <row r="1419" spans="2:16">
      <c r="B1419" s="16">
        <v>39583</v>
      </c>
      <c r="C1419" s="14">
        <v>4.1799999999999997E-2</v>
      </c>
      <c r="D1419" s="5">
        <v>52.689393939393938</v>
      </c>
      <c r="E1419" s="138">
        <v>1</v>
      </c>
      <c r="F1419" s="439">
        <v>81.99056557795258</v>
      </c>
      <c r="G1419" s="5">
        <f t="shared" si="162"/>
        <v>44.118589743589745</v>
      </c>
      <c r="H1419" s="5">
        <f t="shared" si="161"/>
        <v>46.249123809739103</v>
      </c>
      <c r="I1419" s="359">
        <v>13</v>
      </c>
      <c r="J1419" s="5">
        <f t="shared" si="163"/>
        <v>19.171825504216031</v>
      </c>
      <c r="K1419" s="5">
        <f t="shared" si="164"/>
        <v>48.302181257651775</v>
      </c>
      <c r="M1419" s="5">
        <f t="shared" si="165"/>
        <v>41.477079342924299</v>
      </c>
      <c r="N1419" s="5">
        <f t="shared" si="166"/>
        <v>38.617447556876208</v>
      </c>
      <c r="O1419" s="5"/>
      <c r="P1419" s="438">
        <f t="shared" si="167"/>
        <v>0</v>
      </c>
    </row>
    <row r="1420" spans="2:16">
      <c r="B1420" s="16">
        <v>39582</v>
      </c>
      <c r="C1420" s="14">
        <v>4.1799999999999997E-2</v>
      </c>
      <c r="D1420" s="5">
        <v>52.888257575757578</v>
      </c>
      <c r="E1420" s="138">
        <v>2</v>
      </c>
      <c r="F1420" s="439">
        <v>80.80996931098916</v>
      </c>
      <c r="G1420" s="5">
        <f t="shared" si="162"/>
        <v>37.724358974358971</v>
      </c>
      <c r="H1420" s="5">
        <f t="shared" si="161"/>
        <v>46.594017728695839</v>
      </c>
      <c r="I1420" s="359">
        <v>14</v>
      </c>
      <c r="J1420" s="5">
        <f t="shared" si="163"/>
        <v>17.938685929399913</v>
      </c>
      <c r="K1420" s="5">
        <f t="shared" si="164"/>
        <v>48.439180365602446</v>
      </c>
      <c r="M1420" s="5">
        <f t="shared" si="165"/>
        <v>39.617455252339788</v>
      </c>
      <c r="N1420" s="5">
        <f t="shared" si="166"/>
        <v>39.92855242952556</v>
      </c>
      <c r="O1420" s="5"/>
      <c r="P1420" s="438">
        <f t="shared" si="167"/>
        <v>0</v>
      </c>
    </row>
    <row r="1421" spans="2:16">
      <c r="B1421" s="16">
        <v>39581</v>
      </c>
      <c r="C1421" s="14">
        <v>4.1799999999999997E-2</v>
      </c>
      <c r="D1421" s="5">
        <v>53.579545454545453</v>
      </c>
      <c r="E1421" s="138">
        <v>3</v>
      </c>
      <c r="F1421" s="439">
        <v>81.551370115825364</v>
      </c>
      <c r="G1421" s="5">
        <f t="shared" si="162"/>
        <v>32.041088226369297</v>
      </c>
      <c r="H1421" s="5">
        <f t="shared" si="161"/>
        <v>46.98897244626761</v>
      </c>
      <c r="I1421" s="359">
        <v>15</v>
      </c>
      <c r="J1421" s="5">
        <f t="shared" si="163"/>
        <v>16.67258449085698</v>
      </c>
      <c r="K1421" s="5">
        <f t="shared" si="164"/>
        <v>48.592042838997365</v>
      </c>
      <c r="M1421" s="5">
        <f t="shared" si="165"/>
        <v>43.435652577440464</v>
      </c>
      <c r="N1421" s="5">
        <f t="shared" si="166"/>
        <v>40.658057730183266</v>
      </c>
      <c r="O1421" s="5"/>
      <c r="P1421" s="438">
        <f t="shared" si="167"/>
        <v>0</v>
      </c>
    </row>
    <row r="1422" spans="2:16">
      <c r="B1422" s="16">
        <v>39580</v>
      </c>
      <c r="C1422" s="14">
        <v>4.1799999999999997E-2</v>
      </c>
      <c r="D1422" s="5">
        <v>52.859848484848484</v>
      </c>
      <c r="E1422" s="138">
        <v>4</v>
      </c>
      <c r="F1422" s="439">
        <v>82.688637005454865</v>
      </c>
      <c r="G1422" s="5">
        <f t="shared" si="162"/>
        <v>27.466059486712648</v>
      </c>
      <c r="H1422" s="5">
        <f t="shared" si="161"/>
        <v>47.277117872593635</v>
      </c>
      <c r="I1422" s="359">
        <v>16</v>
      </c>
      <c r="J1422" s="5">
        <f t="shared" si="163"/>
        <v>15.639358574433636</v>
      </c>
      <c r="K1422" s="5">
        <f t="shared" si="164"/>
        <v>48.70025525460013</v>
      </c>
      <c r="M1422" s="5">
        <f t="shared" si="165"/>
        <v>31.166881089007404</v>
      </c>
      <c r="N1422" s="5">
        <f t="shared" si="166"/>
        <v>41.379431239389326</v>
      </c>
      <c r="O1422" s="5"/>
      <c r="P1422" s="438">
        <f t="shared" si="167"/>
        <v>0</v>
      </c>
    </row>
    <row r="1423" spans="2:16">
      <c r="B1423" s="16">
        <v>39577</v>
      </c>
      <c r="C1423" s="14">
        <v>4.1799999999999997E-2</v>
      </c>
      <c r="D1423" s="5">
        <v>53.948863636363633</v>
      </c>
      <c r="E1423" s="138">
        <v>5</v>
      </c>
      <c r="F1423" s="439">
        <v>84.018056200727614</v>
      </c>
      <c r="G1423" s="5">
        <f t="shared" si="162"/>
        <v>22.928338154323765</v>
      </c>
      <c r="H1423" s="5">
        <f t="shared" si="161"/>
        <v>47.497954824766062</v>
      </c>
      <c r="I1423" s="359">
        <v>17</v>
      </c>
      <c r="J1423" s="5">
        <f t="shared" si="163"/>
        <v>14.286375823561617</v>
      </c>
      <c r="K1423" s="5">
        <f t="shared" si="164"/>
        <v>48.783240563857525</v>
      </c>
      <c r="M1423" s="5">
        <f t="shared" si="165"/>
        <v>41.614224495547191</v>
      </c>
      <c r="N1423" s="5">
        <f t="shared" si="166"/>
        <v>42.648421492724218</v>
      </c>
      <c r="O1423" s="5"/>
      <c r="P1423" s="438">
        <f t="shared" si="167"/>
        <v>0</v>
      </c>
    </row>
    <row r="1424" spans="2:16">
      <c r="B1424" s="16">
        <v>39576</v>
      </c>
      <c r="C1424" s="14">
        <v>4.1799999999999997E-2</v>
      </c>
      <c r="D1424" s="5">
        <v>53.418560606060602</v>
      </c>
      <c r="E1424" s="138">
        <v>6</v>
      </c>
      <c r="F1424" s="439">
        <v>86.550140250869688</v>
      </c>
      <c r="G1424" s="5">
        <f t="shared" si="162"/>
        <v>19.800597623088045</v>
      </c>
      <c r="H1424" s="5">
        <f t="shared" si="161"/>
        <v>47.713145548475332</v>
      </c>
      <c r="I1424" s="359">
        <v>18</v>
      </c>
      <c r="J1424" s="5">
        <f t="shared" si="163"/>
        <v>13.500650746916433</v>
      </c>
      <c r="K1424" s="5">
        <f t="shared" si="164"/>
        <v>48.881349756799416</v>
      </c>
      <c r="M1424" s="5">
        <f t="shared" si="165"/>
        <v>32.551760979320733</v>
      </c>
      <c r="N1424" s="5">
        <f t="shared" si="166"/>
        <v>43.976318328066981</v>
      </c>
      <c r="O1424" s="5"/>
      <c r="P1424" s="438">
        <f t="shared" si="167"/>
        <v>0</v>
      </c>
    </row>
    <row r="1425" spans="2:16">
      <c r="B1425" s="16">
        <v>39575</v>
      </c>
      <c r="C1425" s="14">
        <v>4.1799999999999997E-2</v>
      </c>
      <c r="D1425" s="5">
        <v>53.816287878787875</v>
      </c>
      <c r="E1425" s="138">
        <v>7</v>
      </c>
      <c r="F1425" s="439">
        <v>88.266704986630359</v>
      </c>
      <c r="G1425" s="5">
        <f t="shared" si="162"/>
        <v>16.589660997154187</v>
      </c>
      <c r="H1425" s="5">
        <f t="shared" si="161"/>
        <v>47.888042320556814</v>
      </c>
      <c r="I1425" s="359">
        <v>19</v>
      </c>
      <c r="J1425" s="5">
        <f t="shared" si="163"/>
        <v>12.377724933746091</v>
      </c>
      <c r="K1425" s="5">
        <f t="shared" si="164"/>
        <v>48.969356282706258</v>
      </c>
      <c r="M1425" s="5">
        <f t="shared" si="165"/>
        <v>35.144095398686311</v>
      </c>
      <c r="N1425" s="5">
        <f t="shared" si="166"/>
        <v>45.715752078920133</v>
      </c>
      <c r="O1425" s="5"/>
      <c r="P1425" s="438">
        <f t="shared" si="167"/>
        <v>0</v>
      </c>
    </row>
    <row r="1426" spans="2:16">
      <c r="B1426" s="16">
        <v>39574</v>
      </c>
      <c r="C1426" s="14">
        <v>4.1799999999999997E-2</v>
      </c>
      <c r="D1426" s="5">
        <v>53.655303030303024</v>
      </c>
      <c r="E1426" s="138">
        <v>8</v>
      </c>
      <c r="F1426" s="439">
        <v>91.587003309124427</v>
      </c>
      <c r="G1426" s="5">
        <f t="shared" si="162"/>
        <v>14.141920798482262</v>
      </c>
      <c r="H1426" s="5">
        <f t="shared" si="161"/>
        <v>48.052724972739796</v>
      </c>
      <c r="I1426" s="359">
        <v>20</v>
      </c>
      <c r="J1426" s="5">
        <f t="shared" si="163"/>
        <v>11.54618809353461</v>
      </c>
      <c r="K1426" s="5">
        <f t="shared" si="164"/>
        <v>49.057145068960999</v>
      </c>
      <c r="M1426" s="5">
        <f t="shared" si="165"/>
        <v>31.388880891088956</v>
      </c>
      <c r="N1426" s="5">
        <f t="shared" si="166"/>
        <v>47.798548868747297</v>
      </c>
      <c r="O1426" s="5"/>
      <c r="P1426" s="438">
        <f t="shared" si="167"/>
        <v>0</v>
      </c>
    </row>
    <row r="1427" spans="2:16">
      <c r="B1427" s="16">
        <v>39573</v>
      </c>
      <c r="C1427" s="14">
        <v>4.1799999999999997E-2</v>
      </c>
      <c r="D1427" s="5">
        <v>54.80113636363636</v>
      </c>
      <c r="E1427" s="138">
        <v>9</v>
      </c>
      <c r="F1427" s="439">
        <v>93.312087186872418</v>
      </c>
      <c r="G1427" s="5">
        <f t="shared" si="162"/>
        <v>11.930445129011023</v>
      </c>
      <c r="H1427" s="5">
        <f t="shared" si="161"/>
        <v>48.194855315087523</v>
      </c>
      <c r="I1427" s="359">
        <v>21</v>
      </c>
      <c r="J1427" s="5">
        <f t="shared" si="163"/>
        <v>10.658934335993493</v>
      </c>
      <c r="K1427" s="5">
        <f t="shared" si="164"/>
        <v>49.130584636583599</v>
      </c>
      <c r="M1427" s="5">
        <f t="shared" si="165"/>
        <v>43.642949292415523</v>
      </c>
      <c r="N1427" s="5">
        <f t="shared" si="166"/>
        <v>50.336919383295793</v>
      </c>
      <c r="O1427" s="5"/>
      <c r="P1427" s="438">
        <f t="shared" si="167"/>
        <v>0</v>
      </c>
    </row>
    <row r="1428" spans="2:16">
      <c r="B1428" s="16">
        <v>39570</v>
      </c>
      <c r="C1428" s="14">
        <v>4.1799999999999997E-2</v>
      </c>
      <c r="D1428" s="5">
        <v>54.780041896781569</v>
      </c>
      <c r="E1428" s="138">
        <v>10</v>
      </c>
      <c r="F1428" s="439">
        <v>93.740591449657799</v>
      </c>
      <c r="G1428" s="5">
        <f t="shared" si="162"/>
        <v>10.310575166003078</v>
      </c>
      <c r="H1428" s="5">
        <f t="shared" si="161"/>
        <v>48.325838148483427</v>
      </c>
      <c r="I1428" s="359">
        <v>22</v>
      </c>
      <c r="J1428" s="5">
        <f t="shared" si="163"/>
        <v>10.080148808747818</v>
      </c>
      <c r="K1428" s="5">
        <f t="shared" si="164"/>
        <v>49.195161989591803</v>
      </c>
      <c r="M1428" s="5">
        <f t="shared" si="165"/>
        <v>41.656746024545775</v>
      </c>
      <c r="N1428" s="5">
        <f t="shared" si="166"/>
        <v>51.794463884570206</v>
      </c>
      <c r="O1428" s="5"/>
      <c r="P1428" s="438">
        <f t="shared" si="167"/>
        <v>0</v>
      </c>
    </row>
    <row r="1429" spans="2:16">
      <c r="B1429" s="16">
        <v>39569</v>
      </c>
      <c r="C1429" s="14">
        <v>4.1799999999999997E-2</v>
      </c>
      <c r="D1429" s="5">
        <v>54.846695867453818</v>
      </c>
      <c r="E1429" s="138">
        <v>11</v>
      </c>
      <c r="F1429" s="439">
        <v>93.925660295339455</v>
      </c>
      <c r="G1429" s="5">
        <f t="shared" si="162"/>
        <v>8.7209745967573511</v>
      </c>
      <c r="H1429" s="5">
        <f t="shared" si="161"/>
        <v>48.403778759019737</v>
      </c>
      <c r="I1429" s="359">
        <v>23</v>
      </c>
      <c r="J1429" s="5">
        <f t="shared" si="163"/>
        <v>9.3298784090916129</v>
      </c>
      <c r="K1429" s="5">
        <f t="shared" si="164"/>
        <v>49.233981399266504</v>
      </c>
      <c r="M1429" s="5">
        <f t="shared" si="165"/>
        <v>41.511180866152579</v>
      </c>
      <c r="N1429" s="5">
        <f t="shared" si="166"/>
        <v>52.309455053313144</v>
      </c>
      <c r="O1429" s="5"/>
      <c r="P1429" s="438">
        <f t="shared" si="167"/>
        <v>0</v>
      </c>
    </row>
    <row r="1430" spans="2:16">
      <c r="B1430" s="16">
        <v>39568</v>
      </c>
      <c r="C1430" s="14">
        <v>3.9399999999999998E-2</v>
      </c>
      <c r="D1430" s="5">
        <v>54.789563892591886</v>
      </c>
      <c r="E1430" s="139">
        <v>0</v>
      </c>
      <c r="F1430" s="439">
        <v>92.594881320196677</v>
      </c>
      <c r="G1430" s="5">
        <f t="shared" si="162"/>
        <v>54.846695867453818</v>
      </c>
      <c r="H1430" s="5">
        <f t="shared" si="161"/>
        <v>48.449022553475366</v>
      </c>
      <c r="I1430" s="359">
        <v>24</v>
      </c>
      <c r="J1430" s="5">
        <f t="shared" si="163"/>
        <v>8.6492875917182825</v>
      </c>
      <c r="K1430" s="5">
        <f t="shared" si="164"/>
        <v>49.277941669584756</v>
      </c>
      <c r="M1430" s="5">
        <f t="shared" si="165"/>
        <v>40.202464473045509</v>
      </c>
      <c r="N1430" s="5">
        <f t="shared" si="166"/>
        <v>52.718176991646374</v>
      </c>
      <c r="O1430" s="5"/>
      <c r="P1430" s="438">
        <f t="shared" si="167"/>
        <v>0</v>
      </c>
    </row>
    <row r="1431" spans="2:16">
      <c r="B1431" s="16">
        <v>39567</v>
      </c>
      <c r="C1431" s="14">
        <v>3.9399999999999998E-2</v>
      </c>
      <c r="D1431" s="5">
        <v>56.274995239002095</v>
      </c>
      <c r="E1431" s="139">
        <v>1</v>
      </c>
      <c r="F1431" s="439">
        <v>91.947398324886066</v>
      </c>
      <c r="G1431" s="5">
        <f t="shared" si="162"/>
        <v>46.360400216808522</v>
      </c>
      <c r="H1431" s="5">
        <f t="shared" si="161"/>
        <v>48.711243668867304</v>
      </c>
      <c r="I1431" s="359">
        <v>25</v>
      </c>
      <c r="J1431" s="5">
        <f t="shared" si="163"/>
        <v>8.0002573306884965</v>
      </c>
      <c r="K1431" s="5">
        <f t="shared" si="164"/>
        <v>49.317867009731003</v>
      </c>
      <c r="M1431" s="5">
        <f t="shared" si="165"/>
        <v>57.21033781471651</v>
      </c>
      <c r="N1431" s="5">
        <f t="shared" si="166"/>
        <v>53.963082385982688</v>
      </c>
      <c r="O1431" s="5"/>
      <c r="P1431" s="438">
        <f t="shared" si="167"/>
        <v>0</v>
      </c>
    </row>
    <row r="1432" spans="2:16">
      <c r="B1432" s="16">
        <v>39566</v>
      </c>
      <c r="C1432" s="14">
        <v>3.9399999999999998E-2</v>
      </c>
      <c r="D1432" s="5">
        <v>55.979813368882112</v>
      </c>
      <c r="E1432" s="139">
        <v>2</v>
      </c>
      <c r="F1432" s="439">
        <v>90.487821980712837</v>
      </c>
      <c r="G1432" s="5">
        <f t="shared" si="162"/>
        <v>40.291564638575466</v>
      </c>
      <c r="H1432" s="5">
        <f t="shared" si="161"/>
        <v>49.024849755732703</v>
      </c>
      <c r="I1432" s="360">
        <v>0</v>
      </c>
      <c r="J1432" s="5">
        <f t="shared" si="163"/>
        <v>56.274995239002095</v>
      </c>
      <c r="K1432" s="5">
        <f t="shared" si="164"/>
        <v>49.366146496314968</v>
      </c>
      <c r="M1432" s="5">
        <f t="shared" si="165"/>
        <v>48.371518860232293</v>
      </c>
      <c r="N1432" s="5">
        <f t="shared" si="166"/>
        <v>53.984065418299572</v>
      </c>
      <c r="O1432" s="5"/>
      <c r="P1432" s="438">
        <f t="shared" si="167"/>
        <v>0</v>
      </c>
    </row>
    <row r="1433" spans="2:16">
      <c r="B1433" s="16">
        <v>39563</v>
      </c>
      <c r="C1433" s="14">
        <v>3.9399999999999998E-2</v>
      </c>
      <c r="D1433" s="5">
        <v>56.379737192915634</v>
      </c>
      <c r="E1433" s="139">
        <v>3</v>
      </c>
      <c r="F1433" s="439">
        <v>89.576919683196593</v>
      </c>
      <c r="G1433" s="5">
        <f t="shared" si="162"/>
        <v>33.914033497488433</v>
      </c>
      <c r="H1433" s="5">
        <f t="shared" si="161"/>
        <v>49.162249078071717</v>
      </c>
      <c r="I1433" s="360">
        <v>1</v>
      </c>
      <c r="J1433" s="5">
        <f t="shared" si="163"/>
        <v>51.833160526742695</v>
      </c>
      <c r="K1433" s="5">
        <f t="shared" si="164"/>
        <v>49.605241933699531</v>
      </c>
      <c r="M1433" s="5">
        <f t="shared" si="165"/>
        <v>52.092134687913195</v>
      </c>
      <c r="N1433" s="5">
        <f t="shared" si="166"/>
        <v>54.141294337019353</v>
      </c>
      <c r="O1433" s="5"/>
      <c r="P1433" s="438">
        <f t="shared" si="167"/>
        <v>0</v>
      </c>
    </row>
    <row r="1434" spans="2:16">
      <c r="B1434" s="16">
        <v>39562</v>
      </c>
      <c r="C1434" s="14">
        <v>3.9399999999999998E-2</v>
      </c>
      <c r="D1434" s="5">
        <v>56.084555322795659</v>
      </c>
      <c r="E1434" s="139">
        <v>4</v>
      </c>
      <c r="F1434" s="439">
        <v>87.884360900908177</v>
      </c>
      <c r="G1434" s="5">
        <f t="shared" si="162"/>
        <v>28.901499675833399</v>
      </c>
      <c r="H1434" s="5">
        <f t="shared" si="161"/>
        <v>49.273185113430578</v>
      </c>
      <c r="I1434" s="360">
        <v>2</v>
      </c>
      <c r="J1434" s="5">
        <f t="shared" si="163"/>
        <v>48.336537373898864</v>
      </c>
      <c r="K1434" s="5">
        <f t="shared" si="164"/>
        <v>49.842922156379089</v>
      </c>
      <c r="M1434" s="5">
        <f t="shared" si="165"/>
        <v>46.394764129026093</v>
      </c>
      <c r="N1434" s="5">
        <f t="shared" si="166"/>
        <v>55.946726273681342</v>
      </c>
      <c r="O1434" s="5"/>
      <c r="P1434" s="438">
        <f t="shared" si="167"/>
        <v>0</v>
      </c>
    </row>
    <row r="1435" spans="2:16">
      <c r="B1435" s="16">
        <v>39561</v>
      </c>
      <c r="C1435" s="14">
        <v>3.9399999999999998E-2</v>
      </c>
      <c r="D1435" s="5">
        <v>57.046276899638158</v>
      </c>
      <c r="E1435" s="139">
        <v>5</v>
      </c>
      <c r="F1435" s="439">
        <v>86.798940691696657</v>
      </c>
      <c r="G1435" s="5">
        <f t="shared" si="162"/>
        <v>24.327077858434077</v>
      </c>
      <c r="H1435" s="5">
        <f t="shared" si="161"/>
        <v>49.460172067798545</v>
      </c>
      <c r="I1435" s="360">
        <v>3</v>
      </c>
      <c r="J1435" s="5">
        <f t="shared" si="163"/>
        <v>44.521728238514562</v>
      </c>
      <c r="K1435" s="5">
        <f t="shared" si="164"/>
        <v>50.016872748037329</v>
      </c>
      <c r="M1435" s="5">
        <f t="shared" si="165"/>
        <v>57.548986519660325</v>
      </c>
      <c r="N1435" s="5">
        <f t="shared" si="166"/>
        <v>56.359448786670555</v>
      </c>
      <c r="O1435" s="5"/>
      <c r="P1435" s="438">
        <f t="shared" si="167"/>
        <v>0</v>
      </c>
    </row>
    <row r="1436" spans="2:16">
      <c r="B1436" s="16">
        <v>39560</v>
      </c>
      <c r="C1436" s="14">
        <v>3.9399999999999998E-2</v>
      </c>
      <c r="D1436" s="5">
        <v>56.865358979242046</v>
      </c>
      <c r="E1436" s="139">
        <v>6</v>
      </c>
      <c r="F1436" s="439">
        <v>85.857749181614068</v>
      </c>
      <c r="G1436" s="5">
        <f t="shared" si="162"/>
        <v>20.937426641617652</v>
      </c>
      <c r="H1436" s="5">
        <f t="shared" si="161"/>
        <v>49.556120579137797</v>
      </c>
      <c r="I1436" s="360">
        <v>4</v>
      </c>
      <c r="J1436" s="5">
        <f t="shared" si="163"/>
        <v>41.930716512126764</v>
      </c>
      <c r="K1436" s="5">
        <f t="shared" si="164"/>
        <v>50.155785362019799</v>
      </c>
      <c r="M1436" s="5">
        <f t="shared" si="165"/>
        <v>53.424965989558522</v>
      </c>
      <c r="N1436" s="5">
        <f t="shared" si="166"/>
        <v>55.648968432267203</v>
      </c>
      <c r="O1436" s="5"/>
      <c r="P1436" s="438">
        <f t="shared" si="167"/>
        <v>0</v>
      </c>
    </row>
    <row r="1437" spans="2:16">
      <c r="B1437" s="16">
        <v>39559</v>
      </c>
      <c r="C1437" s="14">
        <v>3.9399999999999998E-2</v>
      </c>
      <c r="D1437" s="5">
        <v>57.331936773947817</v>
      </c>
      <c r="E1437" s="139">
        <v>7</v>
      </c>
      <c r="F1437" s="439">
        <v>85.561608434750667</v>
      </c>
      <c r="G1437" s="5">
        <f t="shared" si="162"/>
        <v>17.660098236343579</v>
      </c>
      <c r="H1437" s="5">
        <f t="shared" si="161"/>
        <v>49.577089459099362</v>
      </c>
      <c r="I1437" s="360">
        <v>5</v>
      </c>
      <c r="J1437" s="5">
        <f t="shared" si="163"/>
        <v>38.701607814564596</v>
      </c>
      <c r="K1437" s="5">
        <f t="shared" si="164"/>
        <v>50.228909903111401</v>
      </c>
      <c r="M1437" s="5">
        <f t="shared" si="165"/>
        <v>60.13765687661229</v>
      </c>
      <c r="N1437" s="5">
        <f t="shared" si="166"/>
        <v>55.536274498489085</v>
      </c>
      <c r="O1437" s="5"/>
      <c r="P1437" s="438">
        <f t="shared" si="167"/>
        <v>0</v>
      </c>
    </row>
    <row r="1438" spans="2:16">
      <c r="B1438" s="16">
        <v>39556</v>
      </c>
      <c r="C1438" s="14">
        <v>3.9399999999999998E-2</v>
      </c>
      <c r="D1438" s="5">
        <v>57.484288706912963</v>
      </c>
      <c r="E1438" s="139">
        <v>8</v>
      </c>
      <c r="F1438" s="439">
        <v>83.730579463863748</v>
      </c>
      <c r="G1438" s="5">
        <f t="shared" si="162"/>
        <v>15.065768023742486</v>
      </c>
      <c r="H1438" s="5">
        <f t="shared" si="161"/>
        <v>49.619854393774425</v>
      </c>
      <c r="I1438" s="360">
        <v>6</v>
      </c>
      <c r="J1438" s="5">
        <f t="shared" si="163"/>
        <v>36.128845205324453</v>
      </c>
      <c r="K1438" s="5">
        <f t="shared" si="164"/>
        <v>50.298479904803258</v>
      </c>
      <c r="M1438" s="5">
        <f t="shared" si="165"/>
        <v>61.849327065670835</v>
      </c>
      <c r="N1438" s="5">
        <f t="shared" si="166"/>
        <v>55.933250750591441</v>
      </c>
      <c r="O1438" s="5"/>
      <c r="P1438" s="438">
        <f t="shared" si="167"/>
        <v>0</v>
      </c>
    </row>
    <row r="1439" spans="2:16">
      <c r="B1439" s="16">
        <v>39555</v>
      </c>
      <c r="C1439" s="14">
        <v>3.9399999999999998E-2</v>
      </c>
      <c r="D1439" s="5">
        <v>57.493810702723295</v>
      </c>
      <c r="E1439" s="139">
        <v>9</v>
      </c>
      <c r="F1439" s="439">
        <v>82.254159078948547</v>
      </c>
      <c r="G1439" s="5">
        <f t="shared" si="162"/>
        <v>12.781833546084437</v>
      </c>
      <c r="H1439" s="5">
        <f t="shared" si="161"/>
        <v>49.67502030345382</v>
      </c>
      <c r="I1439" s="360">
        <v>7</v>
      </c>
      <c r="J1439" s="5">
        <f t="shared" si="163"/>
        <v>33.541530338959276</v>
      </c>
      <c r="K1439" s="5">
        <f t="shared" si="164"/>
        <v>50.314233283800434</v>
      </c>
      <c r="M1439" s="5">
        <f t="shared" si="165"/>
        <v>61.133483307708502</v>
      </c>
      <c r="N1439" s="5">
        <f t="shared" si="166"/>
        <v>55.927649935258067</v>
      </c>
      <c r="O1439" s="5"/>
      <c r="P1439" s="438">
        <f t="shared" si="167"/>
        <v>0</v>
      </c>
    </row>
    <row r="1440" spans="2:16">
      <c r="B1440" s="16">
        <v>39554</v>
      </c>
      <c r="C1440" s="14">
        <v>3.9399999999999998E-2</v>
      </c>
      <c r="D1440" s="5">
        <v>56.627309083984002</v>
      </c>
      <c r="E1440" s="139">
        <v>10</v>
      </c>
      <c r="F1440" s="439">
        <v>83.13707190397794</v>
      </c>
      <c r="G1440" s="5">
        <f t="shared" si="162"/>
        <v>10.817189134489064</v>
      </c>
      <c r="H1440" s="5">
        <f t="shared" si="161"/>
        <v>49.710905390628547</v>
      </c>
      <c r="I1440" s="360">
        <v>8</v>
      </c>
      <c r="J1440" s="5">
        <f t="shared" si="163"/>
        <v>31.062116974128088</v>
      </c>
      <c r="K1440" s="5">
        <f t="shared" si="164"/>
        <v>50.337170307506952</v>
      </c>
      <c r="M1440" s="5">
        <f t="shared" si="165"/>
        <v>47.836640049460989</v>
      </c>
      <c r="N1440" s="5">
        <f t="shared" si="166"/>
        <v>55.872806027638042</v>
      </c>
      <c r="O1440" s="5"/>
      <c r="P1440" s="438">
        <f t="shared" si="167"/>
        <v>0</v>
      </c>
    </row>
    <row r="1441" spans="2:16">
      <c r="B1441" s="16">
        <v>39553</v>
      </c>
      <c r="C1441" s="14">
        <v>3.9399999999999998E-2</v>
      </c>
      <c r="D1441" s="5">
        <v>56.551133117501429</v>
      </c>
      <c r="E1441" s="139">
        <v>11</v>
      </c>
      <c r="F1441" s="439">
        <v>81.235568886740026</v>
      </c>
      <c r="G1441" s="5">
        <f t="shared" si="162"/>
        <v>9.0150592607189228</v>
      </c>
      <c r="H1441" s="5">
        <f t="shared" si="161"/>
        <v>49.73821567149114</v>
      </c>
      <c r="I1441" s="360">
        <v>9</v>
      </c>
      <c r="J1441" s="5">
        <f t="shared" si="163"/>
        <v>28.327752880696906</v>
      </c>
      <c r="K1441" s="5">
        <f t="shared" si="164"/>
        <v>50.344582251654693</v>
      </c>
      <c r="M1441" s="5">
        <f t="shared" si="165"/>
        <v>46.415844126151356</v>
      </c>
      <c r="N1441" s="5">
        <f t="shared" si="166"/>
        <v>56.440989586768559</v>
      </c>
      <c r="O1441" s="5"/>
      <c r="P1441" s="438">
        <f t="shared" si="167"/>
        <v>0</v>
      </c>
    </row>
    <row r="1442" spans="2:16">
      <c r="B1442" s="16">
        <v>39552</v>
      </c>
      <c r="C1442" s="14">
        <v>3.9399999999999998E-2</v>
      </c>
      <c r="D1442" s="5">
        <v>57.198628832603312</v>
      </c>
      <c r="E1442" s="140">
        <v>0</v>
      </c>
      <c r="F1442" s="439">
        <v>80.64188440929432</v>
      </c>
      <c r="G1442" s="5">
        <f t="shared" si="162"/>
        <v>56.551133117501429</v>
      </c>
      <c r="H1442" s="5">
        <f t="shared" si="161"/>
        <v>49.772908045697754</v>
      </c>
      <c r="I1442" s="360">
        <v>10</v>
      </c>
      <c r="J1442" s="5">
        <f t="shared" si="163"/>
        <v>26.194116603836811</v>
      </c>
      <c r="K1442" s="5">
        <f t="shared" si="164"/>
        <v>50.416988380144772</v>
      </c>
      <c r="M1442" s="5">
        <f t="shared" si="165"/>
        <v>55.141329205081298</v>
      </c>
      <c r="N1442" s="5">
        <f t="shared" si="166"/>
        <v>56.681538493173299</v>
      </c>
      <c r="O1442" s="5"/>
      <c r="P1442" s="438">
        <f t="shared" si="167"/>
        <v>0</v>
      </c>
    </row>
    <row r="1443" spans="2:16">
      <c r="B1443" s="16">
        <v>39549</v>
      </c>
      <c r="C1443" s="14">
        <v>3.9399999999999998E-2</v>
      </c>
      <c r="D1443" s="5">
        <v>57.522376690154253</v>
      </c>
      <c r="E1443" s="140">
        <v>1</v>
      </c>
      <c r="F1443" s="439">
        <v>80.922155515090694</v>
      </c>
      <c r="G1443" s="5">
        <f t="shared" si="162"/>
        <v>48.398839781433573</v>
      </c>
      <c r="H1443" s="5">
        <f t="shared" si="161"/>
        <v>49.941998454042341</v>
      </c>
      <c r="I1443" s="360">
        <v>11</v>
      </c>
      <c r="J1443" s="5">
        <f t="shared" si="163"/>
        <v>24.531511483921054</v>
      </c>
      <c r="K1443" s="5">
        <f t="shared" si="164"/>
        <v>50.470177742991751</v>
      </c>
      <c r="M1443" s="5">
        <f t="shared" si="165"/>
        <v>57.462134202519138</v>
      </c>
      <c r="N1443" s="5">
        <f t="shared" si="166"/>
        <v>56.946227138653057</v>
      </c>
      <c r="O1443" s="5"/>
      <c r="P1443" s="438">
        <f t="shared" si="167"/>
        <v>0</v>
      </c>
    </row>
    <row r="1444" spans="2:16">
      <c r="B1444" s="16">
        <v>39548</v>
      </c>
      <c r="C1444" s="14">
        <v>3.9399999999999998E-2</v>
      </c>
      <c r="D1444" s="5">
        <v>57.170062845172346</v>
      </c>
      <c r="E1444" s="140">
        <v>2</v>
      </c>
      <c r="F1444" s="439">
        <v>82.539890831662248</v>
      </c>
      <c r="G1444" s="5">
        <f t="shared" si="162"/>
        <v>41.184660233779077</v>
      </c>
      <c r="H1444" s="5">
        <f t="shared" si="161"/>
        <v>50.080756399202492</v>
      </c>
      <c r="I1444" s="360">
        <v>12</v>
      </c>
      <c r="J1444" s="5">
        <f t="shared" si="163"/>
        <v>22.842927213677733</v>
      </c>
      <c r="K1444" s="5">
        <f t="shared" si="164"/>
        <v>50.501296351134869</v>
      </c>
      <c r="M1444" s="5">
        <f t="shared" si="165"/>
        <v>50.258265884869715</v>
      </c>
      <c r="N1444" s="5">
        <f t="shared" si="166"/>
        <v>57.011878392815355</v>
      </c>
      <c r="O1444" s="5"/>
      <c r="P1444" s="438">
        <f t="shared" si="167"/>
        <v>0</v>
      </c>
    </row>
    <row r="1445" spans="2:16">
      <c r="B1445" s="16">
        <v>39547</v>
      </c>
      <c r="C1445" s="14">
        <v>3.9399999999999998E-2</v>
      </c>
      <c r="D1445" s="5">
        <v>58.750714149685777</v>
      </c>
      <c r="E1445" s="140">
        <v>3</v>
      </c>
      <c r="F1445" s="439">
        <v>83.017320933938564</v>
      </c>
      <c r="G1445" s="5">
        <f t="shared" si="162"/>
        <v>34.635117727321074</v>
      </c>
      <c r="H1445" s="5">
        <f t="shared" si="161"/>
        <v>50.162506075363346</v>
      </c>
      <c r="I1445" s="360">
        <v>13</v>
      </c>
      <c r="J1445" s="5">
        <f t="shared" si="163"/>
        <v>21.021313461549948</v>
      </c>
      <c r="K1445" s="5">
        <f t="shared" si="164"/>
        <v>50.516633581861861</v>
      </c>
      <c r="M1445" s="5">
        <f t="shared" si="165"/>
        <v>73.757317927856988</v>
      </c>
      <c r="N1445" s="5">
        <f t="shared" si="166"/>
        <v>58.957823198962224</v>
      </c>
      <c r="O1445" s="5"/>
      <c r="P1445" s="438">
        <f t="shared" si="167"/>
        <v>0</v>
      </c>
    </row>
    <row r="1446" spans="2:16">
      <c r="B1446" s="16">
        <v>39546</v>
      </c>
      <c r="C1446" s="14">
        <v>3.9399999999999998E-2</v>
      </c>
      <c r="D1446" s="5">
        <v>57.522376690154253</v>
      </c>
      <c r="E1446" s="140">
        <v>4</v>
      </c>
      <c r="F1446" s="439">
        <v>84.139423505507736</v>
      </c>
      <c r="G1446" s="5">
        <f t="shared" si="162"/>
        <v>30.116914879225146</v>
      </c>
      <c r="H1446" s="5">
        <f t="shared" si="161"/>
        <v>50.356664284196519</v>
      </c>
      <c r="I1446" s="360">
        <v>14</v>
      </c>
      <c r="J1446" s="5">
        <f t="shared" si="163"/>
        <v>20.00232932023145</v>
      </c>
      <c r="K1446" s="5">
        <f t="shared" si="164"/>
        <v>50.522331385831102</v>
      </c>
      <c r="M1446" s="5">
        <f t="shared" si="165"/>
        <v>51.347434284896579</v>
      </c>
      <c r="N1446" s="5">
        <f t="shared" si="166"/>
        <v>59.334046355882002</v>
      </c>
      <c r="O1446" s="5"/>
      <c r="P1446" s="438">
        <f t="shared" si="167"/>
        <v>0</v>
      </c>
    </row>
    <row r="1447" spans="2:16">
      <c r="B1447" s="16">
        <v>39545</v>
      </c>
      <c r="C1447" s="14">
        <v>3.9399999999999998E-2</v>
      </c>
      <c r="D1447" s="5">
        <v>57.417634736240714</v>
      </c>
      <c r="E1447" s="140">
        <v>5</v>
      </c>
      <c r="F1447" s="439">
        <v>82.880034457064212</v>
      </c>
      <c r="G1447" s="5">
        <f t="shared" si="162"/>
        <v>24.950743182139259</v>
      </c>
      <c r="H1447" s="5">
        <f t="shared" si="161"/>
        <v>50.415976199378164</v>
      </c>
      <c r="I1447" s="360">
        <v>15</v>
      </c>
      <c r="J1447" s="5">
        <f t="shared" si="163"/>
        <v>18.133452101494409</v>
      </c>
      <c r="K1447" s="5">
        <f t="shared" si="164"/>
        <v>50.493567359674806</v>
      </c>
      <c r="M1447" s="5">
        <f t="shared" si="165"/>
        <v>49.02322226682022</v>
      </c>
      <c r="N1447" s="5">
        <f t="shared" si="166"/>
        <v>61.640736908368389</v>
      </c>
      <c r="O1447" s="5"/>
      <c r="P1447" s="438">
        <f t="shared" si="167"/>
        <v>0</v>
      </c>
    </row>
    <row r="1448" spans="2:16">
      <c r="B1448" s="16">
        <v>39542</v>
      </c>
      <c r="C1448" s="14">
        <v>3.9399999999999998E-2</v>
      </c>
      <c r="D1448" s="5">
        <v>57.760426585412297</v>
      </c>
      <c r="E1448" s="140">
        <v>6</v>
      </c>
      <c r="F1448" s="439">
        <v>79.834012165711172</v>
      </c>
      <c r="G1448" s="5">
        <f t="shared" si="162"/>
        <v>21.073724361367795</v>
      </c>
      <c r="H1448" s="5">
        <f t="shared" si="161"/>
        <v>50.544289198678243</v>
      </c>
      <c r="I1448" s="360">
        <v>16</v>
      </c>
      <c r="J1448" s="5">
        <f t="shared" si="163"/>
        <v>16.759660249408565</v>
      </c>
      <c r="K1448" s="5">
        <f t="shared" si="164"/>
        <v>50.503031006201859</v>
      </c>
      <c r="M1448" s="5">
        <f t="shared" si="165"/>
        <v>52.072638784220985</v>
      </c>
      <c r="N1448" s="5">
        <f t="shared" si="166"/>
        <v>63.831774729020431</v>
      </c>
      <c r="O1448" s="5"/>
      <c r="P1448" s="438">
        <f t="shared" si="167"/>
        <v>0</v>
      </c>
    </row>
    <row r="1449" spans="2:16">
      <c r="B1449" s="16">
        <v>39541</v>
      </c>
      <c r="C1449" s="14">
        <v>3.9399999999999998E-2</v>
      </c>
      <c r="D1449" s="5">
        <v>58.696486849683232</v>
      </c>
      <c r="E1449" s="140">
        <v>7</v>
      </c>
      <c r="F1449" s="439">
        <v>78.646405924376822</v>
      </c>
      <c r="G1449" s="5">
        <f t="shared" si="162"/>
        <v>17.93807031173144</v>
      </c>
      <c r="H1449" s="5">
        <f t="shared" si="161"/>
        <v>50.640348078420629</v>
      </c>
      <c r="I1449" s="360">
        <v>17</v>
      </c>
      <c r="J1449" s="5">
        <f t="shared" si="163"/>
        <v>15.610849928277187</v>
      </c>
      <c r="K1449" s="5">
        <f t="shared" si="164"/>
        <v>50.514474360128567</v>
      </c>
      <c r="M1449" s="5">
        <f t="shared" si="165"/>
        <v>64.90137190184052</v>
      </c>
      <c r="N1449" s="5">
        <f t="shared" si="166"/>
        <v>65.020006154331085</v>
      </c>
      <c r="O1449" s="5"/>
      <c r="P1449" s="438">
        <f t="shared" si="167"/>
        <v>0</v>
      </c>
    </row>
    <row r="1450" spans="2:16">
      <c r="B1450" s="16">
        <v>39540</v>
      </c>
      <c r="C1450" s="14">
        <v>3.9399999999999998E-2</v>
      </c>
      <c r="D1450" s="5">
        <v>58.533307736609707</v>
      </c>
      <c r="E1450" s="140">
        <v>8</v>
      </c>
      <c r="F1450" s="439">
        <v>75.09538394383371</v>
      </c>
      <c r="G1450" s="5">
        <f t="shared" si="162"/>
        <v>15.424346436658613</v>
      </c>
      <c r="H1450" s="5">
        <f t="shared" si="161"/>
        <v>50.673147605819082</v>
      </c>
      <c r="I1450" s="360">
        <v>18</v>
      </c>
      <c r="J1450" s="5">
        <f t="shared" si="163"/>
        <v>14.688738846658683</v>
      </c>
      <c r="K1450" s="5">
        <f t="shared" si="164"/>
        <v>50.514740405271688</v>
      </c>
      <c r="M1450" s="5">
        <f t="shared" si="165"/>
        <v>61.782117281670494</v>
      </c>
      <c r="N1450" s="5">
        <f t="shared" si="166"/>
        <v>65.176697778413441</v>
      </c>
      <c r="O1450" s="5"/>
      <c r="P1450" s="438">
        <f t="shared" si="167"/>
        <v>0</v>
      </c>
    </row>
    <row r="1451" spans="2:16">
      <c r="B1451" s="16">
        <v>39539</v>
      </c>
      <c r="C1451" s="14">
        <v>3.9399999999999998E-2</v>
      </c>
      <c r="D1451" s="5">
        <v>58.437320023037053</v>
      </c>
      <c r="E1451" s="140">
        <v>9</v>
      </c>
      <c r="F1451" s="439">
        <v>71.881330567268165</v>
      </c>
      <c r="G1451" s="5">
        <f t="shared" si="162"/>
        <v>13.015086612720127</v>
      </c>
      <c r="H1451" s="5">
        <f t="shared" si="161"/>
        <v>50.660729740897438</v>
      </c>
      <c r="I1451" s="360">
        <v>19</v>
      </c>
      <c r="J1451" s="5">
        <f t="shared" si="163"/>
        <v>13.562873548185193</v>
      </c>
      <c r="K1451" s="5">
        <f t="shared" si="164"/>
        <v>50.498348398655963</v>
      </c>
      <c r="M1451" s="5">
        <f t="shared" si="165"/>
        <v>60.475356416268305</v>
      </c>
      <c r="N1451" s="5">
        <f t="shared" si="166"/>
        <v>65.432198757889466</v>
      </c>
      <c r="O1451" s="5"/>
      <c r="P1451" s="438">
        <f t="shared" si="167"/>
        <v>0</v>
      </c>
    </row>
    <row r="1452" spans="2:16">
      <c r="B1452" s="16">
        <v>39538</v>
      </c>
      <c r="C1452" s="14">
        <v>3.9800000000000002E-2</v>
      </c>
      <c r="D1452" s="5">
        <v>58.043770397389132</v>
      </c>
      <c r="E1452" s="140">
        <v>10</v>
      </c>
      <c r="F1452" s="439">
        <v>69.532210261017269</v>
      </c>
      <c r="G1452" s="5">
        <f t="shared" si="162"/>
        <v>10.994705960095891</v>
      </c>
      <c r="H1452" s="5">
        <f t="shared" si="161"/>
        <v>50.650879030743248</v>
      </c>
      <c r="I1452" s="360">
        <v>20</v>
      </c>
      <c r="J1452" s="5">
        <f t="shared" si="163"/>
        <v>12.537622256439796</v>
      </c>
      <c r="K1452" s="5">
        <f t="shared" si="164"/>
        <v>50.481677956514822</v>
      </c>
      <c r="M1452" s="5">
        <f t="shared" si="165"/>
        <v>54.654842759027247</v>
      </c>
      <c r="N1452" s="5">
        <f t="shared" si="166"/>
        <v>65.073580473033005</v>
      </c>
      <c r="O1452" s="5"/>
      <c r="P1452" s="438">
        <f t="shared" si="167"/>
        <v>0</v>
      </c>
    </row>
    <row r="1453" spans="2:16">
      <c r="B1453" s="16">
        <v>39535</v>
      </c>
      <c r="C1453" s="14">
        <v>3.9800000000000002E-2</v>
      </c>
      <c r="D1453" s="5">
        <v>57.650220771741218</v>
      </c>
      <c r="E1453" s="140">
        <v>11</v>
      </c>
      <c r="F1453" s="439">
        <v>69.395277309109588</v>
      </c>
      <c r="G1453" s="5">
        <f t="shared" si="162"/>
        <v>9.2405596930619929</v>
      </c>
      <c r="H1453" s="5">
        <f t="shared" si="161"/>
        <v>50.628651787318418</v>
      </c>
      <c r="I1453" s="360">
        <v>21</v>
      </c>
      <c r="J1453" s="5">
        <f t="shared" si="163"/>
        <v>11.530728601604165</v>
      </c>
      <c r="K1453" s="5">
        <f t="shared" si="164"/>
        <v>50.475718659733303</v>
      </c>
      <c r="M1453" s="5">
        <f t="shared" si="165"/>
        <v>49.302431003008223</v>
      </c>
      <c r="N1453" s="5">
        <f t="shared" si="166"/>
        <v>65.662704470303822</v>
      </c>
      <c r="O1453" s="5"/>
      <c r="P1453" s="438">
        <f t="shared" si="167"/>
        <v>0</v>
      </c>
    </row>
    <row r="1454" spans="2:16">
      <c r="B1454" s="16">
        <v>39534</v>
      </c>
      <c r="C1454" s="14">
        <v>3.9800000000000002E-2</v>
      </c>
      <c r="D1454" s="5">
        <v>58.264542138606259</v>
      </c>
      <c r="E1454" s="141">
        <v>0</v>
      </c>
      <c r="F1454" s="439">
        <v>69.984492136544574</v>
      </c>
      <c r="G1454" s="5">
        <f t="shared" si="162"/>
        <v>57.650220771741218</v>
      </c>
      <c r="H1454" s="5">
        <f t="shared" si="161"/>
        <v>50.627946499786667</v>
      </c>
      <c r="I1454" s="360">
        <v>22</v>
      </c>
      <c r="J1454" s="5">
        <f t="shared" si="163"/>
        <v>10.604210839356311</v>
      </c>
      <c r="K1454" s="5">
        <f t="shared" si="164"/>
        <v>50.473585205378647</v>
      </c>
      <c r="M1454" s="5">
        <f t="shared" si="165"/>
        <v>58.317592950838424</v>
      </c>
      <c r="N1454" s="5">
        <f t="shared" si="166"/>
        <v>66.262182824797733</v>
      </c>
      <c r="O1454" s="5"/>
      <c r="P1454" s="438">
        <f t="shared" si="167"/>
        <v>0</v>
      </c>
    </row>
    <row r="1455" spans="2:16">
      <c r="B1455" s="16">
        <v>39533</v>
      </c>
      <c r="C1455" s="14">
        <v>3.9800000000000002E-2</v>
      </c>
      <c r="D1455" s="5">
        <v>58.264542138606259</v>
      </c>
      <c r="E1455" s="141">
        <v>1</v>
      </c>
      <c r="F1455" s="439">
        <v>67.726397296132021</v>
      </c>
      <c r="G1455" s="5">
        <f t="shared" si="162"/>
        <v>49.300766424974526</v>
      </c>
      <c r="H1455" s="5">
        <f t="shared" si="161"/>
        <v>50.632376701951557</v>
      </c>
      <c r="I1455" s="360">
        <v>23</v>
      </c>
      <c r="J1455" s="5">
        <f t="shared" si="163"/>
        <v>9.9233420583880321</v>
      </c>
      <c r="K1455" s="5">
        <f t="shared" si="164"/>
        <v>50.460586062929394</v>
      </c>
      <c r="M1455" s="5">
        <f t="shared" si="165"/>
        <v>58.249949252466664</v>
      </c>
      <c r="N1455" s="5">
        <f t="shared" si="166"/>
        <v>67.324136714809057</v>
      </c>
      <c r="O1455" s="5"/>
      <c r="P1455" s="438">
        <f t="shared" si="167"/>
        <v>0</v>
      </c>
    </row>
    <row r="1456" spans="2:16">
      <c r="B1456" s="16">
        <v>39532</v>
      </c>
      <c r="C1456" s="14">
        <v>3.9800000000000002E-2</v>
      </c>
      <c r="D1456" s="5">
        <v>59.253215588404679</v>
      </c>
      <c r="E1456" s="141">
        <v>2</v>
      </c>
      <c r="F1456" s="439">
        <v>64.616959970689479</v>
      </c>
      <c r="G1456" s="5">
        <f t="shared" si="162"/>
        <v>41.716033128824598</v>
      </c>
      <c r="H1456" s="5">
        <f t="shared" si="161"/>
        <v>50.673611660563246</v>
      </c>
      <c r="I1456" s="360">
        <v>24</v>
      </c>
      <c r="J1456" s="5">
        <f t="shared" si="163"/>
        <v>9.1882796836926239</v>
      </c>
      <c r="K1456" s="5">
        <f t="shared" si="164"/>
        <v>50.44031406529362</v>
      </c>
      <c r="M1456" s="5">
        <f t="shared" si="165"/>
        <v>73.609603558632145</v>
      </c>
      <c r="N1456" s="5">
        <f t="shared" si="166"/>
        <v>67.658779112733839</v>
      </c>
      <c r="O1456" s="5"/>
      <c r="P1456" s="438">
        <f t="shared" si="167"/>
        <v>0</v>
      </c>
    </row>
    <row r="1457" spans="2:16">
      <c r="B1457" s="16">
        <v>39531</v>
      </c>
      <c r="C1457" s="14">
        <v>3.9800000000000002E-2</v>
      </c>
      <c r="D1457" s="5">
        <v>59.502783643693604</v>
      </c>
      <c r="E1457" s="141">
        <v>3</v>
      </c>
      <c r="F1457" s="439">
        <v>61.353751463109347</v>
      </c>
      <c r="G1457" s="5">
        <f t="shared" si="162"/>
        <v>35.897146084736747</v>
      </c>
      <c r="H1457" s="5">
        <f t="shared" si="161"/>
        <v>50.655637447835069</v>
      </c>
      <c r="I1457" s="360">
        <v>25</v>
      </c>
      <c r="J1457" s="5">
        <f t="shared" si="163"/>
        <v>8.6520303995720553</v>
      </c>
      <c r="K1457" s="5">
        <f t="shared" si="164"/>
        <v>50.408619272201832</v>
      </c>
      <c r="M1457" s="5">
        <f t="shared" si="165"/>
        <v>78.271995810894154</v>
      </c>
      <c r="N1457" s="5">
        <f t="shared" si="166"/>
        <v>66.933574503346676</v>
      </c>
      <c r="O1457" s="5"/>
      <c r="P1457" s="438">
        <f t="shared" si="167"/>
        <v>0</v>
      </c>
    </row>
    <row r="1458" spans="2:16">
      <c r="B1458" s="16">
        <v>39527</v>
      </c>
      <c r="C1458" s="14">
        <v>3.9800000000000002E-2</v>
      </c>
      <c r="D1458" s="5">
        <v>59.445191015550009</v>
      </c>
      <c r="E1458" s="141">
        <v>4</v>
      </c>
      <c r="F1458" s="439">
        <v>59.201222810810407</v>
      </c>
      <c r="G1458" s="5">
        <f t="shared" si="162"/>
        <v>30.502442327905815</v>
      </c>
      <c r="H1458" s="5">
        <f t="shared" si="161"/>
        <v>50.555437311721462</v>
      </c>
      <c r="I1458" s="361">
        <v>0</v>
      </c>
      <c r="J1458" s="5">
        <f t="shared" si="163"/>
        <v>59.502783643693604</v>
      </c>
      <c r="K1458" s="5">
        <f t="shared" si="164"/>
        <v>50.365977075216975</v>
      </c>
      <c r="M1458" s="5">
        <f t="shared" si="165"/>
        <v>79.027720914733365</v>
      </c>
      <c r="N1458" s="5">
        <f t="shared" si="166"/>
        <v>65.847263176012987</v>
      </c>
      <c r="O1458" s="5"/>
      <c r="P1458" s="438">
        <f t="shared" si="167"/>
        <v>0</v>
      </c>
    </row>
    <row r="1459" spans="2:16">
      <c r="B1459" s="16">
        <v>39526</v>
      </c>
      <c r="C1459" s="14">
        <v>3.9800000000000002E-2</v>
      </c>
      <c r="D1459" s="5">
        <v>59.118832789402958</v>
      </c>
      <c r="E1459" s="141">
        <v>5</v>
      </c>
      <c r="F1459" s="439">
        <v>58.254378449218109</v>
      </c>
      <c r="G1459" s="5">
        <f t="shared" si="162"/>
        <v>25.784777677589787</v>
      </c>
      <c r="H1459" s="5">
        <f t="shared" si="161"/>
        <v>50.44037232025034</v>
      </c>
      <c r="I1459" s="361">
        <v>1</v>
      </c>
      <c r="J1459" s="5">
        <f t="shared" si="163"/>
        <v>55.041843532916673</v>
      </c>
      <c r="K1459" s="5">
        <f t="shared" si="164"/>
        <v>50.04832990560665</v>
      </c>
      <c r="M1459" s="5">
        <f t="shared" si="165"/>
        <v>75.315676114644688</v>
      </c>
      <c r="N1459" s="5">
        <f t="shared" si="166"/>
        <v>64.016985002988108</v>
      </c>
      <c r="O1459" s="5"/>
      <c r="P1459" s="438">
        <f t="shared" si="167"/>
        <v>0</v>
      </c>
    </row>
    <row r="1460" spans="2:16">
      <c r="B1460" s="16">
        <v>39525</v>
      </c>
      <c r="C1460" s="14">
        <v>3.9800000000000002E-2</v>
      </c>
      <c r="D1460" s="5">
        <v>58.446918794394314</v>
      </c>
      <c r="E1460" s="141">
        <v>6</v>
      </c>
      <c r="F1460" s="439">
        <v>58.852712649232153</v>
      </c>
      <c r="G1460" s="5">
        <f t="shared" si="162"/>
        <v>21.69810707969333</v>
      </c>
      <c r="H1460" s="5">
        <f t="shared" si="161"/>
        <v>50.302508693721038</v>
      </c>
      <c r="I1460" s="361">
        <v>2</v>
      </c>
      <c r="J1460" s="5">
        <f t="shared" si="163"/>
        <v>50.684870361285121</v>
      </c>
      <c r="K1460" s="5">
        <f t="shared" si="164"/>
        <v>49.826788965587006</v>
      </c>
      <c r="M1460" s="5">
        <f t="shared" si="165"/>
        <v>66.331415887948893</v>
      </c>
      <c r="N1460" s="5">
        <f t="shared" si="166"/>
        <v>63.049466527278959</v>
      </c>
      <c r="O1460" s="5"/>
      <c r="P1460" s="438">
        <f t="shared" si="167"/>
        <v>0</v>
      </c>
    </row>
    <row r="1461" spans="2:16">
      <c r="B1461" s="16">
        <v>39524</v>
      </c>
      <c r="C1461" s="14">
        <v>3.9800000000000002E-2</v>
      </c>
      <c r="D1461" s="5">
        <v>58.389326166250711</v>
      </c>
      <c r="E1461" s="141">
        <v>7</v>
      </c>
      <c r="F1461" s="439">
        <v>56.907040576906503</v>
      </c>
      <c r="G1461" s="5">
        <f t="shared" si="162"/>
        <v>18.151267239821394</v>
      </c>
      <c r="H1461" s="5">
        <f t="shared" si="161"/>
        <v>50.217320819285455</v>
      </c>
      <c r="I1461" s="361">
        <v>3</v>
      </c>
      <c r="J1461" s="5">
        <f t="shared" si="163"/>
        <v>46.39704852727791</v>
      </c>
      <c r="K1461" s="5">
        <f t="shared" si="164"/>
        <v>49.619166638247066</v>
      </c>
      <c r="M1461" s="5">
        <f t="shared" si="165"/>
        <v>66.781671390828748</v>
      </c>
      <c r="N1461" s="5">
        <f t="shared" si="166"/>
        <v>63.453896879227216</v>
      </c>
      <c r="O1461" s="5"/>
      <c r="P1461" s="438">
        <f t="shared" si="167"/>
        <v>0</v>
      </c>
    </row>
    <row r="1462" spans="2:16">
      <c r="B1462" s="16">
        <v>39521</v>
      </c>
      <c r="C1462" s="14">
        <v>3.9800000000000002E-2</v>
      </c>
      <c r="D1462" s="5">
        <v>58.245344595891723</v>
      </c>
      <c r="E1462" s="141">
        <v>8</v>
      </c>
      <c r="F1462" s="439">
        <v>60.016692988471469</v>
      </c>
      <c r="G1462" s="5">
        <f t="shared" si="162"/>
        <v>15.343630314667923</v>
      </c>
      <c r="H1462" s="5">
        <f t="shared" si="161"/>
        <v>50.192510993029764</v>
      </c>
      <c r="I1462" s="361">
        <v>4</v>
      </c>
      <c r="J1462" s="5">
        <f t="shared" si="163"/>
        <v>42.917897816863373</v>
      </c>
      <c r="K1462" s="5">
        <f t="shared" si="164"/>
        <v>49.483971643035041</v>
      </c>
      <c r="M1462" s="5">
        <f t="shared" si="165"/>
        <v>64.848129035382726</v>
      </c>
      <c r="N1462" s="5">
        <f t="shared" si="166"/>
        <v>64.040066344953729</v>
      </c>
      <c r="O1462" s="5"/>
      <c r="P1462" s="438">
        <f t="shared" si="167"/>
        <v>0</v>
      </c>
    </row>
    <row r="1463" spans="2:16">
      <c r="B1463" s="16">
        <v>39520</v>
      </c>
      <c r="C1463" s="14">
        <v>3.9800000000000002E-2</v>
      </c>
      <c r="D1463" s="5">
        <v>57.669418314455747</v>
      </c>
      <c r="E1463" s="141">
        <v>9</v>
      </c>
      <c r="F1463" s="439">
        <v>63.102962708123869</v>
      </c>
      <c r="G1463" s="5">
        <f t="shared" si="162"/>
        <v>12.951056996717897</v>
      </c>
      <c r="H1463" s="5">
        <f t="shared" ref="H1463:H1526" si="168">SUM(G1463:G1474)*$T$2</f>
        <v>50.1746243214236</v>
      </c>
      <c r="I1463" s="361">
        <v>5</v>
      </c>
      <c r="J1463" s="5">
        <f t="shared" si="163"/>
        <v>39.640802837404628</v>
      </c>
      <c r="K1463" s="5">
        <f t="shared" si="164"/>
        <v>49.367165095356739</v>
      </c>
      <c r="M1463" s="5">
        <f t="shared" si="165"/>
        <v>56.171936997990748</v>
      </c>
      <c r="N1463" s="5">
        <f t="shared" si="166"/>
        <v>64.657245463206877</v>
      </c>
      <c r="O1463" s="5"/>
      <c r="P1463" s="438">
        <f t="shared" si="167"/>
        <v>0</v>
      </c>
    </row>
    <row r="1464" spans="2:16">
      <c r="B1464" s="16">
        <v>39519</v>
      </c>
      <c r="C1464" s="14">
        <v>3.9800000000000002E-2</v>
      </c>
      <c r="D1464" s="5">
        <v>58.014974083317327</v>
      </c>
      <c r="E1464" s="141">
        <v>10</v>
      </c>
      <c r="F1464" s="439">
        <v>65.164772042906421</v>
      </c>
      <c r="G1464" s="5">
        <f t="shared" si="162"/>
        <v>10.850228877834445</v>
      </c>
      <c r="H1464" s="5">
        <f t="shared" si="168"/>
        <v>50.158490727115456</v>
      </c>
      <c r="I1464" s="361">
        <v>6</v>
      </c>
      <c r="J1464" s="5">
        <f t="shared" si="163"/>
        <v>36.341515821786274</v>
      </c>
      <c r="K1464" s="5">
        <f t="shared" si="164"/>
        <v>49.266269509541196</v>
      </c>
      <c r="M1464" s="5">
        <f t="shared" si="165"/>
        <v>61.72433072627701</v>
      </c>
      <c r="N1464" s="5">
        <f t="shared" si="166"/>
        <v>66.173352855347673</v>
      </c>
      <c r="O1464" s="5"/>
      <c r="P1464" s="438">
        <f t="shared" si="167"/>
        <v>0</v>
      </c>
    </row>
    <row r="1465" spans="2:16">
      <c r="B1465" s="16">
        <v>39518</v>
      </c>
      <c r="C1465" s="14">
        <v>3.9800000000000002E-2</v>
      </c>
      <c r="D1465" s="5">
        <v>57.679017085813015</v>
      </c>
      <c r="E1465" s="141">
        <v>11</v>
      </c>
      <c r="F1465" s="439">
        <v>67.194453617447152</v>
      </c>
      <c r="G1465" s="5">
        <f t="shared" si="162"/>
        <v>9.2359753241056186</v>
      </c>
      <c r="H1465" s="5">
        <f t="shared" si="168"/>
        <v>50.162623585141624</v>
      </c>
      <c r="I1465" s="361">
        <v>7</v>
      </c>
      <c r="J1465" s="5">
        <f t="shared" si="163"/>
        <v>33.851180158997295</v>
      </c>
      <c r="K1465" s="5">
        <f t="shared" si="164"/>
        <v>49.184462139853665</v>
      </c>
      <c r="M1465" s="5">
        <f t="shared" si="165"/>
        <v>56.496171256935135</v>
      </c>
      <c r="N1465" s="5">
        <f t="shared" si="166"/>
        <v>66.950333774956817</v>
      </c>
      <c r="O1465" s="5"/>
      <c r="P1465" s="438">
        <f t="shared" si="167"/>
        <v>0</v>
      </c>
    </row>
    <row r="1466" spans="2:16">
      <c r="B1466" s="16">
        <v>39517</v>
      </c>
      <c r="C1466" s="14">
        <v>3.9800000000000002E-2</v>
      </c>
      <c r="D1466" s="5">
        <v>58.581301593396041</v>
      </c>
      <c r="E1466" s="142">
        <v>0</v>
      </c>
      <c r="F1466" s="439">
        <v>67.798236268169887</v>
      </c>
      <c r="G1466" s="5">
        <f t="shared" si="162"/>
        <v>57.679017085813015</v>
      </c>
      <c r="H1466" s="5">
        <f t="shared" si="168"/>
        <v>50.151530562639969</v>
      </c>
      <c r="I1466" s="361">
        <v>8</v>
      </c>
      <c r="J1466" s="5">
        <f t="shared" si="163"/>
        <v>31.162178220122616</v>
      </c>
      <c r="K1466" s="5">
        <f t="shared" si="164"/>
        <v>49.092947470241427</v>
      </c>
      <c r="M1466" s="5">
        <f t="shared" si="165"/>
        <v>71.061039630974292</v>
      </c>
      <c r="N1466" s="5">
        <f t="shared" si="166"/>
        <v>68.954400126392841</v>
      </c>
      <c r="O1466" s="5"/>
      <c r="P1466" s="438">
        <f t="shared" si="167"/>
        <v>0</v>
      </c>
    </row>
    <row r="1467" spans="2:16">
      <c r="B1467" s="16">
        <v>39514</v>
      </c>
      <c r="C1467" s="14">
        <v>3.9800000000000002E-2</v>
      </c>
      <c r="D1467" s="5">
        <v>58.101363025532727</v>
      </c>
      <c r="E1467" s="142">
        <v>1</v>
      </c>
      <c r="F1467" s="439">
        <v>70.121802816566628</v>
      </c>
      <c r="G1467" s="5">
        <f t="shared" si="162"/>
        <v>49.568793655950493</v>
      </c>
      <c r="H1467" s="5">
        <f t="shared" si="168"/>
        <v>50.210503881715482</v>
      </c>
      <c r="I1467" s="361">
        <v>9</v>
      </c>
      <c r="J1467" s="5">
        <f t="shared" si="163"/>
        <v>29.305235615312885</v>
      </c>
      <c r="K1467" s="5">
        <f t="shared" si="164"/>
        <v>49.024351839534582</v>
      </c>
      <c r="M1467" s="5">
        <f t="shared" si="165"/>
        <v>62.265658027564228</v>
      </c>
      <c r="N1467" s="5">
        <f t="shared" si="166"/>
        <v>69.549807277376814</v>
      </c>
      <c r="O1467" s="5"/>
      <c r="P1467" s="438">
        <f t="shared" si="167"/>
        <v>0</v>
      </c>
    </row>
    <row r="1468" spans="2:16">
      <c r="B1468" s="16">
        <v>39513</v>
      </c>
      <c r="C1468" s="14">
        <v>3.9800000000000002E-2</v>
      </c>
      <c r="D1468" s="5">
        <v>58.178153196390859</v>
      </c>
      <c r="E1468" s="142">
        <v>2</v>
      </c>
      <c r="F1468" s="439">
        <v>72.79819834548897</v>
      </c>
      <c r="G1468" s="5">
        <f t="shared" si="162"/>
        <v>41.599200746091476</v>
      </c>
      <c r="H1468" s="5">
        <f t="shared" si="168"/>
        <v>50.121655927354759</v>
      </c>
      <c r="I1468" s="361">
        <v>10</v>
      </c>
      <c r="J1468" s="5">
        <f t="shared" si="163"/>
        <v>26.912173002271025</v>
      </c>
      <c r="K1468" s="5">
        <f t="shared" si="164"/>
        <v>48.862101819568259</v>
      </c>
      <c r="M1468" s="5">
        <f t="shared" si="165"/>
        <v>64.907148245986136</v>
      </c>
      <c r="N1468" s="5">
        <f t="shared" si="166"/>
        <v>69.655561975256731</v>
      </c>
      <c r="O1468" s="5"/>
      <c r="P1468" s="438">
        <f t="shared" si="167"/>
        <v>0</v>
      </c>
    </row>
    <row r="1469" spans="2:16">
      <c r="B1469" s="16">
        <v>39512</v>
      </c>
      <c r="C1469" s="14">
        <v>3.9800000000000002E-2</v>
      </c>
      <c r="D1469" s="5">
        <v>58.043770397389132</v>
      </c>
      <c r="E1469" s="142">
        <v>3</v>
      </c>
      <c r="F1469" s="439">
        <v>74.248054115620462</v>
      </c>
      <c r="G1469" s="5">
        <f t="shared" si="162"/>
        <v>35.245845199998286</v>
      </c>
      <c r="H1469" s="5">
        <f t="shared" si="168"/>
        <v>49.966873723363271</v>
      </c>
      <c r="I1469" s="361">
        <v>11</v>
      </c>
      <c r="J1469" s="5">
        <f t="shared" si="163"/>
        <v>24.951612693853168</v>
      </c>
      <c r="K1469" s="5">
        <f t="shared" si="164"/>
        <v>48.719428033221057</v>
      </c>
      <c r="M1469" s="5">
        <f t="shared" si="165"/>
        <v>65.23625988289001</v>
      </c>
      <c r="N1469" s="5">
        <f t="shared" si="166"/>
        <v>69.840251020306042</v>
      </c>
      <c r="O1469" s="5"/>
      <c r="P1469" s="438">
        <f t="shared" si="167"/>
        <v>0</v>
      </c>
    </row>
    <row r="1470" spans="2:16">
      <c r="B1470" s="16">
        <v>39511</v>
      </c>
      <c r="C1470" s="14">
        <v>3.9800000000000002E-2</v>
      </c>
      <c r="D1470" s="5">
        <v>57.379257263806039</v>
      </c>
      <c r="E1470" s="142">
        <v>4</v>
      </c>
      <c r="F1470" s="439">
        <v>74.024468256835704</v>
      </c>
      <c r="G1470" s="5">
        <f t="shared" si="162"/>
        <v>29.754519883343519</v>
      </c>
      <c r="H1470" s="5">
        <f t="shared" si="168"/>
        <v>49.825160174250293</v>
      </c>
      <c r="I1470" s="361">
        <v>12</v>
      </c>
      <c r="J1470" s="5">
        <f t="shared" si="163"/>
        <v>23.049979828492141</v>
      </c>
      <c r="K1470" s="5">
        <f t="shared" si="164"/>
        <v>48.597715417696939</v>
      </c>
      <c r="M1470" s="5">
        <f t="shared" si="165"/>
        <v>57.064382838434597</v>
      </c>
      <c r="N1470" s="5">
        <f t="shared" si="166"/>
        <v>68.684412446280319</v>
      </c>
      <c r="O1470" s="5"/>
      <c r="P1470" s="438">
        <f t="shared" si="167"/>
        <v>0</v>
      </c>
    </row>
    <row r="1471" spans="2:16">
      <c r="B1471" s="16">
        <v>39510</v>
      </c>
      <c r="C1471" s="14">
        <v>3.9800000000000002E-2</v>
      </c>
      <c r="D1471" s="5">
        <v>57.610159707523572</v>
      </c>
      <c r="E1471" s="142">
        <v>5</v>
      </c>
      <c r="F1471" s="439">
        <v>74.469271310661583</v>
      </c>
      <c r="G1471" s="5">
        <f t="shared" si="162"/>
        <v>24.888664105149374</v>
      </c>
      <c r="H1471" s="5">
        <f t="shared" si="168"/>
        <v>49.628590036955316</v>
      </c>
      <c r="I1471" s="361">
        <v>13</v>
      </c>
      <c r="J1471" s="5">
        <f t="shared" si="163"/>
        <v>21.098233815134567</v>
      </c>
      <c r="K1471" s="5">
        <f t="shared" si="164"/>
        <v>48.507077067084815</v>
      </c>
      <c r="M1471" s="5">
        <f t="shared" si="165"/>
        <v>63.705454406135054</v>
      </c>
      <c r="N1471" s="5">
        <f t="shared" si="166"/>
        <v>68.195585474975587</v>
      </c>
      <c r="O1471" s="5"/>
      <c r="P1471" s="438">
        <f t="shared" si="167"/>
        <v>0</v>
      </c>
    </row>
    <row r="1472" spans="2:16">
      <c r="B1472" s="16">
        <v>39507</v>
      </c>
      <c r="C1472" s="14">
        <v>4.0300000000000002E-2</v>
      </c>
      <c r="D1472" s="5">
        <v>57.927650567635169</v>
      </c>
      <c r="E1472" s="142">
        <v>6</v>
      </c>
      <c r="F1472" s="439">
        <v>75.770045935141738</v>
      </c>
      <c r="G1472" s="5">
        <f t="shared" si="162"/>
        <v>21.144385895862079</v>
      </c>
      <c r="H1472" s="5">
        <f t="shared" si="168"/>
        <v>49.490555089253526</v>
      </c>
      <c r="I1472" s="361">
        <v>14</v>
      </c>
      <c r="J1472" s="5">
        <f t="shared" si="163"/>
        <v>19.614014967121523</v>
      </c>
      <c r="K1472" s="5">
        <f t="shared" si="164"/>
        <v>48.443347482906503</v>
      </c>
      <c r="M1472" s="5">
        <f t="shared" si="165"/>
        <v>71.184580111327961</v>
      </c>
      <c r="N1472" s="5">
        <f t="shared" si="166"/>
        <v>67.189932712060468</v>
      </c>
      <c r="O1472" s="5"/>
      <c r="P1472" s="438">
        <f t="shared" si="167"/>
        <v>0</v>
      </c>
    </row>
    <row r="1473" spans="2:16">
      <c r="B1473" s="16">
        <v>39506</v>
      </c>
      <c r="C1473" s="14">
        <v>4.0300000000000002E-2</v>
      </c>
      <c r="D1473" s="5">
        <v>57.94689243794496</v>
      </c>
      <c r="E1473" s="142">
        <v>7</v>
      </c>
      <c r="F1473" s="439">
        <v>76.264208038297056</v>
      </c>
      <c r="G1473" s="5">
        <f t="shared" si="162"/>
        <v>17.990003369159364</v>
      </c>
      <c r="H1473" s="5">
        <f t="shared" si="168"/>
        <v>49.355285779144346</v>
      </c>
      <c r="I1473" s="361">
        <v>15</v>
      </c>
      <c r="J1473" s="5">
        <f t="shared" si="163"/>
        <v>18.261211329609633</v>
      </c>
      <c r="K1473" s="5">
        <f t="shared" si="164"/>
        <v>48.374877298340834</v>
      </c>
      <c r="M1473" s="5">
        <f t="shared" si="165"/>
        <v>73.815704979547064</v>
      </c>
      <c r="N1473" s="5">
        <f t="shared" si="166"/>
        <v>66.93089155828622</v>
      </c>
      <c r="O1473" s="5"/>
      <c r="P1473" s="438">
        <f t="shared" si="167"/>
        <v>0</v>
      </c>
    </row>
    <row r="1474" spans="2:16">
      <c r="B1474" s="16">
        <v>39505</v>
      </c>
      <c r="C1474" s="14">
        <v>4.0300000000000002E-2</v>
      </c>
      <c r="D1474" s="5">
        <v>57.773715605156816</v>
      </c>
      <c r="E1474" s="142">
        <v>8</v>
      </c>
      <c r="F1474" s="439">
        <v>74.156091829360449</v>
      </c>
      <c r="G1474" s="5">
        <f t="shared" si="162"/>
        <v>15.227366949227896</v>
      </c>
      <c r="H1474" s="5">
        <f t="shared" si="168"/>
        <v>49.273463935093133</v>
      </c>
      <c r="I1474" s="361">
        <v>16</v>
      </c>
      <c r="J1474" s="5">
        <f t="shared" si="163"/>
        <v>16.914145527419283</v>
      </c>
      <c r="K1474" s="5">
        <f t="shared" si="164"/>
        <v>48.279586574377682</v>
      </c>
      <c r="M1474" s="5">
        <f t="shared" si="165"/>
        <v>72.25427845442043</v>
      </c>
      <c r="N1474" s="5">
        <f t="shared" si="166"/>
        <v>65.979705397211674</v>
      </c>
      <c r="O1474" s="5"/>
      <c r="P1474" s="438">
        <f t="shared" si="167"/>
        <v>0</v>
      </c>
    </row>
    <row r="1475" spans="2:16">
      <c r="B1475" s="16">
        <v>39504</v>
      </c>
      <c r="C1475" s="14">
        <v>4.0300000000000002E-2</v>
      </c>
      <c r="D1475" s="5">
        <v>57.812199345776406</v>
      </c>
      <c r="E1475" s="142">
        <v>9</v>
      </c>
      <c r="F1475" s="439">
        <v>70.657978185796466</v>
      </c>
      <c r="G1475" s="5">
        <f t="shared" ref="G1475:G1538" si="169">((1-$T$2)^E1475)*D1474</f>
        <v>12.846188633714974</v>
      </c>
      <c r="H1475" s="5">
        <f t="shared" si="168"/>
        <v>49.188671894455787</v>
      </c>
      <c r="I1475" s="361">
        <v>17</v>
      </c>
      <c r="J1475" s="5">
        <f t="shared" ref="J1475:J1538" si="170">((1-$T$3)^I1475)*D1474</f>
        <v>15.614441537709276</v>
      </c>
      <c r="K1475" s="5">
        <f t="shared" ref="K1475:K1538" si="171">SUM(J1475:J1500)*$T$3</f>
        <v>48.172431796977548</v>
      </c>
      <c r="M1475" s="5">
        <f t="shared" ref="M1475:M1538" si="172">(H1475-D1475)^2</f>
        <v>74.365225703680295</v>
      </c>
      <c r="N1475" s="5">
        <f t="shared" ref="N1475:N1538" si="173">SUM(M1475:M1486)/12</f>
        <v>65.63572948252552</v>
      </c>
      <c r="O1475" s="5"/>
      <c r="P1475" s="438">
        <f t="shared" ref="P1475:P1538" si="174">SQRT(O1475)</f>
        <v>0</v>
      </c>
    </row>
    <row r="1476" spans="2:16">
      <c r="B1476" s="16">
        <v>39503</v>
      </c>
      <c r="C1476" s="14">
        <v>4.0300000000000002E-2</v>
      </c>
      <c r="D1476" s="5">
        <v>57.562055031749075</v>
      </c>
      <c r="E1476" s="142">
        <v>10</v>
      </c>
      <c r="F1476" s="439">
        <v>66.872588572969079</v>
      </c>
      <c r="G1476" s="5">
        <f t="shared" si="169"/>
        <v>10.877092455004497</v>
      </c>
      <c r="H1476" s="5">
        <f t="shared" si="168"/>
        <v>49.133051427432207</v>
      </c>
      <c r="I1476" s="361">
        <v>18</v>
      </c>
      <c r="J1476" s="5">
        <f t="shared" si="170"/>
        <v>14.467446757346508</v>
      </c>
      <c r="K1476" s="5">
        <f t="shared" si="171"/>
        <v>48.10806481077551</v>
      </c>
      <c r="M1476" s="5">
        <f t="shared" si="172"/>
        <v>71.048101761586764</v>
      </c>
      <c r="N1476" s="5">
        <f t="shared" si="173"/>
        <v>65.302781564426382</v>
      </c>
      <c r="O1476" s="5"/>
      <c r="P1476" s="438">
        <f t="shared" si="174"/>
        <v>0</v>
      </c>
    </row>
    <row r="1477" spans="2:16">
      <c r="B1477" s="16">
        <v>39500</v>
      </c>
      <c r="C1477" s="14">
        <v>4.0300000000000002E-2</v>
      </c>
      <c r="D1477" s="5">
        <v>58.06234365980373</v>
      </c>
      <c r="E1477" s="142">
        <v>11</v>
      </c>
      <c r="F1477" s="439">
        <v>63.234480024770967</v>
      </c>
      <c r="G1477" s="5">
        <f t="shared" si="169"/>
        <v>9.1638706778449119</v>
      </c>
      <c r="H1477" s="5">
        <f t="shared" si="168"/>
        <v>49.087658847835826</v>
      </c>
      <c r="I1477" s="361">
        <v>19</v>
      </c>
      <c r="J1477" s="5">
        <f t="shared" si="170"/>
        <v>13.337822579279868</v>
      </c>
      <c r="K1477" s="5">
        <f t="shared" si="171"/>
        <v>48.012632334167357</v>
      </c>
      <c r="M1477" s="5">
        <f t="shared" si="172"/>
        <v>80.544967474167379</v>
      </c>
      <c r="N1477" s="5">
        <f t="shared" si="173"/>
        <v>65.356821167747412</v>
      </c>
      <c r="O1477" s="5"/>
      <c r="P1477" s="438">
        <f t="shared" si="174"/>
        <v>0</v>
      </c>
    </row>
    <row r="1478" spans="2:16">
      <c r="B1478" s="16">
        <v>39499</v>
      </c>
      <c r="C1478" s="14">
        <v>4.0300000000000002E-2</v>
      </c>
      <c r="D1478" s="5">
        <v>57.898787762170478</v>
      </c>
      <c r="E1478" s="143">
        <v>0</v>
      </c>
      <c r="F1478" s="439">
        <v>61.321570966452356</v>
      </c>
      <c r="G1478" s="5">
        <f t="shared" si="169"/>
        <v>58.06234365980373</v>
      </c>
      <c r="H1478" s="5">
        <f t="shared" si="168"/>
        <v>49.055376347858584</v>
      </c>
      <c r="I1478" s="361">
        <v>20</v>
      </c>
      <c r="J1478" s="5">
        <f t="shared" si="170"/>
        <v>12.457171749889195</v>
      </c>
      <c r="K1478" s="5">
        <f t="shared" si="171"/>
        <v>47.938466500631307</v>
      </c>
      <c r="M1478" s="5">
        <f t="shared" si="172"/>
        <v>78.205925442781904</v>
      </c>
      <c r="N1478" s="5">
        <f t="shared" si="173"/>
        <v>64.295229181864798</v>
      </c>
      <c r="O1478" s="5"/>
      <c r="P1478" s="438">
        <f t="shared" si="174"/>
        <v>0</v>
      </c>
    </row>
    <row r="1479" spans="2:16">
      <c r="B1479" s="16">
        <v>39498</v>
      </c>
      <c r="C1479" s="14">
        <v>4.0300000000000002E-2</v>
      </c>
      <c r="D1479" s="5">
        <v>56.696170867808348</v>
      </c>
      <c r="E1479" s="143">
        <v>1</v>
      </c>
      <c r="F1479" s="439">
        <v>62.179754128658061</v>
      </c>
      <c r="G1479" s="5">
        <f t="shared" si="169"/>
        <v>48.991281952605789</v>
      </c>
      <c r="H1479" s="5">
        <f t="shared" si="168"/>
        <v>48.725304264852106</v>
      </c>
      <c r="I1479" s="361">
        <v>21</v>
      </c>
      <c r="J1479" s="5">
        <f t="shared" si="170"/>
        <v>11.501926967816315</v>
      </c>
      <c r="K1479" s="5">
        <f t="shared" si="171"/>
        <v>47.876363558711411</v>
      </c>
      <c r="M1479" s="5">
        <f t="shared" si="172"/>
        <v>63.534714402123186</v>
      </c>
      <c r="N1479" s="5">
        <f t="shared" si="173"/>
        <v>63.458842721915424</v>
      </c>
      <c r="O1479" s="5"/>
      <c r="P1479" s="438">
        <f t="shared" si="174"/>
        <v>0</v>
      </c>
    </row>
    <row r="1480" spans="2:16">
      <c r="B1480" s="16">
        <v>39497</v>
      </c>
      <c r="C1480" s="14">
        <v>4.0300000000000002E-2</v>
      </c>
      <c r="D1480" s="5">
        <v>56.657687127188758</v>
      </c>
      <c r="E1480" s="143">
        <v>2</v>
      </c>
      <c r="F1480" s="439">
        <v>62.705407046898948</v>
      </c>
      <c r="G1480" s="5">
        <f t="shared" si="169"/>
        <v>40.593116420146806</v>
      </c>
      <c r="H1480" s="5">
        <f t="shared" si="168"/>
        <v>48.464798943734898</v>
      </c>
      <c r="I1480" s="361">
        <v>22</v>
      </c>
      <c r="J1480" s="5">
        <f t="shared" si="170"/>
        <v>10.428722416291487</v>
      </c>
      <c r="K1480" s="5">
        <f t="shared" si="171"/>
        <v>47.816314402132598</v>
      </c>
      <c r="M1480" s="5">
        <f t="shared" si="172"/>
        <v>67.123416786577891</v>
      </c>
      <c r="N1480" s="5">
        <f t="shared" si="173"/>
        <v>64.653250364930798</v>
      </c>
      <c r="O1480" s="5"/>
      <c r="P1480" s="438">
        <f t="shared" si="174"/>
        <v>0</v>
      </c>
    </row>
    <row r="1481" spans="2:16">
      <c r="B1481" s="16">
        <v>39493</v>
      </c>
      <c r="C1481" s="14">
        <v>4.0300000000000002E-2</v>
      </c>
      <c r="D1481" s="5">
        <v>55.5512795843756</v>
      </c>
      <c r="E1481" s="143">
        <v>3</v>
      </c>
      <c r="F1481" s="439">
        <v>62.846871091347168</v>
      </c>
      <c r="G1481" s="5">
        <f t="shared" si="169"/>
        <v>34.324707130763876</v>
      </c>
      <c r="H1481" s="5">
        <f t="shared" si="168"/>
        <v>48.384258097413159</v>
      </c>
      <c r="I1481" s="361">
        <v>23</v>
      </c>
      <c r="J1481" s="5">
        <f t="shared" si="170"/>
        <v>9.6496700903049692</v>
      </c>
      <c r="K1481" s="5">
        <f t="shared" si="171"/>
        <v>47.781030362983586</v>
      </c>
      <c r="M1481" s="5">
        <f t="shared" si="172"/>
        <v>51.366196994581308</v>
      </c>
      <c r="N1481" s="5">
        <f t="shared" si="173"/>
        <v>63.632648411536032</v>
      </c>
      <c r="O1481" s="5"/>
      <c r="P1481" s="438">
        <f t="shared" si="174"/>
        <v>0</v>
      </c>
    </row>
    <row r="1482" spans="2:16">
      <c r="B1482" s="16">
        <v>39492</v>
      </c>
      <c r="C1482" s="14">
        <v>4.0300000000000002E-2</v>
      </c>
      <c r="D1482" s="5">
        <v>55.310756205503175</v>
      </c>
      <c r="E1482" s="143">
        <v>4</v>
      </c>
      <c r="F1482" s="439">
        <v>61.878219192115985</v>
      </c>
      <c r="G1482" s="5">
        <f t="shared" si="169"/>
        <v>28.476813990926196</v>
      </c>
      <c r="H1482" s="5">
        <f t="shared" si="168"/>
        <v>48.155446346190452</v>
      </c>
      <c r="I1482" s="361">
        <v>24</v>
      </c>
      <c r="J1482" s="5">
        <f t="shared" si="170"/>
        <v>8.7603999769534084</v>
      </c>
      <c r="K1482" s="5">
        <f t="shared" si="171"/>
        <v>47.727733955527363</v>
      </c>
      <c r="M1482" s="5">
        <f t="shared" si="172"/>
        <v>51.19845918277786</v>
      </c>
      <c r="N1482" s="5">
        <f t="shared" si="173"/>
        <v>63.851055420592985</v>
      </c>
      <c r="O1482" s="5"/>
      <c r="P1482" s="438">
        <f t="shared" si="174"/>
        <v>0</v>
      </c>
    </row>
    <row r="1483" spans="2:16">
      <c r="B1483" s="16">
        <v>39491</v>
      </c>
      <c r="C1483" s="14">
        <v>4.0300000000000002E-2</v>
      </c>
      <c r="D1483" s="5">
        <v>55.214546853954197</v>
      </c>
      <c r="E1483" s="143">
        <v>5</v>
      </c>
      <c r="F1483" s="439">
        <v>60.766234648111045</v>
      </c>
      <c r="G1483" s="5">
        <f t="shared" si="169"/>
        <v>23.99143694508782</v>
      </c>
      <c r="H1483" s="5">
        <f t="shared" si="168"/>
        <v>48.028614677043976</v>
      </c>
      <c r="I1483" s="361">
        <v>25</v>
      </c>
      <c r="J1483" s="5">
        <f t="shared" si="170"/>
        <v>8.0763607402765185</v>
      </c>
      <c r="K1483" s="5">
        <f t="shared" si="171"/>
        <v>47.700521986735289</v>
      </c>
      <c r="M1483" s="5">
        <f t="shared" si="172"/>
        <v>51.637621251153668</v>
      </c>
      <c r="N1483" s="5">
        <f t="shared" si="173"/>
        <v>64.638109608800775</v>
      </c>
      <c r="O1483" s="5"/>
      <c r="P1483" s="438">
        <f t="shared" si="174"/>
        <v>0</v>
      </c>
    </row>
    <row r="1484" spans="2:16">
      <c r="B1484" s="16">
        <v>39490</v>
      </c>
      <c r="C1484" s="14">
        <v>4.0300000000000002E-2</v>
      </c>
      <c r="D1484" s="5">
        <v>56.215124110063492</v>
      </c>
      <c r="E1484" s="143">
        <v>6</v>
      </c>
      <c r="F1484" s="439">
        <v>57.987031916482131</v>
      </c>
      <c r="G1484" s="5">
        <f t="shared" si="169"/>
        <v>20.265135380152383</v>
      </c>
      <c r="H1484" s="5">
        <f t="shared" si="168"/>
        <v>47.964300741087705</v>
      </c>
      <c r="I1484" s="362">
        <v>0</v>
      </c>
      <c r="J1484" s="5">
        <f t="shared" si="170"/>
        <v>55.214546853954197</v>
      </c>
      <c r="K1484" s="5">
        <f t="shared" si="171"/>
        <v>47.683440386266895</v>
      </c>
      <c r="M1484" s="5">
        <f t="shared" si="172"/>
        <v>68.076086266036967</v>
      </c>
      <c r="N1484" s="5">
        <f t="shared" si="173"/>
        <v>66.20095165508549</v>
      </c>
      <c r="O1484" s="5"/>
      <c r="P1484" s="438">
        <f t="shared" si="174"/>
        <v>0</v>
      </c>
    </row>
    <row r="1485" spans="2:16">
      <c r="B1485" s="16">
        <v>39489</v>
      </c>
      <c r="C1485" s="14">
        <v>4.0300000000000002E-2</v>
      </c>
      <c r="D1485" s="5">
        <v>55.849528574177398</v>
      </c>
      <c r="E1485" s="143">
        <v>7</v>
      </c>
      <c r="F1485" s="439">
        <v>55.368863643883856</v>
      </c>
      <c r="G1485" s="5">
        <f t="shared" si="169"/>
        <v>17.458161382826468</v>
      </c>
      <c r="H1485" s="5">
        <f t="shared" si="168"/>
        <v>47.950068399795065</v>
      </c>
      <c r="I1485" s="362">
        <v>1</v>
      </c>
      <c r="J1485" s="5">
        <f t="shared" si="170"/>
        <v>52.051040842651382</v>
      </c>
      <c r="K1485" s="5">
        <f t="shared" si="171"/>
        <v>47.653371511287972</v>
      </c>
      <c r="M1485" s="5">
        <f t="shared" si="172"/>
        <v>62.401471046652574</v>
      </c>
      <c r="N1485" s="5">
        <f t="shared" si="173"/>
        <v>66.683581774899679</v>
      </c>
      <c r="O1485" s="5"/>
      <c r="P1485" s="438">
        <f t="shared" si="174"/>
        <v>0</v>
      </c>
    </row>
    <row r="1486" spans="2:16">
      <c r="B1486" s="16">
        <v>39486</v>
      </c>
      <c r="C1486" s="14">
        <v>4.0300000000000002E-2</v>
      </c>
      <c r="D1486" s="5">
        <v>56.147777563979211</v>
      </c>
      <c r="E1486" s="143">
        <v>8</v>
      </c>
      <c r="F1486" s="439">
        <v>53.774580975017955</v>
      </c>
      <c r="G1486" s="5">
        <f t="shared" si="169"/>
        <v>14.676218685085162</v>
      </c>
      <c r="H1486" s="5">
        <f t="shared" si="168"/>
        <v>47.893895599825228</v>
      </c>
      <c r="I1486" s="362">
        <v>2</v>
      </c>
      <c r="J1486" s="5">
        <f t="shared" si="170"/>
        <v>47.881968942195989</v>
      </c>
      <c r="K1486" s="5">
        <f t="shared" si="171"/>
        <v>47.52919929593606</v>
      </c>
      <c r="M1486" s="5">
        <f t="shared" si="172"/>
        <v>68.126567478186416</v>
      </c>
      <c r="N1486" s="5">
        <f t="shared" si="173"/>
        <v>67.573426204898865</v>
      </c>
      <c r="O1486" s="5"/>
      <c r="P1486" s="438">
        <f t="shared" si="174"/>
        <v>0</v>
      </c>
    </row>
    <row r="1487" spans="2:16">
      <c r="B1487" s="16">
        <v>39485</v>
      </c>
      <c r="C1487" s="14">
        <v>4.0300000000000002E-2</v>
      </c>
      <c r="D1487" s="5">
        <v>56.243986915528183</v>
      </c>
      <c r="E1487" s="143">
        <v>9</v>
      </c>
      <c r="F1487" s="439">
        <v>51.990335845183665</v>
      </c>
      <c r="G1487" s="5">
        <f t="shared" si="169"/>
        <v>12.484655598061712</v>
      </c>
      <c r="H1487" s="5">
        <f t="shared" si="168"/>
        <v>47.855312962721896</v>
      </c>
      <c r="I1487" s="362">
        <v>3</v>
      </c>
      <c r="J1487" s="5">
        <f t="shared" si="170"/>
        <v>44.571916091915625</v>
      </c>
      <c r="K1487" s="5">
        <f t="shared" si="171"/>
        <v>47.447825624206295</v>
      </c>
      <c r="M1487" s="5">
        <f t="shared" si="172"/>
        <v>70.369850686490636</v>
      </c>
      <c r="N1487" s="5">
        <f t="shared" si="173"/>
        <v>66.662634128719176</v>
      </c>
      <c r="O1487" s="5"/>
      <c r="P1487" s="438">
        <f t="shared" si="174"/>
        <v>0</v>
      </c>
    </row>
    <row r="1488" spans="2:16">
      <c r="B1488" s="16">
        <v>39484</v>
      </c>
      <c r="C1488" s="14">
        <v>4.0300000000000002E-2</v>
      </c>
      <c r="D1488" s="5">
        <v>56.243986915528183</v>
      </c>
      <c r="E1488" s="143">
        <v>10</v>
      </c>
      <c r="F1488" s="439">
        <v>49.778926735464175</v>
      </c>
      <c r="G1488" s="5">
        <f t="shared" si="169"/>
        <v>10.58204068762794</v>
      </c>
      <c r="H1488" s="5">
        <f t="shared" si="168"/>
        <v>47.776603789589025</v>
      </c>
      <c r="I1488" s="362">
        <v>4</v>
      </c>
      <c r="J1488" s="5">
        <f t="shared" si="170"/>
        <v>41.341009423206337</v>
      </c>
      <c r="K1488" s="5">
        <f t="shared" si="171"/>
        <v>47.344920992630044</v>
      </c>
      <c r="M1488" s="5">
        <f t="shared" si="172"/>
        <v>71.696577001439181</v>
      </c>
      <c r="N1488" s="5">
        <f t="shared" si="173"/>
        <v>64.550979617158603</v>
      </c>
      <c r="O1488" s="5"/>
      <c r="P1488" s="438">
        <f t="shared" si="174"/>
        <v>0</v>
      </c>
    </row>
    <row r="1489" spans="2:16">
      <c r="B1489" s="16">
        <v>39483</v>
      </c>
      <c r="C1489" s="14">
        <v>4.0300000000000002E-2</v>
      </c>
      <c r="D1489" s="5">
        <v>55.916875120261679</v>
      </c>
      <c r="E1489" s="143">
        <v>11</v>
      </c>
      <c r="F1489" s="439">
        <v>48.714808317641427</v>
      </c>
      <c r="G1489" s="5">
        <f t="shared" si="169"/>
        <v>8.9540344279928732</v>
      </c>
      <c r="H1489" s="5">
        <f t="shared" si="168"/>
        <v>47.682443528246608</v>
      </c>
      <c r="I1489" s="362">
        <v>5</v>
      </c>
      <c r="J1489" s="5">
        <f t="shared" si="170"/>
        <v>38.278712428894757</v>
      </c>
      <c r="K1489" s="5">
        <f t="shared" si="171"/>
        <v>47.322906833323046</v>
      </c>
      <c r="M1489" s="5">
        <f t="shared" si="172"/>
        <v>67.805863643575847</v>
      </c>
      <c r="N1489" s="5">
        <f t="shared" si="173"/>
        <v>64.260476452130746</v>
      </c>
      <c r="O1489" s="5"/>
      <c r="P1489" s="438">
        <f t="shared" si="174"/>
        <v>0</v>
      </c>
    </row>
    <row r="1490" spans="2:16">
      <c r="B1490" s="16">
        <v>39482</v>
      </c>
      <c r="C1490" s="14">
        <v>4.0300000000000002E-2</v>
      </c>
      <c r="D1490" s="5">
        <v>55.897633249951895</v>
      </c>
      <c r="E1490" s="144">
        <v>0</v>
      </c>
      <c r="F1490" s="439">
        <v>47.004040354996391</v>
      </c>
      <c r="G1490" s="5">
        <f t="shared" si="169"/>
        <v>55.916875120261679</v>
      </c>
      <c r="H1490" s="5">
        <f t="shared" si="168"/>
        <v>47.641163791194749</v>
      </c>
      <c r="I1490" s="362">
        <v>6</v>
      </c>
      <c r="J1490" s="5">
        <f t="shared" si="170"/>
        <v>35.237116331004472</v>
      </c>
      <c r="K1490" s="5">
        <f t="shared" si="171"/>
        <v>47.314153898322068</v>
      </c>
      <c r="M1490" s="5">
        <f t="shared" si="172"/>
        <v>68.169287923389504</v>
      </c>
      <c r="N1490" s="5">
        <f t="shared" si="173"/>
        <v>61.937171524589331</v>
      </c>
      <c r="O1490" s="5"/>
      <c r="P1490" s="438">
        <f t="shared" si="174"/>
        <v>0</v>
      </c>
    </row>
    <row r="1491" spans="2:16">
      <c r="B1491" s="16">
        <v>39479</v>
      </c>
      <c r="C1491" s="14">
        <v>4.0300000000000002E-2</v>
      </c>
      <c r="D1491" s="5">
        <v>55.964979796036168</v>
      </c>
      <c r="E1491" s="144">
        <v>1</v>
      </c>
      <c r="F1491" s="439">
        <v>44.500902919260461</v>
      </c>
      <c r="G1491" s="5">
        <f t="shared" si="169"/>
        <v>47.29799736534391</v>
      </c>
      <c r="H1491" s="5">
        <f t="shared" si="168"/>
        <v>47.140717440558085</v>
      </c>
      <c r="I1491" s="362">
        <v>7</v>
      </c>
      <c r="J1491" s="5">
        <f t="shared" si="170"/>
        <v>32.615732119232241</v>
      </c>
      <c r="K1491" s="5">
        <f t="shared" si="171"/>
        <v>47.319972528143317</v>
      </c>
      <c r="M1491" s="5">
        <f t="shared" si="172"/>
        <v>77.86760611830762</v>
      </c>
      <c r="N1491" s="5">
        <f t="shared" si="173"/>
        <v>60.223542146972683</v>
      </c>
      <c r="O1491" s="5"/>
      <c r="P1491" s="438">
        <f t="shared" si="174"/>
        <v>0</v>
      </c>
    </row>
    <row r="1492" spans="2:16">
      <c r="B1492" s="16">
        <v>39478</v>
      </c>
      <c r="C1492" s="14">
        <v>4.2799999999999998E-2</v>
      </c>
      <c r="D1492" s="5">
        <v>54.202731294479705</v>
      </c>
      <c r="E1492" s="144">
        <v>2</v>
      </c>
      <c r="F1492" s="439">
        <v>41.084684943613617</v>
      </c>
      <c r="G1492" s="5">
        <f t="shared" si="169"/>
        <v>40.069600919055482</v>
      </c>
      <c r="H1492" s="5">
        <f t="shared" si="168"/>
        <v>46.794884552960234</v>
      </c>
      <c r="I1492" s="362">
        <v>8</v>
      </c>
      <c r="J1492" s="5">
        <f t="shared" si="170"/>
        <v>30.236137205580089</v>
      </c>
      <c r="K1492" s="5">
        <f t="shared" si="171"/>
        <v>47.307080117358993</v>
      </c>
      <c r="M1492" s="5">
        <f t="shared" si="172"/>
        <v>54.87619334584064</v>
      </c>
      <c r="N1492" s="5">
        <f t="shared" si="173"/>
        <v>58.205585094271804</v>
      </c>
      <c r="O1492" s="5"/>
      <c r="P1492" s="438">
        <f t="shared" si="174"/>
        <v>0</v>
      </c>
    </row>
    <row r="1493" spans="2:16">
      <c r="B1493" s="16">
        <v>39477</v>
      </c>
      <c r="C1493" s="14">
        <v>4.2799999999999998E-2</v>
      </c>
      <c r="D1493" s="5">
        <v>53.94306597422581</v>
      </c>
      <c r="E1493" s="144">
        <v>3</v>
      </c>
      <c r="F1493" s="439">
        <v>40.284709128211617</v>
      </c>
      <c r="G1493" s="5">
        <f t="shared" si="169"/>
        <v>32.837430747816335</v>
      </c>
      <c r="H1493" s="5">
        <f t="shared" si="168"/>
        <v>46.595475818040939</v>
      </c>
      <c r="I1493" s="362">
        <v>9</v>
      </c>
      <c r="J1493" s="5">
        <f t="shared" si="170"/>
        <v>27.114860345767504</v>
      </c>
      <c r="K1493" s="5">
        <f t="shared" si="171"/>
        <v>47.263595302170557</v>
      </c>
      <c r="M1493" s="5">
        <f t="shared" si="172"/>
        <v>53.987081103264828</v>
      </c>
      <c r="N1493" s="5">
        <f t="shared" si="173"/>
        <v>57.284424754526896</v>
      </c>
      <c r="O1493" s="5"/>
      <c r="P1493" s="438">
        <f t="shared" si="174"/>
        <v>0</v>
      </c>
    </row>
    <row r="1494" spans="2:16">
      <c r="B1494" s="16">
        <v>39476</v>
      </c>
      <c r="C1494" s="14">
        <v>4.2799999999999998E-2</v>
      </c>
      <c r="D1494" s="5">
        <v>54.346989805731866</v>
      </c>
      <c r="E1494" s="144">
        <v>4</v>
      </c>
      <c r="F1494" s="439">
        <v>39.471117478289067</v>
      </c>
      <c r="G1494" s="5">
        <f t="shared" si="169"/>
        <v>27.652408141474041</v>
      </c>
      <c r="H1494" s="5">
        <f t="shared" si="168"/>
        <v>46.559621223131494</v>
      </c>
      <c r="I1494" s="362">
        <v>10</v>
      </c>
      <c r="J1494" s="5">
        <f t="shared" si="170"/>
        <v>24.986076886583916</v>
      </c>
      <c r="K1494" s="5">
        <f t="shared" si="171"/>
        <v>47.274740749434841</v>
      </c>
      <c r="M1494" s="5">
        <f t="shared" si="172"/>
        <v>60.643109441271328</v>
      </c>
      <c r="N1494" s="5">
        <f t="shared" si="173"/>
        <v>56.526910573266242</v>
      </c>
      <c r="O1494" s="5"/>
      <c r="P1494" s="438">
        <f t="shared" si="174"/>
        <v>0</v>
      </c>
    </row>
    <row r="1495" spans="2:16">
      <c r="B1495" s="16">
        <v>39475</v>
      </c>
      <c r="C1495" s="14">
        <v>4.2799999999999998E-2</v>
      </c>
      <c r="D1495" s="5">
        <v>54.962492787074432</v>
      </c>
      <c r="E1495" s="144">
        <v>5</v>
      </c>
      <c r="F1495" s="439">
        <v>39.40996204317576</v>
      </c>
      <c r="G1495" s="5">
        <f t="shared" si="169"/>
        <v>23.573396361372076</v>
      </c>
      <c r="H1495" s="5">
        <f t="shared" si="168"/>
        <v>46.57251508707008</v>
      </c>
      <c r="I1495" s="362">
        <v>11</v>
      </c>
      <c r="J1495" s="5">
        <f t="shared" si="170"/>
        <v>23.308492384277535</v>
      </c>
      <c r="K1495" s="5">
        <f t="shared" si="171"/>
        <v>47.317386735872397</v>
      </c>
      <c r="M1495" s="5">
        <f t="shared" si="172"/>
        <v>70.391725806570307</v>
      </c>
      <c r="N1495" s="5">
        <f t="shared" si="173"/>
        <v>53.44250294944792</v>
      </c>
      <c r="O1495" s="5"/>
      <c r="P1495" s="438">
        <f t="shared" si="174"/>
        <v>0</v>
      </c>
    </row>
    <row r="1496" spans="2:16">
      <c r="B1496" s="16">
        <v>39472</v>
      </c>
      <c r="C1496" s="14">
        <v>4.2799999999999998E-2</v>
      </c>
      <c r="D1496" s="5">
        <v>55.039430659742251</v>
      </c>
      <c r="E1496" s="144">
        <v>6</v>
      </c>
      <c r="F1496" s="439">
        <v>39.306675278920409</v>
      </c>
      <c r="G1496" s="5">
        <f t="shared" si="169"/>
        <v>20.172625161750208</v>
      </c>
      <c r="H1496" s="5">
        <f t="shared" si="168"/>
        <v>46.444801656474731</v>
      </c>
      <c r="I1496" s="362">
        <v>12</v>
      </c>
      <c r="J1496" s="5">
        <f t="shared" si="170"/>
        <v>21.826362095228333</v>
      </c>
      <c r="K1496" s="5">
        <f t="shared" si="171"/>
        <v>47.327856109860882</v>
      </c>
      <c r="M1496" s="5">
        <f t="shared" si="172"/>
        <v>73.867647703807251</v>
      </c>
      <c r="N1496" s="5">
        <f t="shared" si="173"/>
        <v>50.179448127588678</v>
      </c>
      <c r="O1496" s="5"/>
      <c r="P1496" s="438">
        <f t="shared" si="174"/>
        <v>0</v>
      </c>
    </row>
    <row r="1497" spans="2:16">
      <c r="B1497" s="16">
        <v>39471</v>
      </c>
      <c r="C1497" s="14">
        <v>4.2799999999999998E-2</v>
      </c>
      <c r="D1497" s="5">
        <v>54.89517214849009</v>
      </c>
      <c r="E1497" s="144">
        <v>7</v>
      </c>
      <c r="F1497" s="439">
        <v>39.000163622159128</v>
      </c>
      <c r="G1497" s="5">
        <f t="shared" si="169"/>
        <v>17.093038183022557</v>
      </c>
      <c r="H1497" s="5">
        <f t="shared" si="168"/>
        <v>46.346511188629606</v>
      </c>
      <c r="I1497" s="362">
        <v>13</v>
      </c>
      <c r="J1497" s="5">
        <f t="shared" si="170"/>
        <v>20.237884428727476</v>
      </c>
      <c r="K1497" s="5">
        <f t="shared" si="171"/>
        <v>47.314071944322819</v>
      </c>
      <c r="M1497" s="5">
        <f t="shared" si="172"/>
        <v>73.079604206642784</v>
      </c>
      <c r="N1497" s="5">
        <f t="shared" si="173"/>
        <v>46.984330972860057</v>
      </c>
      <c r="O1497" s="5"/>
      <c r="P1497" s="438">
        <f t="shared" si="174"/>
        <v>0</v>
      </c>
    </row>
    <row r="1498" spans="2:16">
      <c r="B1498" s="16">
        <v>39470</v>
      </c>
      <c r="C1498" s="14">
        <v>4.2799999999999998E-2</v>
      </c>
      <c r="D1498" s="5">
        <v>53.846893633391034</v>
      </c>
      <c r="E1498" s="144">
        <v>8</v>
      </c>
      <c r="F1498" s="439">
        <v>38.822745541339643</v>
      </c>
      <c r="G1498" s="5">
        <f t="shared" si="169"/>
        <v>14.425431543913497</v>
      </c>
      <c r="H1498" s="5">
        <f t="shared" si="168"/>
        <v>46.284019671461607</v>
      </c>
      <c r="I1498" s="362">
        <v>14</v>
      </c>
      <c r="J1498" s="5">
        <f t="shared" si="170"/>
        <v>18.689667475484956</v>
      </c>
      <c r="K1498" s="5">
        <f t="shared" si="171"/>
        <v>47.300784185730599</v>
      </c>
      <c r="M1498" s="5">
        <f t="shared" si="172"/>
        <v>57.197062564030098</v>
      </c>
      <c r="N1498" s="5">
        <f t="shared" si="173"/>
        <v>44.892522725439186</v>
      </c>
      <c r="O1498" s="5"/>
      <c r="P1498" s="438">
        <f t="shared" si="174"/>
        <v>0</v>
      </c>
    </row>
    <row r="1499" spans="2:16">
      <c r="B1499" s="16">
        <v>39469</v>
      </c>
      <c r="C1499" s="14">
        <v>4.2799999999999998E-2</v>
      </c>
      <c r="D1499" s="5">
        <v>52.99095979996153</v>
      </c>
      <c r="E1499" s="144">
        <v>9</v>
      </c>
      <c r="F1499" s="439">
        <v>39.553584964804784</v>
      </c>
      <c r="G1499" s="5">
        <f t="shared" si="169"/>
        <v>11.973045972698081</v>
      </c>
      <c r="H1499" s="5">
        <f t="shared" si="168"/>
        <v>46.280520429267249</v>
      </c>
      <c r="I1499" s="362">
        <v>15</v>
      </c>
      <c r="J1499" s="5">
        <f t="shared" si="170"/>
        <v>16.97478655610713</v>
      </c>
      <c r="K1499" s="5">
        <f t="shared" si="171"/>
        <v>47.309330891415946</v>
      </c>
      <c r="M1499" s="5">
        <f t="shared" si="172"/>
        <v>45.029996547763865</v>
      </c>
      <c r="N1499" s="5">
        <f t="shared" si="173"/>
        <v>43.622635594616931</v>
      </c>
      <c r="O1499" s="5"/>
      <c r="P1499" s="438">
        <f t="shared" si="174"/>
        <v>0</v>
      </c>
    </row>
    <row r="1500" spans="2:16">
      <c r="B1500" s="16">
        <v>39465</v>
      </c>
      <c r="C1500" s="14">
        <v>4.2799999999999998E-2</v>
      </c>
      <c r="D1500" s="5">
        <v>54.558568955568376</v>
      </c>
      <c r="E1500" s="144">
        <v>10</v>
      </c>
      <c r="F1500" s="439">
        <v>42.973450638950887</v>
      </c>
      <c r="G1500" s="5">
        <f t="shared" si="169"/>
        <v>9.9699989889022866</v>
      </c>
      <c r="H1500" s="5">
        <f t="shared" si="168"/>
        <v>46.299601767045054</v>
      </c>
      <c r="I1500" s="362">
        <v>16</v>
      </c>
      <c r="J1500" s="5">
        <f t="shared" si="170"/>
        <v>15.467556032517432</v>
      </c>
      <c r="K1500" s="5">
        <f t="shared" si="171"/>
        <v>47.323541331566716</v>
      </c>
      <c r="M1500" s="5">
        <f t="shared" si="172"/>
        <v>68.210539021104822</v>
      </c>
      <c r="N1500" s="5">
        <f t="shared" si="173"/>
        <v>43.559499640894565</v>
      </c>
      <c r="O1500" s="5"/>
      <c r="P1500" s="438">
        <f t="shared" si="174"/>
        <v>0</v>
      </c>
    </row>
    <row r="1501" spans="2:16">
      <c r="B1501" s="16">
        <v>39464</v>
      </c>
      <c r="C1501" s="14">
        <v>4.2799999999999998E-2</v>
      </c>
      <c r="D1501" s="5">
        <v>52.663973841123287</v>
      </c>
      <c r="E1501" s="144">
        <v>11</v>
      </c>
      <c r="F1501" s="439">
        <v>45.600981979543782</v>
      </c>
      <c r="G1501" s="5">
        <f t="shared" si="169"/>
        <v>8.6857161371557918</v>
      </c>
      <c r="H1501" s="5">
        <f t="shared" si="168"/>
        <v>46.34525525955322</v>
      </c>
      <c r="I1501" s="362">
        <v>17</v>
      </c>
      <c r="J1501" s="5">
        <f t="shared" si="170"/>
        <v>14.745487223981883</v>
      </c>
      <c r="K1501" s="5">
        <f t="shared" si="171"/>
        <v>47.349386234980351</v>
      </c>
      <c r="M1501" s="5">
        <f t="shared" si="172"/>
        <v>39.926204513078844</v>
      </c>
      <c r="N1501" s="5">
        <f t="shared" si="173"/>
        <v>41.372660320779005</v>
      </c>
      <c r="O1501" s="5"/>
      <c r="P1501" s="438">
        <f t="shared" si="174"/>
        <v>0</v>
      </c>
    </row>
    <row r="1502" spans="2:16">
      <c r="B1502" s="16">
        <v>39463</v>
      </c>
      <c r="C1502" s="14">
        <v>4.2799999999999998E-2</v>
      </c>
      <c r="D1502" s="5">
        <v>53.241007886131946</v>
      </c>
      <c r="E1502" s="145">
        <v>0</v>
      </c>
      <c r="F1502" s="439">
        <v>49.238851642586184</v>
      </c>
      <c r="G1502" s="5">
        <f t="shared" si="169"/>
        <v>52.663973841123287</v>
      </c>
      <c r="H1502" s="5">
        <f t="shared" si="168"/>
        <v>46.341316922618446</v>
      </c>
      <c r="I1502" s="362">
        <v>18</v>
      </c>
      <c r="J1502" s="5">
        <f t="shared" si="170"/>
        <v>13.179108323136361</v>
      </c>
      <c r="K1502" s="5">
        <f t="shared" si="171"/>
        <v>47.330001775652136</v>
      </c>
      <c r="M1502" s="5">
        <f t="shared" si="172"/>
        <v>47.605735391989846</v>
      </c>
      <c r="N1502" s="5">
        <f t="shared" si="173"/>
        <v>43.247527914266698</v>
      </c>
      <c r="O1502" s="5"/>
      <c r="P1502" s="438">
        <f t="shared" si="174"/>
        <v>0</v>
      </c>
    </row>
    <row r="1503" spans="2:16">
      <c r="B1503" s="16">
        <v>39462</v>
      </c>
      <c r="C1503" s="14">
        <v>4.2799999999999998E-2</v>
      </c>
      <c r="D1503" s="5">
        <v>54.15464512406232</v>
      </c>
      <c r="E1503" s="145">
        <v>1</v>
      </c>
      <c r="F1503" s="439">
        <v>52.322703257266205</v>
      </c>
      <c r="G1503" s="5">
        <f t="shared" si="169"/>
        <v>45.050083595957801</v>
      </c>
      <c r="H1503" s="5">
        <f t="shared" si="168"/>
        <v>46.829884275686645</v>
      </c>
      <c r="I1503" s="362">
        <v>19</v>
      </c>
      <c r="J1503" s="5">
        <f t="shared" si="170"/>
        <v>12.336583826543251</v>
      </c>
      <c r="K1503" s="5">
        <f t="shared" si="171"/>
        <v>47.345034981968645</v>
      </c>
      <c r="M1503" s="5">
        <f t="shared" si="172"/>
        <v>53.65212148589714</v>
      </c>
      <c r="N1503" s="5">
        <f t="shared" si="173"/>
        <v>44.788749707056276</v>
      </c>
      <c r="O1503" s="5"/>
      <c r="P1503" s="438">
        <f t="shared" si="174"/>
        <v>0</v>
      </c>
    </row>
    <row r="1504" spans="2:16">
      <c r="B1504" s="16">
        <v>39461</v>
      </c>
      <c r="C1504" s="14">
        <v>4.2799999999999998E-2</v>
      </c>
      <c r="D1504" s="5">
        <v>53.818041931140598</v>
      </c>
      <c r="E1504" s="145">
        <v>2</v>
      </c>
      <c r="F1504" s="439">
        <v>55.779036439974135</v>
      </c>
      <c r="G1504" s="5">
        <f t="shared" si="169"/>
        <v>38.773444142080123</v>
      </c>
      <c r="H1504" s="5">
        <f t="shared" si="168"/>
        <v>47.198202864448596</v>
      </c>
      <c r="I1504" s="362">
        <v>20</v>
      </c>
      <c r="J1504" s="5">
        <f t="shared" si="170"/>
        <v>11.618782033970417</v>
      </c>
      <c r="K1504" s="5">
        <f t="shared" si="171"/>
        <v>47.342285918780121</v>
      </c>
      <c r="M1504" s="5">
        <f t="shared" si="172"/>
        <v>43.822269268901636</v>
      </c>
      <c r="N1504" s="5">
        <f t="shared" si="173"/>
        <v>46.135941223064869</v>
      </c>
      <c r="O1504" s="5"/>
      <c r="P1504" s="438">
        <f t="shared" si="174"/>
        <v>0</v>
      </c>
    </row>
    <row r="1505" spans="2:16">
      <c r="B1505" s="16">
        <v>39458</v>
      </c>
      <c r="C1505" s="14">
        <v>4.2799999999999998E-2</v>
      </c>
      <c r="D1505" s="5">
        <v>54.106558953644928</v>
      </c>
      <c r="E1505" s="145">
        <v>3</v>
      </c>
      <c r="F1505" s="439">
        <v>59.222321966613642</v>
      </c>
      <c r="G1505" s="5">
        <f t="shared" si="169"/>
        <v>32.604375880904932</v>
      </c>
      <c r="H1505" s="5">
        <f t="shared" si="168"/>
        <v>47.406043232587557</v>
      </c>
      <c r="I1505" s="362">
        <v>21</v>
      </c>
      <c r="J1505" s="5">
        <f t="shared" si="170"/>
        <v>10.691263354002389</v>
      </c>
      <c r="K1505" s="5">
        <f t="shared" si="171"/>
        <v>47.33392832543155</v>
      </c>
      <c r="M1505" s="5">
        <f t="shared" si="172"/>
        <v>44.896910928136982</v>
      </c>
      <c r="N1505" s="5">
        <f t="shared" si="173"/>
        <v>48.137287975733067</v>
      </c>
      <c r="O1505" s="5"/>
      <c r="P1505" s="438">
        <f t="shared" si="174"/>
        <v>0</v>
      </c>
    </row>
    <row r="1506" spans="2:16">
      <c r="B1506" s="16">
        <v>39457</v>
      </c>
      <c r="C1506" s="14">
        <v>4.2799999999999998E-2</v>
      </c>
      <c r="D1506" s="5">
        <v>52.433160223119827</v>
      </c>
      <c r="E1506" s="145">
        <v>4</v>
      </c>
      <c r="F1506" s="439">
        <v>63.856523057172666</v>
      </c>
      <c r="G1506" s="5">
        <f t="shared" si="169"/>
        <v>27.736218257074871</v>
      </c>
      <c r="H1506" s="5">
        <f t="shared" si="168"/>
        <v>47.572067963611531</v>
      </c>
      <c r="I1506" s="362">
        <v>22</v>
      </c>
      <c r="J1506" s="5">
        <f t="shared" si="170"/>
        <v>9.9523878877798708</v>
      </c>
      <c r="K1506" s="5">
        <f t="shared" si="171"/>
        <v>47.353633861221418</v>
      </c>
      <c r="M1506" s="5">
        <f t="shared" si="172"/>
        <v>23.630217955451478</v>
      </c>
      <c r="N1506" s="5">
        <f t="shared" si="173"/>
        <v>49.463501128378063</v>
      </c>
      <c r="O1506" s="5"/>
      <c r="P1506" s="438">
        <f t="shared" si="174"/>
        <v>0</v>
      </c>
    </row>
    <row r="1507" spans="2:16">
      <c r="B1507" s="16">
        <v>39456</v>
      </c>
      <c r="C1507" s="14">
        <v>4.2799999999999998E-2</v>
      </c>
      <c r="D1507" s="5">
        <v>53.221773417964997</v>
      </c>
      <c r="E1507" s="145">
        <v>5</v>
      </c>
      <c r="F1507" s="439">
        <v>67.542268970277902</v>
      </c>
      <c r="G1507" s="5">
        <f t="shared" si="169"/>
        <v>22.743259062502311</v>
      </c>
      <c r="H1507" s="5">
        <f t="shared" si="168"/>
        <v>47.632939197462541</v>
      </c>
      <c r="I1507" s="362">
        <v>23</v>
      </c>
      <c r="J1507" s="5">
        <f t="shared" si="170"/>
        <v>8.9301685896459304</v>
      </c>
      <c r="K1507" s="5">
        <f t="shared" si="171"/>
        <v>47.373973421901518</v>
      </c>
      <c r="M1507" s="5">
        <f t="shared" si="172"/>
        <v>31.235067944259292</v>
      </c>
      <c r="N1507" s="5">
        <f t="shared" si="173"/>
        <v>52.381414147841632</v>
      </c>
      <c r="O1507" s="5"/>
      <c r="P1507" s="438">
        <f t="shared" si="174"/>
        <v>0</v>
      </c>
    </row>
    <row r="1508" spans="2:16">
      <c r="B1508" s="16">
        <v>39455</v>
      </c>
      <c r="C1508" s="14">
        <v>4.2799999999999998E-2</v>
      </c>
      <c r="D1508" s="5">
        <v>53.7314868243893</v>
      </c>
      <c r="E1508" s="145">
        <v>6</v>
      </c>
      <c r="F1508" s="439">
        <v>69.765266279708058</v>
      </c>
      <c r="G1508" s="5">
        <f t="shared" si="169"/>
        <v>19.533737120756896</v>
      </c>
      <c r="H1508" s="5">
        <f t="shared" si="168"/>
        <v>47.771097420410406</v>
      </c>
      <c r="I1508" s="362">
        <v>24</v>
      </c>
      <c r="J1508" s="5">
        <f t="shared" si="170"/>
        <v>8.3930383982603392</v>
      </c>
      <c r="K1508" s="5">
        <f t="shared" si="171"/>
        <v>47.40509832922681</v>
      </c>
      <c r="M1508" s="5">
        <f t="shared" si="172"/>
        <v>35.526241847063879</v>
      </c>
      <c r="N1508" s="5">
        <f t="shared" si="173"/>
        <v>55.713305636393137</v>
      </c>
      <c r="O1508" s="5"/>
      <c r="P1508" s="438">
        <f t="shared" si="174"/>
        <v>0</v>
      </c>
    </row>
    <row r="1509" spans="2:16">
      <c r="B1509" s="16">
        <v>39454</v>
      </c>
      <c r="C1509" s="14">
        <v>4.2799999999999998E-2</v>
      </c>
      <c r="D1509" s="5">
        <v>54.808617041738792</v>
      </c>
      <c r="E1509" s="145">
        <v>7</v>
      </c>
      <c r="F1509" s="439">
        <v>72.487122936156553</v>
      </c>
      <c r="G1509" s="5">
        <f t="shared" si="169"/>
        <v>16.686843321430548</v>
      </c>
      <c r="H1509" s="5">
        <f t="shared" si="168"/>
        <v>47.882008547129601</v>
      </c>
      <c r="I1509" s="362">
        <v>25</v>
      </c>
      <c r="J1509" s="5">
        <f t="shared" si="170"/>
        <v>7.8457591339531563</v>
      </c>
      <c r="K1509" s="5">
        <f t="shared" si="171"/>
        <v>47.416976184880284</v>
      </c>
      <c r="M1509" s="5">
        <f t="shared" si="172"/>
        <v>47.977905237592203</v>
      </c>
      <c r="N1509" s="5">
        <f t="shared" si="173"/>
        <v>57.93516722985671</v>
      </c>
      <c r="O1509" s="5"/>
      <c r="P1509" s="438">
        <f t="shared" si="174"/>
        <v>0</v>
      </c>
    </row>
    <row r="1510" spans="2:16">
      <c r="B1510" s="16">
        <v>39451</v>
      </c>
      <c r="C1510" s="14">
        <v>4.2799999999999998E-2</v>
      </c>
      <c r="D1510" s="5">
        <v>54.404693210232736</v>
      </c>
      <c r="E1510" s="145">
        <v>8</v>
      </c>
      <c r="F1510" s="439">
        <v>74.526148809342359</v>
      </c>
      <c r="G1510" s="5">
        <f t="shared" si="169"/>
        <v>14.402686469650144</v>
      </c>
      <c r="H1510" s="5">
        <f t="shared" si="168"/>
        <v>47.927161504855825</v>
      </c>
      <c r="I1510" s="363">
        <v>0</v>
      </c>
      <c r="J1510" s="5">
        <f t="shared" si="170"/>
        <v>54.808617041738792</v>
      </c>
      <c r="K1510" s="5">
        <f t="shared" si="171"/>
        <v>47.42515784197623</v>
      </c>
      <c r="M1510" s="5">
        <f t="shared" si="172"/>
        <v>41.958416994163116</v>
      </c>
      <c r="N1510" s="5">
        <f t="shared" si="173"/>
        <v>58.852201434518953</v>
      </c>
      <c r="O1510" s="5"/>
      <c r="P1510" s="438">
        <f t="shared" si="174"/>
        <v>0</v>
      </c>
    </row>
    <row r="1511" spans="2:16">
      <c r="B1511" s="16">
        <v>39450</v>
      </c>
      <c r="C1511" s="14">
        <v>4.2799999999999998E-2</v>
      </c>
      <c r="D1511" s="5">
        <v>54.568186189651854</v>
      </c>
      <c r="E1511" s="145">
        <v>9</v>
      </c>
      <c r="F1511" s="439">
        <v>76.130414907246418</v>
      </c>
      <c r="G1511" s="5">
        <f t="shared" si="169"/>
        <v>12.097074668253804</v>
      </c>
      <c r="H1511" s="5">
        <f t="shared" si="168"/>
        <v>47.914437990095792</v>
      </c>
      <c r="I1511" s="363">
        <v>1</v>
      </c>
      <c r="J1511" s="5">
        <f t="shared" si="170"/>
        <v>50.37471593540068</v>
      </c>
      <c r="K1511" s="5">
        <f t="shared" si="171"/>
        <v>47.389326543682103</v>
      </c>
      <c r="M1511" s="5">
        <f t="shared" si="172"/>
        <v>44.272365103095545</v>
      </c>
      <c r="N1511" s="5">
        <f t="shared" si="173"/>
        <v>60.331185749600678</v>
      </c>
      <c r="O1511" s="5"/>
      <c r="P1511" s="438">
        <f t="shared" si="174"/>
        <v>0</v>
      </c>
    </row>
    <row r="1512" spans="2:16">
      <c r="B1512" s="16">
        <v>39449</v>
      </c>
      <c r="C1512" s="14">
        <v>4.2799999999999998E-2</v>
      </c>
      <c r="D1512" s="5">
        <v>54.39776987407479</v>
      </c>
      <c r="E1512" s="145">
        <v>10</v>
      </c>
      <c r="F1512" s="439">
        <v>76.956098081486417</v>
      </c>
      <c r="G1512" s="5">
        <f t="shared" si="169"/>
        <v>10.266746690205366</v>
      </c>
      <c r="H1512" s="5">
        <f t="shared" si="168"/>
        <v>47.919462442367177</v>
      </c>
      <c r="I1512" s="363">
        <v>2</v>
      </c>
      <c r="J1512" s="5">
        <f t="shared" si="170"/>
        <v>46.783424373844184</v>
      </c>
      <c r="K1512" s="5">
        <f t="shared" si="171"/>
        <v>47.343074704061841</v>
      </c>
      <c r="M1512" s="5">
        <f t="shared" si="172"/>
        <v>41.96846717971809</v>
      </c>
      <c r="N1512" s="5">
        <f t="shared" si="173"/>
        <v>62.549571235636797</v>
      </c>
      <c r="O1512" s="5"/>
      <c r="P1512" s="438">
        <f t="shared" si="174"/>
        <v>0</v>
      </c>
    </row>
    <row r="1513" spans="2:16">
      <c r="B1513" s="16">
        <v>39447</v>
      </c>
      <c r="C1513" s="14">
        <v>4.0800000000000003E-2</v>
      </c>
      <c r="D1513" s="5">
        <v>55.839661636066523</v>
      </c>
      <c r="E1513" s="145">
        <v>11</v>
      </c>
      <c r="F1513" s="439">
        <v>79.459277155757675</v>
      </c>
      <c r="G1513" s="5">
        <f t="shared" si="169"/>
        <v>8.6601169470797821</v>
      </c>
      <c r="H1513" s="5">
        <f t="shared" si="168"/>
        <v>47.938736650032851</v>
      </c>
      <c r="I1513" s="363">
        <v>3</v>
      </c>
      <c r="J1513" s="5">
        <f t="shared" si="170"/>
        <v>43.182703565636267</v>
      </c>
      <c r="K1513" s="5">
        <f t="shared" si="171"/>
        <v>47.339195092823473</v>
      </c>
      <c r="M1513" s="5">
        <f t="shared" si="172"/>
        <v>62.424615634931186</v>
      </c>
      <c r="N1513" s="5">
        <f t="shared" si="173"/>
        <v>63.920603384975436</v>
      </c>
      <c r="O1513" s="5"/>
      <c r="P1513" s="438">
        <f t="shared" si="174"/>
        <v>0</v>
      </c>
    </row>
    <row r="1514" spans="2:16">
      <c r="B1514" s="16">
        <v>39444</v>
      </c>
      <c r="C1514" s="14">
        <v>4.0800000000000003E-2</v>
      </c>
      <c r="D1514" s="5">
        <v>56.070364317985195</v>
      </c>
      <c r="E1514" s="146">
        <v>0</v>
      </c>
      <c r="F1514" s="439">
        <v>80.699752285394098</v>
      </c>
      <c r="G1514" s="5">
        <f t="shared" si="169"/>
        <v>55.839661636066523</v>
      </c>
      <c r="H1514" s="5">
        <f t="shared" si="168"/>
        <v>47.940149258992918</v>
      </c>
      <c r="I1514" s="363">
        <v>4</v>
      </c>
      <c r="J1514" s="5">
        <f t="shared" si="170"/>
        <v>41.043818272561751</v>
      </c>
      <c r="K1514" s="5">
        <f t="shared" si="171"/>
        <v>47.299948703907205</v>
      </c>
      <c r="M1514" s="5">
        <f t="shared" si="172"/>
        <v>66.100396905464805</v>
      </c>
      <c r="N1514" s="5">
        <f t="shared" si="173"/>
        <v>63.282522795260377</v>
      </c>
      <c r="O1514" s="5"/>
      <c r="P1514" s="438">
        <f t="shared" si="174"/>
        <v>0</v>
      </c>
    </row>
    <row r="1515" spans="2:16">
      <c r="B1515" s="16">
        <v>39443</v>
      </c>
      <c r="C1515" s="14">
        <v>4.0800000000000003E-2</v>
      </c>
      <c r="D1515" s="5">
        <v>56.041526482745361</v>
      </c>
      <c r="E1515" s="146">
        <v>1</v>
      </c>
      <c r="F1515" s="439">
        <v>79.99688244346963</v>
      </c>
      <c r="G1515" s="5">
        <f t="shared" si="169"/>
        <v>47.44415442291055</v>
      </c>
      <c r="H1515" s="5">
        <f t="shared" si="168"/>
        <v>47.685784763544113</v>
      </c>
      <c r="I1515" s="363">
        <v>5</v>
      </c>
      <c r="J1515" s="5">
        <f t="shared" si="170"/>
        <v>38.160547806381643</v>
      </c>
      <c r="K1515" s="5">
        <f t="shared" si="171"/>
        <v>47.16004151870893</v>
      </c>
      <c r="M1515" s="5">
        <f t="shared" si="172"/>
        <v>69.818419678000225</v>
      </c>
      <c r="N1515" s="5">
        <f t="shared" si="173"/>
        <v>61.652798019390843</v>
      </c>
      <c r="O1515" s="5"/>
      <c r="P1515" s="438">
        <f t="shared" si="174"/>
        <v>0</v>
      </c>
    </row>
    <row r="1516" spans="2:16">
      <c r="B1516" s="16">
        <v>39442</v>
      </c>
      <c r="C1516" s="14">
        <v>4.0800000000000003E-2</v>
      </c>
      <c r="D1516" s="5">
        <v>55.599346342401233</v>
      </c>
      <c r="E1516" s="146">
        <v>2</v>
      </c>
      <c r="F1516" s="439">
        <v>82.433846634187645</v>
      </c>
      <c r="G1516" s="5">
        <f t="shared" si="169"/>
        <v>40.124406534983365</v>
      </c>
      <c r="H1516" s="5">
        <f t="shared" si="168"/>
        <v>47.362937519320631</v>
      </c>
      <c r="I1516" s="363">
        <v>6</v>
      </c>
      <c r="J1516" s="5">
        <f t="shared" si="170"/>
        <v>35.315667833591284</v>
      </c>
      <c r="K1516" s="5">
        <f t="shared" si="171"/>
        <v>47.064794490047646</v>
      </c>
      <c r="M1516" s="5">
        <f t="shared" si="172"/>
        <v>67.838430300919981</v>
      </c>
      <c r="N1516" s="5">
        <f t="shared" si="173"/>
        <v>59.528220126123728</v>
      </c>
      <c r="O1516" s="5"/>
      <c r="P1516" s="438">
        <f t="shared" si="174"/>
        <v>0</v>
      </c>
    </row>
    <row r="1517" spans="2:16">
      <c r="B1517" s="16">
        <v>39440</v>
      </c>
      <c r="C1517" s="14">
        <v>4.0800000000000003E-2</v>
      </c>
      <c r="D1517" s="5">
        <v>54.87840046140537</v>
      </c>
      <c r="E1517" s="146">
        <v>3</v>
      </c>
      <c r="F1517" s="439">
        <v>83.575605724399153</v>
      </c>
      <c r="G1517" s="5">
        <f t="shared" si="169"/>
        <v>33.683536632560788</v>
      </c>
      <c r="H1517" s="5">
        <f t="shared" si="168"/>
        <v>47.080229601525666</v>
      </c>
      <c r="I1517" s="363">
        <v>7</v>
      </c>
      <c r="J1517" s="5">
        <f t="shared" si="170"/>
        <v>32.441684573643983</v>
      </c>
      <c r="K1517" s="5">
        <f t="shared" si="171"/>
        <v>46.985558696002876</v>
      </c>
      <c r="M1517" s="5">
        <f t="shared" si="172"/>
        <v>60.811468759876966</v>
      </c>
      <c r="N1517" s="5">
        <f t="shared" si="173"/>
        <v>57.125272162110377</v>
      </c>
      <c r="O1517" s="5"/>
      <c r="P1517" s="438">
        <f t="shared" si="174"/>
        <v>0</v>
      </c>
    </row>
    <row r="1518" spans="2:16">
      <c r="B1518" s="16">
        <v>39437</v>
      </c>
      <c r="C1518" s="14">
        <v>4.0800000000000003E-2</v>
      </c>
      <c r="D1518" s="5">
        <v>54.503508603287514</v>
      </c>
      <c r="E1518" s="146">
        <v>4</v>
      </c>
      <c r="F1518" s="439">
        <v>85.869921028477677</v>
      </c>
      <c r="G1518" s="5">
        <f t="shared" si="169"/>
        <v>28.131881277106402</v>
      </c>
      <c r="H1518" s="5">
        <f t="shared" si="168"/>
        <v>46.845494879807106</v>
      </c>
      <c r="I1518" s="363">
        <v>8</v>
      </c>
      <c r="J1518" s="5">
        <f t="shared" si="170"/>
        <v>29.649092200536209</v>
      </c>
      <c r="K1518" s="5">
        <f t="shared" si="171"/>
        <v>46.991402869044059</v>
      </c>
      <c r="M1518" s="5">
        <f t="shared" si="172"/>
        <v>58.64517418901427</v>
      </c>
      <c r="N1518" s="5">
        <f t="shared" si="173"/>
        <v>55.928834552308558</v>
      </c>
      <c r="O1518" s="5"/>
      <c r="P1518" s="438">
        <f t="shared" si="174"/>
        <v>0</v>
      </c>
    </row>
    <row r="1519" spans="2:16">
      <c r="B1519" s="16">
        <v>39436</v>
      </c>
      <c r="C1519" s="14">
        <v>4.0800000000000003E-2</v>
      </c>
      <c r="D1519" s="5">
        <v>55.186004037296932</v>
      </c>
      <c r="E1519" s="146">
        <v>5</v>
      </c>
      <c r="F1519" s="439">
        <v>87.118308284095647</v>
      </c>
      <c r="G1519" s="5">
        <f t="shared" si="169"/>
        <v>23.64128751166345</v>
      </c>
      <c r="H1519" s="5">
        <f t="shared" si="168"/>
        <v>46.746942134047409</v>
      </c>
      <c r="I1519" s="363">
        <v>9</v>
      </c>
      <c r="J1519" s="5">
        <f t="shared" si="170"/>
        <v>27.26532388383519</v>
      </c>
      <c r="K1519" s="5">
        <f t="shared" si="171"/>
        <v>47.04562256533729</v>
      </c>
      <c r="M1519" s="5">
        <f t="shared" si="172"/>
        <v>71.21776580687748</v>
      </c>
      <c r="N1519" s="5">
        <f t="shared" si="173"/>
        <v>56.702059963801752</v>
      </c>
      <c r="O1519" s="5"/>
      <c r="P1519" s="438">
        <f t="shared" si="174"/>
        <v>0</v>
      </c>
    </row>
    <row r="1520" spans="2:16">
      <c r="B1520" s="16">
        <v>39435</v>
      </c>
      <c r="C1520" s="14">
        <v>4.0800000000000003E-2</v>
      </c>
      <c r="D1520" s="5">
        <v>54.676535614726525</v>
      </c>
      <c r="E1520" s="146">
        <v>6</v>
      </c>
      <c r="F1520" s="439">
        <v>88.870201659011002</v>
      </c>
      <c r="G1520" s="5">
        <f t="shared" si="169"/>
        <v>20.25465944443167</v>
      </c>
      <c r="H1520" s="5">
        <f t="shared" si="168"/>
        <v>46.79056192921206</v>
      </c>
      <c r="I1520" s="363">
        <v>10</v>
      </c>
      <c r="J1520" s="5">
        <f t="shared" si="170"/>
        <v>25.561797703491052</v>
      </c>
      <c r="K1520" s="5">
        <f t="shared" si="171"/>
        <v>47.168349872323624</v>
      </c>
      <c r="M1520" s="5">
        <f t="shared" si="172"/>
        <v>62.188580968626589</v>
      </c>
      <c r="N1520" s="5">
        <f t="shared" si="173"/>
        <v>56.969860016651864</v>
      </c>
      <c r="O1520" s="5"/>
      <c r="P1520" s="438">
        <f t="shared" si="174"/>
        <v>0</v>
      </c>
    </row>
    <row r="1521" spans="2:16">
      <c r="B1521" s="16">
        <v>39434</v>
      </c>
      <c r="C1521" s="14">
        <v>4.0800000000000003E-2</v>
      </c>
      <c r="D1521" s="5">
        <v>54.493895991540896</v>
      </c>
      <c r="E1521" s="146">
        <v>7</v>
      </c>
      <c r="F1521" s="439">
        <v>92.097441768686735</v>
      </c>
      <c r="G1521" s="5">
        <f t="shared" si="169"/>
        <v>16.980337546650958</v>
      </c>
      <c r="H1521" s="5">
        <f t="shared" si="168"/>
        <v>46.813901480244731</v>
      </c>
      <c r="I1521" s="363">
        <v>11</v>
      </c>
      <c r="J1521" s="5">
        <f t="shared" si="170"/>
        <v>23.449828933121911</v>
      </c>
      <c r="K1521" s="5">
        <f t="shared" si="171"/>
        <v>47.235537736177776</v>
      </c>
      <c r="M1521" s="5">
        <f t="shared" si="172"/>
        <v>58.982315693539221</v>
      </c>
      <c r="N1521" s="5">
        <f t="shared" si="173"/>
        <v>56.974828525407446</v>
      </c>
      <c r="O1521" s="5"/>
      <c r="P1521" s="438">
        <f t="shared" si="174"/>
        <v>0</v>
      </c>
    </row>
    <row r="1522" spans="2:16">
      <c r="B1522" s="16">
        <v>39433</v>
      </c>
      <c r="C1522" s="14">
        <v>4.0800000000000003E-2</v>
      </c>
      <c r="D1522" s="5">
        <v>54.551571662020571</v>
      </c>
      <c r="E1522" s="146">
        <v>8</v>
      </c>
      <c r="F1522" s="439">
        <v>95.573029478334504</v>
      </c>
      <c r="G1522" s="5">
        <f t="shared" si="169"/>
        <v>14.319983623709925</v>
      </c>
      <c r="H1522" s="5">
        <f t="shared" si="168"/>
        <v>46.82459108904488</v>
      </c>
      <c r="I1522" s="363">
        <v>12</v>
      </c>
      <c r="J1522" s="5">
        <f t="shared" si="170"/>
        <v>21.640275860464541</v>
      </c>
      <c r="K1522" s="5">
        <f t="shared" si="171"/>
        <v>47.344703917285855</v>
      </c>
      <c r="M1522" s="5">
        <f t="shared" si="172"/>
        <v>59.706228775143742</v>
      </c>
      <c r="N1522" s="5">
        <f t="shared" si="173"/>
        <v>56.370377836307426</v>
      </c>
      <c r="O1522" s="5"/>
      <c r="P1522" s="438">
        <f t="shared" si="174"/>
        <v>0</v>
      </c>
    </row>
    <row r="1523" spans="2:16">
      <c r="B1523" s="16">
        <v>39430</v>
      </c>
      <c r="C1523" s="14">
        <v>4.0800000000000003E-2</v>
      </c>
      <c r="D1523" s="5">
        <v>55.234067096029989</v>
      </c>
      <c r="E1523" s="146">
        <v>9</v>
      </c>
      <c r="F1523" s="439">
        <v>99.42824103062263</v>
      </c>
      <c r="G1523" s="5">
        <f t="shared" si="169"/>
        <v>12.12973360801786</v>
      </c>
      <c r="H1523" s="5">
        <f t="shared" si="168"/>
        <v>46.814269536971395</v>
      </c>
      <c r="I1523" s="363">
        <v>13</v>
      </c>
      <c r="J1523" s="5">
        <f t="shared" si="170"/>
        <v>20.058499687732549</v>
      </c>
      <c r="K1523" s="5">
        <f t="shared" si="171"/>
        <v>47.443821998904205</v>
      </c>
      <c r="M1523" s="5">
        <f t="shared" si="172"/>
        <v>70.892990935529056</v>
      </c>
      <c r="N1523" s="5">
        <f t="shared" si="173"/>
        <v>55.838521026714865</v>
      </c>
      <c r="O1523" s="5"/>
      <c r="P1523" s="438">
        <f t="shared" si="174"/>
        <v>0</v>
      </c>
    </row>
    <row r="1524" spans="2:16">
      <c r="B1524" s="16">
        <v>39429</v>
      </c>
      <c r="C1524" s="14">
        <v>4.0800000000000003E-2</v>
      </c>
      <c r="D1524" s="5">
        <v>54.455445544554451</v>
      </c>
      <c r="E1524" s="146">
        <v>10</v>
      </c>
      <c r="F1524" s="439">
        <v>102.05553949386062</v>
      </c>
      <c r="G1524" s="5">
        <f t="shared" si="169"/>
        <v>10.392029040032217</v>
      </c>
      <c r="H1524" s="5">
        <f t="shared" si="168"/>
        <v>46.812092028473842</v>
      </c>
      <c r="I1524" s="363">
        <v>14</v>
      </c>
      <c r="J1524" s="5">
        <f t="shared" si="170"/>
        <v>18.805048002237104</v>
      </c>
      <c r="K1524" s="5">
        <f t="shared" si="171"/>
        <v>47.509475243811927</v>
      </c>
      <c r="M1524" s="5">
        <f t="shared" si="172"/>
        <v>58.420852971781805</v>
      </c>
      <c r="N1524" s="5">
        <f t="shared" si="173"/>
        <v>54.039616949186495</v>
      </c>
      <c r="O1524" s="5"/>
      <c r="P1524" s="438">
        <f t="shared" si="174"/>
        <v>0</v>
      </c>
    </row>
    <row r="1525" spans="2:16">
      <c r="B1525" s="16">
        <v>39428</v>
      </c>
      <c r="C1525" s="14">
        <v>4.0800000000000003E-2</v>
      </c>
      <c r="D1525" s="5">
        <v>54.186292415649326</v>
      </c>
      <c r="E1525" s="146">
        <v>11</v>
      </c>
      <c r="F1525" s="439">
        <v>100.30885760433968</v>
      </c>
      <c r="G1525" s="5">
        <f t="shared" si="169"/>
        <v>8.6692989053201917</v>
      </c>
      <c r="H1525" s="5">
        <f t="shared" si="168"/>
        <v>46.785775639210634</v>
      </c>
      <c r="I1525" s="363">
        <v>15</v>
      </c>
      <c r="J1525" s="5">
        <f t="shared" si="170"/>
        <v>17.166627498142539</v>
      </c>
      <c r="K1525" s="5">
        <f t="shared" si="171"/>
        <v>47.575302713891986</v>
      </c>
      <c r="M1525" s="5">
        <f t="shared" si="172"/>
        <v>54.767648558350537</v>
      </c>
      <c r="N1525" s="5">
        <f t="shared" si="173"/>
        <v>52.482157628206267</v>
      </c>
      <c r="O1525" s="5"/>
      <c r="P1525" s="438">
        <f t="shared" si="174"/>
        <v>0</v>
      </c>
    </row>
    <row r="1526" spans="2:16">
      <c r="B1526" s="16">
        <v>39427</v>
      </c>
      <c r="C1526" s="14">
        <v>4.0800000000000003E-2</v>
      </c>
      <c r="D1526" s="5">
        <v>53.590310487359417</v>
      </c>
      <c r="E1526" s="147">
        <v>0</v>
      </c>
      <c r="F1526" s="439">
        <v>97.865282900841066</v>
      </c>
      <c r="G1526" s="5">
        <f t="shared" si="169"/>
        <v>54.186292415649326</v>
      </c>
      <c r="H1526" s="5">
        <f t="shared" si="168"/>
        <v>46.76801618155362</v>
      </c>
      <c r="I1526" s="363">
        <v>16</v>
      </c>
      <c r="J1526" s="5">
        <f t="shared" si="170"/>
        <v>15.816462228601468</v>
      </c>
      <c r="K1526" s="5">
        <f t="shared" si="171"/>
        <v>47.653764067038821</v>
      </c>
      <c r="M1526" s="5">
        <f t="shared" si="172"/>
        <v>46.543699595030212</v>
      </c>
      <c r="N1526" s="5">
        <f t="shared" si="173"/>
        <v>51.975440628627496</v>
      </c>
      <c r="O1526" s="5"/>
      <c r="P1526" s="438">
        <f t="shared" si="174"/>
        <v>0</v>
      </c>
    </row>
    <row r="1527" spans="2:16">
      <c r="B1527" s="16">
        <v>39426</v>
      </c>
      <c r="C1527" s="14">
        <v>4.0800000000000003E-2</v>
      </c>
      <c r="D1527" s="5">
        <v>53.474959146400082</v>
      </c>
      <c r="E1527" s="147">
        <v>1</v>
      </c>
      <c r="F1527" s="439">
        <v>97.796950702736765</v>
      </c>
      <c r="G1527" s="5">
        <f t="shared" si="169"/>
        <v>45.345647335457969</v>
      </c>
      <c r="H1527" s="5">
        <f t="shared" ref="H1527:H1590" si="175">SUM(G1527:G1538)*$T$2</f>
        <v>46.817370622107305</v>
      </c>
      <c r="I1527" s="363">
        <v>17</v>
      </c>
      <c r="J1527" s="5">
        <f t="shared" si="170"/>
        <v>14.483797023050938</v>
      </c>
      <c r="K1527" s="5">
        <f t="shared" si="171"/>
        <v>47.768310295201175</v>
      </c>
      <c r="M1527" s="5">
        <f t="shared" si="172"/>
        <v>44.323484958794872</v>
      </c>
      <c r="N1527" s="5">
        <f t="shared" si="173"/>
        <v>51.219737336499058</v>
      </c>
      <c r="O1527" s="5"/>
      <c r="P1527" s="438">
        <f t="shared" si="174"/>
        <v>0</v>
      </c>
    </row>
    <row r="1528" spans="2:16">
      <c r="B1528" s="16">
        <v>39423</v>
      </c>
      <c r="C1528" s="14">
        <v>4.0800000000000003E-2</v>
      </c>
      <c r="D1528" s="5">
        <v>53.080842064789003</v>
      </c>
      <c r="E1528" s="147">
        <v>2</v>
      </c>
      <c r="F1528" s="439">
        <v>92.809254121260096</v>
      </c>
      <c r="G1528" s="5">
        <f t="shared" si="169"/>
        <v>38.286805069316031</v>
      </c>
      <c r="H1528" s="5">
        <f t="shared" si="175"/>
        <v>46.835599496820997</v>
      </c>
      <c r="I1528" s="363">
        <v>18</v>
      </c>
      <c r="J1528" s="5">
        <f t="shared" si="170"/>
        <v>13.382056608409297</v>
      </c>
      <c r="K1528" s="5">
        <f t="shared" si="171"/>
        <v>47.884959252844993</v>
      </c>
      <c r="M1528" s="5">
        <f t="shared" si="172"/>
        <v>39.003054732759615</v>
      </c>
      <c r="N1528" s="5">
        <f t="shared" si="173"/>
        <v>49.734600599789765</v>
      </c>
      <c r="O1528" s="5"/>
      <c r="P1528" s="438">
        <f t="shared" si="174"/>
        <v>0</v>
      </c>
    </row>
    <row r="1529" spans="2:16">
      <c r="B1529" s="16">
        <v>39422</v>
      </c>
      <c r="C1529" s="14">
        <v>4.0800000000000003E-2</v>
      </c>
      <c r="D1529" s="5">
        <v>53.628760934345863</v>
      </c>
      <c r="E1529" s="147">
        <v>3</v>
      </c>
      <c r="F1529" s="439">
        <v>88.519394847155027</v>
      </c>
      <c r="G1529" s="5">
        <f t="shared" si="169"/>
        <v>32.157760941390151</v>
      </c>
      <c r="H1529" s="5">
        <f t="shared" si="175"/>
        <v>46.813027852552288</v>
      </c>
      <c r="I1529" s="363">
        <v>19</v>
      </c>
      <c r="J1529" s="5">
        <f t="shared" si="170"/>
        <v>12.299471473498201</v>
      </c>
      <c r="K1529" s="5">
        <f t="shared" si="171"/>
        <v>48.008442770818618</v>
      </c>
      <c r="M1529" s="5">
        <f t="shared" si="172"/>
        <v>46.454217442255334</v>
      </c>
      <c r="N1529" s="5">
        <f t="shared" si="173"/>
        <v>49.030181392321019</v>
      </c>
      <c r="O1529" s="5"/>
      <c r="P1529" s="438">
        <f t="shared" si="174"/>
        <v>0</v>
      </c>
    </row>
    <row r="1530" spans="2:16">
      <c r="B1530" s="16">
        <v>39421</v>
      </c>
      <c r="C1530" s="14">
        <v>4.0800000000000003E-2</v>
      </c>
      <c r="D1530" s="5">
        <v>55.157166202057098</v>
      </c>
      <c r="E1530" s="147">
        <v>4</v>
      </c>
      <c r="F1530" s="439">
        <v>82.439591714486383</v>
      </c>
      <c r="G1530" s="5">
        <f t="shared" si="169"/>
        <v>27.491288429668348</v>
      </c>
      <c r="H1530" s="5">
        <f t="shared" si="175"/>
        <v>46.915571749104892</v>
      </c>
      <c r="I1530" s="363">
        <v>20</v>
      </c>
      <c r="J1530" s="5">
        <f t="shared" si="170"/>
        <v>11.505954523764617</v>
      </c>
      <c r="K1530" s="5">
        <f t="shared" si="171"/>
        <v>48.138943813634299</v>
      </c>
      <c r="M1530" s="5">
        <f t="shared" si="172"/>
        <v>67.923879126932576</v>
      </c>
      <c r="N1530" s="5">
        <f t="shared" si="173"/>
        <v>47.247126516625833</v>
      </c>
      <c r="O1530" s="5"/>
      <c r="P1530" s="438">
        <f t="shared" si="174"/>
        <v>0</v>
      </c>
    </row>
    <row r="1531" spans="2:16">
      <c r="B1531" s="16">
        <v>39420</v>
      </c>
      <c r="C1531" s="14">
        <v>4.0800000000000003E-2</v>
      </c>
      <c r="D1531" s="5">
        <v>55.599346342401233</v>
      </c>
      <c r="E1531" s="147">
        <v>5</v>
      </c>
      <c r="F1531" s="439">
        <v>78.318925739334176</v>
      </c>
      <c r="G1531" s="5">
        <f t="shared" si="169"/>
        <v>23.924816180233663</v>
      </c>
      <c r="H1531" s="5">
        <f t="shared" si="175"/>
        <v>46.971984843015754</v>
      </c>
      <c r="I1531" s="363">
        <v>21</v>
      </c>
      <c r="J1531" s="5">
        <f t="shared" si="170"/>
        <v>10.957288087165724</v>
      </c>
      <c r="K1531" s="5">
        <f t="shared" si="171"/>
        <v>48.250154165988739</v>
      </c>
      <c r="M1531" s="5">
        <f t="shared" si="172"/>
        <v>74.431366441078865</v>
      </c>
      <c r="N1531" s="5">
        <f t="shared" si="173"/>
        <v>44.495737526507362</v>
      </c>
      <c r="O1531" s="5"/>
      <c r="P1531" s="438">
        <f t="shared" si="174"/>
        <v>0</v>
      </c>
    </row>
    <row r="1532" spans="2:16">
      <c r="B1532" s="16">
        <v>39419</v>
      </c>
      <c r="C1532" s="14">
        <v>4.0800000000000003E-2</v>
      </c>
      <c r="D1532" s="5">
        <v>54.900268507863444</v>
      </c>
      <c r="E1532" s="147">
        <v>6</v>
      </c>
      <c r="F1532" s="439">
        <v>74.837217729642461</v>
      </c>
      <c r="G1532" s="5">
        <f t="shared" si="169"/>
        <v>20.406366526144012</v>
      </c>
      <c r="H1532" s="5">
        <f t="shared" si="175"/>
        <v>47.01051546523319</v>
      </c>
      <c r="I1532" s="363">
        <v>22</v>
      </c>
      <c r="J1532" s="5">
        <f t="shared" si="170"/>
        <v>10.226971956961153</v>
      </c>
      <c r="K1532" s="5">
        <f t="shared" si="171"/>
        <v>48.340956890954779</v>
      </c>
      <c r="M1532" s="5">
        <f t="shared" si="172"/>
        <v>62.248203073693347</v>
      </c>
      <c r="N1532" s="5">
        <f t="shared" si="173"/>
        <v>41.243407205848314</v>
      </c>
      <c r="O1532" s="5"/>
      <c r="P1532" s="438">
        <f t="shared" si="174"/>
        <v>0</v>
      </c>
    </row>
    <row r="1533" spans="2:16">
      <c r="B1533" s="16">
        <v>39416</v>
      </c>
      <c r="C1533" s="14">
        <v>4.3099999999999999E-2</v>
      </c>
      <c r="D1533" s="5">
        <v>54.238588415803612</v>
      </c>
      <c r="E1533" s="147">
        <v>7</v>
      </c>
      <c r="F1533" s="439">
        <v>71.511063583077302</v>
      </c>
      <c r="G1533" s="5">
        <f t="shared" si="169"/>
        <v>17.049820003852037</v>
      </c>
      <c r="H1533" s="5">
        <f t="shared" si="175"/>
        <v>47.046307315600494</v>
      </c>
      <c r="I1533" s="363">
        <v>23</v>
      </c>
      <c r="J1533" s="5">
        <f t="shared" si="170"/>
        <v>9.3503548385372959</v>
      </c>
      <c r="K1533" s="5">
        <f t="shared" si="171"/>
        <v>48.41678319728306</v>
      </c>
      <c r="M1533" s="5">
        <f t="shared" si="172"/>
        <v>51.728907424338978</v>
      </c>
      <c r="N1533" s="5">
        <f t="shared" si="173"/>
        <v>40.378532947333284</v>
      </c>
      <c r="O1533" s="5"/>
      <c r="P1533" s="438">
        <f t="shared" si="174"/>
        <v>0</v>
      </c>
    </row>
    <row r="1534" spans="2:16">
      <c r="B1534" s="16">
        <v>39415</v>
      </c>
      <c r="C1534" s="14">
        <v>4.3099999999999999E-2</v>
      </c>
      <c r="D1534" s="5">
        <v>54.487917146144994</v>
      </c>
      <c r="E1534" s="147">
        <v>8</v>
      </c>
      <c r="F1534" s="439">
        <v>67.664502275315513</v>
      </c>
      <c r="G1534" s="5">
        <f t="shared" si="169"/>
        <v>14.252893535232227</v>
      </c>
      <c r="H1534" s="5">
        <f t="shared" si="175"/>
        <v>47.185592375222164</v>
      </c>
      <c r="I1534" s="363">
        <v>24</v>
      </c>
      <c r="J1534" s="5">
        <f t="shared" si="170"/>
        <v>8.5533894495822373</v>
      </c>
      <c r="K1534" s="5">
        <f t="shared" si="171"/>
        <v>48.494357701785574</v>
      </c>
      <c r="M1534" s="5">
        <f t="shared" si="172"/>
        <v>53.323947060033163</v>
      </c>
      <c r="N1534" s="5">
        <f t="shared" si="173"/>
        <v>39.357180083765442</v>
      </c>
      <c r="O1534" s="5"/>
      <c r="P1534" s="438">
        <f t="shared" si="174"/>
        <v>0</v>
      </c>
    </row>
    <row r="1535" spans="2:16">
      <c r="B1535" s="16">
        <v>39414</v>
      </c>
      <c r="C1535" s="14">
        <v>4.3099999999999999E-2</v>
      </c>
      <c r="D1535" s="5">
        <v>54.324894514767934</v>
      </c>
      <c r="E1535" s="147">
        <v>9</v>
      </c>
      <c r="F1535" s="439">
        <v>61.945385201483724</v>
      </c>
      <c r="G1535" s="5">
        <f t="shared" si="169"/>
        <v>12.115579802783763</v>
      </c>
      <c r="H1535" s="5">
        <f t="shared" si="175"/>
        <v>47.303061277985066</v>
      </c>
      <c r="I1535" s="363">
        <v>25</v>
      </c>
      <c r="J1535" s="5">
        <f t="shared" si="170"/>
        <v>7.9562115047485236</v>
      </c>
      <c r="K1535" s="5">
        <f t="shared" si="171"/>
        <v>48.558763575325273</v>
      </c>
      <c r="M1535" s="5">
        <f t="shared" si="172"/>
        <v>49.306142005188569</v>
      </c>
      <c r="N1535" s="5">
        <f t="shared" si="173"/>
        <v>39.094802594440061</v>
      </c>
      <c r="O1535" s="5"/>
      <c r="P1535" s="438">
        <f t="shared" si="174"/>
        <v>0</v>
      </c>
    </row>
    <row r="1536" spans="2:16">
      <c r="B1536" s="16">
        <v>39413</v>
      </c>
      <c r="C1536" s="14">
        <v>4.3099999999999999E-2</v>
      </c>
      <c r="D1536" s="5">
        <v>53.730341388569244</v>
      </c>
      <c r="E1536" s="147">
        <v>10</v>
      </c>
      <c r="F1536" s="439">
        <v>56.605643271142874</v>
      </c>
      <c r="G1536" s="5">
        <f t="shared" si="169"/>
        <v>10.220972509821436</v>
      </c>
      <c r="H1536" s="5">
        <f t="shared" si="175"/>
        <v>47.42706120123669</v>
      </c>
      <c r="I1536" s="364">
        <v>0</v>
      </c>
      <c r="J1536" s="5">
        <f t="shared" si="170"/>
        <v>54.324894514767934</v>
      </c>
      <c r="K1536" s="5">
        <f t="shared" si="171"/>
        <v>48.610713640662027</v>
      </c>
      <c r="M1536" s="5">
        <f t="shared" si="172"/>
        <v>39.731341120019117</v>
      </c>
      <c r="N1536" s="5">
        <f t="shared" si="173"/>
        <v>38.695146088961728</v>
      </c>
      <c r="O1536" s="5"/>
      <c r="P1536" s="438">
        <f t="shared" si="174"/>
        <v>0</v>
      </c>
    </row>
    <row r="1537" spans="2:16">
      <c r="B1537" s="16">
        <v>39412</v>
      </c>
      <c r="C1537" s="14">
        <v>4.3099999999999999E-2</v>
      </c>
      <c r="D1537" s="5">
        <v>54.507096279248181</v>
      </c>
      <c r="E1537" s="147">
        <v>11</v>
      </c>
      <c r="F1537" s="439">
        <v>55.204290199077072</v>
      </c>
      <c r="G1537" s="5">
        <f t="shared" si="169"/>
        <v>8.5538624305495929</v>
      </c>
      <c r="H1537" s="5">
        <f t="shared" si="175"/>
        <v>47.529486046266875</v>
      </c>
      <c r="I1537" s="364">
        <v>1</v>
      </c>
      <c r="J1537" s="5">
        <f t="shared" si="170"/>
        <v>49.75031610052708</v>
      </c>
      <c r="K1537" s="5">
        <f t="shared" si="171"/>
        <v>48.987108564013681</v>
      </c>
      <c r="M1537" s="5">
        <f t="shared" si="172"/>
        <v>48.687044563405429</v>
      </c>
      <c r="N1537" s="5">
        <f t="shared" si="173"/>
        <v>38.063023044468572</v>
      </c>
      <c r="O1537" s="5"/>
      <c r="P1537" s="438">
        <f t="shared" si="174"/>
        <v>0</v>
      </c>
    </row>
    <row r="1538" spans="2:16">
      <c r="B1538" s="16">
        <v>39409</v>
      </c>
      <c r="C1538" s="14">
        <v>4.3099999999999999E-2</v>
      </c>
      <c r="D1538" s="5">
        <v>53.730341388569244</v>
      </c>
      <c r="E1538" s="148">
        <v>0</v>
      </c>
      <c r="F1538" s="439">
        <v>55.474467432273059</v>
      </c>
      <c r="G1538" s="5">
        <f t="shared" si="169"/>
        <v>54.507096279248181</v>
      </c>
      <c r="H1538" s="5">
        <f t="shared" si="175"/>
        <v>47.608637370120718</v>
      </c>
      <c r="I1538" s="364">
        <v>2</v>
      </c>
      <c r="J1538" s="5">
        <f t="shared" si="170"/>
        <v>46.731049622126356</v>
      </c>
      <c r="K1538" s="5">
        <f t="shared" si="171"/>
        <v>49.351359649412338</v>
      </c>
      <c r="M1538" s="5">
        <f t="shared" si="172"/>
        <v>37.475260089488827</v>
      </c>
      <c r="N1538" s="5">
        <f t="shared" si="173"/>
        <v>37.523682717753623</v>
      </c>
      <c r="O1538" s="5"/>
      <c r="P1538" s="438">
        <f t="shared" si="174"/>
        <v>0</v>
      </c>
    </row>
    <row r="1539" spans="2:16">
      <c r="B1539" s="16">
        <v>39407</v>
      </c>
      <c r="C1539" s="14">
        <v>4.3099999999999999E-2</v>
      </c>
      <c r="D1539" s="5">
        <v>53.270042194092824</v>
      </c>
      <c r="E1539" s="148">
        <v>1</v>
      </c>
      <c r="F1539" s="439">
        <v>56.606272310281419</v>
      </c>
      <c r="G1539" s="5">
        <f t="shared" ref="G1539:G1602" si="176">((1-$T$2)^E1539)*D1538</f>
        <v>45.46413502109705</v>
      </c>
      <c r="H1539" s="5">
        <f t="shared" si="175"/>
        <v>48.122048010113645</v>
      </c>
      <c r="I1539" s="364">
        <v>3</v>
      </c>
      <c r="J1539" s="5">
        <f t="shared" ref="J1539:J1602" si="177">((1-$T$3)^I1539)*D1538</f>
        <v>42.6528773152667</v>
      </c>
      <c r="K1539" s="5">
        <f t="shared" ref="K1539:K1602" si="178">SUM(J1539:J1564)*$T$3</f>
        <v>49.697876525912271</v>
      </c>
      <c r="M1539" s="5">
        <f t="shared" ref="M1539:M1602" si="179">(H1539-D1539)^2</f>
        <v>26.501844118283454</v>
      </c>
      <c r="N1539" s="5">
        <f t="shared" ref="N1539:N1602" si="180">SUM(M1539:M1550)/12</f>
        <v>37.826350276615891</v>
      </c>
      <c r="O1539" s="5"/>
      <c r="P1539" s="438">
        <f t="shared" ref="P1539:P1602" si="181">SQRT(O1539)</f>
        <v>0</v>
      </c>
    </row>
    <row r="1540" spans="2:16">
      <c r="B1540" s="16">
        <v>39406</v>
      </c>
      <c r="C1540" s="14">
        <v>4.3099999999999999E-2</v>
      </c>
      <c r="D1540" s="5">
        <v>54.18105101649406</v>
      </c>
      <c r="E1540" s="148">
        <v>2</v>
      </c>
      <c r="F1540" s="439">
        <v>58.283895361693801</v>
      </c>
      <c r="G1540" s="5">
        <f t="shared" si="176"/>
        <v>38.140089381569418</v>
      </c>
      <c r="H1540" s="5">
        <f t="shared" si="175"/>
        <v>48.653843381246894</v>
      </c>
      <c r="I1540" s="364">
        <v>4</v>
      </c>
      <c r="J1540" s="5">
        <f t="shared" si="177"/>
        <v>39.155071272384916</v>
      </c>
      <c r="K1540" s="5">
        <f t="shared" si="178"/>
        <v>50.118072961795519</v>
      </c>
      <c r="M1540" s="5">
        <f t="shared" si="179"/>
        <v>30.550024243134565</v>
      </c>
      <c r="N1540" s="5">
        <f t="shared" si="180"/>
        <v>40.739706740860129</v>
      </c>
      <c r="O1540" s="5"/>
      <c r="P1540" s="438">
        <f t="shared" si="181"/>
        <v>0</v>
      </c>
    </row>
    <row r="1541" spans="2:16">
      <c r="B1541" s="16">
        <v>39405</v>
      </c>
      <c r="C1541" s="14">
        <v>4.3099999999999999E-2</v>
      </c>
      <c r="D1541" s="5">
        <v>54.34407364787112</v>
      </c>
      <c r="E1541" s="148">
        <v>3</v>
      </c>
      <c r="F1541" s="439">
        <v>59.260340727890942</v>
      </c>
      <c r="G1541" s="5">
        <f t="shared" si="176"/>
        <v>32.824296268982067</v>
      </c>
      <c r="H1541" s="5">
        <f t="shared" si="175"/>
        <v>49.338321063702267</v>
      </c>
      <c r="I1541" s="364">
        <v>5</v>
      </c>
      <c r="J1541" s="5">
        <f t="shared" si="177"/>
        <v>36.87471291945441</v>
      </c>
      <c r="K1541" s="5">
        <f t="shared" si="178"/>
        <v>50.520173655474309</v>
      </c>
      <c r="M1541" s="5">
        <f t="shared" si="179"/>
        <v>25.05755893391315</v>
      </c>
      <c r="N1541" s="5">
        <f t="shared" si="180"/>
        <v>43.023815300611595</v>
      </c>
      <c r="O1541" s="5"/>
      <c r="P1541" s="438">
        <f t="shared" si="181"/>
        <v>0</v>
      </c>
    </row>
    <row r="1542" spans="2:16">
      <c r="B1542" s="16">
        <v>39402</v>
      </c>
      <c r="C1542" s="14">
        <v>4.3099999999999999E-2</v>
      </c>
      <c r="D1542" s="5">
        <v>55.734560797851934</v>
      </c>
      <c r="E1542" s="148">
        <v>4</v>
      </c>
      <c r="F1542" s="439">
        <v>60.546137090839203</v>
      </c>
      <c r="G1542" s="5">
        <f t="shared" si="176"/>
        <v>27.857973540088967</v>
      </c>
      <c r="H1542" s="5">
        <f t="shared" si="175"/>
        <v>49.826328300267654</v>
      </c>
      <c r="I1542" s="364">
        <v>6</v>
      </c>
      <c r="J1542" s="5">
        <f t="shared" si="177"/>
        <v>34.245984613986913</v>
      </c>
      <c r="K1542" s="5">
        <f t="shared" si="178"/>
        <v>50.811202656551679</v>
      </c>
      <c r="M1542" s="5">
        <f t="shared" si="179"/>
        <v>34.907211245510972</v>
      </c>
      <c r="N1542" s="5">
        <f t="shared" si="180"/>
        <v>46.648574283482084</v>
      </c>
      <c r="O1542" s="5"/>
      <c r="P1542" s="438">
        <f t="shared" si="181"/>
        <v>0</v>
      </c>
    </row>
    <row r="1543" spans="2:16">
      <c r="B1543" s="16">
        <v>39401</v>
      </c>
      <c r="C1543" s="14">
        <v>4.3099999999999999E-2</v>
      </c>
      <c r="D1543" s="5">
        <v>56.23321825853472</v>
      </c>
      <c r="E1543" s="148">
        <v>5</v>
      </c>
      <c r="F1543" s="439">
        <v>64.353010262687391</v>
      </c>
      <c r="G1543" s="5">
        <f t="shared" si="176"/>
        <v>24.175265224646981</v>
      </c>
      <c r="H1543" s="5">
        <f t="shared" si="175"/>
        <v>50.283142410852584</v>
      </c>
      <c r="I1543" s="364">
        <v>7</v>
      </c>
      <c r="J1543" s="5">
        <f t="shared" si="177"/>
        <v>32.520580909700065</v>
      </c>
      <c r="K1543" s="5">
        <f t="shared" si="178"/>
        <v>51.144823185936566</v>
      </c>
      <c r="M1543" s="5">
        <f t="shared" si="179"/>
        <v>35.403402593170291</v>
      </c>
      <c r="N1543" s="5">
        <f t="shared" si="180"/>
        <v>50.03470236218601</v>
      </c>
      <c r="O1543" s="5"/>
      <c r="P1543" s="438">
        <f t="shared" si="181"/>
        <v>0</v>
      </c>
    </row>
    <row r="1544" spans="2:16">
      <c r="B1544" s="16">
        <v>39400</v>
      </c>
      <c r="C1544" s="14">
        <v>4.3099999999999999E-2</v>
      </c>
      <c r="D1544" s="5">
        <v>57.815496739547378</v>
      </c>
      <c r="E1544" s="148">
        <v>6</v>
      </c>
      <c r="F1544" s="439">
        <v>67.734560454165546</v>
      </c>
      <c r="G1544" s="5">
        <f t="shared" si="176"/>
        <v>20.639013553531537</v>
      </c>
      <c r="H1544" s="5">
        <f t="shared" si="175"/>
        <v>50.613433703755973</v>
      </c>
      <c r="I1544" s="364">
        <v>8</v>
      </c>
      <c r="J1544" s="5">
        <f t="shared" si="177"/>
        <v>30.381058100494705</v>
      </c>
      <c r="K1544" s="5">
        <f t="shared" si="178"/>
        <v>51.373699071739154</v>
      </c>
      <c r="M1544" s="5">
        <f t="shared" si="179"/>
        <v>51.869711971512899</v>
      </c>
      <c r="N1544" s="5">
        <f t="shared" si="180"/>
        <v>53.237511632995101</v>
      </c>
      <c r="O1544" s="5"/>
      <c r="P1544" s="438">
        <f t="shared" si="181"/>
        <v>0</v>
      </c>
    </row>
    <row r="1545" spans="2:16">
      <c r="B1545" s="16">
        <v>39399</v>
      </c>
      <c r="C1545" s="14">
        <v>4.3099999999999999E-2</v>
      </c>
      <c r="D1545" s="5">
        <v>57.144227080935948</v>
      </c>
      <c r="E1545" s="148">
        <v>7</v>
      </c>
      <c r="F1545" s="439">
        <v>70.695800077103783</v>
      </c>
      <c r="G1545" s="5">
        <f t="shared" si="176"/>
        <v>17.955172891392831</v>
      </c>
      <c r="H1545" s="5">
        <f t="shared" si="175"/>
        <v>50.861498926580957</v>
      </c>
      <c r="I1545" s="364">
        <v>9</v>
      </c>
      <c r="J1545" s="5">
        <f t="shared" si="177"/>
        <v>28.922142528150832</v>
      </c>
      <c r="K1545" s="5">
        <f t="shared" si="178"/>
        <v>51.57297066913047</v>
      </c>
      <c r="M1545" s="5">
        <f t="shared" si="179"/>
        <v>39.47267306152488</v>
      </c>
      <c r="N1545" s="5">
        <f t="shared" si="180"/>
        <v>56.189283898235779</v>
      </c>
      <c r="O1545" s="5"/>
      <c r="P1545" s="438">
        <f t="shared" si="181"/>
        <v>0</v>
      </c>
    </row>
    <row r="1546" spans="2:16">
      <c r="B1546" s="16">
        <v>39398</v>
      </c>
      <c r="C1546" s="14">
        <v>4.3099999999999999E-2</v>
      </c>
      <c r="D1546" s="5">
        <v>58.112773302646723</v>
      </c>
      <c r="E1546" s="148">
        <v>8</v>
      </c>
      <c r="F1546" s="439">
        <v>73.306912033412473</v>
      </c>
      <c r="G1546" s="5">
        <f t="shared" si="176"/>
        <v>15.016441403191097</v>
      </c>
      <c r="H1546" s="5">
        <f t="shared" si="175"/>
        <v>51.02931248267118</v>
      </c>
      <c r="I1546" s="364">
        <v>10</v>
      </c>
      <c r="J1546" s="5">
        <f t="shared" si="177"/>
        <v>26.468833865522015</v>
      </c>
      <c r="K1546" s="5">
        <f t="shared" si="178"/>
        <v>51.665738640577899</v>
      </c>
      <c r="M1546" s="5">
        <f t="shared" si="179"/>
        <v>50.175417188128584</v>
      </c>
      <c r="N1546" s="5">
        <f t="shared" si="180"/>
        <v>59.847522481499176</v>
      </c>
      <c r="O1546" s="5"/>
      <c r="P1546" s="438">
        <f t="shared" si="181"/>
        <v>0</v>
      </c>
    </row>
    <row r="1547" spans="2:16">
      <c r="B1547" s="16">
        <v>39395</v>
      </c>
      <c r="C1547" s="14">
        <v>4.3099999999999999E-2</v>
      </c>
      <c r="D1547" s="5">
        <v>57.86344457230534</v>
      </c>
      <c r="E1547" s="148">
        <v>9</v>
      </c>
      <c r="F1547" s="439">
        <v>76.966370730246993</v>
      </c>
      <c r="G1547" s="5">
        <f t="shared" si="176"/>
        <v>12.921579303919327</v>
      </c>
      <c r="H1547" s="5">
        <f t="shared" si="175"/>
        <v>51.191843269810668</v>
      </c>
      <c r="I1547" s="364">
        <v>11</v>
      </c>
      <c r="J1547" s="5">
        <f t="shared" si="177"/>
        <v>24.923572378080991</v>
      </c>
      <c r="K1547" s="5">
        <f t="shared" si="178"/>
        <v>51.742030619790285</v>
      </c>
      <c r="M1547" s="5">
        <f t="shared" si="179"/>
        <v>44.510263939448599</v>
      </c>
      <c r="N1547" s="5">
        <f t="shared" si="180"/>
        <v>62.460915821933632</v>
      </c>
      <c r="O1547" s="5"/>
      <c r="P1547" s="438">
        <f t="shared" si="181"/>
        <v>0</v>
      </c>
    </row>
    <row r="1548" spans="2:16">
      <c r="B1548" s="16">
        <v>39394</v>
      </c>
      <c r="C1548" s="14">
        <v>4.3099999999999999E-2</v>
      </c>
      <c r="D1548" s="5">
        <v>56.962025316455694</v>
      </c>
      <c r="E1548" s="148">
        <v>10</v>
      </c>
      <c r="F1548" s="439">
        <v>79.822809003098797</v>
      </c>
      <c r="G1548" s="5">
        <f t="shared" si="176"/>
        <v>10.886734002517663</v>
      </c>
      <c r="H1548" s="5">
        <f t="shared" si="175"/>
        <v>51.292292995957546</v>
      </c>
      <c r="I1548" s="364">
        <v>12</v>
      </c>
      <c r="J1548" s="5">
        <f t="shared" si="177"/>
        <v>22.978369962312179</v>
      </c>
      <c r="K1548" s="5">
        <f t="shared" si="178"/>
        <v>51.794416229129013</v>
      </c>
      <c r="M1548" s="5">
        <f t="shared" si="179"/>
        <v>32.145864586101325</v>
      </c>
      <c r="N1548" s="5">
        <f t="shared" si="180"/>
        <v>63.732056635036713</v>
      </c>
      <c r="O1548" s="5"/>
      <c r="P1548" s="438">
        <f t="shared" si="181"/>
        <v>0</v>
      </c>
    </row>
    <row r="1549" spans="2:16">
      <c r="B1549" s="16">
        <v>39393</v>
      </c>
      <c r="C1549" s="14">
        <v>4.3099999999999999E-2</v>
      </c>
      <c r="D1549" s="5">
        <v>57.844265439202154</v>
      </c>
      <c r="E1549" s="148">
        <v>11</v>
      </c>
      <c r="F1549" s="439">
        <v>81.51314688109774</v>
      </c>
      <c r="G1549" s="5">
        <f t="shared" si="176"/>
        <v>9.0683460355996015</v>
      </c>
      <c r="H1549" s="5">
        <f t="shared" si="175"/>
        <v>51.346961333434436</v>
      </c>
      <c r="I1549" s="364">
        <v>13</v>
      </c>
      <c r="J1549" s="5">
        <f t="shared" si="177"/>
        <v>20.944818493986897</v>
      </c>
      <c r="K1549" s="5">
        <f t="shared" si="178"/>
        <v>51.855685566641206</v>
      </c>
      <c r="M1549" s="5">
        <f t="shared" si="179"/>
        <v>42.214960642826043</v>
      </c>
      <c r="N1549" s="5">
        <f t="shared" si="180"/>
        <v>65.487391366697338</v>
      </c>
      <c r="O1549" s="5"/>
      <c r="P1549" s="438">
        <f t="shared" si="181"/>
        <v>0</v>
      </c>
    </row>
    <row r="1550" spans="2:16">
      <c r="B1550" s="16">
        <v>39392</v>
      </c>
      <c r="C1550" s="14">
        <v>4.3099999999999999E-2</v>
      </c>
      <c r="D1550" s="5">
        <v>57.815496739547378</v>
      </c>
      <c r="E1550" s="149">
        <v>0</v>
      </c>
      <c r="F1550" s="439">
        <v>81.65078806629711</v>
      </c>
      <c r="G1550" s="5">
        <f t="shared" si="176"/>
        <v>57.844265439202154</v>
      </c>
      <c r="H1550" s="5">
        <f t="shared" si="175"/>
        <v>51.404001532044219</v>
      </c>
      <c r="I1550" s="364">
        <v>14</v>
      </c>
      <c r="J1550" s="5">
        <f t="shared" si="177"/>
        <v>19.6937188483179</v>
      </c>
      <c r="K1550" s="5">
        <f t="shared" si="178"/>
        <v>51.934096023148122</v>
      </c>
      <c r="M1550" s="5">
        <f t="shared" si="179"/>
        <v>41.107270795835966</v>
      </c>
      <c r="N1550" s="5">
        <f t="shared" si="180"/>
        <v>66.558662207623215</v>
      </c>
      <c r="O1550" s="5"/>
      <c r="P1550" s="438">
        <f t="shared" si="181"/>
        <v>0</v>
      </c>
    </row>
    <row r="1551" spans="2:16">
      <c r="B1551" s="16">
        <v>39391</v>
      </c>
      <c r="C1551" s="14">
        <v>4.3099999999999999E-2</v>
      </c>
      <c r="D1551" s="5">
        <v>59.484081319524364</v>
      </c>
      <c r="E1551" s="149">
        <v>1</v>
      </c>
      <c r="F1551" s="439">
        <v>79.515003411505305</v>
      </c>
      <c r="G1551" s="5">
        <f t="shared" si="176"/>
        <v>48.920804933463167</v>
      </c>
      <c r="H1551" s="5">
        <f t="shared" si="175"/>
        <v>51.644303153707789</v>
      </c>
      <c r="I1551" s="364">
        <v>15</v>
      </c>
      <c r="J1551" s="5">
        <f t="shared" si="177"/>
        <v>18.225855765624786</v>
      </c>
      <c r="K1551" s="5">
        <f t="shared" si="178"/>
        <v>51.983965241353189</v>
      </c>
      <c r="M1551" s="5">
        <f t="shared" si="179"/>
        <v>61.462121689214307</v>
      </c>
      <c r="N1551" s="5">
        <f t="shared" si="180"/>
        <v>67.268231881837792</v>
      </c>
      <c r="O1551" s="5"/>
      <c r="P1551" s="438">
        <f t="shared" si="181"/>
        <v>0</v>
      </c>
    </row>
    <row r="1552" spans="2:16">
      <c r="B1552" s="16">
        <v>39388</v>
      </c>
      <c r="C1552" s="14">
        <v>4.3099999999999999E-2</v>
      </c>
      <c r="D1552" s="5">
        <v>59.416954353663215</v>
      </c>
      <c r="E1552" s="149">
        <v>2</v>
      </c>
      <c r="F1552" s="439">
        <v>80.599892264088069</v>
      </c>
      <c r="G1552" s="5">
        <f t="shared" si="176"/>
        <v>42.589194317529277</v>
      </c>
      <c r="H1552" s="5">
        <f t="shared" si="175"/>
        <v>51.803852031997486</v>
      </c>
      <c r="I1552" s="364">
        <v>16</v>
      </c>
      <c r="J1552" s="5">
        <f t="shared" si="177"/>
        <v>17.362836308793081</v>
      </c>
      <c r="K1552" s="5">
        <f t="shared" si="178"/>
        <v>51.991859919545874</v>
      </c>
      <c r="M1552" s="5">
        <f t="shared" si="179"/>
        <v>57.959326960152104</v>
      </c>
      <c r="N1552" s="5">
        <f t="shared" si="180"/>
        <v>67.325615368631205</v>
      </c>
      <c r="O1552" s="5"/>
      <c r="P1552" s="438">
        <f t="shared" si="181"/>
        <v>0</v>
      </c>
    </row>
    <row r="1553" spans="2:16">
      <c r="B1553" s="16">
        <v>39387</v>
      </c>
      <c r="C1553" s="14">
        <v>4.3099999999999999E-2</v>
      </c>
      <c r="D1553" s="5">
        <v>60.136433512682558</v>
      </c>
      <c r="E1553" s="149">
        <v>3</v>
      </c>
      <c r="F1553" s="439">
        <v>81.632259872799182</v>
      </c>
      <c r="G1553" s="5">
        <f t="shared" si="176"/>
        <v>35.996343306657145</v>
      </c>
      <c r="H1553" s="5">
        <f t="shared" si="175"/>
        <v>51.8566589548604</v>
      </c>
      <c r="I1553" s="364">
        <v>17</v>
      </c>
      <c r="J1553" s="5">
        <f t="shared" si="177"/>
        <v>16.058557951242516</v>
      </c>
      <c r="K1553" s="5">
        <f t="shared" si="178"/>
        <v>51.95044831690393</v>
      </c>
      <c r="M1553" s="5">
        <f t="shared" si="179"/>
        <v>68.554666728359109</v>
      </c>
      <c r="N1553" s="5">
        <f t="shared" si="180"/>
        <v>68.791902292867448</v>
      </c>
      <c r="O1553" s="5"/>
      <c r="P1553" s="438">
        <f t="shared" si="181"/>
        <v>0</v>
      </c>
    </row>
    <row r="1554" spans="2:16">
      <c r="B1554" s="16">
        <v>39386</v>
      </c>
      <c r="C1554" s="14">
        <v>3.5400000000000001E-2</v>
      </c>
      <c r="D1554" s="5">
        <v>60.684089162182936</v>
      </c>
      <c r="E1554" s="149">
        <v>4</v>
      </c>
      <c r="F1554" s="439">
        <v>83.124476819302586</v>
      </c>
      <c r="G1554" s="5">
        <f t="shared" si="176"/>
        <v>30.827265258890979</v>
      </c>
      <c r="H1554" s="5">
        <f t="shared" si="175"/>
        <v>51.99267108513947</v>
      </c>
      <c r="I1554" s="364">
        <v>18</v>
      </c>
      <c r="J1554" s="5">
        <f t="shared" si="177"/>
        <v>15.04908410105322</v>
      </c>
      <c r="K1554" s="5">
        <f t="shared" si="178"/>
        <v>51.932065051797146</v>
      </c>
      <c r="M1554" s="5">
        <f t="shared" si="179"/>
        <v>75.540748189957938</v>
      </c>
      <c r="N1554" s="5">
        <f t="shared" si="180"/>
        <v>69.081246968278535</v>
      </c>
      <c r="O1554" s="5"/>
      <c r="P1554" s="438">
        <f t="shared" si="181"/>
        <v>0</v>
      </c>
    </row>
    <row r="1555" spans="2:16">
      <c r="B1555" s="16">
        <v>39385</v>
      </c>
      <c r="C1555" s="14">
        <v>3.5400000000000001E-2</v>
      </c>
      <c r="D1555" s="5">
        <v>60.62644119907764</v>
      </c>
      <c r="E1555" s="149">
        <v>5</v>
      </c>
      <c r="F1555" s="439">
        <v>81.857334940491924</v>
      </c>
      <c r="G1555" s="5">
        <f t="shared" si="176"/>
        <v>26.322158628519052</v>
      </c>
      <c r="H1555" s="5">
        <f t="shared" si="175"/>
        <v>52.033588713268323</v>
      </c>
      <c r="I1555" s="364">
        <v>19</v>
      </c>
      <c r="J1555" s="5">
        <f t="shared" si="177"/>
        <v>14.061235551509846</v>
      </c>
      <c r="K1555" s="5">
        <f t="shared" si="178"/>
        <v>51.888733695448408</v>
      </c>
      <c r="M1555" s="5">
        <f t="shared" si="179"/>
        <v>73.837113842879361</v>
      </c>
      <c r="N1555" s="5">
        <f t="shared" si="180"/>
        <v>68.171967183281097</v>
      </c>
      <c r="O1555" s="5"/>
      <c r="P1555" s="438">
        <f t="shared" si="181"/>
        <v>0</v>
      </c>
    </row>
    <row r="1556" spans="2:16">
      <c r="B1556" s="16">
        <v>39384</v>
      </c>
      <c r="C1556" s="14">
        <v>3.5400000000000001E-2</v>
      </c>
      <c r="D1556" s="5">
        <v>61.327824750192164</v>
      </c>
      <c r="E1556" s="149">
        <v>6</v>
      </c>
      <c r="F1556" s="439">
        <v>82.911898985578361</v>
      </c>
      <c r="G1556" s="5">
        <f t="shared" si="176"/>
        <v>22.251437501893935</v>
      </c>
      <c r="H1556" s="5">
        <f t="shared" si="175"/>
        <v>51.984860597718864</v>
      </c>
      <c r="I1556" s="364">
        <v>20</v>
      </c>
      <c r="J1556" s="5">
        <f t="shared" si="177"/>
        <v>13.007294280549566</v>
      </c>
      <c r="K1556" s="5">
        <f t="shared" si="178"/>
        <v>51.854515020634985</v>
      </c>
      <c r="M1556" s="5">
        <f t="shared" si="179"/>
        <v>87.290979154401128</v>
      </c>
      <c r="N1556" s="5">
        <f t="shared" si="180"/>
        <v>70.05480089599277</v>
      </c>
      <c r="O1556" s="5"/>
      <c r="P1556" s="438">
        <f t="shared" si="181"/>
        <v>0</v>
      </c>
    </row>
    <row r="1557" spans="2:16">
      <c r="B1557" s="16">
        <v>39381</v>
      </c>
      <c r="C1557" s="14">
        <v>3.5400000000000001E-2</v>
      </c>
      <c r="D1557" s="5">
        <v>61.164488854727132</v>
      </c>
      <c r="E1557" s="149">
        <v>7</v>
      </c>
      <c r="F1557" s="439">
        <v>82.86209979873037</v>
      </c>
      <c r="G1557" s="5">
        <f t="shared" si="176"/>
        <v>19.045961005979265</v>
      </c>
      <c r="H1557" s="5">
        <f t="shared" si="175"/>
        <v>52.033687353178337</v>
      </c>
      <c r="I1557" s="364">
        <v>21</v>
      </c>
      <c r="J1557" s="5">
        <f t="shared" si="177"/>
        <v>12.183124874207296</v>
      </c>
      <c r="K1557" s="5">
        <f t="shared" si="178"/>
        <v>51.817805269597123</v>
      </c>
      <c r="M1557" s="5">
        <f t="shared" si="179"/>
        <v>83.371536060685742</v>
      </c>
      <c r="N1557" s="5">
        <f t="shared" si="180"/>
        <v>70.231656288832582</v>
      </c>
      <c r="O1557" s="5"/>
      <c r="P1557" s="438">
        <f t="shared" si="181"/>
        <v>0</v>
      </c>
    </row>
    <row r="1558" spans="2:16">
      <c r="B1558" s="16">
        <v>39380</v>
      </c>
      <c r="C1558" s="14">
        <v>3.5400000000000001E-2</v>
      </c>
      <c r="D1558" s="5">
        <v>61.049192928516526</v>
      </c>
      <c r="E1558" s="149">
        <v>8</v>
      </c>
      <c r="F1558" s="439">
        <v>83.961724754586882</v>
      </c>
      <c r="G1558" s="5">
        <f t="shared" si="176"/>
        <v>16.072891519597775</v>
      </c>
      <c r="H1558" s="5">
        <f t="shared" si="175"/>
        <v>52.019456649236723</v>
      </c>
      <c r="I1558" s="364">
        <v>22</v>
      </c>
      <c r="J1558" s="5">
        <f t="shared" si="177"/>
        <v>11.250627092392936</v>
      </c>
      <c r="K1558" s="5">
        <f t="shared" si="178"/>
        <v>51.784074146250227</v>
      </c>
      <c r="M1558" s="5">
        <f t="shared" si="179"/>
        <v>81.536137273341851</v>
      </c>
      <c r="N1558" s="5">
        <f t="shared" si="180"/>
        <v>71.364142312273543</v>
      </c>
      <c r="O1558" s="5"/>
      <c r="P1558" s="438">
        <f t="shared" si="181"/>
        <v>0</v>
      </c>
    </row>
    <row r="1559" spans="2:16">
      <c r="B1559" s="16">
        <v>39379</v>
      </c>
      <c r="C1559" s="14">
        <v>3.5400000000000001E-2</v>
      </c>
      <c r="D1559" s="5">
        <v>59.752113758647198</v>
      </c>
      <c r="E1559" s="149">
        <v>9</v>
      </c>
      <c r="F1559" s="439">
        <v>86.15076192190935</v>
      </c>
      <c r="G1559" s="5">
        <f t="shared" si="176"/>
        <v>13.574502523874029</v>
      </c>
      <c r="H1559" s="5">
        <f t="shared" si="175"/>
        <v>52.021398804861512</v>
      </c>
      <c r="I1559" s="364">
        <v>23</v>
      </c>
      <c r="J1559" s="5">
        <f t="shared" si="177"/>
        <v>10.397610649321148</v>
      </c>
      <c r="K1559" s="5">
        <f t="shared" si="178"/>
        <v>51.749580971710188</v>
      </c>
      <c r="M1559" s="5">
        <f t="shared" si="179"/>
        <v>59.763953696685618</v>
      </c>
      <c r="N1559" s="5">
        <f t="shared" si="180"/>
        <v>71.417516154773423</v>
      </c>
      <c r="O1559" s="5"/>
      <c r="P1559" s="438">
        <f t="shared" si="181"/>
        <v>0</v>
      </c>
    </row>
    <row r="1560" spans="2:16">
      <c r="B1560" s="16">
        <v>39378</v>
      </c>
      <c r="C1560" s="14">
        <v>3.5400000000000001E-2</v>
      </c>
      <c r="D1560" s="5">
        <v>59.290930053804772</v>
      </c>
      <c r="E1560" s="149">
        <v>10</v>
      </c>
      <c r="F1560" s="439">
        <v>87.621576086303961</v>
      </c>
      <c r="G1560" s="5">
        <f t="shared" si="176"/>
        <v>11.242078196117509</v>
      </c>
      <c r="H1560" s="5">
        <f t="shared" si="175"/>
        <v>51.996419695595051</v>
      </c>
      <c r="I1560" s="364">
        <v>24</v>
      </c>
      <c r="J1560" s="5">
        <f t="shared" si="177"/>
        <v>9.4228687423682143</v>
      </c>
      <c r="K1560" s="5">
        <f t="shared" si="178"/>
        <v>51.730587347930019</v>
      </c>
      <c r="M1560" s="5">
        <f t="shared" si="179"/>
        <v>53.209881366028903</v>
      </c>
      <c r="N1560" s="5">
        <f t="shared" si="180"/>
        <v>72.082992844681982</v>
      </c>
      <c r="O1560" s="5"/>
      <c r="P1560" s="438">
        <f t="shared" si="181"/>
        <v>0</v>
      </c>
    </row>
    <row r="1561" spans="2:16">
      <c r="B1561" s="16">
        <v>39377</v>
      </c>
      <c r="C1561" s="14">
        <v>3.5400000000000001E-2</v>
      </c>
      <c r="D1561" s="5">
        <v>59.406225980015371</v>
      </c>
      <c r="E1561" s="149">
        <v>11</v>
      </c>
      <c r="F1561" s="439">
        <v>89.487186185755775</v>
      </c>
      <c r="G1561" s="5">
        <f t="shared" si="176"/>
        <v>9.4391073265631711</v>
      </c>
      <c r="H1561" s="5">
        <f t="shared" si="175"/>
        <v>51.985295395921717</v>
      </c>
      <c r="I1561" s="364">
        <v>25</v>
      </c>
      <c r="J1561" s="5">
        <f t="shared" si="177"/>
        <v>8.6575373867946865</v>
      </c>
      <c r="K1561" s="5">
        <f t="shared" si="178"/>
        <v>51.728824327811672</v>
      </c>
      <c r="M1561" s="5">
        <f t="shared" si="179"/>
        <v>55.070210733936577</v>
      </c>
      <c r="N1561" s="5">
        <f t="shared" si="180"/>
        <v>73.911249761148227</v>
      </c>
      <c r="O1561" s="5"/>
      <c r="P1561" s="438">
        <f t="shared" si="181"/>
        <v>0</v>
      </c>
    </row>
    <row r="1562" spans="2:16">
      <c r="B1562" s="16">
        <v>39374</v>
      </c>
      <c r="C1562" s="14">
        <v>3.5400000000000001E-2</v>
      </c>
      <c r="D1562" s="5">
        <v>59.041122213681788</v>
      </c>
      <c r="E1562" s="150">
        <v>0</v>
      </c>
      <c r="F1562" s="439">
        <v>91.253590165797974</v>
      </c>
      <c r="G1562" s="5">
        <f t="shared" si="176"/>
        <v>59.406225980015371</v>
      </c>
      <c r="H1562" s="5">
        <f t="shared" si="175"/>
        <v>51.996826160390803</v>
      </c>
      <c r="I1562" s="365">
        <v>0</v>
      </c>
      <c r="J1562" s="5">
        <f t="shared" si="177"/>
        <v>59.406225980015371</v>
      </c>
      <c r="K1562" s="5">
        <f t="shared" si="178"/>
        <v>51.715900442779301</v>
      </c>
      <c r="M1562" s="5">
        <f t="shared" si="179"/>
        <v>49.622106886410947</v>
      </c>
      <c r="N1562" s="5">
        <f t="shared" si="180"/>
        <v>75.885443935792708</v>
      </c>
      <c r="O1562" s="5"/>
      <c r="P1562" s="438">
        <f t="shared" si="181"/>
        <v>0</v>
      </c>
    </row>
    <row r="1563" spans="2:16">
      <c r="B1563" s="16">
        <v>39373</v>
      </c>
      <c r="C1563" s="14">
        <v>3.5400000000000001E-2</v>
      </c>
      <c r="D1563" s="5">
        <v>59.963489623366641</v>
      </c>
      <c r="E1563" s="150">
        <v>1</v>
      </c>
      <c r="F1563" s="439">
        <v>93.090059562186823</v>
      </c>
      <c r="G1563" s="5">
        <f t="shared" si="176"/>
        <v>49.957872642346125</v>
      </c>
      <c r="H1563" s="5">
        <f t="shared" si="175"/>
        <v>52.079916605328741</v>
      </c>
      <c r="I1563" s="365">
        <v>1</v>
      </c>
      <c r="J1563" s="5">
        <f t="shared" si="177"/>
        <v>54.667705753409066</v>
      </c>
      <c r="K1563" s="5">
        <f t="shared" si="178"/>
        <v>51.660038867790632</v>
      </c>
      <c r="M1563" s="5">
        <f t="shared" si="179"/>
        <v>62.150723530735206</v>
      </c>
      <c r="N1563" s="5">
        <f t="shared" si="180"/>
        <v>78.166401110283516</v>
      </c>
      <c r="O1563" s="5"/>
      <c r="P1563" s="438">
        <f t="shared" si="181"/>
        <v>0</v>
      </c>
    </row>
    <row r="1564" spans="2:16">
      <c r="B1564" s="16">
        <v>39372</v>
      </c>
      <c r="C1564" s="14">
        <v>3.5400000000000001E-2</v>
      </c>
      <c r="D1564" s="5">
        <v>60.876249039200616</v>
      </c>
      <c r="E1564" s="150">
        <v>2</v>
      </c>
      <c r="F1564" s="439">
        <v>93.808335827928772</v>
      </c>
      <c r="G1564" s="5">
        <f t="shared" si="176"/>
        <v>42.932439316138243</v>
      </c>
      <c r="H1564" s="5">
        <f t="shared" si="175"/>
        <v>52.184024349802222</v>
      </c>
      <c r="I1564" s="365">
        <v>2</v>
      </c>
      <c r="J1564" s="5">
        <f t="shared" si="177"/>
        <v>51.409027454875378</v>
      </c>
      <c r="K1564" s="5">
        <f t="shared" si="178"/>
        <v>51.699109742902429</v>
      </c>
      <c r="M1564" s="5">
        <f t="shared" si="179"/>
        <v>75.554770050987003</v>
      </c>
      <c r="N1564" s="5">
        <f t="shared" si="180"/>
        <v>79.453012261542298</v>
      </c>
      <c r="O1564" s="5"/>
      <c r="P1564" s="438">
        <f t="shared" si="181"/>
        <v>0</v>
      </c>
    </row>
    <row r="1565" spans="2:16">
      <c r="B1565" s="16">
        <v>39371</v>
      </c>
      <c r="C1565" s="14">
        <v>3.5400000000000001E-2</v>
      </c>
      <c r="D1565" s="5">
        <v>60.655265180630288</v>
      </c>
      <c r="E1565" s="150">
        <v>3</v>
      </c>
      <c r="F1565" s="439">
        <v>95.258718492120622</v>
      </c>
      <c r="G1565" s="5">
        <f t="shared" si="176"/>
        <v>36.880422153471109</v>
      </c>
      <c r="H1565" s="5">
        <f t="shared" si="175"/>
        <v>52.168404581251274</v>
      </c>
      <c r="I1565" s="365">
        <v>3</v>
      </c>
      <c r="J1565" s="5">
        <f t="shared" si="177"/>
        <v>48.325529199690578</v>
      </c>
      <c r="K1565" s="5">
        <f t="shared" si="178"/>
        <v>51.712630779709556</v>
      </c>
      <c r="M1565" s="5">
        <f t="shared" si="179"/>
        <v>72.026802833291924</v>
      </c>
      <c r="N1565" s="5">
        <f t="shared" si="180"/>
        <v>77.680181810088627</v>
      </c>
      <c r="O1565" s="5"/>
      <c r="P1565" s="438">
        <f t="shared" si="181"/>
        <v>0</v>
      </c>
    </row>
    <row r="1566" spans="2:16">
      <c r="B1566" s="16">
        <v>39370</v>
      </c>
      <c r="C1566" s="14">
        <v>3.5400000000000001E-2</v>
      </c>
      <c r="D1566" s="5">
        <v>59.953881629515756</v>
      </c>
      <c r="E1566" s="150">
        <v>4</v>
      </c>
      <c r="F1566" s="439">
        <v>96.948623978665339</v>
      </c>
      <c r="G1566" s="5">
        <f t="shared" si="176"/>
        <v>31.093229841728512</v>
      </c>
      <c r="H1566" s="5">
        <f t="shared" si="175"/>
        <v>51.91464094584488</v>
      </c>
      <c r="I1566" s="365">
        <v>4</v>
      </c>
      <c r="J1566" s="5">
        <f t="shared" si="177"/>
        <v>44.583430637048529</v>
      </c>
      <c r="K1566" s="5">
        <f t="shared" si="178"/>
        <v>51.751527092543988</v>
      </c>
      <c r="M1566" s="5">
        <f t="shared" si="179"/>
        <v>64.629390769988973</v>
      </c>
      <c r="N1566" s="5">
        <f t="shared" si="180"/>
        <v>75.658783461272364</v>
      </c>
      <c r="O1566" s="5"/>
      <c r="P1566" s="438">
        <f t="shared" si="181"/>
        <v>0</v>
      </c>
    </row>
    <row r="1567" spans="2:16">
      <c r="B1567" s="16">
        <v>39367</v>
      </c>
      <c r="C1567" s="14">
        <v>3.5400000000000001E-2</v>
      </c>
      <c r="D1567" s="5">
        <v>61.491160645657189</v>
      </c>
      <c r="E1567" s="150">
        <v>5</v>
      </c>
      <c r="F1567" s="439">
        <v>98.764953016716547</v>
      </c>
      <c r="G1567" s="5">
        <f t="shared" si="176"/>
        <v>26.005425877447571</v>
      </c>
      <c r="H1567" s="5">
        <f t="shared" si="175"/>
        <v>51.67122590068972</v>
      </c>
      <c r="I1567" s="365">
        <v>5</v>
      </c>
      <c r="J1567" s="5">
        <f t="shared" si="177"/>
        <v>40.803604433999041</v>
      </c>
      <c r="K1567" s="5">
        <f t="shared" si="178"/>
        <v>51.754162668236539</v>
      </c>
      <c r="M1567" s="5">
        <f t="shared" si="179"/>
        <v>96.431118395419304</v>
      </c>
      <c r="N1567" s="5">
        <f t="shared" si="180"/>
        <v>75.221139254753851</v>
      </c>
      <c r="O1567" s="5"/>
      <c r="P1567" s="438">
        <f t="shared" si="181"/>
        <v>0</v>
      </c>
    </row>
    <row r="1568" spans="2:16">
      <c r="B1568" s="16">
        <v>39366</v>
      </c>
      <c r="C1568" s="14">
        <v>3.5400000000000001E-2</v>
      </c>
      <c r="D1568" s="5">
        <v>61.029976940814763</v>
      </c>
      <c r="E1568" s="150">
        <v>6</v>
      </c>
      <c r="F1568" s="439">
        <v>99.208943873394745</v>
      </c>
      <c r="G1568" s="5">
        <f t="shared" si="176"/>
        <v>22.568811412380537</v>
      </c>
      <c r="H1568" s="5">
        <f t="shared" si="175"/>
        <v>51.574119292326237</v>
      </c>
      <c r="I1568" s="365">
        <v>6</v>
      </c>
      <c r="J1568" s="5">
        <f t="shared" si="177"/>
        <v>38.749861760682855</v>
      </c>
      <c r="K1568" s="5">
        <f t="shared" si="178"/>
        <v>51.802594980356055</v>
      </c>
      <c r="M1568" s="5">
        <f t="shared" si="179"/>
        <v>89.413243868478943</v>
      </c>
      <c r="N1568" s="5">
        <f t="shared" si="180"/>
        <v>71.038777194156694</v>
      </c>
      <c r="O1568" s="5"/>
      <c r="P1568" s="438">
        <f t="shared" si="181"/>
        <v>0</v>
      </c>
    </row>
    <row r="1569" spans="2:16">
      <c r="B1569" s="16">
        <v>39365</v>
      </c>
      <c r="C1569" s="14">
        <v>3.5400000000000001E-2</v>
      </c>
      <c r="D1569" s="5">
        <v>61.212528823981557</v>
      </c>
      <c r="E1569" s="150">
        <v>7</v>
      </c>
      <c r="F1569" s="439">
        <v>100.5040975171223</v>
      </c>
      <c r="G1569" s="5">
        <f t="shared" si="176"/>
        <v>18.953461430358811</v>
      </c>
      <c r="H1569" s="5">
        <f t="shared" si="175"/>
        <v>51.365632442787266</v>
      </c>
      <c r="I1569" s="365">
        <v>7</v>
      </c>
      <c r="J1569" s="5">
        <f t="shared" si="177"/>
        <v>35.610405368034932</v>
      </c>
      <c r="K1569" s="5">
        <f t="shared" si="178"/>
        <v>51.764493089117572</v>
      </c>
      <c r="M1569" s="5">
        <f t="shared" si="179"/>
        <v>96.961368341977234</v>
      </c>
      <c r="N1569" s="5">
        <f t="shared" si="180"/>
        <v>68.261405859755001</v>
      </c>
      <c r="O1569" s="5"/>
      <c r="P1569" s="438">
        <f t="shared" si="181"/>
        <v>0</v>
      </c>
    </row>
    <row r="1570" spans="2:16">
      <c r="B1570" s="16">
        <v>39364</v>
      </c>
      <c r="C1570" s="14">
        <v>3.5400000000000001E-2</v>
      </c>
      <c r="D1570" s="5">
        <v>60.318985395849353</v>
      </c>
      <c r="E1570" s="150">
        <v>8</v>
      </c>
      <c r="F1570" s="439">
        <v>101.53072298547869</v>
      </c>
      <c r="G1570" s="5">
        <f t="shared" si="176"/>
        <v>16.08551553115888</v>
      </c>
      <c r="H1570" s="5">
        <f t="shared" si="175"/>
        <v>51.253853108709777</v>
      </c>
      <c r="I1570" s="365">
        <v>8</v>
      </c>
      <c r="J1570" s="5">
        <f t="shared" si="177"/>
        <v>33.071224665277576</v>
      </c>
      <c r="K1570" s="5">
        <f t="shared" si="178"/>
        <v>51.835021789891222</v>
      </c>
      <c r="M1570" s="5">
        <f t="shared" si="179"/>
        <v>82.176623383340399</v>
      </c>
      <c r="N1570" s="5">
        <f t="shared" si="180"/>
        <v>64.207741152602424</v>
      </c>
      <c r="O1570" s="5"/>
      <c r="P1570" s="438">
        <f t="shared" si="181"/>
        <v>0</v>
      </c>
    </row>
    <row r="1571" spans="2:16">
      <c r="B1571" s="16">
        <v>39363</v>
      </c>
      <c r="C1571" s="14">
        <v>3.5400000000000001E-2</v>
      </c>
      <c r="D1571" s="5">
        <v>59.367794004611838</v>
      </c>
      <c r="E1571" s="150">
        <v>9</v>
      </c>
      <c r="F1571" s="439">
        <v>102.78993214616969</v>
      </c>
      <c r="G1571" s="5">
        <f t="shared" si="176"/>
        <v>13.412138313641984</v>
      </c>
      <c r="H1571" s="5">
        <f t="shared" si="175"/>
        <v>51.136774992631103</v>
      </c>
      <c r="I1571" s="365">
        <v>9</v>
      </c>
      <c r="J1571" s="5">
        <f t="shared" si="177"/>
        <v>30.174510142691222</v>
      </c>
      <c r="K1571" s="5">
        <f t="shared" si="178"/>
        <v>51.862099111982396</v>
      </c>
      <c r="M1571" s="5">
        <f t="shared" si="179"/>
        <v>67.749673975588308</v>
      </c>
      <c r="N1571" s="5">
        <f t="shared" si="180"/>
        <v>62.127298569670671</v>
      </c>
      <c r="O1571" s="5"/>
      <c r="P1571" s="438">
        <f t="shared" si="181"/>
        <v>0</v>
      </c>
    </row>
    <row r="1572" spans="2:16">
      <c r="B1572" s="16">
        <v>39360</v>
      </c>
      <c r="C1572" s="14">
        <v>3.5400000000000001E-2</v>
      </c>
      <c r="D1572" s="5">
        <v>59.761721752498083</v>
      </c>
      <c r="E1572" s="150">
        <v>10</v>
      </c>
      <c r="F1572" s="439">
        <v>104.81245145137603</v>
      </c>
      <c r="G1572" s="5">
        <f t="shared" si="176"/>
        <v>11.169770248240889</v>
      </c>
      <c r="H1572" s="5">
        <f t="shared" si="175"/>
        <v>51.092871519415041</v>
      </c>
      <c r="I1572" s="365">
        <v>10</v>
      </c>
      <c r="J1572" s="5">
        <f t="shared" si="177"/>
        <v>27.498775584889181</v>
      </c>
      <c r="K1572" s="5">
        <f t="shared" si="178"/>
        <v>51.933881040566185</v>
      </c>
      <c r="M1572" s="5">
        <f t="shared" si="179"/>
        <v>75.148964363623904</v>
      </c>
      <c r="N1572" s="5">
        <f t="shared" si="180"/>
        <v>60.641984617501414</v>
      </c>
      <c r="O1572" s="5"/>
      <c r="P1572" s="438">
        <f t="shared" si="181"/>
        <v>0</v>
      </c>
    </row>
    <row r="1573" spans="2:16">
      <c r="B1573" s="16">
        <v>39359</v>
      </c>
      <c r="C1573" s="14">
        <v>3.5400000000000001E-2</v>
      </c>
      <c r="D1573" s="5">
        <v>59.946313872111979</v>
      </c>
      <c r="E1573" s="150">
        <v>11</v>
      </c>
      <c r="F1573" s="439">
        <v>106.9531173416712</v>
      </c>
      <c r="G1573" s="5">
        <f t="shared" si="176"/>
        <v>9.514057295612206</v>
      </c>
      <c r="H1573" s="5">
        <f t="shared" si="175"/>
        <v>51.071600308865541</v>
      </c>
      <c r="I1573" s="365">
        <v>11</v>
      </c>
      <c r="J1573" s="5">
        <f t="shared" si="177"/>
        <v>25.630778104153663</v>
      </c>
      <c r="K1573" s="5">
        <f t="shared" si="178"/>
        <v>52.023703247384148</v>
      </c>
      <c r="M1573" s="5">
        <f t="shared" si="179"/>
        <v>78.76054082967029</v>
      </c>
      <c r="N1573" s="5">
        <f t="shared" si="180"/>
        <v>59.518086440330372</v>
      </c>
      <c r="O1573" s="5"/>
      <c r="P1573" s="438">
        <f t="shared" si="181"/>
        <v>0</v>
      </c>
    </row>
    <row r="1574" spans="2:16">
      <c r="B1574" s="16">
        <v>39358</v>
      </c>
      <c r="C1574" s="14">
        <v>3.5400000000000001E-2</v>
      </c>
      <c r="D1574" s="5">
        <v>59.840858978046214</v>
      </c>
      <c r="E1574" s="151">
        <v>0</v>
      </c>
      <c r="F1574" s="439">
        <v>109.53289615679303</v>
      </c>
      <c r="G1574" s="5">
        <f t="shared" si="176"/>
        <v>59.946313872111979</v>
      </c>
      <c r="H1574" s="5">
        <f t="shared" si="175"/>
        <v>51.066259672077834</v>
      </c>
      <c r="I1574" s="365">
        <v>12</v>
      </c>
      <c r="J1574" s="5">
        <f t="shared" si="177"/>
        <v>23.805506018726735</v>
      </c>
      <c r="K1574" s="5">
        <f t="shared" si="178"/>
        <v>52.076867959782192</v>
      </c>
      <c r="M1574" s="5">
        <f t="shared" si="179"/>
        <v>76.993592980300775</v>
      </c>
      <c r="N1574" s="5">
        <f t="shared" si="180"/>
        <v>58.045263651857461</v>
      </c>
      <c r="O1574" s="5"/>
      <c r="P1574" s="438">
        <f t="shared" si="181"/>
        <v>0</v>
      </c>
    </row>
    <row r="1575" spans="2:16">
      <c r="B1575" s="16">
        <v>39357</v>
      </c>
      <c r="C1575" s="14">
        <v>3.5400000000000001E-2</v>
      </c>
      <c r="D1575" s="5">
        <v>59.821685360943349</v>
      </c>
      <c r="E1575" s="151">
        <v>1</v>
      </c>
      <c r="F1575" s="439">
        <v>109.41054068957904</v>
      </c>
      <c r="G1575" s="5">
        <f t="shared" si="176"/>
        <v>50.634572981423716</v>
      </c>
      <c r="H1575" s="5">
        <f t="shared" si="175"/>
        <v>51.01316350163912</v>
      </c>
      <c r="I1575" s="365">
        <v>13</v>
      </c>
      <c r="J1575" s="5">
        <f t="shared" si="177"/>
        <v>22.003359656830245</v>
      </c>
      <c r="K1575" s="5">
        <f t="shared" si="178"/>
        <v>52.116118995653004</v>
      </c>
      <c r="M1575" s="5">
        <f t="shared" si="179"/>
        <v>77.590057345840421</v>
      </c>
      <c r="N1575" s="5">
        <f t="shared" si="180"/>
        <v>54.878334308984243</v>
      </c>
      <c r="O1575" s="5"/>
      <c r="P1575" s="438">
        <f t="shared" si="181"/>
        <v>0</v>
      </c>
    </row>
    <row r="1576" spans="2:16">
      <c r="B1576" s="16">
        <v>39356</v>
      </c>
      <c r="C1576" s="14">
        <v>3.5400000000000001E-2</v>
      </c>
      <c r="D1576" s="5">
        <v>58.153580672993961</v>
      </c>
      <c r="E1576" s="151">
        <v>2</v>
      </c>
      <c r="F1576" s="439">
        <v>108.94527291498135</v>
      </c>
      <c r="G1576" s="5">
        <f t="shared" si="176"/>
        <v>42.830910820557072</v>
      </c>
      <c r="H1576" s="5">
        <f t="shared" si="175"/>
        <v>50.786029883651331</v>
      </c>
      <c r="I1576" s="365">
        <v>14</v>
      </c>
      <c r="J1576" s="5">
        <f t="shared" si="177"/>
        <v>20.366953294086166</v>
      </c>
      <c r="K1576" s="5">
        <f t="shared" si="178"/>
        <v>52.155334810029267</v>
      </c>
      <c r="M1576" s="5">
        <f t="shared" si="179"/>
        <v>54.280804633543212</v>
      </c>
      <c r="N1576" s="5">
        <f t="shared" si="180"/>
        <v>51.861569208379699</v>
      </c>
      <c r="O1576" s="5"/>
      <c r="P1576" s="438">
        <f t="shared" si="181"/>
        <v>0</v>
      </c>
    </row>
    <row r="1577" spans="2:16">
      <c r="B1577" s="16">
        <v>39353</v>
      </c>
      <c r="C1577" s="14">
        <v>2.76E-2</v>
      </c>
      <c r="D1577" s="5">
        <v>57.568785351356539</v>
      </c>
      <c r="E1577" s="151">
        <v>3</v>
      </c>
      <c r="F1577" s="439">
        <v>108.13460218580805</v>
      </c>
      <c r="G1577" s="5">
        <f t="shared" si="176"/>
        <v>35.230958523329527</v>
      </c>
      <c r="H1577" s="5">
        <f t="shared" si="175"/>
        <v>50.657199234733476</v>
      </c>
      <c r="I1577" s="365">
        <v>15</v>
      </c>
      <c r="J1577" s="5">
        <f t="shared" si="177"/>
        <v>18.332433921226059</v>
      </c>
      <c r="K1577" s="5">
        <f t="shared" si="178"/>
        <v>52.17946360564855</v>
      </c>
      <c r="M1577" s="5">
        <f t="shared" si="179"/>
        <v>47.770022647496674</v>
      </c>
      <c r="N1577" s="5">
        <f t="shared" si="180"/>
        <v>51.371975819984641</v>
      </c>
      <c r="O1577" s="5"/>
      <c r="P1577" s="438">
        <f t="shared" si="181"/>
        <v>0</v>
      </c>
    </row>
    <row r="1578" spans="2:16">
      <c r="B1578" s="16">
        <v>39352</v>
      </c>
      <c r="C1578" s="14">
        <v>2.76E-2</v>
      </c>
      <c r="D1578" s="5">
        <v>58.498705780845562</v>
      </c>
      <c r="E1578" s="151">
        <v>4</v>
      </c>
      <c r="F1578" s="439">
        <v>106.90552149087462</v>
      </c>
      <c r="G1578" s="5">
        <f t="shared" si="176"/>
        <v>29.511032048219985</v>
      </c>
      <c r="H1578" s="5">
        <f t="shared" si="175"/>
        <v>50.793015656543467</v>
      </c>
      <c r="I1578" s="365">
        <v>16</v>
      </c>
      <c r="J1578" s="5">
        <f t="shared" si="177"/>
        <v>16.803779673126858</v>
      </c>
      <c r="K1578" s="5">
        <f t="shared" si="178"/>
        <v>52.239629748360812</v>
      </c>
      <c r="M1578" s="5">
        <f t="shared" si="179"/>
        <v>59.37766029176683</v>
      </c>
      <c r="N1578" s="5">
        <f t="shared" si="180"/>
        <v>51.751438405191927</v>
      </c>
      <c r="O1578" s="5"/>
      <c r="P1578" s="438">
        <f t="shared" si="181"/>
        <v>0</v>
      </c>
    </row>
    <row r="1579" spans="2:16">
      <c r="B1579" s="16">
        <v>39351</v>
      </c>
      <c r="C1579" s="14">
        <v>2.76E-2</v>
      </c>
      <c r="D1579" s="5">
        <v>57.798868756590934</v>
      </c>
      <c r="E1579" s="151">
        <v>5</v>
      </c>
      <c r="F1579" s="439">
        <v>104.56728750701224</v>
      </c>
      <c r="G1579" s="5">
        <f t="shared" si="176"/>
        <v>25.37423292308489</v>
      </c>
      <c r="H1579" s="5">
        <f t="shared" si="175"/>
        <v>50.998664813454141</v>
      </c>
      <c r="I1579" s="365">
        <v>17</v>
      </c>
      <c r="J1579" s="5">
        <f t="shared" si="177"/>
        <v>15.810383872300873</v>
      </c>
      <c r="K1579" s="5">
        <f t="shared" si="178"/>
        <v>52.338471434831582</v>
      </c>
      <c r="M1579" s="5">
        <f t="shared" si="179"/>
        <v>46.242773668253193</v>
      </c>
      <c r="N1579" s="5">
        <f t="shared" si="180"/>
        <v>52.738294050486708</v>
      </c>
      <c r="O1579" s="5"/>
      <c r="P1579" s="438">
        <f t="shared" si="181"/>
        <v>0</v>
      </c>
    </row>
    <row r="1580" spans="2:16">
      <c r="B1580" s="16">
        <v>39350</v>
      </c>
      <c r="C1580" s="14">
        <v>2.76E-2</v>
      </c>
      <c r="D1580" s="5">
        <v>58.690441951874227</v>
      </c>
      <c r="E1580" s="151">
        <v>6</v>
      </c>
      <c r="F1580" s="439">
        <v>101.40822316367395</v>
      </c>
      <c r="G1580" s="5">
        <f t="shared" si="176"/>
        <v>21.213646890377262</v>
      </c>
      <c r="H1580" s="5">
        <f t="shared" si="175"/>
        <v>51.201464194151967</v>
      </c>
      <c r="I1580" s="365">
        <v>18</v>
      </c>
      <c r="J1580" s="5">
        <f t="shared" si="177"/>
        <v>14.464110790345298</v>
      </c>
      <c r="K1580" s="5">
        <f t="shared" si="178"/>
        <v>52.410601162226783</v>
      </c>
      <c r="M1580" s="5">
        <f t="shared" si="179"/>
        <v>56.084787855658732</v>
      </c>
      <c r="N1580" s="5">
        <f t="shared" si="180"/>
        <v>53.644578306728597</v>
      </c>
      <c r="O1580" s="5"/>
      <c r="P1580" s="438">
        <f t="shared" si="181"/>
        <v>0</v>
      </c>
    </row>
    <row r="1581" spans="2:16">
      <c r="B1581" s="16">
        <v>39349</v>
      </c>
      <c r="C1581" s="14">
        <v>2.76E-2</v>
      </c>
      <c r="D1581" s="5">
        <v>58.316556418368329</v>
      </c>
      <c r="E1581" s="151">
        <v>7</v>
      </c>
      <c r="F1581" s="439">
        <v>98.254955398784716</v>
      </c>
      <c r="G1581" s="5">
        <f t="shared" si="176"/>
        <v>18.226895758855093</v>
      </c>
      <c r="H1581" s="5">
        <f t="shared" si="175"/>
        <v>51.365485144374205</v>
      </c>
      <c r="I1581" s="365">
        <v>19</v>
      </c>
      <c r="J1581" s="5">
        <f t="shared" si="177"/>
        <v>13.599283441528586</v>
      </c>
      <c r="K1581" s="5">
        <f t="shared" si="178"/>
        <v>52.488928545990582</v>
      </c>
      <c r="M1581" s="5">
        <f t="shared" si="179"/>
        <v>48.317391856146294</v>
      </c>
      <c r="N1581" s="5">
        <f t="shared" si="180"/>
        <v>54.07008329010133</v>
      </c>
      <c r="O1581" s="5"/>
      <c r="P1581" s="438">
        <f t="shared" si="181"/>
        <v>0</v>
      </c>
    </row>
    <row r="1582" spans="2:16">
      <c r="B1582" s="16">
        <v>39346</v>
      </c>
      <c r="C1582" s="14">
        <v>2.76E-2</v>
      </c>
      <c r="D1582" s="5">
        <v>59.035567059725821</v>
      </c>
      <c r="E1582" s="151">
        <v>8</v>
      </c>
      <c r="F1582" s="439">
        <v>96.237908661388985</v>
      </c>
      <c r="G1582" s="5">
        <f t="shared" si="176"/>
        <v>15.324507776647536</v>
      </c>
      <c r="H1582" s="5">
        <f t="shared" si="175"/>
        <v>51.471751065919563</v>
      </c>
      <c r="I1582" s="365">
        <v>20</v>
      </c>
      <c r="J1582" s="5">
        <f t="shared" si="177"/>
        <v>12.51171264153847</v>
      </c>
      <c r="K1582" s="5">
        <f t="shared" si="178"/>
        <v>52.550461094594297</v>
      </c>
      <c r="M1582" s="5">
        <f t="shared" si="179"/>
        <v>57.211312388159357</v>
      </c>
      <c r="N1582" s="5">
        <f t="shared" si="180"/>
        <v>54.733223565256957</v>
      </c>
      <c r="O1582" s="5"/>
      <c r="P1582" s="438">
        <f t="shared" si="181"/>
        <v>0</v>
      </c>
    </row>
    <row r="1583" spans="2:16">
      <c r="B1583" s="16">
        <v>39345</v>
      </c>
      <c r="C1583" s="14">
        <v>2.76E-2</v>
      </c>
      <c r="D1583" s="5">
        <v>58.632921100565625</v>
      </c>
      <c r="E1583" s="151">
        <v>9</v>
      </c>
      <c r="F1583" s="439">
        <v>93.843431846967405</v>
      </c>
      <c r="G1583" s="5">
        <f t="shared" si="176"/>
        <v>13.126765737737589</v>
      </c>
      <c r="H1583" s="5">
        <f t="shared" si="175"/>
        <v>51.567094429215892</v>
      </c>
      <c r="I1583" s="365">
        <v>21</v>
      </c>
      <c r="J1583" s="5">
        <f t="shared" si="177"/>
        <v>11.727754709024223</v>
      </c>
      <c r="K1583" s="5">
        <f t="shared" si="178"/>
        <v>52.621205679270162</v>
      </c>
      <c r="M1583" s="5">
        <f t="shared" si="179"/>
        <v>49.92590654955724</v>
      </c>
      <c r="N1583" s="5">
        <f t="shared" si="180"/>
        <v>57.378882220712178</v>
      </c>
      <c r="O1583" s="5"/>
      <c r="P1583" s="438">
        <f t="shared" si="181"/>
        <v>0</v>
      </c>
    </row>
    <row r="1584" spans="2:16">
      <c r="B1584" s="16">
        <v>39344</v>
      </c>
      <c r="C1584" s="14">
        <v>2.76E-2</v>
      </c>
      <c r="D1584" s="5">
        <v>59.543667912951783</v>
      </c>
      <c r="E1584" s="151">
        <v>10</v>
      </c>
      <c r="F1584" s="439">
        <v>92.422321549956607</v>
      </c>
      <c r="G1584" s="5">
        <f t="shared" si="176"/>
        <v>11.031507379669149</v>
      </c>
      <c r="H1584" s="5">
        <f t="shared" si="175"/>
        <v>51.691140533975549</v>
      </c>
      <c r="I1584" s="365">
        <v>22</v>
      </c>
      <c r="J1584" s="5">
        <f t="shared" si="177"/>
        <v>10.784969236102413</v>
      </c>
      <c r="K1584" s="5">
        <f t="shared" si="178"/>
        <v>52.670586778648499</v>
      </c>
      <c r="M1584" s="5">
        <f t="shared" si="179"/>
        <v>61.662186237571362</v>
      </c>
      <c r="N1584" s="5">
        <f t="shared" si="180"/>
        <v>59.38834221419183</v>
      </c>
      <c r="O1584" s="5"/>
      <c r="P1584" s="438">
        <f t="shared" si="181"/>
        <v>0</v>
      </c>
    </row>
    <row r="1585" spans="2:16">
      <c r="B1585" s="16">
        <v>39343</v>
      </c>
      <c r="C1585" s="14">
        <v>2.76E-2</v>
      </c>
      <c r="D1585" s="5">
        <v>59.601188764260385</v>
      </c>
      <c r="E1585" s="151">
        <v>11</v>
      </c>
      <c r="F1585" s="439">
        <v>90.41692784536167</v>
      </c>
      <c r="G1585" s="5">
        <f t="shared" si="176"/>
        <v>9.479343156492126</v>
      </c>
      <c r="H1585" s="5">
        <f t="shared" si="175"/>
        <v>51.785392747986975</v>
      </c>
      <c r="I1585" s="365">
        <v>23</v>
      </c>
      <c r="J1585" s="5">
        <f t="shared" si="177"/>
        <v>10.141196728288897</v>
      </c>
      <c r="K1585" s="5">
        <f t="shared" si="178"/>
        <v>52.725875567700811</v>
      </c>
      <c r="M1585" s="5">
        <f t="shared" si="179"/>
        <v>61.086667367995304</v>
      </c>
      <c r="N1585" s="5">
        <f t="shared" si="180"/>
        <v>60.977105793011638</v>
      </c>
      <c r="O1585" s="5"/>
      <c r="P1585" s="438">
        <f t="shared" si="181"/>
        <v>0</v>
      </c>
    </row>
    <row r="1586" spans="2:16">
      <c r="B1586" s="16">
        <v>39342</v>
      </c>
      <c r="C1586" s="14">
        <v>2.76E-2</v>
      </c>
      <c r="D1586" s="5">
        <v>58.096059821685365</v>
      </c>
      <c r="E1586" s="152">
        <v>0</v>
      </c>
      <c r="F1586" s="439">
        <v>87.905744997502609</v>
      </c>
      <c r="G1586" s="5">
        <f t="shared" si="176"/>
        <v>59.601188764260385</v>
      </c>
      <c r="H1586" s="5">
        <f t="shared" si="175"/>
        <v>51.851827213444203</v>
      </c>
      <c r="I1586" s="365">
        <v>24</v>
      </c>
      <c r="J1586" s="5">
        <f t="shared" si="177"/>
        <v>9.3990679707705098</v>
      </c>
      <c r="K1586" s="5">
        <f t="shared" si="178"/>
        <v>52.765457111278749</v>
      </c>
      <c r="M1586" s="5">
        <f t="shared" si="179"/>
        <v>38.990440865822229</v>
      </c>
      <c r="N1586" s="5">
        <f t="shared" si="180"/>
        <v>62.178071603243012</v>
      </c>
      <c r="O1586" s="5"/>
      <c r="P1586" s="438">
        <f t="shared" si="181"/>
        <v>0</v>
      </c>
    </row>
    <row r="1587" spans="2:16">
      <c r="B1587" s="16">
        <v>39339</v>
      </c>
      <c r="C1587" s="14">
        <v>2.76E-2</v>
      </c>
      <c r="D1587" s="5">
        <v>58.65209471766849</v>
      </c>
      <c r="E1587" s="152">
        <v>1</v>
      </c>
      <c r="F1587" s="439">
        <v>88.373421940125738</v>
      </c>
      <c r="G1587" s="5">
        <f t="shared" si="176"/>
        <v>49.158204464503001</v>
      </c>
      <c r="H1587" s="5">
        <f t="shared" si="175"/>
        <v>52.218676020071861</v>
      </c>
      <c r="I1587" s="365">
        <v>25</v>
      </c>
      <c r="J1587" s="5">
        <f t="shared" si="177"/>
        <v>8.4830649388578045</v>
      </c>
      <c r="K1587" s="5">
        <f t="shared" si="178"/>
        <v>52.794439893033555</v>
      </c>
      <c r="M1587" s="5">
        <f t="shared" si="179"/>
        <v>41.388876138585907</v>
      </c>
      <c r="N1587" s="5">
        <f t="shared" si="180"/>
        <v>64.443923304194044</v>
      </c>
      <c r="O1587" s="5"/>
      <c r="P1587" s="438">
        <f t="shared" si="181"/>
        <v>0</v>
      </c>
    </row>
    <row r="1588" spans="2:16">
      <c r="B1588" s="16">
        <v>39338</v>
      </c>
      <c r="C1588" s="14">
        <v>2.76E-2</v>
      </c>
      <c r="D1588" s="5">
        <v>59.610775572811818</v>
      </c>
      <c r="E1588" s="152">
        <v>2</v>
      </c>
      <c r="F1588" s="439">
        <v>86.660379458452198</v>
      </c>
      <c r="G1588" s="5">
        <f t="shared" si="176"/>
        <v>41.993511602591049</v>
      </c>
      <c r="H1588" s="5">
        <f t="shared" si="175"/>
        <v>52.653356225611127</v>
      </c>
      <c r="I1588" s="366">
        <v>0</v>
      </c>
      <c r="J1588" s="5">
        <f t="shared" si="177"/>
        <v>58.65209471766849</v>
      </c>
      <c r="K1588" s="5">
        <f t="shared" si="178"/>
        <v>52.839331366999161</v>
      </c>
      <c r="M1588" s="5">
        <f t="shared" si="179"/>
        <v>48.405683972802493</v>
      </c>
      <c r="N1588" s="5">
        <f t="shared" si="180"/>
        <v>66.159081929851155</v>
      </c>
      <c r="O1588" s="5"/>
      <c r="P1588" s="438">
        <f t="shared" si="181"/>
        <v>0</v>
      </c>
    </row>
    <row r="1589" spans="2:16">
      <c r="B1589" s="16">
        <v>39337</v>
      </c>
      <c r="C1589" s="14">
        <v>2.76E-2</v>
      </c>
      <c r="D1589" s="5">
        <v>60.176397277346382</v>
      </c>
      <c r="E1589" s="152">
        <v>3</v>
      </c>
      <c r="F1589" s="439">
        <v>86.052645172678965</v>
      </c>
      <c r="G1589" s="5">
        <f t="shared" si="176"/>
        <v>36.113765265094464</v>
      </c>
      <c r="H1589" s="5">
        <f t="shared" si="175"/>
        <v>52.942893723052364</v>
      </c>
      <c r="I1589" s="366">
        <v>1</v>
      </c>
      <c r="J1589" s="5">
        <f t="shared" si="177"/>
        <v>55.19516256741835</v>
      </c>
      <c r="K1589" s="5">
        <f t="shared" si="178"/>
        <v>53.065518500211304</v>
      </c>
      <c r="M1589" s="5">
        <f t="shared" si="179"/>
        <v>52.323573669984185</v>
      </c>
      <c r="N1589" s="5">
        <f t="shared" si="180"/>
        <v>67.078904451427547</v>
      </c>
      <c r="O1589" s="5"/>
      <c r="P1589" s="438">
        <f t="shared" si="181"/>
        <v>0</v>
      </c>
    </row>
    <row r="1590" spans="2:16">
      <c r="B1590" s="16">
        <v>39336</v>
      </c>
      <c r="C1590" s="14">
        <v>2.76E-2</v>
      </c>
      <c r="D1590" s="5">
        <v>61.537724091649892</v>
      </c>
      <c r="E1590" s="152">
        <v>4</v>
      </c>
      <c r="F1590" s="439">
        <v>86.538980475539958</v>
      </c>
      <c r="G1590" s="5">
        <f t="shared" si="176"/>
        <v>30.847751568139362</v>
      </c>
      <c r="H1590" s="5">
        <f t="shared" si="175"/>
        <v>53.098534081032504</v>
      </c>
      <c r="I1590" s="366">
        <v>2</v>
      </c>
      <c r="J1590" s="5">
        <f t="shared" si="177"/>
        <v>51.591561451771589</v>
      </c>
      <c r="K1590" s="5">
        <f t="shared" si="178"/>
        <v>53.207873043210178</v>
      </c>
      <c r="M1590" s="5">
        <f t="shared" si="179"/>
        <v>71.219928035304306</v>
      </c>
      <c r="N1590" s="5">
        <f t="shared" si="180"/>
        <v>66.942480637286351</v>
      </c>
      <c r="O1590" s="5"/>
      <c r="P1590" s="438">
        <f t="shared" si="181"/>
        <v>0</v>
      </c>
    </row>
    <row r="1591" spans="2:16">
      <c r="B1591" s="16">
        <v>39335</v>
      </c>
      <c r="C1591" s="14">
        <v>2.76E-2</v>
      </c>
      <c r="D1591" s="5">
        <v>60.703671747675202</v>
      </c>
      <c r="E1591" s="152">
        <v>5</v>
      </c>
      <c r="F1591" s="439">
        <v>86.128983137202397</v>
      </c>
      <c r="G1591" s="5">
        <f t="shared" si="176"/>
        <v>26.692428897620765</v>
      </c>
      <c r="H1591" s="5">
        <f t="shared" ref="H1591:H1654" si="182">SUM(G1591:G1602)*$T$2</f>
        <v>53.146014389528041</v>
      </c>
      <c r="I1591" s="366">
        <v>3</v>
      </c>
      <c r="J1591" s="5">
        <f t="shared" si="177"/>
        <v>48.850629422955322</v>
      </c>
      <c r="K1591" s="5">
        <f t="shared" si="178"/>
        <v>53.31786922676995</v>
      </c>
      <c r="M1591" s="5">
        <f t="shared" si="179"/>
        <v>57.118184743155922</v>
      </c>
      <c r="N1591" s="5">
        <f t="shared" si="180"/>
        <v>65.068842127097739</v>
      </c>
      <c r="O1591" s="5"/>
      <c r="P1591" s="438">
        <f t="shared" si="181"/>
        <v>0</v>
      </c>
    </row>
    <row r="1592" spans="2:16">
      <c r="B1592" s="16">
        <v>39332</v>
      </c>
      <c r="C1592" s="14">
        <v>2.76E-2</v>
      </c>
      <c r="D1592" s="5">
        <v>60.914581535806732</v>
      </c>
      <c r="E1592" s="152">
        <v>6</v>
      </c>
      <c r="F1592" s="439">
        <v>86.807630228572478</v>
      </c>
      <c r="G1592" s="5">
        <f t="shared" si="176"/>
        <v>22.279783066821832</v>
      </c>
      <c r="H1592" s="5">
        <f t="shared" si="182"/>
        <v>53.092123632044554</v>
      </c>
      <c r="I1592" s="366">
        <v>4</v>
      </c>
      <c r="J1592" s="5">
        <f t="shared" si="177"/>
        <v>44.619010908897934</v>
      </c>
      <c r="K1592" s="5">
        <f t="shared" si="178"/>
        <v>53.347619150478629</v>
      </c>
      <c r="M1592" s="5">
        <f t="shared" si="179"/>
        <v>61.190847656131368</v>
      </c>
      <c r="N1592" s="5">
        <f t="shared" si="180"/>
        <v>66.074889128435345</v>
      </c>
      <c r="O1592" s="5"/>
      <c r="P1592" s="438">
        <f t="shared" si="181"/>
        <v>0</v>
      </c>
    </row>
    <row r="1593" spans="2:16">
      <c r="B1593" s="16">
        <v>39331</v>
      </c>
      <c r="C1593" s="14">
        <v>2.76E-2</v>
      </c>
      <c r="D1593" s="5">
        <v>60.674911322020904</v>
      </c>
      <c r="E1593" s="152">
        <v>7</v>
      </c>
      <c r="F1593" s="439">
        <v>86.236918348590862</v>
      </c>
      <c r="G1593" s="5">
        <f t="shared" si="176"/>
        <v>18.917624248899912</v>
      </c>
      <c r="H1593" s="5">
        <f t="shared" si="182"/>
        <v>53.173239831078781</v>
      </c>
      <c r="I1593" s="366">
        <v>5</v>
      </c>
      <c r="J1593" s="5">
        <f t="shared" si="177"/>
        <v>41.457440647612579</v>
      </c>
      <c r="K1593" s="5">
        <f t="shared" si="178"/>
        <v>53.412308035609826</v>
      </c>
      <c r="M1593" s="5">
        <f t="shared" si="179"/>
        <v>56.275075158013806</v>
      </c>
      <c r="N1593" s="5">
        <f t="shared" si="180"/>
        <v>66.600406806269945</v>
      </c>
      <c r="O1593" s="5"/>
      <c r="P1593" s="438">
        <f t="shared" si="181"/>
        <v>0</v>
      </c>
    </row>
    <row r="1594" spans="2:16">
      <c r="B1594" s="16">
        <v>39330</v>
      </c>
      <c r="C1594" s="14">
        <v>2.76E-2</v>
      </c>
      <c r="D1594" s="5">
        <v>62.66177322773806</v>
      </c>
      <c r="E1594" s="152">
        <v>8</v>
      </c>
      <c r="F1594" s="439">
        <v>83.980812503696569</v>
      </c>
      <c r="G1594" s="5">
        <f t="shared" si="176"/>
        <v>15.944239638073689</v>
      </c>
      <c r="H1594" s="5">
        <f t="shared" si="182"/>
        <v>53.229953877600884</v>
      </c>
      <c r="I1594" s="366">
        <v>6</v>
      </c>
      <c r="J1594" s="5">
        <f t="shared" si="177"/>
        <v>38.235486228963389</v>
      </c>
      <c r="K1594" s="5">
        <f t="shared" si="178"/>
        <v>53.4669689840646</v>
      </c>
      <c r="M1594" s="5">
        <f t="shared" si="179"/>
        <v>88.959216253622046</v>
      </c>
      <c r="N1594" s="5">
        <f t="shared" si="180"/>
        <v>67.448040100368388</v>
      </c>
      <c r="O1594" s="5"/>
      <c r="P1594" s="438">
        <f t="shared" si="181"/>
        <v>0</v>
      </c>
    </row>
    <row r="1595" spans="2:16">
      <c r="B1595" s="16">
        <v>39329</v>
      </c>
      <c r="C1595" s="14">
        <v>2.76E-2</v>
      </c>
      <c r="D1595" s="5">
        <v>61.889124975854735</v>
      </c>
      <c r="E1595" s="152">
        <v>9</v>
      </c>
      <c r="F1595" s="439">
        <v>81.810479700275678</v>
      </c>
      <c r="G1595" s="5">
        <f t="shared" si="176"/>
        <v>13.933065418675334</v>
      </c>
      <c r="H1595" s="5">
        <f t="shared" si="182"/>
        <v>53.284508396871502</v>
      </c>
      <c r="I1595" s="366">
        <v>7</v>
      </c>
      <c r="J1595" s="5">
        <f t="shared" si="177"/>
        <v>36.562542828479096</v>
      </c>
      <c r="K1595" s="5">
        <f t="shared" si="178"/>
        <v>53.509235634892853</v>
      </c>
      <c r="M1595" s="5">
        <f t="shared" si="179"/>
        <v>74.039426471313121</v>
      </c>
      <c r="N1595" s="5">
        <f t="shared" si="180"/>
        <v>65.922281767210009</v>
      </c>
      <c r="O1595" s="5"/>
      <c r="P1595" s="438">
        <f t="shared" si="181"/>
        <v>0</v>
      </c>
    </row>
    <row r="1596" spans="2:16">
      <c r="B1596" s="16">
        <v>39325</v>
      </c>
      <c r="C1596" s="14">
        <v>1.9699999999999999E-2</v>
      </c>
      <c r="D1596" s="5">
        <v>62.256132895499313</v>
      </c>
      <c r="E1596" s="152">
        <v>10</v>
      </c>
      <c r="F1596" s="439">
        <v>77.230229577429967</v>
      </c>
      <c r="G1596" s="5">
        <f t="shared" si="176"/>
        <v>11.644146770743466</v>
      </c>
      <c r="H1596" s="5">
        <f t="shared" si="182"/>
        <v>53.271292931236793</v>
      </c>
      <c r="I1596" s="366">
        <v>8</v>
      </c>
      <c r="J1596" s="5">
        <f t="shared" si="177"/>
        <v>33.436768513508426</v>
      </c>
      <c r="K1596" s="5">
        <f t="shared" si="178"/>
        <v>53.452822302909851</v>
      </c>
      <c r="M1596" s="5">
        <f t="shared" si="179"/>
        <v>80.727349183408919</v>
      </c>
      <c r="N1596" s="5">
        <f t="shared" si="180"/>
        <v>66.358035655810241</v>
      </c>
      <c r="O1596" s="5"/>
      <c r="P1596" s="438">
        <f t="shared" si="181"/>
        <v>0</v>
      </c>
    </row>
    <row r="1597" spans="2:16">
      <c r="B1597" s="16">
        <v>39324</v>
      </c>
      <c r="C1597" s="14">
        <v>1.9699999999999999E-2</v>
      </c>
      <c r="D1597" s="5">
        <v>61.985706007340156</v>
      </c>
      <c r="E1597" s="152">
        <v>11</v>
      </c>
      <c r="F1597" s="439">
        <v>72.946516447085813</v>
      </c>
      <c r="G1597" s="5">
        <f t="shared" si="176"/>
        <v>9.9111671819640872</v>
      </c>
      <c r="H1597" s="5">
        <f t="shared" si="182"/>
        <v>53.296732702583611</v>
      </c>
      <c r="I1597" s="366">
        <v>9</v>
      </c>
      <c r="J1597" s="5">
        <f t="shared" si="177"/>
        <v>31.143566178572403</v>
      </c>
      <c r="K1597" s="5">
        <f t="shared" si="178"/>
        <v>53.433456307176783</v>
      </c>
      <c r="M1597" s="5">
        <f t="shared" si="179"/>
        <v>75.498257090771858</v>
      </c>
      <c r="N1597" s="5">
        <f t="shared" si="180"/>
        <v>65.702813060301921</v>
      </c>
      <c r="O1597" s="5"/>
      <c r="P1597" s="438">
        <f t="shared" si="181"/>
        <v>0</v>
      </c>
    </row>
    <row r="1598" spans="2:16">
      <c r="B1598" s="16">
        <v>39323</v>
      </c>
      <c r="C1598" s="14">
        <v>1.9699999999999999E-2</v>
      </c>
      <c r="D1598" s="5">
        <v>61.435194127873281</v>
      </c>
      <c r="E1598" s="153">
        <v>0</v>
      </c>
      <c r="F1598" s="439">
        <v>70.493451582563637</v>
      </c>
      <c r="G1598" s="5">
        <f t="shared" si="176"/>
        <v>61.985706007340156</v>
      </c>
      <c r="H1598" s="5">
        <f t="shared" si="182"/>
        <v>53.30004438879444</v>
      </c>
      <c r="I1598" s="366">
        <v>10</v>
      </c>
      <c r="J1598" s="5">
        <f t="shared" si="177"/>
        <v>28.711375376931674</v>
      </c>
      <c r="K1598" s="5">
        <f t="shared" si="178"/>
        <v>53.404449390563698</v>
      </c>
      <c r="M1598" s="5">
        <f t="shared" si="179"/>
        <v>66.180661277234535</v>
      </c>
      <c r="N1598" s="5">
        <f t="shared" si="180"/>
        <v>65.967490986212013</v>
      </c>
      <c r="O1598" s="5"/>
      <c r="P1598" s="438">
        <f t="shared" si="181"/>
        <v>0</v>
      </c>
    </row>
    <row r="1599" spans="2:16">
      <c r="B1599" s="16">
        <v>39322</v>
      </c>
      <c r="C1599" s="14">
        <v>1.9699999999999999E-2</v>
      </c>
      <c r="D1599" s="5">
        <v>61.280664477496614</v>
      </c>
      <c r="E1599" s="153">
        <v>1</v>
      </c>
      <c r="F1599" s="439">
        <v>69.238965896641091</v>
      </c>
      <c r="G1599" s="5">
        <f t="shared" si="176"/>
        <v>51.983625800508158</v>
      </c>
      <c r="H1599" s="5">
        <f t="shared" si="182"/>
        <v>53.408512316462684</v>
      </c>
      <c r="I1599" s="366">
        <v>11</v>
      </c>
      <c r="J1599" s="5">
        <f t="shared" si="177"/>
        <v>26.348501721527182</v>
      </c>
      <c r="K1599" s="5">
        <f t="shared" si="178"/>
        <v>53.379524051232636</v>
      </c>
      <c r="M1599" s="5">
        <f t="shared" si="179"/>
        <v>61.970779646471186</v>
      </c>
      <c r="N1599" s="5">
        <f t="shared" si="180"/>
        <v>67.031844803308474</v>
      </c>
      <c r="O1599" s="5"/>
      <c r="P1599" s="438">
        <f t="shared" si="181"/>
        <v>0</v>
      </c>
    </row>
    <row r="1600" spans="2:16">
      <c r="B1600" s="16">
        <v>39321</v>
      </c>
      <c r="C1600" s="14">
        <v>1.9699999999999999E-2</v>
      </c>
      <c r="D1600" s="5">
        <v>61.280664477496614</v>
      </c>
      <c r="E1600" s="153">
        <v>2</v>
      </c>
      <c r="F1600" s="439">
        <v>69.359702876628617</v>
      </c>
      <c r="G1600" s="5">
        <f t="shared" si="176"/>
        <v>43.875505335959112</v>
      </c>
      <c r="H1600" s="5">
        <f t="shared" si="182"/>
        <v>53.570699871110975</v>
      </c>
      <c r="I1600" s="366">
        <v>12</v>
      </c>
      <c r="J1600" s="5">
        <f t="shared" si="177"/>
        <v>24.335395002982583</v>
      </c>
      <c r="K1600" s="5">
        <f t="shared" si="178"/>
        <v>53.379189990735867</v>
      </c>
      <c r="M1600" s="5">
        <f t="shared" si="179"/>
        <v>59.443554231719276</v>
      </c>
      <c r="N1600" s="5">
        <f t="shared" si="180"/>
        <v>67.866531548306483</v>
      </c>
      <c r="O1600" s="5"/>
      <c r="P1600" s="438">
        <f t="shared" si="181"/>
        <v>0</v>
      </c>
    </row>
    <row r="1601" spans="2:16">
      <c r="B1601" s="16">
        <v>39318</v>
      </c>
      <c r="C1601" s="14">
        <v>1.9699999999999999E-2</v>
      </c>
      <c r="D1601" s="5">
        <v>60.778443113772447</v>
      </c>
      <c r="E1601" s="153">
        <v>3</v>
      </c>
      <c r="F1601" s="439">
        <v>67.836669818352334</v>
      </c>
      <c r="G1601" s="5">
        <f t="shared" si="176"/>
        <v>37.125427591965405</v>
      </c>
      <c r="H1601" s="5">
        <f t="shared" si="182"/>
        <v>53.658998760433505</v>
      </c>
      <c r="I1601" s="366">
        <v>13</v>
      </c>
      <c r="J1601" s="5">
        <f t="shared" si="177"/>
        <v>22.532773150909797</v>
      </c>
      <c r="K1601" s="5">
        <f t="shared" si="178"/>
        <v>53.375124822754579</v>
      </c>
      <c r="M1601" s="5">
        <f t="shared" si="179"/>
        <v>50.686487900289741</v>
      </c>
      <c r="N1601" s="5">
        <f t="shared" si="180"/>
        <v>69.374930671068171</v>
      </c>
      <c r="O1601" s="5"/>
      <c r="P1601" s="438">
        <f t="shared" si="181"/>
        <v>0</v>
      </c>
    </row>
    <row r="1602" spans="2:16">
      <c r="B1602" s="16">
        <v>39317</v>
      </c>
      <c r="C1602" s="14">
        <v>1.9699999999999999E-2</v>
      </c>
      <c r="D1602" s="5">
        <v>60.730152598029747</v>
      </c>
      <c r="E1602" s="153">
        <v>4</v>
      </c>
      <c r="F1602" s="439">
        <v>67.689128412349305</v>
      </c>
      <c r="G1602" s="5">
        <f t="shared" si="176"/>
        <v>31.156373573360259</v>
      </c>
      <c r="H1602" s="5">
        <f t="shared" si="182"/>
        <v>53.749016163820698</v>
      </c>
      <c r="I1602" s="366">
        <v>14</v>
      </c>
      <c r="J1602" s="5">
        <f t="shared" si="177"/>
        <v>20.692692034946642</v>
      </c>
      <c r="K1602" s="5">
        <f t="shared" si="178"/>
        <v>53.330012454113628</v>
      </c>
      <c r="M1602" s="5">
        <f t="shared" si="179"/>
        <v>48.736265913041031</v>
      </c>
      <c r="N1602" s="5">
        <f t="shared" si="180"/>
        <v>70.969243550257929</v>
      </c>
      <c r="O1602" s="5"/>
      <c r="P1602" s="438">
        <f t="shared" si="181"/>
        <v>0</v>
      </c>
    </row>
    <row r="1603" spans="2:16">
      <c r="B1603" s="16">
        <v>39316</v>
      </c>
      <c r="C1603" s="14">
        <v>1.9699999999999999E-2</v>
      </c>
      <c r="D1603" s="5">
        <v>62.140235657716822</v>
      </c>
      <c r="E1603" s="153">
        <v>5</v>
      </c>
      <c r="F1603" s="439">
        <v>67.386561897982546</v>
      </c>
      <c r="G1603" s="5">
        <f t="shared" ref="G1603:G1666" si="183">((1-$T$2)^E1603)*D1602</f>
        <v>26.342138973978201</v>
      </c>
      <c r="H1603" s="5">
        <f t="shared" si="182"/>
        <v>53.822137993033685</v>
      </c>
      <c r="I1603" s="366">
        <v>15</v>
      </c>
      <c r="J1603" s="5">
        <f t="shared" ref="J1603:J1666" si="184">((1-$T$3)^I1603)*D1602</f>
        <v>19.144676847841588</v>
      </c>
      <c r="K1603" s="5">
        <f t="shared" ref="K1603:K1666" si="185">SUM(J1603:J1628)*$T$3</f>
        <v>53.307288346157236</v>
      </c>
      <c r="M1603" s="5">
        <f t="shared" ref="M1603:M1666" si="186">(H1603-D1603)^2</f>
        <v>69.190748759207054</v>
      </c>
      <c r="N1603" s="5">
        <f t="shared" ref="N1603:N1666" si="187">SUM(M1603:M1614)/12</f>
        <v>72.806115589770968</v>
      </c>
      <c r="O1603" s="5"/>
      <c r="P1603" s="438">
        <f t="shared" ref="P1603:P1666" si="188">SQRT(O1603)</f>
        <v>0</v>
      </c>
    </row>
    <row r="1604" spans="2:16">
      <c r="B1604" s="16">
        <v>39315</v>
      </c>
      <c r="C1604" s="14">
        <v>1.9699999999999999E-2</v>
      </c>
      <c r="D1604" s="5">
        <v>62.101603245122647</v>
      </c>
      <c r="E1604" s="153">
        <v>6</v>
      </c>
      <c r="F1604" s="439">
        <v>66.062486061148192</v>
      </c>
      <c r="G1604" s="5">
        <f t="shared" si="183"/>
        <v>22.807038360544297</v>
      </c>
      <c r="H1604" s="5">
        <f t="shared" si="182"/>
        <v>53.885943819967132</v>
      </c>
      <c r="I1604" s="366">
        <v>16</v>
      </c>
      <c r="J1604" s="5">
        <f t="shared" si="184"/>
        <v>18.13814244048228</v>
      </c>
      <c r="K1604" s="5">
        <f t="shared" si="185"/>
        <v>53.28669342714857</v>
      </c>
      <c r="M1604" s="5">
        <f t="shared" si="186"/>
        <v>67.49705979014665</v>
      </c>
      <c r="N1604" s="5">
        <f t="shared" si="187"/>
        <v>73.318115231515279</v>
      </c>
      <c r="O1604" s="5"/>
      <c r="P1604" s="438">
        <f t="shared" si="188"/>
        <v>0</v>
      </c>
    </row>
    <row r="1605" spans="2:16">
      <c r="B1605" s="16">
        <v>39314</v>
      </c>
      <c r="C1605" s="14">
        <v>1.9699999999999999E-2</v>
      </c>
      <c r="D1605" s="5">
        <v>62.024338419934317</v>
      </c>
      <c r="E1605" s="153">
        <v>7</v>
      </c>
      <c r="F1605" s="439">
        <v>64.099746315042992</v>
      </c>
      <c r="G1605" s="5">
        <f t="shared" si="183"/>
        <v>19.286265551293585</v>
      </c>
      <c r="H1605" s="5">
        <f t="shared" si="182"/>
        <v>53.872855445211549</v>
      </c>
      <c r="I1605" s="366">
        <v>17</v>
      </c>
      <c r="J1605" s="5">
        <f t="shared" si="184"/>
        <v>16.784135192136258</v>
      </c>
      <c r="K1605" s="5">
        <f t="shared" si="185"/>
        <v>53.231875726520869</v>
      </c>
      <c r="M1605" s="5">
        <f t="shared" si="186"/>
        <v>66.446674687195141</v>
      </c>
      <c r="N1605" s="5">
        <f t="shared" si="187"/>
        <v>74.37210338252946</v>
      </c>
      <c r="O1605" s="5"/>
      <c r="P1605" s="438">
        <f t="shared" si="188"/>
        <v>0</v>
      </c>
    </row>
    <row r="1606" spans="2:16">
      <c r="B1606" s="16">
        <v>39311</v>
      </c>
      <c r="C1606" s="14">
        <v>1.9699999999999999E-2</v>
      </c>
      <c r="D1606" s="5">
        <v>62.275449101796404</v>
      </c>
      <c r="E1606" s="153">
        <v>8</v>
      </c>
      <c r="F1606" s="439">
        <v>63.980946654298606</v>
      </c>
      <c r="G1606" s="5">
        <f t="shared" si="183"/>
        <v>16.298844013332712</v>
      </c>
      <c r="H1606" s="5">
        <f t="shared" si="182"/>
        <v>53.870086750551721</v>
      </c>
      <c r="I1606" s="366">
        <v>18</v>
      </c>
      <c r="J1606" s="5">
        <f t="shared" si="184"/>
        <v>15.521530471156478</v>
      </c>
      <c r="K1606" s="5">
        <f t="shared" si="185"/>
        <v>53.175852528104009</v>
      </c>
      <c r="M1606" s="5">
        <f t="shared" si="186"/>
        <v>70.650116255721557</v>
      </c>
      <c r="N1606" s="5">
        <f t="shared" si="187"/>
        <v>75.458258872227859</v>
      </c>
      <c r="O1606" s="5"/>
      <c r="P1606" s="438">
        <f t="shared" si="188"/>
        <v>0</v>
      </c>
    </row>
    <row r="1607" spans="2:16">
      <c r="B1607" s="16">
        <v>39310</v>
      </c>
      <c r="C1607" s="14">
        <v>1.9699999999999999E-2</v>
      </c>
      <c r="D1607" s="5">
        <v>62.768012362372019</v>
      </c>
      <c r="E1607" s="153">
        <v>9</v>
      </c>
      <c r="F1607" s="439">
        <v>63.026867814662005</v>
      </c>
      <c r="G1607" s="5">
        <f t="shared" si="183"/>
        <v>13.847164892049717</v>
      </c>
      <c r="H1607" s="5">
        <f t="shared" si="182"/>
        <v>53.864727960842664</v>
      </c>
      <c r="I1607" s="366">
        <v>19</v>
      </c>
      <c r="J1607" s="5">
        <f t="shared" si="184"/>
        <v>14.429972847678838</v>
      </c>
      <c r="K1607" s="5">
        <f t="shared" si="185"/>
        <v>53.110619400809853</v>
      </c>
      <c r="M1607" s="5">
        <f t="shared" si="186"/>
        <v>79.268473134515929</v>
      </c>
      <c r="N1607" s="5">
        <f t="shared" si="187"/>
        <v>76.512787026179183</v>
      </c>
      <c r="O1607" s="5"/>
      <c r="P1607" s="438">
        <f t="shared" si="188"/>
        <v>0</v>
      </c>
    </row>
    <row r="1608" spans="2:16">
      <c r="B1608" s="16">
        <v>39309</v>
      </c>
      <c r="C1608" s="14">
        <v>1.9699999999999999E-2</v>
      </c>
      <c r="D1608" s="5">
        <v>62.391346339578895</v>
      </c>
      <c r="E1608" s="153">
        <v>10</v>
      </c>
      <c r="F1608" s="439">
        <v>62.816997963881839</v>
      </c>
      <c r="G1608" s="5">
        <f t="shared" si="183"/>
        <v>11.809505284497783</v>
      </c>
      <c r="H1608" s="5">
        <f t="shared" si="182"/>
        <v>53.855265386512144</v>
      </c>
      <c r="I1608" s="366">
        <v>20</v>
      </c>
      <c r="J1608" s="5">
        <f t="shared" si="184"/>
        <v>13.466764534662595</v>
      </c>
      <c r="K1608" s="5">
        <f t="shared" si="185"/>
        <v>53.049582957984903</v>
      </c>
      <c r="M1608" s="5">
        <f t="shared" si="186"/>
        <v>72.864678037308977</v>
      </c>
      <c r="N1608" s="5">
        <f t="shared" si="187"/>
        <v>76.362072409334488</v>
      </c>
      <c r="O1608" s="5"/>
      <c r="P1608" s="438">
        <f t="shared" si="188"/>
        <v>0</v>
      </c>
    </row>
    <row r="1609" spans="2:16">
      <c r="B1609" s="16">
        <v>39308</v>
      </c>
      <c r="C1609" s="14">
        <v>1.9699999999999999E-2</v>
      </c>
      <c r="D1609" s="5">
        <v>62.69074753718369</v>
      </c>
      <c r="E1609" s="153">
        <v>11</v>
      </c>
      <c r="F1609" s="439">
        <v>63.274416933019275</v>
      </c>
      <c r="G1609" s="5">
        <f t="shared" si="183"/>
        <v>9.9326931423344718</v>
      </c>
      <c r="H1609" s="5">
        <f t="shared" si="182"/>
        <v>53.820888902363563</v>
      </c>
      <c r="I1609" s="366">
        <v>21</v>
      </c>
      <c r="J1609" s="5">
        <f t="shared" si="184"/>
        <v>12.394399550631775</v>
      </c>
      <c r="K1609" s="5">
        <f t="shared" si="185"/>
        <v>52.999004083334952</v>
      </c>
      <c r="M1609" s="5">
        <f t="shared" si="186"/>
        <v>78.674392201693152</v>
      </c>
      <c r="N1609" s="5">
        <f t="shared" si="187"/>
        <v>76.55339695205322</v>
      </c>
      <c r="O1609" s="5"/>
      <c r="P1609" s="438">
        <f t="shared" si="188"/>
        <v>0</v>
      </c>
    </row>
    <row r="1610" spans="2:16">
      <c r="B1610" s="16">
        <v>39307</v>
      </c>
      <c r="C1610" s="14">
        <v>1.9699999999999999E-2</v>
      </c>
      <c r="D1610" s="5">
        <v>62.681089434035158</v>
      </c>
      <c r="E1610" s="154">
        <v>0</v>
      </c>
      <c r="F1610" s="439">
        <v>62.057392925280261</v>
      </c>
      <c r="G1610" s="5">
        <f t="shared" si="183"/>
        <v>62.69074753718369</v>
      </c>
      <c r="H1610" s="5">
        <f t="shared" si="182"/>
        <v>53.795544595231405</v>
      </c>
      <c r="I1610" s="366">
        <v>22</v>
      </c>
      <c r="J1610" s="5">
        <f t="shared" si="184"/>
        <v>11.531367888308514</v>
      </c>
      <c r="K1610" s="5">
        <f t="shared" si="185"/>
        <v>52.956139322213005</v>
      </c>
      <c r="M1610" s="5">
        <f t="shared" si="186"/>
        <v>78.952907082392016</v>
      </c>
      <c r="N1610" s="5">
        <f t="shared" si="187"/>
        <v>76.461077139981768</v>
      </c>
      <c r="O1610" s="5"/>
      <c r="P1610" s="438">
        <f t="shared" si="188"/>
        <v>0</v>
      </c>
    </row>
    <row r="1611" spans="2:16">
      <c r="B1611" s="16">
        <v>39304</v>
      </c>
      <c r="C1611" s="14">
        <v>1.9699999999999999E-2</v>
      </c>
      <c r="D1611" s="5">
        <v>62.082287038825569</v>
      </c>
      <c r="E1611" s="154">
        <v>1</v>
      </c>
      <c r="F1611" s="439">
        <v>60.68006586730101</v>
      </c>
      <c r="G1611" s="5">
        <f t="shared" si="183"/>
        <v>53.037844905722054</v>
      </c>
      <c r="H1611" s="5">
        <f t="shared" si="182"/>
        <v>53.59777051833678</v>
      </c>
      <c r="I1611" s="366">
        <v>23</v>
      </c>
      <c r="J1611" s="5">
        <f t="shared" si="184"/>
        <v>10.675547566591101</v>
      </c>
      <c r="K1611" s="5">
        <f t="shared" si="185"/>
        <v>52.916878471346017</v>
      </c>
      <c r="M1611" s="5">
        <f t="shared" si="186"/>
        <v>71.987020586447187</v>
      </c>
      <c r="N1611" s="5">
        <f t="shared" si="187"/>
        <v>76.541817608629458</v>
      </c>
      <c r="O1611" s="5"/>
      <c r="P1611" s="438">
        <f t="shared" si="188"/>
        <v>0</v>
      </c>
    </row>
    <row r="1612" spans="2:16">
      <c r="B1612" s="16">
        <v>39303</v>
      </c>
      <c r="C1612" s="14">
        <v>1.9699999999999999E-2</v>
      </c>
      <c r="D1612" s="5">
        <v>62.246474792350782</v>
      </c>
      <c r="E1612" s="154">
        <v>2</v>
      </c>
      <c r="F1612" s="439">
        <v>61.421919036146186</v>
      </c>
      <c r="G1612" s="5">
        <f t="shared" si="183"/>
        <v>44.449448116555587</v>
      </c>
      <c r="H1612" s="5">
        <f t="shared" si="182"/>
        <v>53.440548168487759</v>
      </c>
      <c r="I1612" s="366">
        <v>24</v>
      </c>
      <c r="J1612" s="5">
        <f t="shared" si="184"/>
        <v>9.7903355244603674</v>
      </c>
      <c r="K1612" s="5">
        <f t="shared" si="185"/>
        <v>52.87857524758671</v>
      </c>
      <c r="M1612" s="5">
        <f t="shared" si="186"/>
        <v>77.544343704859614</v>
      </c>
      <c r="N1612" s="5">
        <f t="shared" si="187"/>
        <v>77.301561654822379</v>
      </c>
      <c r="O1612" s="5"/>
      <c r="P1612" s="438">
        <f t="shared" si="188"/>
        <v>0</v>
      </c>
    </row>
    <row r="1613" spans="2:16">
      <c r="B1613" s="16">
        <v>39302</v>
      </c>
      <c r="C1613" s="14">
        <v>1.9699999999999999E-2</v>
      </c>
      <c r="D1613" s="5">
        <v>61.705621016032445</v>
      </c>
      <c r="E1613" s="154">
        <v>3</v>
      </c>
      <c r="F1613" s="439">
        <v>62.17601459916127</v>
      </c>
      <c r="G1613" s="5">
        <f t="shared" si="183"/>
        <v>37.710540713982198</v>
      </c>
      <c r="H1613" s="5">
        <f t="shared" si="182"/>
        <v>53.349889901966684</v>
      </c>
      <c r="I1613" s="366">
        <v>25</v>
      </c>
      <c r="J1613" s="5">
        <f t="shared" si="184"/>
        <v>9.0890998373935599</v>
      </c>
      <c r="K1613" s="5">
        <f t="shared" si="185"/>
        <v>52.842772486773235</v>
      </c>
      <c r="M1613" s="5">
        <f t="shared" si="186"/>
        <v>69.818242450566657</v>
      </c>
      <c r="N1613" s="5">
        <f t="shared" si="187"/>
        <v>78.251361272651664</v>
      </c>
      <c r="O1613" s="5"/>
      <c r="P1613" s="438">
        <f t="shared" si="188"/>
        <v>0</v>
      </c>
    </row>
    <row r="1614" spans="2:16">
      <c r="B1614" s="16">
        <v>39301</v>
      </c>
      <c r="C1614" s="14">
        <v>1.9699999999999999E-2</v>
      </c>
      <c r="D1614" s="5">
        <v>61.686304809735361</v>
      </c>
      <c r="E1614" s="154">
        <v>4</v>
      </c>
      <c r="F1614" s="439">
        <v>62.272178644113666</v>
      </c>
      <c r="G1614" s="5">
        <f t="shared" si="183"/>
        <v>31.631665463244669</v>
      </c>
      <c r="H1614" s="5">
        <f t="shared" si="182"/>
        <v>53.273295218204062</v>
      </c>
      <c r="I1614" s="367">
        <v>0</v>
      </c>
      <c r="J1614" s="5">
        <f t="shared" si="184"/>
        <v>61.705621016032445</v>
      </c>
      <c r="K1614" s="5">
        <f t="shared" si="185"/>
        <v>52.809118765966346</v>
      </c>
      <c r="M1614" s="5">
        <f t="shared" si="186"/>
        <v>70.778730387197641</v>
      </c>
      <c r="N1614" s="5">
        <f t="shared" si="187"/>
        <v>79.653712825777731</v>
      </c>
      <c r="O1614" s="5"/>
      <c r="P1614" s="438">
        <f t="shared" si="188"/>
        <v>0</v>
      </c>
    </row>
    <row r="1615" spans="2:16">
      <c r="B1615" s="16">
        <v>39300</v>
      </c>
      <c r="C1615" s="14">
        <v>1.9699999999999999E-2</v>
      </c>
      <c r="D1615" s="5">
        <v>61.908441182151812</v>
      </c>
      <c r="E1615" s="154">
        <v>5</v>
      </c>
      <c r="F1615" s="439">
        <v>63.743467135006718</v>
      </c>
      <c r="G1615" s="5">
        <f t="shared" si="183"/>
        <v>26.756876849045604</v>
      </c>
      <c r="H1615" s="5">
        <f t="shared" si="182"/>
        <v>53.228882180673757</v>
      </c>
      <c r="I1615" s="367">
        <v>1</v>
      </c>
      <c r="J1615" s="5">
        <f t="shared" si="184"/>
        <v>57.116948897903114</v>
      </c>
      <c r="K1615" s="5">
        <f t="shared" si="185"/>
        <v>52.54388303940565</v>
      </c>
      <c r="M1615" s="5">
        <f t="shared" si="186"/>
        <v>75.334744460138722</v>
      </c>
      <c r="N1615" s="5">
        <f t="shared" si="187"/>
        <v>79.030553932062503</v>
      </c>
      <c r="O1615" s="5"/>
      <c r="P1615" s="438">
        <f t="shared" si="188"/>
        <v>0</v>
      </c>
    </row>
    <row r="1616" spans="2:16">
      <c r="B1616" s="16">
        <v>39297</v>
      </c>
      <c r="C1616" s="14">
        <v>1.9699999999999999E-2</v>
      </c>
      <c r="D1616" s="5">
        <v>62.043654626231394</v>
      </c>
      <c r="E1616" s="154">
        <v>6</v>
      </c>
      <c r="F1616" s="439">
        <v>67.629991469511467</v>
      </c>
      <c r="G1616" s="5">
        <f t="shared" si="183"/>
        <v>22.72196392463303</v>
      </c>
      <c r="H1616" s="5">
        <f t="shared" si="182"/>
        <v>53.091285241408343</v>
      </c>
      <c r="I1616" s="367">
        <v>2</v>
      </c>
      <c r="J1616" s="5">
        <f t="shared" si="184"/>
        <v>53.076509929828376</v>
      </c>
      <c r="K1616" s="5">
        <f t="shared" si="185"/>
        <v>52.366208669318908</v>
      </c>
      <c r="M1616" s="5">
        <f t="shared" si="186"/>
        <v>80.144917602317051</v>
      </c>
      <c r="N1616" s="5">
        <f t="shared" si="187"/>
        <v>78.600216254422023</v>
      </c>
      <c r="O1616" s="5"/>
      <c r="P1616" s="438">
        <f t="shared" si="188"/>
        <v>0</v>
      </c>
    </row>
    <row r="1617" spans="2:16">
      <c r="B1617" s="16">
        <v>39296</v>
      </c>
      <c r="C1617" s="14">
        <v>1.9699999999999999E-2</v>
      </c>
      <c r="D1617" s="5">
        <v>61.891786687427015</v>
      </c>
      <c r="E1617" s="154">
        <v>7</v>
      </c>
      <c r="F1617" s="439">
        <v>72.606064617417374</v>
      </c>
      <c r="G1617" s="5">
        <f t="shared" si="183"/>
        <v>19.268269036004664</v>
      </c>
      <c r="H1617" s="5">
        <f t="shared" si="182"/>
        <v>52.976600735155692</v>
      </c>
      <c r="I1617" s="367">
        <v>3</v>
      </c>
      <c r="J1617" s="5">
        <f t="shared" si="184"/>
        <v>49.252253393022684</v>
      </c>
      <c r="K1617" s="5">
        <f t="shared" si="185"/>
        <v>52.215614093940921</v>
      </c>
      <c r="M1617" s="5">
        <f t="shared" si="186"/>
        <v>79.480540563575929</v>
      </c>
      <c r="N1617" s="5">
        <f t="shared" si="187"/>
        <v>77.773861756488188</v>
      </c>
      <c r="O1617" s="5"/>
      <c r="P1617" s="438">
        <f t="shared" si="188"/>
        <v>0</v>
      </c>
    </row>
    <row r="1618" spans="2:16">
      <c r="B1618" s="16">
        <v>39295</v>
      </c>
      <c r="C1618" s="14">
        <v>1.9699999999999999E-2</v>
      </c>
      <c r="D1618" s="5">
        <v>61.998832230439859</v>
      </c>
      <c r="E1618" s="154">
        <v>8</v>
      </c>
      <c r="F1618" s="439">
        <v>76.037659862704729</v>
      </c>
      <c r="G1618" s="5">
        <f t="shared" si="183"/>
        <v>16.26401188022383</v>
      </c>
      <c r="H1618" s="5">
        <f t="shared" si="182"/>
        <v>52.87170485633483</v>
      </c>
      <c r="I1618" s="367">
        <v>4</v>
      </c>
      <c r="J1618" s="5">
        <f t="shared" si="184"/>
        <v>45.492310858168977</v>
      </c>
      <c r="K1618" s="5">
        <f t="shared" si="185"/>
        <v>52.026127355395786</v>
      </c>
      <c r="M1618" s="5">
        <f t="shared" si="186"/>
        <v>83.304454103137374</v>
      </c>
      <c r="N1618" s="5">
        <f t="shared" si="187"/>
        <v>76.803017164851724</v>
      </c>
      <c r="O1618" s="5"/>
      <c r="P1618" s="438">
        <f t="shared" si="188"/>
        <v>0</v>
      </c>
    </row>
    <row r="1619" spans="2:16">
      <c r="B1619" s="16">
        <v>39294</v>
      </c>
      <c r="C1619" s="14">
        <v>2.3599999999999999E-2</v>
      </c>
      <c r="D1619" s="5">
        <v>61.580381471389643</v>
      </c>
      <c r="E1619" s="154">
        <v>9</v>
      </c>
      <c r="F1619" s="439">
        <v>80.533960044039304</v>
      </c>
      <c r="G1619" s="5">
        <f t="shared" si="183"/>
        <v>13.785658158901381</v>
      </c>
      <c r="H1619" s="5">
        <f t="shared" si="182"/>
        <v>52.779250991026366</v>
      </c>
      <c r="I1619" s="367">
        <v>5</v>
      </c>
      <c r="J1619" s="5">
        <f t="shared" si="184"/>
        <v>42.195363451752065</v>
      </c>
      <c r="K1619" s="5">
        <f t="shared" si="185"/>
        <v>51.857343529584455</v>
      </c>
      <c r="M1619" s="5">
        <f t="shared" si="186"/>
        <v>77.459897732379531</v>
      </c>
      <c r="N1619" s="5">
        <f t="shared" si="187"/>
        <v>75.154647045019303</v>
      </c>
      <c r="O1619" s="5"/>
      <c r="P1619" s="438">
        <f t="shared" si="188"/>
        <v>0</v>
      </c>
    </row>
    <row r="1620" spans="2:16">
      <c r="B1620" s="16">
        <v>39293</v>
      </c>
      <c r="C1620" s="14">
        <v>2.3599999999999999E-2</v>
      </c>
      <c r="D1620" s="5">
        <v>61.356558972362777</v>
      </c>
      <c r="E1620" s="154">
        <v>10</v>
      </c>
      <c r="F1620" s="439">
        <v>86.20226334628984</v>
      </c>
      <c r="G1620" s="5">
        <f t="shared" si="183"/>
        <v>11.586058137531934</v>
      </c>
      <c r="H1620" s="5">
        <f t="shared" si="182"/>
        <v>52.687039230766146</v>
      </c>
      <c r="I1620" s="367">
        <v>6</v>
      </c>
      <c r="J1620" s="5">
        <f t="shared" si="184"/>
        <v>38.806086015144878</v>
      </c>
      <c r="K1620" s="5">
        <f t="shared" si="185"/>
        <v>51.666496291593027</v>
      </c>
      <c r="M1620" s="5">
        <f t="shared" si="186"/>
        <v>75.160572549933704</v>
      </c>
      <c r="N1620" s="5">
        <f t="shared" si="187"/>
        <v>72.989659633994393</v>
      </c>
      <c r="O1620" s="5"/>
      <c r="P1620" s="438">
        <f t="shared" si="188"/>
        <v>0</v>
      </c>
    </row>
    <row r="1621" spans="2:16">
      <c r="B1621" s="16">
        <v>39290</v>
      </c>
      <c r="C1621" s="14">
        <v>2.3599999999999999E-2</v>
      </c>
      <c r="D1621" s="5">
        <v>61.405216037368625</v>
      </c>
      <c r="E1621" s="154">
        <v>11</v>
      </c>
      <c r="F1621" s="439">
        <v>91.045871910916972</v>
      </c>
      <c r="G1621" s="5">
        <f t="shared" si="183"/>
        <v>9.7679551459754848</v>
      </c>
      <c r="H1621" s="5">
        <f t="shared" si="182"/>
        <v>52.598028378596062</v>
      </c>
      <c r="I1621" s="367">
        <v>7</v>
      </c>
      <c r="J1621" s="5">
        <f t="shared" si="184"/>
        <v>35.800962846708394</v>
      </c>
      <c r="K1621" s="5">
        <f t="shared" si="185"/>
        <v>51.504283330132381</v>
      </c>
      <c r="M1621" s="5">
        <f t="shared" si="186"/>
        <v>77.566554456835732</v>
      </c>
      <c r="N1621" s="5">
        <f t="shared" si="187"/>
        <v>71.296446658647611</v>
      </c>
      <c r="O1621" s="5"/>
      <c r="P1621" s="438">
        <f t="shared" si="188"/>
        <v>0</v>
      </c>
    </row>
    <row r="1622" spans="2:16">
      <c r="B1622" s="16">
        <v>39289</v>
      </c>
      <c r="C1622" s="14">
        <v>2.3599999999999999E-2</v>
      </c>
      <c r="D1622" s="5">
        <v>61.473335928376798</v>
      </c>
      <c r="E1622" s="155">
        <v>0</v>
      </c>
      <c r="F1622" s="439">
        <v>94.894021243537466</v>
      </c>
      <c r="G1622" s="5">
        <f t="shared" si="183"/>
        <v>61.405216037368625</v>
      </c>
      <c r="H1622" s="5">
        <f t="shared" si="182"/>
        <v>52.533437008021806</v>
      </c>
      <c r="I1622" s="367">
        <v>8</v>
      </c>
      <c r="J1622" s="5">
        <f t="shared" si="184"/>
        <v>33.175327571112</v>
      </c>
      <c r="K1622" s="5">
        <f t="shared" si="185"/>
        <v>51.367574874854427</v>
      </c>
      <c r="M1622" s="5">
        <f t="shared" si="186"/>
        <v>79.921792706164339</v>
      </c>
      <c r="N1622" s="5">
        <f t="shared" si="187"/>
        <v>70.522801034061288</v>
      </c>
      <c r="O1622" s="5"/>
      <c r="P1622" s="438">
        <f t="shared" si="188"/>
        <v>0</v>
      </c>
    </row>
    <row r="1623" spans="2:16">
      <c r="B1623" s="16">
        <v>39288</v>
      </c>
      <c r="C1623" s="14">
        <v>2.3599999999999999E-2</v>
      </c>
      <c r="D1623" s="5">
        <v>61.259244842351109</v>
      </c>
      <c r="E1623" s="155">
        <v>1</v>
      </c>
      <c r="F1623" s="439">
        <v>97.068124589700972</v>
      </c>
      <c r="G1623" s="5">
        <f t="shared" si="183"/>
        <v>52.015899631703441</v>
      </c>
      <c r="H1623" s="5">
        <f t="shared" si="182"/>
        <v>52.253471741680507</v>
      </c>
      <c r="I1623" s="367">
        <v>9</v>
      </c>
      <c r="J1623" s="5">
        <f t="shared" si="184"/>
        <v>30.751972804295725</v>
      </c>
      <c r="K1623" s="5">
        <f t="shared" si="185"/>
        <v>51.190772209883747</v>
      </c>
      <c r="M1623" s="5">
        <f t="shared" si="186"/>
        <v>81.103949140762197</v>
      </c>
      <c r="N1623" s="5">
        <f t="shared" si="187"/>
        <v>69.423279440726077</v>
      </c>
      <c r="O1623" s="5"/>
      <c r="P1623" s="438">
        <f t="shared" si="188"/>
        <v>0</v>
      </c>
    </row>
    <row r="1624" spans="2:16">
      <c r="B1624" s="16">
        <v>39287</v>
      </c>
      <c r="C1624" s="14">
        <v>2.3599999999999999E-2</v>
      </c>
      <c r="D1624" s="5">
        <v>61.424678863370957</v>
      </c>
      <c r="E1624" s="155">
        <v>2</v>
      </c>
      <c r="F1624" s="439">
        <v>98.555521604997296</v>
      </c>
      <c r="G1624" s="5">
        <f t="shared" si="183"/>
        <v>43.860169384168543</v>
      </c>
      <c r="H1624" s="5">
        <f t="shared" si="182"/>
        <v>51.993775453897868</v>
      </c>
      <c r="I1624" s="367">
        <v>10</v>
      </c>
      <c r="J1624" s="5">
        <f t="shared" si="184"/>
        <v>28.374883295962334</v>
      </c>
      <c r="K1624" s="5">
        <f t="shared" si="185"/>
        <v>51.031082949465997</v>
      </c>
      <c r="M1624" s="5">
        <f t="shared" si="186"/>
        <v>88.941939118811135</v>
      </c>
      <c r="N1624" s="5">
        <f t="shared" si="187"/>
        <v>69.011721336454926</v>
      </c>
      <c r="O1624" s="5"/>
      <c r="P1624" s="438">
        <f t="shared" si="188"/>
        <v>0</v>
      </c>
    </row>
    <row r="1625" spans="2:16">
      <c r="B1625" s="16">
        <v>39286</v>
      </c>
      <c r="C1625" s="14">
        <v>2.3599999999999999E-2</v>
      </c>
      <c r="D1625" s="5">
        <v>61.142467886337087</v>
      </c>
      <c r="E1625" s="155">
        <v>3</v>
      </c>
      <c r="F1625" s="439">
        <v>100.26581674459038</v>
      </c>
      <c r="G1625" s="5">
        <f t="shared" si="183"/>
        <v>37.21267526952515</v>
      </c>
      <c r="H1625" s="5">
        <f t="shared" si="182"/>
        <v>51.834059800736235</v>
      </c>
      <c r="I1625" s="367">
        <v>11</v>
      </c>
      <c r="J1625" s="5">
        <f t="shared" si="184"/>
        <v>26.343991904820733</v>
      </c>
      <c r="K1625" s="5">
        <f t="shared" si="185"/>
        <v>50.914458038007183</v>
      </c>
      <c r="M1625" s="5">
        <f t="shared" si="186"/>
        <v>86.646461088079334</v>
      </c>
      <c r="N1625" s="5">
        <f t="shared" si="187"/>
        <v>67.951336587544915</v>
      </c>
      <c r="O1625" s="5"/>
      <c r="P1625" s="438">
        <f t="shared" si="188"/>
        <v>0</v>
      </c>
    </row>
    <row r="1626" spans="2:16">
      <c r="B1626" s="16">
        <v>39283</v>
      </c>
      <c r="C1626" s="14">
        <v>2.3599999999999999E-2</v>
      </c>
      <c r="D1626" s="5">
        <v>59.624367458154921</v>
      </c>
      <c r="E1626" s="155">
        <v>4</v>
      </c>
      <c r="F1626" s="439">
        <v>99.831561068489364</v>
      </c>
      <c r="G1626" s="5">
        <f t="shared" si="183"/>
        <v>31.342980719297685</v>
      </c>
      <c r="H1626" s="5">
        <f t="shared" si="182"/>
        <v>51.668185983187485</v>
      </c>
      <c r="I1626" s="367">
        <v>12</v>
      </c>
      <c r="J1626" s="5">
        <f t="shared" si="184"/>
        <v>24.280515235235161</v>
      </c>
      <c r="K1626" s="5">
        <f t="shared" si="185"/>
        <v>50.832371659291198</v>
      </c>
      <c r="M1626" s="5">
        <f t="shared" si="186"/>
        <v>63.300823662615016</v>
      </c>
      <c r="N1626" s="5">
        <f t="shared" si="187"/>
        <v>66.629646343287376</v>
      </c>
      <c r="O1626" s="5"/>
      <c r="P1626" s="438">
        <f t="shared" si="188"/>
        <v>0</v>
      </c>
    </row>
    <row r="1627" spans="2:16">
      <c r="B1627" s="16">
        <v>39282</v>
      </c>
      <c r="C1627" s="14">
        <v>2.3599999999999999E-2</v>
      </c>
      <c r="D1627" s="5">
        <v>59.877384196185282</v>
      </c>
      <c r="E1627" s="155">
        <v>5</v>
      </c>
      <c r="F1627" s="439">
        <v>99.468177193071782</v>
      </c>
      <c r="G1627" s="5">
        <f t="shared" si="183"/>
        <v>25.862496743820401</v>
      </c>
      <c r="H1627" s="5">
        <f t="shared" si="182"/>
        <v>51.500589324132307</v>
      </c>
      <c r="I1627" s="367">
        <v>13</v>
      </c>
      <c r="J1627" s="5">
        <f t="shared" si="184"/>
        <v>21.923756174257083</v>
      </c>
      <c r="K1627" s="5">
        <f t="shared" si="185"/>
        <v>50.764090273568975</v>
      </c>
      <c r="M1627" s="5">
        <f t="shared" si="186"/>
        <v>70.170692328453029</v>
      </c>
      <c r="N1627" s="5">
        <f t="shared" si="187"/>
        <v>67.752859429972844</v>
      </c>
      <c r="O1627" s="5"/>
      <c r="P1627" s="438">
        <f t="shared" si="188"/>
        <v>0</v>
      </c>
    </row>
    <row r="1628" spans="2:16">
      <c r="B1628" s="16">
        <v>39281</v>
      </c>
      <c r="C1628" s="14">
        <v>2.3599999999999999E-2</v>
      </c>
      <c r="D1628" s="5">
        <v>59.848189957181781</v>
      </c>
      <c r="E1628" s="155">
        <v>6</v>
      </c>
      <c r="F1628" s="439">
        <v>97.381350847301348</v>
      </c>
      <c r="G1628" s="5">
        <f t="shared" si="183"/>
        <v>21.976514633990735</v>
      </c>
      <c r="H1628" s="5">
        <f t="shared" si="182"/>
        <v>51.467935568017275</v>
      </c>
      <c r="I1628" s="367">
        <v>14</v>
      </c>
      <c r="J1628" s="5">
        <f t="shared" si="184"/>
        <v>20.385916577535351</v>
      </c>
      <c r="K1628" s="5">
        <f t="shared" si="185"/>
        <v>50.747023015398689</v>
      </c>
      <c r="M1628" s="5">
        <f t="shared" si="186"/>
        <v>70.228663627110961</v>
      </c>
      <c r="N1628" s="5">
        <f t="shared" si="187"/>
        <v>67.032069767768732</v>
      </c>
      <c r="O1628" s="5"/>
      <c r="P1628" s="438">
        <f t="shared" si="188"/>
        <v>0</v>
      </c>
    </row>
    <row r="1629" spans="2:16">
      <c r="B1629" s="16">
        <v>39280</v>
      </c>
      <c r="C1629" s="14">
        <v>2.3599999999999999E-2</v>
      </c>
      <c r="D1629" s="5">
        <v>59.604904632152582</v>
      </c>
      <c r="E1629" s="155">
        <v>7</v>
      </c>
      <c r="F1629" s="439">
        <v>94.631045506925716</v>
      </c>
      <c r="G1629" s="5">
        <f t="shared" si="183"/>
        <v>18.58644582366917</v>
      </c>
      <c r="H1629" s="5">
        <f t="shared" si="182"/>
        <v>51.368982979784924</v>
      </c>
      <c r="I1629" s="367">
        <v>15</v>
      </c>
      <c r="J1629" s="5">
        <f t="shared" si="184"/>
        <v>18.866645441224456</v>
      </c>
      <c r="K1629" s="5">
        <f t="shared" si="185"/>
        <v>50.7626792183909</v>
      </c>
      <c r="M1629" s="5">
        <f t="shared" si="186"/>
        <v>67.830405463938419</v>
      </c>
      <c r="N1629" s="5">
        <f t="shared" si="187"/>
        <v>67.683055121104516</v>
      </c>
      <c r="O1629" s="5"/>
      <c r="P1629" s="438">
        <f t="shared" si="188"/>
        <v>0</v>
      </c>
    </row>
    <row r="1630" spans="2:16">
      <c r="B1630" s="16">
        <v>39279</v>
      </c>
      <c r="C1630" s="14">
        <v>2.3599999999999999E-2</v>
      </c>
      <c r="D1630" s="5">
        <v>59.30323082911638</v>
      </c>
      <c r="E1630" s="155">
        <v>8</v>
      </c>
      <c r="F1630" s="439">
        <v>92.119119850530936</v>
      </c>
      <c r="G1630" s="5">
        <f t="shared" si="183"/>
        <v>15.663061755718703</v>
      </c>
      <c r="H1630" s="5">
        <f t="shared" si="182"/>
        <v>51.333035557659848</v>
      </c>
      <c r="I1630" s="367">
        <v>16</v>
      </c>
      <c r="J1630" s="5">
        <f t="shared" si="184"/>
        <v>17.398103482008402</v>
      </c>
      <c r="K1630" s="5">
        <f t="shared" si="185"/>
        <v>50.759537339984867</v>
      </c>
      <c r="M1630" s="5">
        <f t="shared" si="186"/>
        <v>63.524012665148064</v>
      </c>
      <c r="N1630" s="5">
        <f t="shared" si="187"/>
        <v>69.139228977476236</v>
      </c>
      <c r="O1630" s="5"/>
      <c r="P1630" s="438">
        <f t="shared" si="188"/>
        <v>0</v>
      </c>
    </row>
    <row r="1631" spans="2:16">
      <c r="B1631" s="16">
        <v>39276</v>
      </c>
      <c r="C1631" s="14">
        <v>2.3599999999999999E-2</v>
      </c>
      <c r="D1631" s="5">
        <v>58.505254963020626</v>
      </c>
      <c r="E1631" s="155">
        <v>9</v>
      </c>
      <c r="F1631" s="439">
        <v>89.371954764214294</v>
      </c>
      <c r="G1631" s="5">
        <f t="shared" si="183"/>
        <v>13.186281717210015</v>
      </c>
      <c r="H1631" s="5">
        <f t="shared" si="182"/>
        <v>51.330295116437455</v>
      </c>
      <c r="I1631" s="367">
        <v>17</v>
      </c>
      <c r="J1631" s="5">
        <f t="shared" si="184"/>
        <v>16.027822013508569</v>
      </c>
      <c r="K1631" s="5">
        <f t="shared" si="185"/>
        <v>50.748529996112673</v>
      </c>
      <c r="M1631" s="5">
        <f t="shared" si="186"/>
        <v>51.480048800080802</v>
      </c>
      <c r="N1631" s="5">
        <f t="shared" si="187"/>
        <v>69.901624335108011</v>
      </c>
      <c r="O1631" s="5"/>
      <c r="P1631" s="438">
        <f t="shared" si="188"/>
        <v>0</v>
      </c>
    </row>
    <row r="1632" spans="2:16">
      <c r="B1632" s="16">
        <v>39275</v>
      </c>
      <c r="C1632" s="14">
        <v>2.3599999999999999E-2</v>
      </c>
      <c r="D1632" s="5">
        <v>58.719346049046322</v>
      </c>
      <c r="E1632" s="155">
        <v>10</v>
      </c>
      <c r="F1632" s="439">
        <v>85.27164520110999</v>
      </c>
      <c r="G1632" s="5">
        <f t="shared" si="183"/>
        <v>11.007487598426357</v>
      </c>
      <c r="H1632" s="5">
        <f t="shared" si="182"/>
        <v>51.313806443739203</v>
      </c>
      <c r="I1632" s="367">
        <v>18</v>
      </c>
      <c r="J1632" s="5">
        <f t="shared" si="184"/>
        <v>14.640883252685327</v>
      </c>
      <c r="K1632" s="5">
        <f t="shared" si="185"/>
        <v>50.724940679355953</v>
      </c>
      <c r="M1632" s="5">
        <f t="shared" si="186"/>
        <v>54.842016845772321</v>
      </c>
      <c r="N1632" s="5">
        <f t="shared" si="187"/>
        <v>71.571067240897477</v>
      </c>
      <c r="O1632" s="5"/>
      <c r="P1632" s="438">
        <f t="shared" si="188"/>
        <v>0</v>
      </c>
    </row>
    <row r="1633" spans="2:16">
      <c r="B1633" s="16">
        <v>39274</v>
      </c>
      <c r="C1633" s="14">
        <v>2.3599999999999999E-2</v>
      </c>
      <c r="D1633" s="5">
        <v>59.585441806150243</v>
      </c>
      <c r="E1633" s="155">
        <v>11</v>
      </c>
      <c r="F1633" s="439">
        <v>81.711025943517328</v>
      </c>
      <c r="G1633" s="5">
        <f t="shared" si="183"/>
        <v>9.3481112372428363</v>
      </c>
      <c r="H1633" s="5">
        <f t="shared" si="182"/>
        <v>51.322100656118991</v>
      </c>
      <c r="I1633" s="367">
        <v>19</v>
      </c>
      <c r="J1633" s="5">
        <f t="shared" si="184"/>
        <v>13.605980869542284</v>
      </c>
      <c r="K1633" s="5">
        <f t="shared" si="185"/>
        <v>50.744795456253982</v>
      </c>
      <c r="M1633" s="5">
        <f t="shared" si="186"/>
        <v>68.282806961799807</v>
      </c>
      <c r="N1633" s="5">
        <f t="shared" si="187"/>
        <v>72.132742757608597</v>
      </c>
      <c r="O1633" s="5"/>
      <c r="P1633" s="438">
        <f t="shared" si="188"/>
        <v>0</v>
      </c>
    </row>
    <row r="1634" spans="2:16">
      <c r="B1634" s="16">
        <v>39273</v>
      </c>
      <c r="C1634" s="14">
        <v>2.3599999999999999E-2</v>
      </c>
      <c r="D1634" s="5">
        <v>59.478396263137398</v>
      </c>
      <c r="E1634" s="156">
        <v>0</v>
      </c>
      <c r="F1634" s="439">
        <v>80.519836538901103</v>
      </c>
      <c r="G1634" s="5">
        <f t="shared" si="183"/>
        <v>59.585441806150243</v>
      </c>
      <c r="H1634" s="5">
        <f t="shared" si="182"/>
        <v>51.30970398186362</v>
      </c>
      <c r="I1634" s="367">
        <v>20</v>
      </c>
      <c r="J1634" s="5">
        <f t="shared" si="184"/>
        <v>12.783949726888281</v>
      </c>
      <c r="K1634" s="5">
        <f t="shared" si="185"/>
        <v>50.751425394935275</v>
      </c>
      <c r="M1634" s="5">
        <f t="shared" si="186"/>
        <v>66.727533586141789</v>
      </c>
      <c r="N1634" s="5">
        <f t="shared" si="187"/>
        <v>71.422887603813024</v>
      </c>
      <c r="O1634" s="5"/>
      <c r="P1634" s="438">
        <f t="shared" si="188"/>
        <v>0</v>
      </c>
    </row>
    <row r="1635" spans="2:16">
      <c r="B1635" s="16">
        <v>39272</v>
      </c>
      <c r="C1635" s="14">
        <v>2.3599999999999999E-2</v>
      </c>
      <c r="D1635" s="5">
        <v>59.809264305177109</v>
      </c>
      <c r="E1635" s="156">
        <v>1</v>
      </c>
      <c r="F1635" s="439">
        <v>80.670946563029446</v>
      </c>
      <c r="G1635" s="5">
        <f t="shared" si="183"/>
        <v>50.327873761116258</v>
      </c>
      <c r="H1635" s="5">
        <f t="shared" si="182"/>
        <v>51.081993718704581</v>
      </c>
      <c r="I1635" s="367">
        <v>21</v>
      </c>
      <c r="J1635" s="5">
        <f t="shared" si="184"/>
        <v>11.815725275485446</v>
      </c>
      <c r="K1635" s="5">
        <f t="shared" si="185"/>
        <v>50.733699957676073</v>
      </c>
      <c r="M1635" s="5">
        <f t="shared" si="186"/>
        <v>76.165251889508539</v>
      </c>
      <c r="N1635" s="5">
        <f t="shared" si="187"/>
        <v>70.959826205653584</v>
      </c>
      <c r="O1635" s="5"/>
      <c r="P1635" s="438">
        <f t="shared" si="188"/>
        <v>0</v>
      </c>
    </row>
    <row r="1636" spans="2:16">
      <c r="B1636" s="16">
        <v>39269</v>
      </c>
      <c r="C1636" s="14">
        <v>2.3599999999999999E-2</v>
      </c>
      <c r="D1636" s="5">
        <v>59.644993625576149</v>
      </c>
      <c r="E1636" s="156">
        <v>2</v>
      </c>
      <c r="F1636" s="439">
        <v>78.90461133934393</v>
      </c>
      <c r="G1636" s="5">
        <f t="shared" si="183"/>
        <v>42.822017638617929</v>
      </c>
      <c r="H1636" s="5">
        <f t="shared" si="182"/>
        <v>50.914740357091269</v>
      </c>
      <c r="I1636" s="367">
        <v>22</v>
      </c>
      <c r="J1636" s="5">
        <f t="shared" si="184"/>
        <v>11.001346401604245</v>
      </c>
      <c r="K1636" s="5">
        <f t="shared" si="185"/>
        <v>50.730075971511027</v>
      </c>
      <c r="M1636" s="5">
        <f t="shared" si="186"/>
        <v>76.217322131890924</v>
      </c>
      <c r="N1636" s="5">
        <f t="shared" si="187"/>
        <v>68.013936011260967</v>
      </c>
      <c r="O1636" s="5"/>
      <c r="P1636" s="438">
        <f t="shared" si="188"/>
        <v>0</v>
      </c>
    </row>
    <row r="1637" spans="2:16">
      <c r="B1637" s="16">
        <v>39268</v>
      </c>
      <c r="C1637" s="14">
        <v>2.3599999999999999E-2</v>
      </c>
      <c r="D1637" s="5">
        <v>59.017358046484254</v>
      </c>
      <c r="E1637" s="156">
        <v>3</v>
      </c>
      <c r="F1637" s="439">
        <v>78.249135377420032</v>
      </c>
      <c r="G1637" s="5">
        <f t="shared" si="183"/>
        <v>36.134495455458286</v>
      </c>
      <c r="H1637" s="5">
        <f t="shared" si="182"/>
        <v>50.603905832500459</v>
      </c>
      <c r="I1637" s="367">
        <v>23</v>
      </c>
      <c r="J1637" s="5">
        <f t="shared" si="184"/>
        <v>10.158454045840445</v>
      </c>
      <c r="K1637" s="5">
        <f t="shared" si="185"/>
        <v>50.714358740070679</v>
      </c>
      <c r="M1637" s="5">
        <f t="shared" si="186"/>
        <v>70.786178156988825</v>
      </c>
      <c r="N1637" s="5">
        <f t="shared" si="187"/>
        <v>65.125524867917221</v>
      </c>
      <c r="O1637" s="5"/>
      <c r="P1637" s="438">
        <f t="shared" si="188"/>
        <v>0</v>
      </c>
    </row>
    <row r="1638" spans="2:16">
      <c r="B1638" s="16">
        <v>39266</v>
      </c>
      <c r="C1638" s="14">
        <v>2.3599999999999999E-2</v>
      </c>
      <c r="D1638" s="5">
        <v>59.135039717563984</v>
      </c>
      <c r="E1638" s="156">
        <v>4</v>
      </c>
      <c r="F1638" s="439">
        <v>78.039182139678431</v>
      </c>
      <c r="G1638" s="5">
        <f t="shared" si="183"/>
        <v>30.253602435439092</v>
      </c>
      <c r="H1638" s="5">
        <f t="shared" si="182"/>
        <v>50.372655298763313</v>
      </c>
      <c r="I1638" s="367">
        <v>24</v>
      </c>
      <c r="J1638" s="5">
        <f t="shared" si="184"/>
        <v>9.3069982534783584</v>
      </c>
      <c r="K1638" s="5">
        <f t="shared" si="185"/>
        <v>50.714819507151255</v>
      </c>
      <c r="M1638" s="5">
        <f t="shared" si="186"/>
        <v>76.779380702840783</v>
      </c>
      <c r="N1638" s="5">
        <f t="shared" si="187"/>
        <v>63.28599085600424</v>
      </c>
      <c r="O1638" s="5"/>
      <c r="P1638" s="438">
        <f t="shared" si="188"/>
        <v>0</v>
      </c>
    </row>
    <row r="1639" spans="2:16">
      <c r="B1639" s="16">
        <v>39265</v>
      </c>
      <c r="C1639" s="14">
        <v>2.3599999999999999E-2</v>
      </c>
      <c r="D1639" s="5">
        <v>58.124938707462981</v>
      </c>
      <c r="E1639" s="156">
        <v>5</v>
      </c>
      <c r="F1639" s="439">
        <v>78.141090054285982</v>
      </c>
      <c r="G1639" s="5">
        <f t="shared" si="183"/>
        <v>25.65024732907272</v>
      </c>
      <c r="H1639" s="5">
        <f t="shared" si="182"/>
        <v>50.28139254631855</v>
      </c>
      <c r="I1639" s="367">
        <v>25</v>
      </c>
      <c r="J1639" s="5">
        <f t="shared" si="184"/>
        <v>8.6347746065006366</v>
      </c>
      <c r="K1639" s="5">
        <f t="shared" si="185"/>
        <v>50.738212412067028</v>
      </c>
      <c r="M1639" s="5">
        <f t="shared" si="186"/>
        <v>61.521216382003544</v>
      </c>
      <c r="N1639" s="5">
        <f t="shared" si="187"/>
        <v>61.91527935716374</v>
      </c>
      <c r="O1639" s="5"/>
      <c r="P1639" s="438">
        <f t="shared" si="188"/>
        <v>0</v>
      </c>
    </row>
    <row r="1640" spans="2:16">
      <c r="B1640" s="16">
        <v>39262</v>
      </c>
      <c r="C1640" s="14">
        <v>2.69E-2</v>
      </c>
      <c r="D1640" s="5">
        <v>59.095812493870739</v>
      </c>
      <c r="E1640" s="156">
        <v>6</v>
      </c>
      <c r="F1640" s="439">
        <v>77.984823213727978</v>
      </c>
      <c r="G1640" s="5">
        <f t="shared" si="183"/>
        <v>21.333322810480343</v>
      </c>
      <c r="H1640" s="5">
        <f t="shared" si="182"/>
        <v>50.261759750812182</v>
      </c>
      <c r="I1640" s="368">
        <v>0</v>
      </c>
      <c r="J1640" s="5">
        <f t="shared" si="184"/>
        <v>58.124938707462981</v>
      </c>
      <c r="K1640" s="5">
        <f t="shared" si="185"/>
        <v>50.757648638761793</v>
      </c>
      <c r="M1640" s="5">
        <f t="shared" si="186"/>
        <v>78.040487867140413</v>
      </c>
      <c r="N1640" s="5">
        <f t="shared" si="187"/>
        <v>61.710032655208813</v>
      </c>
      <c r="O1640" s="5"/>
      <c r="P1640" s="438">
        <f t="shared" si="188"/>
        <v>0</v>
      </c>
    </row>
    <row r="1641" spans="2:16">
      <c r="B1641" s="16">
        <v>39261</v>
      </c>
      <c r="C1641" s="14">
        <v>2.69E-2</v>
      </c>
      <c r="D1641" s="5">
        <v>59.53711876041973</v>
      </c>
      <c r="E1641" s="156">
        <v>7</v>
      </c>
      <c r="F1641" s="439">
        <v>78.51479296606702</v>
      </c>
      <c r="G1641" s="5">
        <f t="shared" si="183"/>
        <v>18.352787579856198</v>
      </c>
      <c r="H1641" s="5">
        <f t="shared" si="182"/>
        <v>50.301075682326221</v>
      </c>
      <c r="I1641" s="368">
        <v>1</v>
      </c>
      <c r="J1641" s="5">
        <f t="shared" si="184"/>
        <v>54.718344901732166</v>
      </c>
      <c r="K1641" s="5">
        <f t="shared" si="185"/>
        <v>51.03070906015332</v>
      </c>
      <c r="M1641" s="5">
        <f t="shared" si="186"/>
        <v>85.304491740399015</v>
      </c>
      <c r="N1641" s="5">
        <f t="shared" si="187"/>
        <v>60.283628102274129</v>
      </c>
      <c r="O1641" s="5"/>
      <c r="P1641" s="438">
        <f t="shared" si="188"/>
        <v>0</v>
      </c>
    </row>
    <row r="1642" spans="2:16">
      <c r="B1642" s="16">
        <v>39260</v>
      </c>
      <c r="C1642" s="14">
        <v>2.69E-2</v>
      </c>
      <c r="D1642" s="5">
        <v>58.821221928018041</v>
      </c>
      <c r="E1642" s="156">
        <v>8</v>
      </c>
      <c r="F1642" s="439">
        <v>77.422888782635539</v>
      </c>
      <c r="G1642" s="5">
        <f t="shared" si="183"/>
        <v>15.645248887773198</v>
      </c>
      <c r="H1642" s="5">
        <f t="shared" si="182"/>
        <v>50.296390143359218</v>
      </c>
      <c r="I1642" s="368">
        <v>2</v>
      </c>
      <c r="J1642" s="5">
        <f t="shared" si="184"/>
        <v>51.043483162225421</v>
      </c>
      <c r="K1642" s="5">
        <f t="shared" si="185"/>
        <v>51.201542033751018</v>
      </c>
      <c r="M1642" s="5">
        <f t="shared" si="186"/>
        <v>72.672756956729316</v>
      </c>
      <c r="N1642" s="5">
        <f t="shared" si="187"/>
        <v>60.200144559777847</v>
      </c>
      <c r="O1642" s="5"/>
      <c r="P1642" s="438">
        <f t="shared" si="188"/>
        <v>0</v>
      </c>
    </row>
    <row r="1643" spans="2:16">
      <c r="B1643" s="16">
        <v>39259</v>
      </c>
      <c r="C1643" s="14">
        <v>2.69E-2</v>
      </c>
      <c r="D1643" s="5">
        <v>58.791801510248114</v>
      </c>
      <c r="E1643" s="156">
        <v>9</v>
      </c>
      <c r="F1643" s="439">
        <v>77.29811139990484</v>
      </c>
      <c r="G1643" s="5">
        <f t="shared" si="183"/>
        <v>13.079105344671389</v>
      </c>
      <c r="H1643" s="5">
        <f t="shared" si="182"/>
        <v>50.335244074177908</v>
      </c>
      <c r="I1643" s="368">
        <v>3</v>
      </c>
      <c r="J1643" s="5">
        <f t="shared" si="184"/>
        <v>46.69418242266331</v>
      </c>
      <c r="K1643" s="5">
        <f t="shared" si="185"/>
        <v>51.368299865293174</v>
      </c>
      <c r="M1643" s="5">
        <f t="shared" si="186"/>
        <v>71.513363669554295</v>
      </c>
      <c r="N1643" s="5">
        <f t="shared" si="187"/>
        <v>59.891403343344471</v>
      </c>
      <c r="O1643" s="5"/>
      <c r="P1643" s="438">
        <f t="shared" si="188"/>
        <v>0</v>
      </c>
    </row>
    <row r="1644" spans="2:16">
      <c r="B1644" s="16">
        <v>39258</v>
      </c>
      <c r="C1644" s="14">
        <v>2.69E-2</v>
      </c>
      <c r="D1644" s="5">
        <v>58.213199960772776</v>
      </c>
      <c r="E1644" s="156">
        <v>10</v>
      </c>
      <c r="F1644" s="439">
        <v>78.119886614267372</v>
      </c>
      <c r="G1644" s="5">
        <f t="shared" si="183"/>
        <v>11.061399978894951</v>
      </c>
      <c r="H1644" s="5">
        <f t="shared" si="182"/>
        <v>50.365772162678304</v>
      </c>
      <c r="I1644" s="368">
        <v>4</v>
      </c>
      <c r="J1644" s="5">
        <f t="shared" si="184"/>
        <v>43.213729209715986</v>
      </c>
      <c r="K1644" s="5">
        <f t="shared" si="185"/>
        <v>51.542397515871187</v>
      </c>
      <c r="M1644" s="5">
        <f t="shared" si="186"/>
        <v>61.582123046305853</v>
      </c>
      <c r="N1644" s="5">
        <f t="shared" si="187"/>
        <v>58.788167428931963</v>
      </c>
      <c r="O1644" s="5"/>
      <c r="P1644" s="438">
        <f t="shared" si="188"/>
        <v>0</v>
      </c>
    </row>
    <row r="1645" spans="2:16">
      <c r="B1645" s="16">
        <v>39255</v>
      </c>
      <c r="C1645" s="14">
        <v>2.69E-2</v>
      </c>
      <c r="D1645" s="5">
        <v>58.105325095616358</v>
      </c>
      <c r="E1645" s="156">
        <v>11</v>
      </c>
      <c r="F1645" s="439">
        <v>77.488390541309471</v>
      </c>
      <c r="G1645" s="5">
        <f t="shared" si="183"/>
        <v>9.2675328545829814</v>
      </c>
      <c r="H1645" s="5">
        <f t="shared" si="182"/>
        <v>50.374571890639949</v>
      </c>
      <c r="I1645" s="368">
        <v>5</v>
      </c>
      <c r="J1645" s="5">
        <f t="shared" si="184"/>
        <v>39.618925738867894</v>
      </c>
      <c r="K1645" s="5">
        <f t="shared" si="185"/>
        <v>51.702541320536113</v>
      </c>
      <c r="M1645" s="5">
        <f t="shared" si="186"/>
        <v>59.764545116253025</v>
      </c>
      <c r="N1645" s="5">
        <f t="shared" si="187"/>
        <v>57.285040090391703</v>
      </c>
      <c r="O1645" s="5"/>
      <c r="P1645" s="438">
        <f t="shared" si="188"/>
        <v>0</v>
      </c>
    </row>
    <row r="1646" spans="2:16">
      <c r="B1646" s="16">
        <v>39254</v>
      </c>
      <c r="C1646" s="14">
        <v>2.69E-2</v>
      </c>
      <c r="D1646" s="5">
        <v>58.193586348926154</v>
      </c>
      <c r="E1646" s="157">
        <v>0</v>
      </c>
      <c r="F1646" s="439">
        <v>77.825070865692069</v>
      </c>
      <c r="G1646" s="5">
        <f t="shared" si="183"/>
        <v>58.105325095616358</v>
      </c>
      <c r="H1646" s="5">
        <f t="shared" si="182"/>
        <v>50.372410170867738</v>
      </c>
      <c r="I1646" s="368">
        <v>6</v>
      </c>
      <c r="J1646" s="5">
        <f t="shared" si="184"/>
        <v>36.616211035426069</v>
      </c>
      <c r="K1646" s="5">
        <f t="shared" si="185"/>
        <v>51.881962040590182</v>
      </c>
      <c r="M1646" s="5">
        <f t="shared" si="186"/>
        <v>61.170796808228445</v>
      </c>
      <c r="N1646" s="5">
        <f t="shared" si="187"/>
        <v>57.586732300233514</v>
      </c>
      <c r="O1646" s="5"/>
      <c r="P1646" s="438">
        <f t="shared" si="188"/>
        <v>0</v>
      </c>
    </row>
    <row r="1647" spans="2:16">
      <c r="B1647" s="16">
        <v>39253</v>
      </c>
      <c r="C1647" s="14">
        <v>2.69E-2</v>
      </c>
      <c r="D1647" s="5">
        <v>56.987349220358922</v>
      </c>
      <c r="E1647" s="157">
        <v>1</v>
      </c>
      <c r="F1647" s="439">
        <v>78.189644036686872</v>
      </c>
      <c r="G1647" s="5">
        <f t="shared" si="183"/>
        <v>49.240726910629824</v>
      </c>
      <c r="H1647" s="5">
        <f t="shared" si="182"/>
        <v>50.598721076790298</v>
      </c>
      <c r="I1647" s="368">
        <v>7</v>
      </c>
      <c r="J1647" s="5">
        <f t="shared" si="184"/>
        <v>33.955398700456051</v>
      </c>
      <c r="K1647" s="5">
        <f t="shared" si="185"/>
        <v>52.054495942777301</v>
      </c>
      <c r="M1647" s="5">
        <f t="shared" si="186"/>
        <v>40.814569556797089</v>
      </c>
      <c r="N1647" s="5">
        <f t="shared" si="187"/>
        <v>57.053936481288737</v>
      </c>
      <c r="O1647" s="5"/>
      <c r="P1647" s="438">
        <f t="shared" si="188"/>
        <v>0</v>
      </c>
    </row>
    <row r="1648" spans="2:16">
      <c r="B1648" s="16">
        <v>39252</v>
      </c>
      <c r="C1648" s="14">
        <v>2.69E-2</v>
      </c>
      <c r="D1648" s="5">
        <v>57.16387172697852</v>
      </c>
      <c r="E1648" s="157">
        <v>2</v>
      </c>
      <c r="F1648" s="439">
        <v>79.951873450596295</v>
      </c>
      <c r="G1648" s="5">
        <f t="shared" si="183"/>
        <v>40.801593228777691</v>
      </c>
      <c r="H1648" s="5">
        <f t="shared" si="182"/>
        <v>50.717447259743516</v>
      </c>
      <c r="I1648" s="368">
        <v>8</v>
      </c>
      <c r="J1648" s="5">
        <f t="shared" si="184"/>
        <v>30.788491594007873</v>
      </c>
      <c r="K1648" s="5">
        <f t="shared" si="185"/>
        <v>52.206634521137069</v>
      </c>
      <c r="M1648" s="5">
        <f t="shared" si="186"/>
        <v>41.556388411766115</v>
      </c>
      <c r="N1648" s="5">
        <f t="shared" si="187"/>
        <v>57.102250672874113</v>
      </c>
      <c r="O1648" s="5"/>
      <c r="P1648" s="438">
        <f t="shared" si="188"/>
        <v>0</v>
      </c>
    </row>
    <row r="1649" spans="2:16">
      <c r="B1649" s="16">
        <v>39251</v>
      </c>
      <c r="C1649" s="14">
        <v>2.69E-2</v>
      </c>
      <c r="D1649" s="5">
        <v>57.860154947533587</v>
      </c>
      <c r="E1649" s="157">
        <v>3</v>
      </c>
      <c r="F1649" s="439">
        <v>80.530401486466346</v>
      </c>
      <c r="G1649" s="5">
        <f t="shared" si="183"/>
        <v>34.631366986166782</v>
      </c>
      <c r="H1649" s="5">
        <f t="shared" si="182"/>
        <v>50.88077316874881</v>
      </c>
      <c r="I1649" s="368">
        <v>9</v>
      </c>
      <c r="J1649" s="5">
        <f t="shared" si="184"/>
        <v>28.596167788656238</v>
      </c>
      <c r="K1649" s="5">
        <f t="shared" si="185"/>
        <v>52.353943056874854</v>
      </c>
      <c r="M1649" s="5">
        <f t="shared" si="186"/>
        <v>48.711770014032957</v>
      </c>
      <c r="N1649" s="5">
        <f t="shared" si="187"/>
        <v>57.54798133691633</v>
      </c>
      <c r="O1649" s="5"/>
      <c r="P1649" s="438">
        <f t="shared" si="188"/>
        <v>0</v>
      </c>
    </row>
    <row r="1650" spans="2:16">
      <c r="B1650" s="16">
        <v>39248</v>
      </c>
      <c r="C1650" s="14">
        <v>2.69E-2</v>
      </c>
      <c r="D1650" s="5">
        <v>58.840835539864663</v>
      </c>
      <c r="E1650" s="157">
        <v>4</v>
      </c>
      <c r="F1650" s="439">
        <v>81.145458320625892</v>
      </c>
      <c r="G1650" s="5">
        <f t="shared" si="183"/>
        <v>29.660394544548133</v>
      </c>
      <c r="H1650" s="5">
        <f t="shared" si="182"/>
        <v>51.073542400246787</v>
      </c>
      <c r="I1650" s="368">
        <v>10</v>
      </c>
      <c r="J1650" s="5">
        <f t="shared" si="184"/>
        <v>26.800446991268402</v>
      </c>
      <c r="K1650" s="5">
        <f t="shared" si="185"/>
        <v>52.474748440098359</v>
      </c>
      <c r="M1650" s="5">
        <f t="shared" si="186"/>
        <v>60.330842716754937</v>
      </c>
      <c r="N1650" s="5">
        <f t="shared" si="187"/>
        <v>56.394797939642189</v>
      </c>
      <c r="O1650" s="5"/>
      <c r="P1650" s="438">
        <f t="shared" si="188"/>
        <v>0</v>
      </c>
    </row>
    <row r="1651" spans="2:16">
      <c r="B1651" s="16">
        <v>39247</v>
      </c>
      <c r="C1651" s="14">
        <v>2.69E-2</v>
      </c>
      <c r="D1651" s="5">
        <v>58.821221928018041</v>
      </c>
      <c r="E1651" s="157">
        <v>5</v>
      </c>
      <c r="F1651" s="439">
        <v>81.588456578590112</v>
      </c>
      <c r="G1651" s="5">
        <f t="shared" si="183"/>
        <v>25.522634158281313</v>
      </c>
      <c r="H1651" s="5">
        <f t="shared" si="182"/>
        <v>51.136284975866481</v>
      </c>
      <c r="I1651" s="368">
        <v>11</v>
      </c>
      <c r="J1651" s="5">
        <f t="shared" si="184"/>
        <v>25.235825792154802</v>
      </c>
      <c r="K1651" s="5">
        <f t="shared" si="185"/>
        <v>52.585843862540131</v>
      </c>
      <c r="M1651" s="5">
        <f t="shared" si="186"/>
        <v>59.058255958544507</v>
      </c>
      <c r="N1651" s="5">
        <f t="shared" si="187"/>
        <v>55.107945015046973</v>
      </c>
      <c r="O1651" s="5"/>
      <c r="P1651" s="438">
        <f t="shared" si="188"/>
        <v>0</v>
      </c>
    </row>
    <row r="1652" spans="2:16">
      <c r="B1652" s="16">
        <v>39246</v>
      </c>
      <c r="C1652" s="14">
        <v>2.69E-2</v>
      </c>
      <c r="D1652" s="5">
        <v>58.997744434637632</v>
      </c>
      <c r="E1652" s="157">
        <v>6</v>
      </c>
      <c r="F1652" s="439">
        <v>82.065132669187264</v>
      </c>
      <c r="G1652" s="5">
        <f t="shared" si="183"/>
        <v>21.588876365321592</v>
      </c>
      <c r="H1652" s="5">
        <f t="shared" si="182"/>
        <v>51.192385171162051</v>
      </c>
      <c r="I1652" s="368">
        <v>12</v>
      </c>
      <c r="J1652" s="5">
        <f t="shared" si="184"/>
        <v>23.358716527985266</v>
      </c>
      <c r="K1652" s="5">
        <f t="shared" si="185"/>
        <v>52.654140623977696</v>
      </c>
      <c r="M1652" s="5">
        <f t="shared" si="186"/>
        <v>60.92363323192405</v>
      </c>
      <c r="N1652" s="5">
        <f t="shared" si="187"/>
        <v>55.360423105846877</v>
      </c>
      <c r="O1652" s="5"/>
      <c r="P1652" s="438">
        <f t="shared" si="188"/>
        <v>0</v>
      </c>
    </row>
    <row r="1653" spans="2:16">
      <c r="B1653" s="16">
        <v>39245</v>
      </c>
      <c r="C1653" s="14">
        <v>2.69E-2</v>
      </c>
      <c r="D1653" s="5">
        <v>60.498185740904184</v>
      </c>
      <c r="E1653" s="157">
        <v>7</v>
      </c>
      <c r="F1653" s="439">
        <v>82.97974838481997</v>
      </c>
      <c r="G1653" s="5">
        <f t="shared" si="183"/>
        <v>18.322331576570676</v>
      </c>
      <c r="H1653" s="5">
        <f t="shared" si="182"/>
        <v>51.316536148894933</v>
      </c>
      <c r="I1653" s="368">
        <v>13</v>
      </c>
      <c r="J1653" s="5">
        <f t="shared" si="184"/>
        <v>21.693348188957948</v>
      </c>
      <c r="K1653" s="5">
        <f t="shared" si="185"/>
        <v>52.707322395179162</v>
      </c>
      <c r="M1653" s="5">
        <f t="shared" si="186"/>
        <v>84.302689230443633</v>
      </c>
      <c r="N1653" s="5">
        <f t="shared" si="187"/>
        <v>55.278490871382068</v>
      </c>
      <c r="O1653" s="5"/>
      <c r="P1653" s="438">
        <f t="shared" si="188"/>
        <v>0</v>
      </c>
    </row>
    <row r="1654" spans="2:16">
      <c r="B1654" s="16">
        <v>39244</v>
      </c>
      <c r="C1654" s="14">
        <v>2.69E-2</v>
      </c>
      <c r="D1654" s="5">
        <v>59.713641267039321</v>
      </c>
      <c r="E1654" s="157">
        <v>8</v>
      </c>
      <c r="F1654" s="439">
        <v>84.576352104103734</v>
      </c>
      <c r="G1654" s="5">
        <f t="shared" si="183"/>
        <v>15.897799438094689</v>
      </c>
      <c r="H1654" s="5">
        <f t="shared" si="182"/>
        <v>51.408952088055635</v>
      </c>
      <c r="I1654" s="368">
        <v>14</v>
      </c>
      <c r="J1654" s="5">
        <f t="shared" si="184"/>
        <v>20.597275317930208</v>
      </c>
      <c r="K1654" s="5">
        <f t="shared" si="185"/>
        <v>52.750160318229256</v>
      </c>
      <c r="M1654" s="5">
        <f t="shared" si="186"/>
        <v>68.967862359528738</v>
      </c>
      <c r="N1654" s="5">
        <f t="shared" si="187"/>
        <v>54.440930809374372</v>
      </c>
      <c r="O1654" s="5"/>
      <c r="P1654" s="438">
        <f t="shared" si="188"/>
        <v>0</v>
      </c>
    </row>
    <row r="1655" spans="2:16">
      <c r="B1655" s="16">
        <v>39241</v>
      </c>
      <c r="C1655" s="14">
        <v>2.69E-2</v>
      </c>
      <c r="D1655" s="5">
        <v>59.095812493870739</v>
      </c>
      <c r="E1655" s="157">
        <v>9</v>
      </c>
      <c r="F1655" s="439">
        <v>86.079315077490818</v>
      </c>
      <c r="G1655" s="5">
        <f t="shared" si="183"/>
        <v>13.27753791992399</v>
      </c>
      <c r="H1655" s="5">
        <f t="shared" ref="H1655:H1718" si="189">SUM(G1655:G1666)*$T$2</f>
        <v>51.462036711428325</v>
      </c>
      <c r="I1655" s="368">
        <v>15</v>
      </c>
      <c r="J1655" s="5">
        <f t="shared" si="184"/>
        <v>18.824230082743021</v>
      </c>
      <c r="K1655" s="5">
        <f t="shared" si="185"/>
        <v>52.745332699506264</v>
      </c>
      <c r="M1655" s="5">
        <f t="shared" si="186"/>
        <v>58.274532696604275</v>
      </c>
      <c r="N1655" s="5">
        <f t="shared" si="187"/>
        <v>54.558862808988977</v>
      </c>
      <c r="O1655" s="5"/>
      <c r="P1655" s="438">
        <f t="shared" si="188"/>
        <v>0</v>
      </c>
    </row>
    <row r="1656" spans="2:16">
      <c r="B1656" s="16">
        <v>39240</v>
      </c>
      <c r="C1656" s="14">
        <v>2.69E-2</v>
      </c>
      <c r="D1656" s="5">
        <v>58.124938707462981</v>
      </c>
      <c r="E1656" s="157">
        <v>10</v>
      </c>
      <c r="F1656" s="439">
        <v>87.725787909076999</v>
      </c>
      <c r="G1656" s="5">
        <f t="shared" si="183"/>
        <v>11.118598210645697</v>
      </c>
      <c r="H1656" s="5">
        <f t="shared" si="189"/>
        <v>51.526105857343005</v>
      </c>
      <c r="I1656" s="368">
        <v>16</v>
      </c>
      <c r="J1656" s="5">
        <f t="shared" si="184"/>
        <v>17.249504339733679</v>
      </c>
      <c r="K1656" s="5">
        <f t="shared" si="185"/>
        <v>52.742832754615918</v>
      </c>
      <c r="M1656" s="5">
        <f t="shared" si="186"/>
        <v>43.544594983822527</v>
      </c>
      <c r="N1656" s="5">
        <f t="shared" si="187"/>
        <v>56.473138362148482</v>
      </c>
      <c r="O1656" s="5"/>
      <c r="P1656" s="438">
        <f t="shared" si="188"/>
        <v>0</v>
      </c>
    </row>
    <row r="1657" spans="2:16">
      <c r="B1657" s="16">
        <v>39239</v>
      </c>
      <c r="C1657" s="14">
        <v>2.69E-2</v>
      </c>
      <c r="D1657" s="5">
        <v>59.576345984112969</v>
      </c>
      <c r="E1657" s="157">
        <v>11</v>
      </c>
      <c r="F1657" s="439">
        <v>90.629636991027198</v>
      </c>
      <c r="G1657" s="5">
        <f t="shared" si="183"/>
        <v>9.2534816760635668</v>
      </c>
      <c r="H1657" s="5">
        <f t="shared" si="189"/>
        <v>51.61488558828389</v>
      </c>
      <c r="I1657" s="368">
        <v>17</v>
      </c>
      <c r="J1657" s="5">
        <f t="shared" si="184"/>
        <v>15.709366237292954</v>
      </c>
      <c r="K1657" s="5">
        <f t="shared" si="185"/>
        <v>52.75577134757765</v>
      </c>
      <c r="M1657" s="5">
        <f t="shared" si="186"/>
        <v>63.384851634354909</v>
      </c>
      <c r="N1657" s="5">
        <f t="shared" si="187"/>
        <v>59.104734176709904</v>
      </c>
      <c r="O1657" s="5"/>
      <c r="P1657" s="438">
        <f t="shared" si="188"/>
        <v>0</v>
      </c>
    </row>
    <row r="1658" spans="2:16">
      <c r="B1658" s="16">
        <v>39238</v>
      </c>
      <c r="C1658" s="14">
        <v>2.69E-2</v>
      </c>
      <c r="D1658" s="5">
        <v>59.105619299794057</v>
      </c>
      <c r="E1658" s="158">
        <v>0</v>
      </c>
      <c r="F1658" s="439">
        <v>91.930837217361557</v>
      </c>
      <c r="G1658" s="5">
        <f t="shared" si="183"/>
        <v>59.576345984112969</v>
      </c>
      <c r="H1658" s="5">
        <f t="shared" si="189"/>
        <v>51.7044540549903</v>
      </c>
      <c r="I1658" s="368">
        <v>18</v>
      </c>
      <c r="J1658" s="5">
        <f t="shared" si="184"/>
        <v>14.908922740808649</v>
      </c>
      <c r="K1658" s="5">
        <f t="shared" si="185"/>
        <v>52.786798434170279</v>
      </c>
      <c r="M1658" s="5">
        <f t="shared" si="186"/>
        <v>54.77724698089105</v>
      </c>
      <c r="N1658" s="5">
        <f t="shared" si="187"/>
        <v>60.090028353015008</v>
      </c>
      <c r="O1658" s="5"/>
      <c r="P1658" s="438">
        <f t="shared" si="188"/>
        <v>0</v>
      </c>
    </row>
    <row r="1659" spans="2:16">
      <c r="B1659" s="16">
        <v>39237</v>
      </c>
      <c r="C1659" s="14">
        <v>2.69E-2</v>
      </c>
      <c r="D1659" s="5">
        <v>58.470105509964824</v>
      </c>
      <c r="E1659" s="158">
        <v>1</v>
      </c>
      <c r="F1659" s="439">
        <v>91.506192857687509</v>
      </c>
      <c r="G1659" s="5">
        <f t="shared" si="183"/>
        <v>50.012447099825742</v>
      </c>
      <c r="H1659" s="5">
        <f t="shared" si="189"/>
        <v>52.036262190779809</v>
      </c>
      <c r="I1659" s="368">
        <v>19</v>
      </c>
      <c r="J1659" s="5">
        <f t="shared" si="184"/>
        <v>13.695485041739634</v>
      </c>
      <c r="K1659" s="5">
        <f t="shared" si="185"/>
        <v>52.774903480972014</v>
      </c>
      <c r="M1659" s="5">
        <f t="shared" si="186"/>
        <v>41.394339855821663</v>
      </c>
      <c r="N1659" s="5">
        <f t="shared" si="187"/>
        <v>61.926825197483112</v>
      </c>
      <c r="O1659" s="5"/>
      <c r="P1659" s="438">
        <f t="shared" si="188"/>
        <v>0</v>
      </c>
    </row>
    <row r="1660" spans="2:16">
      <c r="B1660" s="16">
        <v>39234</v>
      </c>
      <c r="C1660" s="14">
        <v>2.69E-2</v>
      </c>
      <c r="D1660" s="5">
        <v>59.232121922626021</v>
      </c>
      <c r="E1660" s="158">
        <v>2</v>
      </c>
      <c r="F1660" s="439">
        <v>90.615021642105205</v>
      </c>
      <c r="G1660" s="5">
        <f t="shared" si="183"/>
        <v>41.863211637312091</v>
      </c>
      <c r="H1660" s="5">
        <f t="shared" si="189"/>
        <v>52.383387997273637</v>
      </c>
      <c r="I1660" s="368">
        <v>20</v>
      </c>
      <c r="J1660" s="5">
        <f t="shared" si="184"/>
        <v>12.54465632388902</v>
      </c>
      <c r="K1660" s="5">
        <f t="shared" si="185"/>
        <v>52.778654818099376</v>
      </c>
      <c r="M1660" s="5">
        <f t="shared" si="186"/>
        <v>46.905156380272679</v>
      </c>
      <c r="N1660" s="5">
        <f t="shared" si="187"/>
        <v>65.389684719341432</v>
      </c>
      <c r="O1660" s="5"/>
      <c r="P1660" s="438">
        <f t="shared" si="188"/>
        <v>0</v>
      </c>
    </row>
    <row r="1661" spans="2:16">
      <c r="B1661" s="16">
        <v>39233</v>
      </c>
      <c r="C1661" s="14">
        <v>2.69E-2</v>
      </c>
      <c r="D1661" s="5">
        <v>58.655724892536142</v>
      </c>
      <c r="E1661" s="158">
        <v>3</v>
      </c>
      <c r="F1661" s="439">
        <v>89.085613868974974</v>
      </c>
      <c r="G1661" s="5">
        <f t="shared" si="183"/>
        <v>35.884366990903615</v>
      </c>
      <c r="H1661" s="5">
        <f t="shared" si="189"/>
        <v>52.750340125499939</v>
      </c>
      <c r="I1661" s="368">
        <v>21</v>
      </c>
      <c r="J1661" s="5">
        <f t="shared" si="184"/>
        <v>11.76680146225736</v>
      </c>
      <c r="K1661" s="5">
        <f t="shared" si="185"/>
        <v>52.797490047219085</v>
      </c>
      <c r="M1661" s="5">
        <f t="shared" si="186"/>
        <v>34.87356924674323</v>
      </c>
      <c r="N1661" s="5">
        <f t="shared" si="187"/>
        <v>68.677154627262141</v>
      </c>
      <c r="O1661" s="5"/>
      <c r="P1661" s="438">
        <f t="shared" si="188"/>
        <v>0</v>
      </c>
    </row>
    <row r="1662" spans="2:16">
      <c r="B1662" s="16">
        <v>39232</v>
      </c>
      <c r="C1662" s="14">
        <v>2.69E-2</v>
      </c>
      <c r="D1662" s="5">
        <v>59.681516217272375</v>
      </c>
      <c r="E1662" s="158">
        <v>4</v>
      </c>
      <c r="F1662" s="439">
        <v>88.085668200804434</v>
      </c>
      <c r="G1662" s="5">
        <f t="shared" si="183"/>
        <v>30.068221286076174</v>
      </c>
      <c r="H1662" s="5">
        <f t="shared" si="189"/>
        <v>52.981620126913036</v>
      </c>
      <c r="I1662" s="368">
        <v>22</v>
      </c>
      <c r="J1662" s="5">
        <f t="shared" si="184"/>
        <v>10.789163777159759</v>
      </c>
      <c r="K1662" s="5">
        <f t="shared" si="185"/>
        <v>52.812314681210502</v>
      </c>
      <c r="M1662" s="5">
        <f t="shared" si="186"/>
        <v>44.888607621612351</v>
      </c>
      <c r="N1662" s="5">
        <f t="shared" si="187"/>
        <v>71.88169410074741</v>
      </c>
      <c r="O1662" s="5"/>
      <c r="P1662" s="438">
        <f t="shared" si="188"/>
        <v>0</v>
      </c>
    </row>
    <row r="1663" spans="2:16">
      <c r="B1663" s="16">
        <v>39231</v>
      </c>
      <c r="C1663" s="14">
        <v>2.69E-2</v>
      </c>
      <c r="D1663" s="5">
        <v>61.019929660023443</v>
      </c>
      <c r="E1663" s="158">
        <v>5</v>
      </c>
      <c r="F1663" s="439">
        <v>87.098415153179488</v>
      </c>
      <c r="G1663" s="5">
        <f t="shared" si="183"/>
        <v>25.887285427702469</v>
      </c>
      <c r="H1663" s="5">
        <f t="shared" si="189"/>
        <v>53.140336202988784</v>
      </c>
      <c r="I1663" s="368">
        <v>23</v>
      </c>
      <c r="J1663" s="5">
        <f t="shared" si="184"/>
        <v>10.164674401428211</v>
      </c>
      <c r="K1663" s="5">
        <f t="shared" si="185"/>
        <v>52.828852776063677</v>
      </c>
      <c r="M1663" s="5">
        <f t="shared" si="186"/>
        <v>62.087993048143403</v>
      </c>
      <c r="N1663" s="5">
        <f t="shared" si="187"/>
        <v>74.22094934391906</v>
      </c>
      <c r="O1663" s="5"/>
      <c r="P1663" s="438">
        <f t="shared" si="188"/>
        <v>0</v>
      </c>
    </row>
    <row r="1664" spans="2:16">
      <c r="B1664" s="16">
        <v>39227</v>
      </c>
      <c r="C1664" s="14">
        <v>2.69E-2</v>
      </c>
      <c r="D1664" s="5">
        <v>60.932004689331762</v>
      </c>
      <c r="E1664" s="158">
        <v>6</v>
      </c>
      <c r="F1664" s="439">
        <v>86.096321053906252</v>
      </c>
      <c r="G1664" s="5">
        <f t="shared" si="183"/>
        <v>22.395857720585333</v>
      </c>
      <c r="H1664" s="5">
        <f t="shared" si="189"/>
        <v>53.189883118447824</v>
      </c>
      <c r="I1664" s="368">
        <v>24</v>
      </c>
      <c r="J1664" s="5">
        <f t="shared" si="184"/>
        <v>9.6228024698411883</v>
      </c>
      <c r="K1664" s="5">
        <f t="shared" si="185"/>
        <v>52.841298581560025</v>
      </c>
      <c r="M1664" s="5">
        <f t="shared" si="186"/>
        <v>59.940446418346383</v>
      </c>
      <c r="N1664" s="5">
        <f t="shared" si="187"/>
        <v>76.247664878506569</v>
      </c>
      <c r="O1664" s="5"/>
      <c r="P1664" s="438">
        <f t="shared" si="188"/>
        <v>0</v>
      </c>
    </row>
    <row r="1665" spans="2:16">
      <c r="B1665" s="16">
        <v>39226</v>
      </c>
      <c r="C1665" s="14">
        <v>2.69E-2</v>
      </c>
      <c r="D1665" s="5">
        <v>61.811254396248536</v>
      </c>
      <c r="E1665" s="158">
        <v>7</v>
      </c>
      <c r="F1665" s="439">
        <v>86.463241224826717</v>
      </c>
      <c r="G1665" s="5">
        <f t="shared" si="183"/>
        <v>18.923035181115274</v>
      </c>
      <c r="H1665" s="5">
        <f t="shared" si="189"/>
        <v>53.194296204035268</v>
      </c>
      <c r="I1665" s="368">
        <v>25</v>
      </c>
      <c r="J1665" s="5">
        <f t="shared" si="184"/>
        <v>8.8971636668800613</v>
      </c>
      <c r="K1665" s="5">
        <f t="shared" si="185"/>
        <v>52.836050346068802</v>
      </c>
      <c r="M1665" s="5">
        <f t="shared" si="186"/>
        <v>74.251968486351345</v>
      </c>
      <c r="N1665" s="5">
        <f t="shared" si="187"/>
        <v>78.306674868374202</v>
      </c>
      <c r="O1665" s="5"/>
      <c r="P1665" s="438">
        <f t="shared" si="188"/>
        <v>0</v>
      </c>
    </row>
    <row r="1666" spans="2:16">
      <c r="B1666" s="16">
        <v>39225</v>
      </c>
      <c r="C1666" s="14">
        <v>2.69E-2</v>
      </c>
      <c r="D1666" s="5">
        <v>61.586557248925359</v>
      </c>
      <c r="E1666" s="158">
        <v>8</v>
      </c>
      <c r="F1666" s="439">
        <v>87.307685879366872</v>
      </c>
      <c r="G1666" s="5">
        <f t="shared" si="183"/>
        <v>16.242849490017143</v>
      </c>
      <c r="H1666" s="5">
        <f t="shared" si="189"/>
        <v>53.197096816042688</v>
      </c>
      <c r="I1666" s="369">
        <v>0</v>
      </c>
      <c r="J1666" s="5">
        <f t="shared" si="184"/>
        <v>61.811254396248536</v>
      </c>
      <c r="K1666" s="5">
        <f t="shared" si="185"/>
        <v>52.833089830421656</v>
      </c>
      <c r="M1666" s="5">
        <f t="shared" si="186"/>
        <v>70.383046354903911</v>
      </c>
      <c r="N1666" s="5">
        <f t="shared" si="187"/>
        <v>78.732262886720179</v>
      </c>
      <c r="O1666" s="5"/>
      <c r="P1666" s="438">
        <f t="shared" si="188"/>
        <v>0</v>
      </c>
    </row>
    <row r="1667" spans="2:16">
      <c r="B1667" s="16">
        <v>39224</v>
      </c>
      <c r="C1667" s="14">
        <v>2.69E-2</v>
      </c>
      <c r="D1667" s="5">
        <v>62.162954279015239</v>
      </c>
      <c r="E1667" s="158">
        <v>9</v>
      </c>
      <c r="F1667" s="439">
        <v>87.283799142541284</v>
      </c>
      <c r="G1667" s="5">
        <f t="shared" ref="G1667:G1730" si="190">((1-$T$2)^E1667)*D1666</f>
        <v>13.693987368369365</v>
      </c>
      <c r="H1667" s="5">
        <f t="shared" si="189"/>
        <v>53.149306885505858</v>
      </c>
      <c r="I1667" s="369">
        <v>1</v>
      </c>
      <c r="J1667" s="5">
        <f t="shared" ref="J1667:J1730" si="191">((1-$T$3)^I1667)*D1666</f>
        <v>57.02459004530126</v>
      </c>
      <c r="K1667" s="5">
        <f t="shared" ref="K1667:K1730" si="192">SUM(J1667:J1692)*$T$3</f>
        <v>52.713061039020872</v>
      </c>
      <c r="M1667" s="5">
        <f t="shared" ref="M1667:M1730" si="193">(H1667-D1667)^2</f>
        <v>81.24583933451845</v>
      </c>
      <c r="N1667" s="5">
        <f t="shared" ref="N1667:N1730" si="194">SUM(M1667:M1678)/12</f>
        <v>79.416270831732731</v>
      </c>
      <c r="O1667" s="5"/>
      <c r="P1667" s="438">
        <f t="shared" ref="P1667:P1730" si="195">SQRT(O1667)</f>
        <v>0</v>
      </c>
    </row>
    <row r="1668" spans="2:16">
      <c r="B1668" s="16">
        <v>39223</v>
      </c>
      <c r="C1668" s="14">
        <v>2.69E-2</v>
      </c>
      <c r="D1668" s="5">
        <v>61.78194607268464</v>
      </c>
      <c r="E1668" s="158">
        <v>10</v>
      </c>
      <c r="F1668" s="439">
        <v>87.36650968935902</v>
      </c>
      <c r="G1668" s="5">
        <f t="shared" si="190"/>
        <v>11.695666461761482</v>
      </c>
      <c r="H1668" s="5">
        <f t="shared" si="189"/>
        <v>53.114550572388168</v>
      </c>
      <c r="I1668" s="369">
        <v>2</v>
      </c>
      <c r="J1668" s="5">
        <f t="shared" si="191"/>
        <v>53.294713888044619</v>
      </c>
      <c r="K1668" s="5">
        <f t="shared" si="192"/>
        <v>52.59596165451341</v>
      </c>
      <c r="M1668" s="5">
        <f t="shared" si="193"/>
        <v>75.123744758559525</v>
      </c>
      <c r="N1668" s="5">
        <f t="shared" si="194"/>
        <v>78.814500502452475</v>
      </c>
      <c r="O1668" s="5"/>
      <c r="P1668" s="438">
        <f t="shared" si="195"/>
        <v>0</v>
      </c>
    </row>
    <row r="1669" spans="2:16">
      <c r="B1669" s="16">
        <v>39220</v>
      </c>
      <c r="C1669" s="14">
        <v>2.69E-2</v>
      </c>
      <c r="D1669" s="5">
        <v>61.733098866744818</v>
      </c>
      <c r="E1669" s="158">
        <v>11</v>
      </c>
      <c r="F1669" s="439">
        <v>86.983217808354766</v>
      </c>
      <c r="G1669" s="5">
        <f t="shared" si="190"/>
        <v>9.8356767096552886</v>
      </c>
      <c r="H1669" s="5">
        <f t="shared" si="189"/>
        <v>53.060822248115997</v>
      </c>
      <c r="I1669" s="369">
        <v>3</v>
      </c>
      <c r="J1669" s="5">
        <f t="shared" si="191"/>
        <v>49.044500705466518</v>
      </c>
      <c r="K1669" s="5">
        <f t="shared" si="192"/>
        <v>52.399601602712274</v>
      </c>
      <c r="M1669" s="5">
        <f t="shared" si="193"/>
        <v>75.208381750016144</v>
      </c>
      <c r="N1669" s="5">
        <f t="shared" si="194"/>
        <v>77.75577913955027</v>
      </c>
      <c r="O1669" s="5"/>
      <c r="P1669" s="438">
        <f t="shared" si="195"/>
        <v>0</v>
      </c>
    </row>
    <row r="1670" spans="2:16">
      <c r="B1670" s="16">
        <v>39219</v>
      </c>
      <c r="C1670" s="14">
        <v>2.69E-2</v>
      </c>
      <c r="D1670" s="5">
        <v>61.77217663149667</v>
      </c>
      <c r="E1670" s="159">
        <v>0</v>
      </c>
      <c r="F1670" s="439">
        <v>86.300518651142468</v>
      </c>
      <c r="G1670" s="5">
        <f t="shared" si="190"/>
        <v>61.733098866744818</v>
      </c>
      <c r="H1670" s="5">
        <f t="shared" si="189"/>
        <v>53.007542633747057</v>
      </c>
      <c r="I1670" s="369">
        <v>4</v>
      </c>
      <c r="J1670" s="5">
        <f t="shared" si="191"/>
        <v>45.375670572692357</v>
      </c>
      <c r="K1670" s="5">
        <f t="shared" si="192"/>
        <v>52.278556498772943</v>
      </c>
      <c r="M1670" s="5">
        <f t="shared" si="193"/>
        <v>76.818809114508355</v>
      </c>
      <c r="N1670" s="5">
        <f t="shared" si="194"/>
        <v>76.81051622767346</v>
      </c>
      <c r="O1670" s="5"/>
      <c r="P1670" s="438">
        <f t="shared" si="195"/>
        <v>0</v>
      </c>
    </row>
    <row r="1671" spans="2:16">
      <c r="B1671" s="16">
        <v>39218</v>
      </c>
      <c r="C1671" s="14">
        <v>2.69E-2</v>
      </c>
      <c r="D1671" s="5">
        <v>61.801484955060566</v>
      </c>
      <c r="E1671" s="159">
        <v>1</v>
      </c>
      <c r="F1671" s="439">
        <v>85.827080476215556</v>
      </c>
      <c r="G1671" s="5">
        <f t="shared" si="190"/>
        <v>52.268764842035644</v>
      </c>
      <c r="H1671" s="5">
        <f t="shared" si="189"/>
        <v>52.693869783232032</v>
      </c>
      <c r="I1671" s="369">
        <v>5</v>
      </c>
      <c r="J1671" s="5">
        <f t="shared" si="191"/>
        <v>42.041105459597709</v>
      </c>
      <c r="K1671" s="5">
        <f t="shared" si="192"/>
        <v>52.162774817017592</v>
      </c>
      <c r="M1671" s="5">
        <f t="shared" si="193"/>
        <v>82.948654118121311</v>
      </c>
      <c r="N1671" s="5">
        <f t="shared" si="194"/>
        <v>75.696272390462212</v>
      </c>
      <c r="O1671" s="5"/>
      <c r="P1671" s="438">
        <f t="shared" si="195"/>
        <v>0</v>
      </c>
    </row>
    <row r="1672" spans="2:16">
      <c r="B1672" s="16">
        <v>39217</v>
      </c>
      <c r="C1672" s="14">
        <v>2.69E-2</v>
      </c>
      <c r="D1672" s="5">
        <v>61.713559984368892</v>
      </c>
      <c r="E1672" s="159">
        <v>2</v>
      </c>
      <c r="F1672" s="439">
        <v>85.438714080275716</v>
      </c>
      <c r="G1672" s="5">
        <f t="shared" si="190"/>
        <v>44.248400470783011</v>
      </c>
      <c r="H1672" s="5">
        <f t="shared" si="189"/>
        <v>52.420831898638568</v>
      </c>
      <c r="I1672" s="369">
        <v>6</v>
      </c>
      <c r="J1672" s="5">
        <f t="shared" si="191"/>
        <v>38.945418714952332</v>
      </c>
      <c r="K1672" s="5">
        <f t="shared" si="192"/>
        <v>52.024143724932088</v>
      </c>
      <c r="M1672" s="5">
        <f t="shared" si="193"/>
        <v>86.35479527532118</v>
      </c>
      <c r="N1672" s="5">
        <f t="shared" si="194"/>
        <v>73.250559299726589</v>
      </c>
      <c r="O1672" s="5"/>
      <c r="P1672" s="438">
        <f t="shared" si="195"/>
        <v>0</v>
      </c>
    </row>
    <row r="1673" spans="2:16">
      <c r="B1673" s="16">
        <v>39216</v>
      </c>
      <c r="C1673" s="14">
        <v>2.69E-2</v>
      </c>
      <c r="D1673" s="5">
        <v>60.668229777256741</v>
      </c>
      <c r="E1673" s="159">
        <v>3</v>
      </c>
      <c r="F1673" s="439">
        <v>86.794204844414324</v>
      </c>
      <c r="G1673" s="5">
        <f t="shared" si="190"/>
        <v>37.387687000088754</v>
      </c>
      <c r="H1673" s="5">
        <f t="shared" si="189"/>
        <v>52.105050290140603</v>
      </c>
      <c r="I1673" s="369">
        <v>7</v>
      </c>
      <c r="J1673" s="5">
        <f t="shared" si="191"/>
        <v>36.009269508312826</v>
      </c>
      <c r="K1673" s="5">
        <f t="shared" si="192"/>
        <v>51.941233659231997</v>
      </c>
      <c r="M1673" s="5">
        <f t="shared" si="193"/>
        <v>73.328042928566603</v>
      </c>
      <c r="N1673" s="5">
        <f t="shared" si="194"/>
        <v>71.000797960436344</v>
      </c>
      <c r="O1673" s="5"/>
      <c r="P1673" s="438">
        <f t="shared" si="195"/>
        <v>0</v>
      </c>
    </row>
    <row r="1674" spans="2:16">
      <c r="B1674" s="16">
        <v>39213</v>
      </c>
      <c r="C1674" s="14">
        <v>2.69E-2</v>
      </c>
      <c r="D1674" s="5">
        <v>60.423993747557638</v>
      </c>
      <c r="E1674" s="159">
        <v>4</v>
      </c>
      <c r="F1674" s="439">
        <v>88.318238144548005</v>
      </c>
      <c r="G1674" s="5">
        <f t="shared" si="190"/>
        <v>31.099875780568464</v>
      </c>
      <c r="H1674" s="5">
        <f t="shared" si="189"/>
        <v>51.882350431446149</v>
      </c>
      <c r="I1674" s="369">
        <v>8</v>
      </c>
      <c r="J1674" s="5">
        <f t="shared" si="191"/>
        <v>32.777156826468065</v>
      </c>
      <c r="K1674" s="5">
        <f t="shared" si="192"/>
        <v>51.892677128798695</v>
      </c>
      <c r="M1674" s="5">
        <f t="shared" si="193"/>
        <v>72.959670539672089</v>
      </c>
      <c r="N1674" s="5">
        <f t="shared" si="194"/>
        <v>70.172215523352833</v>
      </c>
      <c r="O1674" s="5"/>
      <c r="P1674" s="438">
        <f t="shared" si="195"/>
        <v>0</v>
      </c>
    </row>
    <row r="1675" spans="2:16">
      <c r="B1675" s="16">
        <v>39212</v>
      </c>
      <c r="C1675" s="14">
        <v>2.69E-2</v>
      </c>
      <c r="D1675" s="5">
        <v>61.098085189527154</v>
      </c>
      <c r="E1675" s="159">
        <v>5</v>
      </c>
      <c r="F1675" s="439">
        <v>89.947826478323336</v>
      </c>
      <c r="G1675" s="5">
        <f t="shared" si="190"/>
        <v>26.209340378186244</v>
      </c>
      <c r="H1675" s="5">
        <f t="shared" si="189"/>
        <v>51.802463668445647</v>
      </c>
      <c r="I1675" s="369">
        <v>9</v>
      </c>
      <c r="J1675" s="5">
        <f t="shared" si="191"/>
        <v>30.22704046217347</v>
      </c>
      <c r="K1675" s="5">
        <f t="shared" si="192"/>
        <v>51.898125154911334</v>
      </c>
      <c r="M1675" s="5">
        <f t="shared" si="193"/>
        <v>86.408579463193675</v>
      </c>
      <c r="N1675" s="5">
        <f t="shared" si="194"/>
        <v>70.218212012280603</v>
      </c>
      <c r="O1675" s="5"/>
      <c r="P1675" s="438">
        <f t="shared" si="195"/>
        <v>0</v>
      </c>
    </row>
    <row r="1676" spans="2:16">
      <c r="B1676" s="16">
        <v>39211</v>
      </c>
      <c r="C1676" s="14">
        <v>2.69E-2</v>
      </c>
      <c r="D1676" s="5">
        <v>60.990621336459547</v>
      </c>
      <c r="E1676" s="159">
        <v>6</v>
      </c>
      <c r="F1676" s="439">
        <v>91.456999763152609</v>
      </c>
      <c r="G1676" s="5">
        <f t="shared" si="190"/>
        <v>22.424542776903728</v>
      </c>
      <c r="H1676" s="5">
        <f t="shared" si="189"/>
        <v>51.790155788632198</v>
      </c>
      <c r="I1676" s="369">
        <v>10</v>
      </c>
      <c r="J1676" s="5">
        <f t="shared" si="191"/>
        <v>28.30023519423229</v>
      </c>
      <c r="K1676" s="5">
        <f t="shared" si="192"/>
        <v>51.905724642978541</v>
      </c>
      <c r="M1676" s="5">
        <f t="shared" si="193"/>
        <v>84.648566296758005</v>
      </c>
      <c r="N1676" s="5">
        <f t="shared" si="194"/>
        <v>68.586256448752877</v>
      </c>
      <c r="O1676" s="5"/>
      <c r="P1676" s="438">
        <f t="shared" si="195"/>
        <v>0</v>
      </c>
    </row>
    <row r="1677" spans="2:16">
      <c r="B1677" s="16">
        <v>39210</v>
      </c>
      <c r="C1677" s="14">
        <v>2.69E-2</v>
      </c>
      <c r="D1677" s="5">
        <v>60.629152012504882</v>
      </c>
      <c r="E1677" s="159">
        <v>7</v>
      </c>
      <c r="F1677" s="439">
        <v>91.802293375106331</v>
      </c>
      <c r="G1677" s="5">
        <f t="shared" si="190"/>
        <v>18.941239159163487</v>
      </c>
      <c r="H1677" s="5">
        <f t="shared" si="189"/>
        <v>51.72078377210849</v>
      </c>
      <c r="I1677" s="369">
        <v>11</v>
      </c>
      <c r="J1677" s="5">
        <f t="shared" si="191"/>
        <v>26.157832071561931</v>
      </c>
      <c r="K1677" s="5">
        <f t="shared" si="192"/>
        <v>51.880945623801317</v>
      </c>
      <c r="M1677" s="5">
        <f t="shared" si="193"/>
        <v>79.359024706503106</v>
      </c>
      <c r="N1677" s="5">
        <f t="shared" si="194"/>
        <v>68.207102100343207</v>
      </c>
      <c r="O1677" s="5"/>
      <c r="P1677" s="438">
        <f t="shared" si="195"/>
        <v>0</v>
      </c>
    </row>
    <row r="1678" spans="2:16">
      <c r="B1678" s="16">
        <v>39209</v>
      </c>
      <c r="C1678" s="14">
        <v>2.69E-2</v>
      </c>
      <c r="D1678" s="5">
        <v>60.570535365377097</v>
      </c>
      <c r="E1678" s="159">
        <v>8</v>
      </c>
      <c r="F1678" s="439">
        <v>92.692929578375285</v>
      </c>
      <c r="G1678" s="5">
        <f t="shared" si="190"/>
        <v>15.932214941527798</v>
      </c>
      <c r="H1678" s="5">
        <f t="shared" si="189"/>
        <v>51.705370860696178</v>
      </c>
      <c r="I1678" s="369">
        <v>12</v>
      </c>
      <c r="J1678" s="5">
        <f t="shared" si="191"/>
        <v>24.076670439205003</v>
      </c>
      <c r="K1678" s="5">
        <f t="shared" si="192"/>
        <v>51.858322427681749</v>
      </c>
      <c r="M1678" s="5">
        <f t="shared" si="193"/>
        <v>78.591141695054489</v>
      </c>
      <c r="N1678" s="5">
        <f t="shared" si="194"/>
        <v>68.046627789083942</v>
      </c>
      <c r="O1678" s="5"/>
      <c r="P1678" s="438">
        <f t="shared" si="195"/>
        <v>0</v>
      </c>
    </row>
    <row r="1679" spans="2:16">
      <c r="B1679" s="16">
        <v>39206</v>
      </c>
      <c r="C1679" s="14">
        <v>2.69E-2</v>
      </c>
      <c r="D1679" s="5">
        <v>60.306760453302061</v>
      </c>
      <c r="E1679" s="159">
        <v>9</v>
      </c>
      <c r="F1679" s="439">
        <v>92.860650657825474</v>
      </c>
      <c r="G1679" s="5">
        <f t="shared" si="190"/>
        <v>13.468071333104387</v>
      </c>
      <c r="H1679" s="5">
        <f t="shared" si="189"/>
        <v>51.70300572741899</v>
      </c>
      <c r="I1679" s="369">
        <v>13</v>
      </c>
      <c r="J1679" s="5">
        <f t="shared" si="191"/>
        <v>22.271660150134128</v>
      </c>
      <c r="K1679" s="5">
        <f t="shared" si="192"/>
        <v>51.833971760223825</v>
      </c>
      <c r="M1679" s="5">
        <f t="shared" si="193"/>
        <v>74.024595383155287</v>
      </c>
      <c r="N1679" s="5">
        <f t="shared" si="194"/>
        <v>68.082077441518621</v>
      </c>
      <c r="O1679" s="5"/>
      <c r="P1679" s="438">
        <f t="shared" si="195"/>
        <v>0</v>
      </c>
    </row>
    <row r="1680" spans="2:16">
      <c r="B1680" s="16">
        <v>39205</v>
      </c>
      <c r="C1680" s="14">
        <v>2.69E-2</v>
      </c>
      <c r="D1680" s="5">
        <v>59.606582919466362</v>
      </c>
      <c r="E1680" s="159">
        <v>10</v>
      </c>
      <c r="F1680" s="439">
        <v>93.229271706243765</v>
      </c>
      <c r="G1680" s="5">
        <f t="shared" si="190"/>
        <v>11.346432353992396</v>
      </c>
      <c r="H1680" s="5">
        <f t="shared" si="189"/>
        <v>51.706007724980005</v>
      </c>
      <c r="I1680" s="369">
        <v>14</v>
      </c>
      <c r="J1680" s="5">
        <f t="shared" si="191"/>
        <v>20.532102465169945</v>
      </c>
      <c r="K1680" s="5">
        <f t="shared" si="192"/>
        <v>51.810899508388864</v>
      </c>
      <c r="M1680" s="5">
        <f t="shared" si="193"/>
        <v>62.419088403733149</v>
      </c>
      <c r="N1680" s="5">
        <f t="shared" si="194"/>
        <v>67.834835144553381</v>
      </c>
      <c r="O1680" s="5"/>
      <c r="P1680" s="438">
        <f t="shared" si="195"/>
        <v>0</v>
      </c>
    </row>
    <row r="1681" spans="2:16">
      <c r="B1681" s="16">
        <v>39204</v>
      </c>
      <c r="C1681" s="14">
        <v>2.69E-2</v>
      </c>
      <c r="D1681" s="5">
        <v>59.694225338397118</v>
      </c>
      <c r="E1681" s="159">
        <v>11</v>
      </c>
      <c r="F1681" s="439">
        <v>93.970333045183779</v>
      </c>
      <c r="G1681" s="5">
        <f t="shared" si="190"/>
        <v>9.4893592162571458</v>
      </c>
      <c r="H1681" s="5">
        <f t="shared" si="189"/>
        <v>51.702653102128821</v>
      </c>
      <c r="I1681" s="369">
        <v>15</v>
      </c>
      <c r="J1681" s="5">
        <f t="shared" si="191"/>
        <v>18.790480826723289</v>
      </c>
      <c r="K1681" s="5">
        <f t="shared" si="192"/>
        <v>51.787592992975156</v>
      </c>
      <c r="M1681" s="5">
        <f t="shared" si="193"/>
        <v>63.865226807494267</v>
      </c>
      <c r="N1681" s="5">
        <f t="shared" si="194"/>
        <v>68.142601977712033</v>
      </c>
      <c r="O1681" s="5"/>
      <c r="P1681" s="438">
        <f t="shared" si="195"/>
        <v>0</v>
      </c>
    </row>
    <row r="1682" spans="2:16">
      <c r="B1682" s="16">
        <v>39203</v>
      </c>
      <c r="C1682" s="14">
        <v>2.69E-2</v>
      </c>
      <c r="D1682" s="5">
        <v>59.674749245301399</v>
      </c>
      <c r="E1682" s="160">
        <v>0</v>
      </c>
      <c r="F1682" s="439">
        <v>94.887746856885244</v>
      </c>
      <c r="G1682" s="5">
        <f t="shared" si="190"/>
        <v>59.694225338397118</v>
      </c>
      <c r="H1682" s="5">
        <f t="shared" si="189"/>
        <v>51.709331298453073</v>
      </c>
      <c r="I1682" s="369">
        <v>16</v>
      </c>
      <c r="J1682" s="5">
        <f t="shared" si="191"/>
        <v>17.424175344717</v>
      </c>
      <c r="K1682" s="5">
        <f t="shared" si="192"/>
        <v>51.794414856079129</v>
      </c>
      <c r="M1682" s="5">
        <f t="shared" si="193"/>
        <v>63.447883067973407</v>
      </c>
      <c r="N1682" s="5">
        <f t="shared" si="194"/>
        <v>67.302751434544717</v>
      </c>
      <c r="O1682" s="5"/>
      <c r="P1682" s="438">
        <f t="shared" si="195"/>
        <v>0</v>
      </c>
    </row>
    <row r="1683" spans="2:16">
      <c r="B1683" s="16">
        <v>39202</v>
      </c>
      <c r="C1683" s="14">
        <v>2.5700000000000001E-2</v>
      </c>
      <c r="D1683" s="5">
        <v>58.934657707663852</v>
      </c>
      <c r="E1683" s="160">
        <v>1</v>
      </c>
      <c r="F1683" s="439">
        <v>95.325513504931678</v>
      </c>
      <c r="G1683" s="5">
        <f t="shared" si="190"/>
        <v>50.494018592178108</v>
      </c>
      <c r="H1683" s="5">
        <f t="shared" si="189"/>
        <v>51.61344899398182</v>
      </c>
      <c r="I1683" s="369">
        <v>17</v>
      </c>
      <c r="J1683" s="5">
        <f t="shared" si="191"/>
        <v>16.128231906293543</v>
      </c>
      <c r="K1683" s="5">
        <f t="shared" si="192"/>
        <v>51.79778367736504</v>
      </c>
      <c r="M1683" s="5">
        <f t="shared" si="193"/>
        <v>53.600097029293728</v>
      </c>
      <c r="N1683" s="5">
        <f t="shared" si="194"/>
        <v>67.335740746597963</v>
      </c>
      <c r="O1683" s="5"/>
      <c r="P1683" s="438">
        <f t="shared" si="195"/>
        <v>0</v>
      </c>
    </row>
    <row r="1684" spans="2:16">
      <c r="B1684" s="16">
        <v>39199</v>
      </c>
      <c r="C1684" s="14">
        <v>2.5700000000000001E-2</v>
      </c>
      <c r="D1684" s="5">
        <v>59.324179569578348</v>
      </c>
      <c r="E1684" s="160">
        <v>2</v>
      </c>
      <c r="F1684" s="439">
        <v>95.485414924626198</v>
      </c>
      <c r="G1684" s="5">
        <f t="shared" si="190"/>
        <v>42.19582001554631</v>
      </c>
      <c r="H1684" s="5">
        <f t="shared" si="189"/>
        <v>51.619787367474515</v>
      </c>
      <c r="I1684" s="369">
        <v>18</v>
      </c>
      <c r="J1684" s="5">
        <f t="shared" si="191"/>
        <v>14.748340872632079</v>
      </c>
      <c r="K1684" s="5">
        <f t="shared" si="192"/>
        <v>51.804997009979544</v>
      </c>
      <c r="M1684" s="5">
        <f t="shared" si="193"/>
        <v>59.357659203838345</v>
      </c>
      <c r="N1684" s="5">
        <f t="shared" si="194"/>
        <v>67.972180185666303</v>
      </c>
      <c r="O1684" s="5"/>
      <c r="P1684" s="438">
        <f t="shared" si="195"/>
        <v>0</v>
      </c>
    </row>
    <row r="1685" spans="2:16">
      <c r="B1685" s="16">
        <v>39198</v>
      </c>
      <c r="C1685" s="14">
        <v>2.5700000000000001E-2</v>
      </c>
      <c r="D1685" s="5">
        <v>59.655273152205673</v>
      </c>
      <c r="E1685" s="160">
        <v>3</v>
      </c>
      <c r="F1685" s="439">
        <v>94.209239068599004</v>
      </c>
      <c r="G1685" s="5">
        <f t="shared" si="190"/>
        <v>35.940137918574777</v>
      </c>
      <c r="H1685" s="5">
        <f t="shared" si="189"/>
        <v>51.693800067181492</v>
      </c>
      <c r="I1685" s="369">
        <v>19</v>
      </c>
      <c r="J1685" s="5">
        <f t="shared" si="191"/>
        <v>13.746128092958958</v>
      </c>
      <c r="K1685" s="5">
        <f t="shared" si="192"/>
        <v>51.823950962044691</v>
      </c>
      <c r="M1685" s="5">
        <f t="shared" si="193"/>
        <v>63.385053683564458</v>
      </c>
      <c r="N1685" s="5">
        <f t="shared" si="194"/>
        <v>67.367732656784156</v>
      </c>
      <c r="O1685" s="5"/>
      <c r="P1685" s="438">
        <f t="shared" si="195"/>
        <v>0</v>
      </c>
    </row>
    <row r="1686" spans="2:16">
      <c r="B1686" s="16">
        <v>39197</v>
      </c>
      <c r="C1686" s="14">
        <v>2.5700000000000001E-2</v>
      </c>
      <c r="D1686" s="5">
        <v>60.23955594507742</v>
      </c>
      <c r="E1686" s="160">
        <v>4</v>
      </c>
      <c r="F1686" s="439">
        <v>92.902819844021451</v>
      </c>
      <c r="G1686" s="5">
        <f t="shared" si="190"/>
        <v>30.580611821065201</v>
      </c>
      <c r="H1686" s="5">
        <f t="shared" si="189"/>
        <v>51.665663689700914</v>
      </c>
      <c r="I1686" s="369">
        <v>20</v>
      </c>
      <c r="J1686" s="5">
        <f t="shared" si="191"/>
        <v>12.798931917005087</v>
      </c>
      <c r="K1686" s="5">
        <f t="shared" si="192"/>
        <v>51.827293810733423</v>
      </c>
      <c r="M1686" s="5">
        <f t="shared" si="193"/>
        <v>73.511628406805244</v>
      </c>
      <c r="N1686" s="5">
        <f t="shared" si="194"/>
        <v>67.681508641483603</v>
      </c>
      <c r="O1686" s="5"/>
      <c r="P1686" s="438">
        <f t="shared" si="195"/>
        <v>0</v>
      </c>
    </row>
    <row r="1687" spans="2:16">
      <c r="B1687" s="16">
        <v>39196</v>
      </c>
      <c r="C1687" s="14">
        <v>2.5700000000000001E-2</v>
      </c>
      <c r="D1687" s="5">
        <v>59.869510176258643</v>
      </c>
      <c r="E1687" s="160">
        <v>5</v>
      </c>
      <c r="F1687" s="439">
        <v>91.239663888128078</v>
      </c>
      <c r="G1687" s="5">
        <f t="shared" si="190"/>
        <v>26.129339159398814</v>
      </c>
      <c r="H1687" s="5">
        <f t="shared" si="189"/>
        <v>51.694847326889196</v>
      </c>
      <c r="I1687" s="369">
        <v>21</v>
      </c>
      <c r="J1687" s="5">
        <f t="shared" si="191"/>
        <v>11.966934021141441</v>
      </c>
      <c r="K1687" s="5">
        <f t="shared" si="192"/>
        <v>51.825127149546276</v>
      </c>
      <c r="M1687" s="5">
        <f t="shared" si="193"/>
        <v>66.825112700861013</v>
      </c>
      <c r="N1687" s="5">
        <f t="shared" si="194"/>
        <v>67.812314212318086</v>
      </c>
      <c r="O1687" s="5"/>
      <c r="P1687" s="438">
        <f t="shared" si="195"/>
        <v>0</v>
      </c>
    </row>
    <row r="1688" spans="2:16">
      <c r="B1688" s="16">
        <v>39195</v>
      </c>
      <c r="C1688" s="14">
        <v>2.5700000000000001E-2</v>
      </c>
      <c r="D1688" s="5">
        <v>60.668029993183367</v>
      </c>
      <c r="E1688" s="160">
        <v>6</v>
      </c>
      <c r="F1688" s="439">
        <v>90.549341879820176</v>
      </c>
      <c r="G1688" s="5">
        <f t="shared" si="190"/>
        <v>21.97362466949965</v>
      </c>
      <c r="H1688" s="5">
        <f t="shared" si="189"/>
        <v>51.718241497590746</v>
      </c>
      <c r="I1688" s="369">
        <v>22</v>
      </c>
      <c r="J1688" s="5">
        <f t="shared" si="191"/>
        <v>11.012428057677667</v>
      </c>
      <c r="K1688" s="5">
        <f t="shared" si="192"/>
        <v>51.807358235048525</v>
      </c>
      <c r="M1688" s="5">
        <f t="shared" si="193"/>
        <v>80.098714115842029</v>
      </c>
      <c r="N1688" s="5">
        <f t="shared" si="194"/>
        <v>68.821504328258897</v>
      </c>
      <c r="O1688" s="5"/>
      <c r="P1688" s="438">
        <f t="shared" si="195"/>
        <v>0</v>
      </c>
    </row>
    <row r="1689" spans="2:16">
      <c r="B1689" s="16">
        <v>39192</v>
      </c>
      <c r="C1689" s="14">
        <v>2.5700000000000001E-2</v>
      </c>
      <c r="D1689" s="5">
        <v>60.570649527704752</v>
      </c>
      <c r="E1689" s="160">
        <v>7</v>
      </c>
      <c r="F1689" s="439">
        <v>89.493627946747083</v>
      </c>
      <c r="G1689" s="5">
        <f t="shared" si="190"/>
        <v>18.841055234983372</v>
      </c>
      <c r="H1689" s="5">
        <f t="shared" si="189"/>
        <v>51.771028344301918</v>
      </c>
      <c r="I1689" s="369">
        <v>23</v>
      </c>
      <c r="J1689" s="5">
        <f t="shared" si="191"/>
        <v>10.33269277562891</v>
      </c>
      <c r="K1689" s="5">
        <f t="shared" si="192"/>
        <v>51.799264568797312</v>
      </c>
      <c r="M1689" s="5">
        <f t="shared" si="193"/>
        <v>77.433332971391906</v>
      </c>
      <c r="N1689" s="5">
        <f t="shared" si="194"/>
        <v>68.571752109335264</v>
      </c>
      <c r="O1689" s="5"/>
      <c r="P1689" s="438">
        <f t="shared" si="195"/>
        <v>0</v>
      </c>
    </row>
    <row r="1690" spans="2:16">
      <c r="B1690" s="16">
        <v>39191</v>
      </c>
      <c r="C1690" s="14">
        <v>2.5700000000000001E-2</v>
      </c>
      <c r="D1690" s="5">
        <v>60.658291946635508</v>
      </c>
      <c r="E1690" s="160">
        <v>8</v>
      </c>
      <c r="F1690" s="439">
        <v>87.861404995667087</v>
      </c>
      <c r="G1690" s="5">
        <f t="shared" si="190"/>
        <v>15.916841575226107</v>
      </c>
      <c r="H1690" s="5">
        <f t="shared" si="189"/>
        <v>51.769167269578126</v>
      </c>
      <c r="I1690" s="369">
        <v>24</v>
      </c>
      <c r="J1690" s="5">
        <f t="shared" si="191"/>
        <v>9.5519512907098036</v>
      </c>
      <c r="K1690" s="5">
        <f t="shared" si="192"/>
        <v>51.781819204382124</v>
      </c>
      <c r="M1690" s="5">
        <f t="shared" si="193"/>
        <v>79.016537524270504</v>
      </c>
      <c r="N1690" s="5">
        <f t="shared" si="194"/>
        <v>68.28252178256389</v>
      </c>
      <c r="O1690" s="5"/>
      <c r="P1690" s="438">
        <f t="shared" si="195"/>
        <v>0</v>
      </c>
    </row>
    <row r="1691" spans="2:16">
      <c r="B1691" s="16">
        <v>39190</v>
      </c>
      <c r="C1691" s="14">
        <v>2.5700000000000001E-2</v>
      </c>
      <c r="D1691" s="5">
        <v>60.190865712338109</v>
      </c>
      <c r="E1691" s="160">
        <v>9</v>
      </c>
      <c r="F1691" s="439">
        <v>86.014663651416342</v>
      </c>
      <c r="G1691" s="5">
        <f t="shared" si="190"/>
        <v>13.48758431725102</v>
      </c>
      <c r="H1691" s="5">
        <f t="shared" si="189"/>
        <v>51.761293491900553</v>
      </c>
      <c r="I1691" s="369">
        <v>25</v>
      </c>
      <c r="J1691" s="5">
        <f t="shared" si="191"/>
        <v>8.8571967056435863</v>
      </c>
      <c r="K1691" s="5">
        <f t="shared" si="192"/>
        <v>51.761570933216866</v>
      </c>
      <c r="M1691" s="5">
        <f t="shared" si="193"/>
        <v>71.05768781957255</v>
      </c>
      <c r="N1691" s="5">
        <f t="shared" si="194"/>
        <v>67.831184727024947</v>
      </c>
      <c r="O1691" s="5"/>
      <c r="P1691" s="438">
        <f t="shared" si="195"/>
        <v>0</v>
      </c>
    </row>
    <row r="1692" spans="2:16">
      <c r="B1692" s="16">
        <v>39189</v>
      </c>
      <c r="C1692" s="14">
        <v>2.5700000000000001E-2</v>
      </c>
      <c r="D1692" s="5">
        <v>59.87924822280651</v>
      </c>
      <c r="E1692" s="160">
        <v>10</v>
      </c>
      <c r="F1692" s="439">
        <v>83.648548887943775</v>
      </c>
      <c r="G1692" s="5">
        <f t="shared" si="190"/>
        <v>11.324627305459749</v>
      </c>
      <c r="H1692" s="5">
        <f t="shared" si="189"/>
        <v>51.748301758732545</v>
      </c>
      <c r="I1692" s="370">
        <v>0</v>
      </c>
      <c r="J1692" s="5">
        <f t="shared" si="191"/>
        <v>60.190865712338109</v>
      </c>
      <c r="K1692" s="5">
        <f t="shared" si="192"/>
        <v>51.749984843806878</v>
      </c>
      <c r="M1692" s="5">
        <f t="shared" si="193"/>
        <v>66.112290401636912</v>
      </c>
      <c r="N1692" s="5">
        <f t="shared" si="194"/>
        <v>67.44002407724814</v>
      </c>
      <c r="O1692" s="5"/>
      <c r="P1692" s="438">
        <f t="shared" si="195"/>
        <v>0</v>
      </c>
    </row>
    <row r="1693" spans="2:16">
      <c r="B1693" s="16">
        <v>39188</v>
      </c>
      <c r="C1693" s="14">
        <v>2.5700000000000001E-2</v>
      </c>
      <c r="D1693" s="5">
        <v>59.070990359333919</v>
      </c>
      <c r="E1693" s="160">
        <v>11</v>
      </c>
      <c r="F1693" s="439">
        <v>81.169891815186574</v>
      </c>
      <c r="G1693" s="5">
        <f t="shared" si="190"/>
        <v>9.5327674923648402</v>
      </c>
      <c r="H1693" s="5">
        <f t="shared" si="189"/>
        <v>51.737026881821457</v>
      </c>
      <c r="I1693" s="370">
        <v>1</v>
      </c>
      <c r="J1693" s="5">
        <f t="shared" si="191"/>
        <v>55.44374835445047</v>
      </c>
      <c r="K1693" s="5">
        <f t="shared" si="192"/>
        <v>51.697327258770294</v>
      </c>
      <c r="M1693" s="5">
        <f t="shared" si="193"/>
        <v>53.787020289486691</v>
      </c>
      <c r="N1693" s="5">
        <f t="shared" si="194"/>
        <v>67.401500917472589</v>
      </c>
      <c r="O1693" s="5"/>
      <c r="P1693" s="438">
        <f t="shared" si="195"/>
        <v>0</v>
      </c>
    </row>
    <row r="1694" spans="2:16">
      <c r="B1694" s="16">
        <v>39185</v>
      </c>
      <c r="C1694" s="14">
        <v>2.5700000000000001E-2</v>
      </c>
      <c r="D1694" s="5">
        <v>59.72343947804071</v>
      </c>
      <c r="E1694" s="161">
        <v>0</v>
      </c>
      <c r="F1694" s="439">
        <v>78.822714296565351</v>
      </c>
      <c r="G1694" s="5">
        <f t="shared" si="190"/>
        <v>59.070990359333919</v>
      </c>
      <c r="H1694" s="5">
        <f t="shared" si="189"/>
        <v>51.733210769636166</v>
      </c>
      <c r="I1694" s="370">
        <v>2</v>
      </c>
      <c r="J1694" s="5">
        <f t="shared" si="191"/>
        <v>50.643853188729359</v>
      </c>
      <c r="K1694" s="5">
        <f t="shared" si="192"/>
        <v>51.667939463975642</v>
      </c>
      <c r="M1694" s="5">
        <f t="shared" si="193"/>
        <v>63.843754812612147</v>
      </c>
      <c r="N1694" s="5">
        <f t="shared" si="194"/>
        <v>67.975664526214445</v>
      </c>
      <c r="O1694" s="5"/>
      <c r="P1694" s="438">
        <f t="shared" si="195"/>
        <v>0</v>
      </c>
    </row>
    <row r="1695" spans="2:16">
      <c r="B1695" s="16">
        <v>39184</v>
      </c>
      <c r="C1695" s="14">
        <v>2.5700000000000001E-2</v>
      </c>
      <c r="D1695" s="5">
        <v>59.606582919466362</v>
      </c>
      <c r="E1695" s="161">
        <v>1</v>
      </c>
      <c r="F1695" s="439">
        <v>78.107595350604427</v>
      </c>
      <c r="G1695" s="5">
        <f t="shared" si="190"/>
        <v>50.535218019880602</v>
      </c>
      <c r="H1695" s="5">
        <f t="shared" si="189"/>
        <v>51.781151921871796</v>
      </c>
      <c r="I1695" s="370">
        <v>3</v>
      </c>
      <c r="J1695" s="5">
        <f t="shared" si="191"/>
        <v>47.410391802285531</v>
      </c>
      <c r="K1695" s="5">
        <f t="shared" si="192"/>
        <v>51.690202944880681</v>
      </c>
      <c r="M1695" s="5">
        <f t="shared" si="193"/>
        <v>61.237370298113881</v>
      </c>
      <c r="N1695" s="5">
        <f t="shared" si="194"/>
        <v>68.408640027812297</v>
      </c>
      <c r="O1695" s="5"/>
      <c r="P1695" s="438">
        <f t="shared" si="195"/>
        <v>0</v>
      </c>
    </row>
    <row r="1696" spans="2:16">
      <c r="B1696" s="16">
        <v>39183</v>
      </c>
      <c r="C1696" s="14">
        <v>2.5700000000000001E-2</v>
      </c>
      <c r="D1696" s="5">
        <v>59.022300126594608</v>
      </c>
      <c r="E1696" s="161">
        <v>2</v>
      </c>
      <c r="F1696" s="439">
        <v>77.952691692084969</v>
      </c>
      <c r="G1696" s="5">
        <f t="shared" si="190"/>
        <v>42.676902563641598</v>
      </c>
      <c r="H1696" s="5">
        <f t="shared" si="189"/>
        <v>51.80397006644548</v>
      </c>
      <c r="I1696" s="370">
        <v>4</v>
      </c>
      <c r="J1696" s="5">
        <f t="shared" si="191"/>
        <v>43.812617868994963</v>
      </c>
      <c r="K1696" s="5">
        <f t="shared" si="192"/>
        <v>51.666725508741109</v>
      </c>
      <c r="M1696" s="5">
        <f t="shared" si="193"/>
        <v>52.10428885725252</v>
      </c>
      <c r="N1696" s="5">
        <f t="shared" si="194"/>
        <v>68.9709772034726</v>
      </c>
      <c r="O1696" s="5"/>
      <c r="P1696" s="438">
        <f t="shared" si="195"/>
        <v>0</v>
      </c>
    </row>
    <row r="1697" spans="2:16">
      <c r="B1697" s="16">
        <v>39182</v>
      </c>
      <c r="C1697" s="14">
        <v>2.5700000000000001E-2</v>
      </c>
      <c r="D1697" s="5">
        <v>60.02531892102445</v>
      </c>
      <c r="E1697" s="161">
        <v>3</v>
      </c>
      <c r="F1697" s="439">
        <v>78.822903529713926</v>
      </c>
      <c r="G1697" s="5">
        <f t="shared" si="190"/>
        <v>35.757251464951032</v>
      </c>
      <c r="H1697" s="5">
        <f t="shared" si="189"/>
        <v>51.830786261991484</v>
      </c>
      <c r="I1697" s="370">
        <v>5</v>
      </c>
      <c r="J1697" s="5">
        <f t="shared" si="191"/>
        <v>40.169585716443457</v>
      </c>
      <c r="K1697" s="5">
        <f t="shared" si="192"/>
        <v>51.637564284990518</v>
      </c>
      <c r="M1697" s="5">
        <f t="shared" si="193"/>
        <v>67.150365499957886</v>
      </c>
      <c r="N1697" s="5">
        <f t="shared" si="194"/>
        <v>70.633736233720157</v>
      </c>
      <c r="O1697" s="5"/>
      <c r="P1697" s="438">
        <f t="shared" si="195"/>
        <v>0</v>
      </c>
    </row>
    <row r="1698" spans="2:16">
      <c r="B1698" s="16">
        <v>39181</v>
      </c>
      <c r="C1698" s="14">
        <v>2.5700000000000001E-2</v>
      </c>
      <c r="D1698" s="5">
        <v>60.590125620800471</v>
      </c>
      <c r="E1698" s="161">
        <v>4</v>
      </c>
      <c r="F1698" s="439">
        <v>79.477893554542888</v>
      </c>
      <c r="G1698" s="5">
        <f t="shared" si="190"/>
        <v>30.770305462789079</v>
      </c>
      <c r="H1698" s="5">
        <f t="shared" si="189"/>
        <v>51.925179270313414</v>
      </c>
      <c r="I1698" s="370">
        <v>6</v>
      </c>
      <c r="J1698" s="5">
        <f t="shared" si="191"/>
        <v>37.826132828001349</v>
      </c>
      <c r="K1698" s="5">
        <f t="shared" si="192"/>
        <v>51.62283639420739</v>
      </c>
      <c r="M1698" s="5">
        <f t="shared" si="193"/>
        <v>75.081295256818962</v>
      </c>
      <c r="N1698" s="5">
        <f t="shared" si="194"/>
        <v>70.999289334738009</v>
      </c>
      <c r="O1698" s="5"/>
      <c r="P1698" s="438">
        <f t="shared" si="195"/>
        <v>0</v>
      </c>
    </row>
    <row r="1699" spans="2:16">
      <c r="B1699" s="16">
        <v>39177</v>
      </c>
      <c r="C1699" s="14">
        <v>2.5700000000000001E-2</v>
      </c>
      <c r="D1699" s="5">
        <v>60.804362644853448</v>
      </c>
      <c r="E1699" s="161">
        <v>5</v>
      </c>
      <c r="F1699" s="439">
        <v>80.456410176164923</v>
      </c>
      <c r="G1699" s="5">
        <f t="shared" si="190"/>
        <v>26.281401268958845</v>
      </c>
      <c r="H1699" s="5">
        <f t="shared" si="189"/>
        <v>51.919803337147144</v>
      </c>
      <c r="I1699" s="370">
        <v>7</v>
      </c>
      <c r="J1699" s="5">
        <f t="shared" si="191"/>
        <v>35.353756347463225</v>
      </c>
      <c r="K1699" s="5">
        <f t="shared" si="192"/>
        <v>51.561490790245493</v>
      </c>
      <c r="M1699" s="5">
        <f t="shared" si="193"/>
        <v>78.93539409215073</v>
      </c>
      <c r="N1699" s="5">
        <f t="shared" si="194"/>
        <v>70.191130432706743</v>
      </c>
      <c r="O1699" s="5"/>
      <c r="P1699" s="438">
        <f t="shared" si="195"/>
        <v>0</v>
      </c>
    </row>
    <row r="1700" spans="2:16">
      <c r="B1700" s="16">
        <v>39176</v>
      </c>
      <c r="C1700" s="14">
        <v>2.5700000000000001E-2</v>
      </c>
      <c r="D1700" s="5">
        <v>60.629077806991923</v>
      </c>
      <c r="E1700" s="161">
        <v>6</v>
      </c>
      <c r="F1700" s="439">
        <v>80.070488535479043</v>
      </c>
      <c r="G1700" s="5">
        <f t="shared" si="190"/>
        <v>22.316739173122286</v>
      </c>
      <c r="H1700" s="5">
        <f t="shared" si="189"/>
        <v>51.848321148892438</v>
      </c>
      <c r="I1700" s="370">
        <v>8</v>
      </c>
      <c r="J1700" s="5">
        <f t="shared" si="191"/>
        <v>32.850705178988598</v>
      </c>
      <c r="K1700" s="5">
        <f t="shared" si="192"/>
        <v>51.49923985375483</v>
      </c>
      <c r="M1700" s="5">
        <f t="shared" si="193"/>
        <v>77.101687488758429</v>
      </c>
      <c r="N1700" s="5">
        <f t="shared" si="194"/>
        <v>69.156388196967711</v>
      </c>
      <c r="O1700" s="5"/>
      <c r="P1700" s="438">
        <f t="shared" si="195"/>
        <v>0</v>
      </c>
    </row>
    <row r="1701" spans="2:16">
      <c r="B1701" s="16">
        <v>39175</v>
      </c>
      <c r="C1701" s="14">
        <v>2.5700000000000001E-2</v>
      </c>
      <c r="D1701" s="5">
        <v>60.375888596747494</v>
      </c>
      <c r="E1701" s="161">
        <v>7</v>
      </c>
      <c r="F1701" s="439">
        <v>79.452909714227431</v>
      </c>
      <c r="G1701" s="5">
        <f t="shared" si="190"/>
        <v>18.828958249278728</v>
      </c>
      <c r="H1701" s="5">
        <f t="shared" si="189"/>
        <v>51.77573923466457</v>
      </c>
      <c r="I1701" s="370">
        <v>9</v>
      </c>
      <c r="J1701" s="5">
        <f t="shared" si="191"/>
        <v>30.329633551080597</v>
      </c>
      <c r="K1701" s="5">
        <f t="shared" si="192"/>
        <v>51.435367380301557</v>
      </c>
      <c r="M1701" s="5">
        <f t="shared" si="193"/>
        <v>73.962569050135315</v>
      </c>
      <c r="N1701" s="5">
        <f t="shared" si="194"/>
        <v>67.699867094878286</v>
      </c>
      <c r="O1701" s="5"/>
      <c r="P1701" s="438">
        <f t="shared" si="195"/>
        <v>0</v>
      </c>
    </row>
    <row r="1702" spans="2:16">
      <c r="B1702" s="16">
        <v>39174</v>
      </c>
      <c r="C1702" s="14">
        <v>2.5700000000000001E-2</v>
      </c>
      <c r="D1702" s="5">
        <v>60.278508131268872</v>
      </c>
      <c r="E1702" s="161">
        <v>8</v>
      </c>
      <c r="F1702" s="439">
        <v>78.045198543090194</v>
      </c>
      <c r="G1702" s="5">
        <f t="shared" si="190"/>
        <v>15.865662020321841</v>
      </c>
      <c r="H1702" s="5">
        <f t="shared" si="189"/>
        <v>51.699435170989119</v>
      </c>
      <c r="I1702" s="370">
        <v>10</v>
      </c>
      <c r="J1702" s="5">
        <f t="shared" si="191"/>
        <v>27.965718435339802</v>
      </c>
      <c r="K1702" s="5">
        <f t="shared" si="192"/>
        <v>51.378386223042689</v>
      </c>
      <c r="M1702" s="5">
        <f t="shared" si="193"/>
        <v>73.600492857803204</v>
      </c>
      <c r="N1702" s="5">
        <f t="shared" si="194"/>
        <v>66.883910634741866</v>
      </c>
      <c r="O1702" s="5"/>
      <c r="P1702" s="438">
        <f t="shared" si="195"/>
        <v>0</v>
      </c>
    </row>
    <row r="1703" spans="2:16">
      <c r="B1703" s="16">
        <v>39171</v>
      </c>
      <c r="C1703" s="14">
        <v>2.7799999999999998E-2</v>
      </c>
      <c r="D1703" s="5">
        <v>59.801343850423606</v>
      </c>
      <c r="E1703" s="161">
        <v>9</v>
      </c>
      <c r="F1703" s="439">
        <v>77.782003537446258</v>
      </c>
      <c r="G1703" s="5">
        <f t="shared" si="190"/>
        <v>13.403138051658985</v>
      </c>
      <c r="H1703" s="5">
        <f t="shared" si="189"/>
        <v>51.654948327110802</v>
      </c>
      <c r="I1703" s="370">
        <v>11</v>
      </c>
      <c r="J1703" s="5">
        <f t="shared" si="191"/>
        <v>25.852418923947639</v>
      </c>
      <c r="K1703" s="5">
        <f t="shared" si="192"/>
        <v>51.313238881295327</v>
      </c>
      <c r="M1703" s="5">
        <f t="shared" si="193"/>
        <v>66.363760022250901</v>
      </c>
      <c r="N1703" s="5">
        <f t="shared" si="194"/>
        <v>66.103614895698172</v>
      </c>
      <c r="O1703" s="5"/>
      <c r="P1703" s="438">
        <f t="shared" si="195"/>
        <v>0</v>
      </c>
    </row>
    <row r="1704" spans="2:16">
      <c r="B1704" s="16">
        <v>39170</v>
      </c>
      <c r="C1704" s="14">
        <v>2.7799999999999998E-2</v>
      </c>
      <c r="D1704" s="5">
        <v>59.72343947804071</v>
      </c>
      <c r="E1704" s="161">
        <v>10</v>
      </c>
      <c r="F1704" s="439">
        <v>77.537050821052247</v>
      </c>
      <c r="G1704" s="5">
        <f t="shared" si="190"/>
        <v>11.251340605537667</v>
      </c>
      <c r="H1704" s="5">
        <f t="shared" si="189"/>
        <v>51.620969948056022</v>
      </c>
      <c r="I1704" s="370">
        <v>12</v>
      </c>
      <c r="J1704" s="5">
        <f t="shared" si="191"/>
        <v>23.747936428523076</v>
      </c>
      <c r="K1704" s="5">
        <f t="shared" si="192"/>
        <v>51.25601095837947</v>
      </c>
      <c r="M1704" s="5">
        <f t="shared" si="193"/>
        <v>65.65001248433029</v>
      </c>
      <c r="N1704" s="5">
        <f t="shared" si="194"/>
        <v>65.348154349048599</v>
      </c>
      <c r="O1704" s="5"/>
      <c r="P1704" s="438">
        <f t="shared" si="195"/>
        <v>0</v>
      </c>
    </row>
    <row r="1705" spans="2:16">
      <c r="B1705" s="16">
        <v>39169</v>
      </c>
      <c r="C1705" s="14">
        <v>2.7799999999999998E-2</v>
      </c>
      <c r="D1705" s="5">
        <v>59.382607848865518</v>
      </c>
      <c r="E1705" s="161">
        <v>11</v>
      </c>
      <c r="F1705" s="439">
        <v>76.398596309477014</v>
      </c>
      <c r="G1705" s="5">
        <f t="shared" si="190"/>
        <v>9.5079627631604442</v>
      </c>
      <c r="H1705" s="5">
        <f t="shared" si="189"/>
        <v>51.593064627701075</v>
      </c>
      <c r="I1705" s="370">
        <v>13</v>
      </c>
      <c r="J1705" s="5">
        <f t="shared" si="191"/>
        <v>21.960184750362171</v>
      </c>
      <c r="K1705" s="5">
        <f t="shared" si="192"/>
        <v>51.2216469323834</v>
      </c>
      <c r="M1705" s="5">
        <f t="shared" si="193"/>
        <v>60.676983594388929</v>
      </c>
      <c r="N1705" s="5">
        <f t="shared" si="194"/>
        <v>65.654205964609773</v>
      </c>
      <c r="O1705" s="5"/>
      <c r="P1705" s="438">
        <f t="shared" si="195"/>
        <v>0</v>
      </c>
    </row>
    <row r="1706" spans="2:16">
      <c r="B1706" s="16">
        <v>39168</v>
      </c>
      <c r="C1706" s="14">
        <v>2.7799999999999998E-2</v>
      </c>
      <c r="D1706" s="5">
        <v>59.898724315902236</v>
      </c>
      <c r="E1706" s="162">
        <v>0</v>
      </c>
      <c r="F1706" s="439">
        <v>76.784000095970427</v>
      </c>
      <c r="G1706" s="5">
        <f t="shared" si="190"/>
        <v>59.382607848865518</v>
      </c>
      <c r="H1706" s="5">
        <f t="shared" si="189"/>
        <v>51.589725529538946</v>
      </c>
      <c r="I1706" s="370">
        <v>14</v>
      </c>
      <c r="J1706" s="5">
        <f t="shared" si="191"/>
        <v>20.217464507085005</v>
      </c>
      <c r="K1706" s="5">
        <f t="shared" si="192"/>
        <v>51.17920413360806</v>
      </c>
      <c r="M1706" s="5">
        <f t="shared" si="193"/>
        <v>69.039460831786627</v>
      </c>
      <c r="N1706" s="5">
        <f t="shared" si="194"/>
        <v>66.24127625565302</v>
      </c>
      <c r="O1706" s="5"/>
      <c r="P1706" s="438">
        <f t="shared" si="195"/>
        <v>0</v>
      </c>
    </row>
    <row r="1707" spans="2:16">
      <c r="B1707" s="16">
        <v>39167</v>
      </c>
      <c r="C1707" s="14">
        <v>2.7799999999999998E-2</v>
      </c>
      <c r="D1707" s="5">
        <v>59.850034083162925</v>
      </c>
      <c r="E1707" s="162">
        <v>1</v>
      </c>
      <c r="F1707" s="439">
        <v>76.285784905141867</v>
      </c>
      <c r="G1707" s="5">
        <f t="shared" si="190"/>
        <v>50.683535959609586</v>
      </c>
      <c r="H1707" s="5">
        <f t="shared" si="189"/>
        <v>51.604707139612579</v>
      </c>
      <c r="I1707" s="370">
        <v>15</v>
      </c>
      <c r="J1707" s="5">
        <f t="shared" si="191"/>
        <v>18.88257597862685</v>
      </c>
      <c r="K1707" s="5">
        <f t="shared" si="192"/>
        <v>51.149976039716698</v>
      </c>
      <c r="M1707" s="5">
        <f t="shared" si="193"/>
        <v>67.985416406037288</v>
      </c>
      <c r="N1707" s="5">
        <f t="shared" si="194"/>
        <v>66.12869164825797</v>
      </c>
      <c r="O1707" s="5"/>
      <c r="P1707" s="438">
        <f t="shared" si="195"/>
        <v>0</v>
      </c>
    </row>
    <row r="1708" spans="2:16">
      <c r="B1708" s="16">
        <v>39164</v>
      </c>
      <c r="C1708" s="14">
        <v>2.7799999999999998E-2</v>
      </c>
      <c r="D1708" s="5">
        <v>60.035056967572309</v>
      </c>
      <c r="E1708" s="162">
        <v>2</v>
      </c>
      <c r="F1708" s="439">
        <v>74.729473643066683</v>
      </c>
      <c r="G1708" s="5">
        <f t="shared" si="190"/>
        <v>42.851207834690612</v>
      </c>
      <c r="H1708" s="5">
        <f t="shared" si="189"/>
        <v>51.546394103479798</v>
      </c>
      <c r="I1708" s="370">
        <v>16</v>
      </c>
      <c r="J1708" s="5">
        <f t="shared" si="191"/>
        <v>17.469654432076783</v>
      </c>
      <c r="K1708" s="5">
        <f t="shared" si="192"/>
        <v>51.112227000511915</v>
      </c>
      <c r="M1708" s="5">
        <f t="shared" si="193"/>
        <v>72.057397220223265</v>
      </c>
      <c r="N1708" s="5">
        <f t="shared" si="194"/>
        <v>66.243386922582772</v>
      </c>
      <c r="O1708" s="5"/>
      <c r="P1708" s="438">
        <f t="shared" si="195"/>
        <v>0</v>
      </c>
    </row>
    <row r="1709" spans="2:16">
      <c r="B1709" s="16">
        <v>39163</v>
      </c>
      <c r="C1709" s="14">
        <v>2.7799999999999998E-2</v>
      </c>
      <c r="D1709" s="5">
        <v>59.957152595189413</v>
      </c>
      <c r="E1709" s="162">
        <v>3</v>
      </c>
      <c r="F1709" s="439">
        <v>71.609469738846329</v>
      </c>
      <c r="G1709" s="5">
        <f t="shared" si="190"/>
        <v>36.370806019043577</v>
      </c>
      <c r="H1709" s="5">
        <f t="shared" si="189"/>
        <v>51.49919759931884</v>
      </c>
      <c r="I1709" s="370">
        <v>17</v>
      </c>
      <c r="J1709" s="5">
        <f t="shared" si="191"/>
        <v>16.225611896589374</v>
      </c>
      <c r="K1709" s="5">
        <f t="shared" si="192"/>
        <v>51.074321787521285</v>
      </c>
      <c r="M1709" s="5">
        <f t="shared" si="193"/>
        <v>71.537002712171983</v>
      </c>
      <c r="N1709" s="5">
        <f t="shared" si="194"/>
        <v>66.116292576694107</v>
      </c>
      <c r="O1709" s="5"/>
      <c r="P1709" s="438">
        <f t="shared" si="195"/>
        <v>0</v>
      </c>
    </row>
    <row r="1710" spans="2:16">
      <c r="B1710" s="16">
        <v>39162</v>
      </c>
      <c r="C1710" s="14">
        <v>2.7799999999999998E-2</v>
      </c>
      <c r="D1710" s="5">
        <v>59.518940500535592</v>
      </c>
      <c r="E1710" s="162">
        <v>4</v>
      </c>
      <c r="F1710" s="439">
        <v>67.900661171631938</v>
      </c>
      <c r="G1710" s="5">
        <f t="shared" si="190"/>
        <v>30.735361897208367</v>
      </c>
      <c r="H1710" s="5">
        <f t="shared" si="189"/>
        <v>51.432940968477489</v>
      </c>
      <c r="I1710" s="370">
        <v>18</v>
      </c>
      <c r="J1710" s="5">
        <f t="shared" si="191"/>
        <v>15.004219225511518</v>
      </c>
      <c r="K1710" s="5">
        <f t="shared" si="192"/>
        <v>51.023028511050533</v>
      </c>
      <c r="M1710" s="5">
        <f t="shared" si="193"/>
        <v>65.383388432443866</v>
      </c>
      <c r="N1710" s="5">
        <f t="shared" si="194"/>
        <v>65.864087543760434</v>
      </c>
      <c r="O1710" s="5"/>
      <c r="P1710" s="438">
        <f t="shared" si="195"/>
        <v>0</v>
      </c>
    </row>
    <row r="1711" spans="2:16">
      <c r="B1711" s="16">
        <v>39161</v>
      </c>
      <c r="C1711" s="14">
        <v>2.7799999999999998E-2</v>
      </c>
      <c r="D1711" s="5">
        <v>59.518940500535592</v>
      </c>
      <c r="E1711" s="162">
        <v>5</v>
      </c>
      <c r="F1711" s="439">
        <v>62.68834332319372</v>
      </c>
      <c r="G1711" s="5">
        <f t="shared" si="190"/>
        <v>25.816767045303191</v>
      </c>
      <c r="H1711" s="5">
        <f t="shared" si="189"/>
        <v>51.363053837316059</v>
      </c>
      <c r="I1711" s="370">
        <v>19</v>
      </c>
      <c r="J1711" s="5">
        <f t="shared" si="191"/>
        <v>13.791256550256918</v>
      </c>
      <c r="K1711" s="5">
        <f t="shared" si="192"/>
        <v>50.973725796846018</v>
      </c>
      <c r="M1711" s="5">
        <f t="shared" si="193"/>
        <v>66.518487263282253</v>
      </c>
      <c r="N1711" s="5">
        <f t="shared" si="194"/>
        <v>65.793430624783099</v>
      </c>
      <c r="O1711" s="5"/>
      <c r="P1711" s="438">
        <f t="shared" si="195"/>
        <v>0</v>
      </c>
    </row>
    <row r="1712" spans="2:16">
      <c r="B1712" s="16">
        <v>39160</v>
      </c>
      <c r="C1712" s="14">
        <v>2.7799999999999998E-2</v>
      </c>
      <c r="D1712" s="5">
        <v>59.032038173142467</v>
      </c>
      <c r="E1712" s="162">
        <v>6</v>
      </c>
      <c r="F1712" s="439">
        <v>58.895081633468955</v>
      </c>
      <c r="G1712" s="5">
        <f t="shared" si="190"/>
        <v>21.844956730641158</v>
      </c>
      <c r="H1712" s="5">
        <f t="shared" si="189"/>
        <v>51.310416953237585</v>
      </c>
      <c r="I1712" s="370">
        <v>20</v>
      </c>
      <c r="J1712" s="5">
        <f t="shared" si="191"/>
        <v>12.769681990978629</v>
      </c>
      <c r="K1712" s="5">
        <f t="shared" si="192"/>
        <v>50.93024172974026</v>
      </c>
      <c r="M1712" s="5">
        <f t="shared" si="193"/>
        <v>59.623434263685368</v>
      </c>
      <c r="N1712" s="5">
        <f t="shared" si="194"/>
        <v>65.705830362941697</v>
      </c>
      <c r="O1712" s="5"/>
      <c r="P1712" s="438">
        <f t="shared" si="195"/>
        <v>0</v>
      </c>
    </row>
    <row r="1713" spans="2:16">
      <c r="B1713" s="16">
        <v>39157</v>
      </c>
      <c r="C1713" s="14">
        <v>2.7799999999999998E-2</v>
      </c>
      <c r="D1713" s="5">
        <v>59.27548933683903</v>
      </c>
      <c r="E1713" s="162">
        <v>7</v>
      </c>
      <c r="F1713" s="439">
        <v>56.183239922468061</v>
      </c>
      <c r="G1713" s="5">
        <f t="shared" si="190"/>
        <v>18.332981835388313</v>
      </c>
      <c r="H1713" s="5">
        <f t="shared" si="189"/>
        <v>51.264803253331671</v>
      </c>
      <c r="I1713" s="370">
        <v>21</v>
      </c>
      <c r="J1713" s="5">
        <f t="shared" si="191"/>
        <v>11.727053675421825</v>
      </c>
      <c r="K1713" s="5">
        <f t="shared" si="192"/>
        <v>50.894317096712307</v>
      </c>
      <c r="M1713" s="5">
        <f t="shared" si="193"/>
        <v>64.171091528498465</v>
      </c>
      <c r="N1713" s="5">
        <f t="shared" si="194"/>
        <v>66.920349462750281</v>
      </c>
      <c r="O1713" s="5"/>
      <c r="P1713" s="438">
        <f t="shared" si="195"/>
        <v>0</v>
      </c>
    </row>
    <row r="1714" spans="2:16">
      <c r="B1714" s="16">
        <v>39156</v>
      </c>
      <c r="C1714" s="14">
        <v>2.7799999999999998E-2</v>
      </c>
      <c r="D1714" s="5">
        <v>59.285227383386896</v>
      </c>
      <c r="E1714" s="162">
        <v>8</v>
      </c>
      <c r="F1714" s="439">
        <v>54.770272878135891</v>
      </c>
      <c r="G1714" s="5">
        <f t="shared" si="190"/>
        <v>15.576497535112749</v>
      </c>
      <c r="H1714" s="5">
        <f t="shared" si="189"/>
        <v>51.270432065396619</v>
      </c>
      <c r="I1714" s="370">
        <v>22</v>
      </c>
      <c r="J1714" s="5">
        <f t="shared" si="191"/>
        <v>10.903163563286265</v>
      </c>
      <c r="K1714" s="5">
        <f t="shared" si="192"/>
        <v>50.865492590912119</v>
      </c>
      <c r="M1714" s="5">
        <f t="shared" si="193"/>
        <v>64.236943989278871</v>
      </c>
      <c r="N1714" s="5">
        <f t="shared" si="194"/>
        <v>67.956068516849641</v>
      </c>
      <c r="O1714" s="5"/>
      <c r="P1714" s="438">
        <f t="shared" si="195"/>
        <v>0</v>
      </c>
    </row>
    <row r="1715" spans="2:16">
      <c r="B1715" s="16">
        <v>39155</v>
      </c>
      <c r="C1715" s="14">
        <v>2.7799999999999998E-2</v>
      </c>
      <c r="D1715" s="5">
        <v>58.837277242185223</v>
      </c>
      <c r="E1715" s="162">
        <v>9</v>
      </c>
      <c r="F1715" s="439">
        <v>52.427261897737132</v>
      </c>
      <c r="G1715" s="5">
        <f t="shared" si="190"/>
        <v>13.182278587802891</v>
      </c>
      <c r="H1715" s="5">
        <f t="shared" si="189"/>
        <v>51.267717581118013</v>
      </c>
      <c r="I1715" s="370">
        <v>23</v>
      </c>
      <c r="J1715" s="5">
        <f t="shared" si="191"/>
        <v>10.097180356023886</v>
      </c>
      <c r="K1715" s="5">
        <f t="shared" si="192"/>
        <v>50.83601751049143</v>
      </c>
      <c r="M1715" s="5">
        <f t="shared" si="193"/>
        <v>57.298233462455933</v>
      </c>
      <c r="N1715" s="5">
        <f t="shared" si="194"/>
        <v>68.966502199664816</v>
      </c>
      <c r="O1715" s="5"/>
      <c r="P1715" s="438">
        <f t="shared" si="195"/>
        <v>0</v>
      </c>
    </row>
    <row r="1716" spans="2:16">
      <c r="B1716" s="16">
        <v>39154</v>
      </c>
      <c r="C1716" s="14">
        <v>2.7799999999999998E-2</v>
      </c>
      <c r="D1716" s="5">
        <v>59.587106826370629</v>
      </c>
      <c r="E1716" s="162">
        <v>10</v>
      </c>
      <c r="F1716" s="439">
        <v>53.29108371084083</v>
      </c>
      <c r="G1716" s="5">
        <f t="shared" si="190"/>
        <v>11.069956023230514</v>
      </c>
      <c r="H1716" s="5">
        <f t="shared" si="189"/>
        <v>51.261085455327645</v>
      </c>
      <c r="I1716" s="370">
        <v>24</v>
      </c>
      <c r="J1716" s="5">
        <f t="shared" si="191"/>
        <v>9.2785996299788795</v>
      </c>
      <c r="K1716" s="5">
        <f t="shared" si="192"/>
        <v>50.80601994805771</v>
      </c>
      <c r="M1716" s="5">
        <f t="shared" si="193"/>
        <v>69.322631871064488</v>
      </c>
      <c r="N1716" s="5">
        <f t="shared" si="194"/>
        <v>69.799300926809622</v>
      </c>
      <c r="O1716" s="5"/>
      <c r="P1716" s="438">
        <f t="shared" si="195"/>
        <v>0</v>
      </c>
    </row>
    <row r="1717" spans="2:16">
      <c r="B1717" s="16">
        <v>39153</v>
      </c>
      <c r="C1717" s="14">
        <v>2.7799999999999998E-2</v>
      </c>
      <c r="D1717" s="5">
        <v>59.479988314344148</v>
      </c>
      <c r="E1717" s="162">
        <v>11</v>
      </c>
      <c r="F1717" s="439">
        <v>55.130741078626833</v>
      </c>
      <c r="G1717" s="5">
        <f t="shared" si="190"/>
        <v>9.4862586251065952</v>
      </c>
      <c r="H1717" s="5">
        <f t="shared" si="189"/>
        <v>51.250661058309916</v>
      </c>
      <c r="I1717" s="370">
        <v>25</v>
      </c>
      <c r="J1717" s="5">
        <f t="shared" si="191"/>
        <v>8.7007844986086216</v>
      </c>
      <c r="K1717" s="5">
        <f t="shared" si="192"/>
        <v>50.781654927898742</v>
      </c>
      <c r="M1717" s="5">
        <f t="shared" si="193"/>
        <v>67.721827086907894</v>
      </c>
      <c r="N1717" s="5">
        <f t="shared" si="194"/>
        <v>69.72485026297899</v>
      </c>
      <c r="O1717" s="5"/>
      <c r="P1717" s="438">
        <f t="shared" si="195"/>
        <v>0</v>
      </c>
    </row>
    <row r="1718" spans="2:16">
      <c r="B1718" s="16">
        <v>39150</v>
      </c>
      <c r="C1718" s="14">
        <v>2.7799999999999998E-2</v>
      </c>
      <c r="D1718" s="5">
        <v>59.450774174700555</v>
      </c>
      <c r="E1718" s="163">
        <v>0</v>
      </c>
      <c r="F1718" s="439">
        <v>55.712139710738093</v>
      </c>
      <c r="G1718" s="5">
        <f t="shared" si="190"/>
        <v>59.479988314344148</v>
      </c>
      <c r="H1718" s="5">
        <f t="shared" si="189"/>
        <v>51.223475374787796</v>
      </c>
      <c r="I1718" s="371">
        <v>0</v>
      </c>
      <c r="J1718" s="5">
        <f t="shared" si="191"/>
        <v>59.479988314344148</v>
      </c>
      <c r="K1718" s="5">
        <f t="shared" si="192"/>
        <v>50.743919223535428</v>
      </c>
      <c r="M1718" s="5">
        <f t="shared" si="193"/>
        <v>67.68844554304593</v>
      </c>
      <c r="N1718" s="5">
        <f t="shared" si="194"/>
        <v>70.05651969937432</v>
      </c>
      <c r="O1718" s="5"/>
      <c r="P1718" s="438">
        <f t="shared" si="195"/>
        <v>0</v>
      </c>
    </row>
    <row r="1719" spans="2:16">
      <c r="B1719" s="16">
        <v>39149</v>
      </c>
      <c r="C1719" s="14">
        <v>2.7799999999999998E-2</v>
      </c>
      <c r="D1719" s="5">
        <v>59.421560035056977</v>
      </c>
      <c r="E1719" s="163">
        <v>1</v>
      </c>
      <c r="F1719" s="439">
        <v>56.615479297556135</v>
      </c>
      <c r="G1719" s="5">
        <f t="shared" si="190"/>
        <v>50.304501224746623</v>
      </c>
      <c r="H1719" s="5">
        <f t="shared" ref="H1719:H1782" si="196">SUM(G1719:G1730)*$T$2</f>
        <v>51.093189264135752</v>
      </c>
      <c r="I1719" s="371">
        <v>1</v>
      </c>
      <c r="J1719" s="5">
        <f t="shared" si="191"/>
        <v>55.047013124722739</v>
      </c>
      <c r="K1719" s="5">
        <f t="shared" si="192"/>
        <v>50.477003770213123</v>
      </c>
      <c r="M1719" s="5">
        <f t="shared" si="193"/>
        <v>69.361759697935</v>
      </c>
      <c r="N1719" s="5">
        <f t="shared" si="194"/>
        <v>69.800159379078508</v>
      </c>
      <c r="O1719" s="5"/>
      <c r="P1719" s="438">
        <f t="shared" si="195"/>
        <v>0</v>
      </c>
    </row>
    <row r="1720" spans="2:16">
      <c r="B1720" s="16">
        <v>39148</v>
      </c>
      <c r="C1720" s="14">
        <v>2.7799999999999998E-2</v>
      </c>
      <c r="D1720" s="5">
        <v>59.324179569578348</v>
      </c>
      <c r="E1720" s="163">
        <v>2</v>
      </c>
      <c r="F1720" s="439">
        <v>58.186616382775192</v>
      </c>
      <c r="G1720" s="5">
        <f t="shared" si="190"/>
        <v>42.544430557644347</v>
      </c>
      <c r="H1720" s="5">
        <f t="shared" si="196"/>
        <v>50.925830620555139</v>
      </c>
      <c r="I1720" s="371">
        <v>2</v>
      </c>
      <c r="J1720" s="5">
        <f t="shared" si="191"/>
        <v>50.944410180947344</v>
      </c>
      <c r="K1720" s="5">
        <f t="shared" si="192"/>
        <v>50.236534782238138</v>
      </c>
      <c r="M1720" s="5">
        <f t="shared" si="193"/>
        <v>70.53226506955923</v>
      </c>
      <c r="N1720" s="5">
        <f t="shared" si="194"/>
        <v>69.8806339069898</v>
      </c>
      <c r="O1720" s="5"/>
      <c r="P1720" s="438">
        <f t="shared" si="195"/>
        <v>0</v>
      </c>
    </row>
    <row r="1721" spans="2:16">
      <c r="B1721" s="16">
        <v>39147</v>
      </c>
      <c r="C1721" s="14">
        <v>2.7799999999999998E-2</v>
      </c>
      <c r="D1721" s="5">
        <v>59.070990359333919</v>
      </c>
      <c r="E1721" s="163">
        <v>3</v>
      </c>
      <c r="F1721" s="439">
        <v>60.393333633930219</v>
      </c>
      <c r="G1721" s="5">
        <f t="shared" si="190"/>
        <v>35.940137918574777</v>
      </c>
      <c r="H1721" s="5">
        <f t="shared" si="196"/>
        <v>50.793880820553618</v>
      </c>
      <c r="I1721" s="371">
        <v>3</v>
      </c>
      <c r="J1721" s="5">
        <f t="shared" si="191"/>
        <v>47.093446414401349</v>
      </c>
      <c r="K1721" s="5">
        <f t="shared" si="192"/>
        <v>50.009554717039158</v>
      </c>
      <c r="M1721" s="5">
        <f t="shared" si="193"/>
        <v>68.510542316967857</v>
      </c>
      <c r="N1721" s="5">
        <f t="shared" si="194"/>
        <v>70.330332534901686</v>
      </c>
      <c r="O1721" s="5"/>
      <c r="P1721" s="438">
        <f t="shared" si="195"/>
        <v>0</v>
      </c>
    </row>
    <row r="1722" spans="2:16">
      <c r="B1722" s="16">
        <v>39146</v>
      </c>
      <c r="C1722" s="14">
        <v>2.7799999999999998E-2</v>
      </c>
      <c r="D1722" s="5">
        <v>58.730158730158735</v>
      </c>
      <c r="E1722" s="163">
        <v>4</v>
      </c>
      <c r="F1722" s="439">
        <v>63.083903224170321</v>
      </c>
      <c r="G1722" s="5">
        <f t="shared" si="190"/>
        <v>30.281095544659074</v>
      </c>
      <c r="H1722" s="5">
        <f t="shared" si="196"/>
        <v>50.69675936222513</v>
      </c>
      <c r="I1722" s="371">
        <v>4</v>
      </c>
      <c r="J1722" s="5">
        <f t="shared" si="191"/>
        <v>43.418941348361933</v>
      </c>
      <c r="K1722" s="5">
        <f t="shared" si="192"/>
        <v>49.827426833954384</v>
      </c>
      <c r="M1722" s="5">
        <f t="shared" si="193"/>
        <v>64.535505404716034</v>
      </c>
      <c r="N1722" s="5">
        <f t="shared" si="194"/>
        <v>71.055387215572509</v>
      </c>
      <c r="O1722" s="5"/>
      <c r="P1722" s="438">
        <f t="shared" si="195"/>
        <v>0</v>
      </c>
    </row>
    <row r="1723" spans="2:16">
      <c r="B1723" s="16">
        <v>39143</v>
      </c>
      <c r="C1723" s="14">
        <v>2.7799999999999998E-2</v>
      </c>
      <c r="D1723" s="5">
        <v>58.711124110363649</v>
      </c>
      <c r="E1723" s="163">
        <v>5</v>
      </c>
      <c r="F1723" s="439">
        <v>67.116113786359506</v>
      </c>
      <c r="G1723" s="5">
        <f t="shared" si="190"/>
        <v>25.47462729879312</v>
      </c>
      <c r="H1723" s="5">
        <f t="shared" si="196"/>
        <v>50.619938528436528</v>
      </c>
      <c r="I1723" s="371">
        <v>5</v>
      </c>
      <c r="J1723" s="5">
        <f t="shared" si="191"/>
        <v>39.970759190871227</v>
      </c>
      <c r="K1723" s="5">
        <f t="shared" si="192"/>
        <v>49.68422948635655</v>
      </c>
      <c r="M1723" s="5">
        <f t="shared" si="193"/>
        <v>65.46728412118533</v>
      </c>
      <c r="N1723" s="5">
        <f t="shared" si="194"/>
        <v>71.530694263266767</v>
      </c>
      <c r="O1723" s="5"/>
      <c r="P1723" s="438">
        <f t="shared" si="195"/>
        <v>0</v>
      </c>
    </row>
    <row r="1724" spans="2:16">
      <c r="B1724" s="16">
        <v>39142</v>
      </c>
      <c r="C1724" s="14">
        <v>2.7799999999999998E-2</v>
      </c>
      <c r="D1724" s="5">
        <v>59.149848883689188</v>
      </c>
      <c r="E1724" s="163">
        <v>6</v>
      </c>
      <c r="F1724" s="439">
        <v>70.331964922542895</v>
      </c>
      <c r="G1724" s="5">
        <f t="shared" si="190"/>
        <v>21.548467681252752</v>
      </c>
      <c r="H1724" s="5">
        <f t="shared" si="196"/>
        <v>50.536042323208022</v>
      </c>
      <c r="I1724" s="371">
        <v>6</v>
      </c>
      <c r="J1724" s="5">
        <f t="shared" si="191"/>
        <v>36.997967174515523</v>
      </c>
      <c r="K1724" s="5">
        <f t="shared" si="192"/>
        <v>49.572745887393886</v>
      </c>
      <c r="M1724" s="5">
        <f t="shared" si="193"/>
        <v>74.197663461388373</v>
      </c>
      <c r="N1724" s="5">
        <f t="shared" si="194"/>
        <v>71.931027270655179</v>
      </c>
      <c r="O1724" s="5"/>
      <c r="P1724" s="438">
        <f t="shared" si="195"/>
        <v>0</v>
      </c>
    </row>
    <row r="1725" spans="2:16">
      <c r="B1725" s="16">
        <v>39141</v>
      </c>
      <c r="C1725" s="14">
        <v>2.4199999999999999E-2</v>
      </c>
      <c r="D1725" s="5">
        <v>59.208345520132589</v>
      </c>
      <c r="E1725" s="163">
        <v>7</v>
      </c>
      <c r="F1725" s="439">
        <v>72.423248172955297</v>
      </c>
      <c r="G1725" s="5">
        <f t="shared" si="190"/>
        <v>18.369569113810456</v>
      </c>
      <c r="H1725" s="5">
        <f t="shared" si="196"/>
        <v>50.45621891126256</v>
      </c>
      <c r="I1725" s="371">
        <v>7</v>
      </c>
      <c r="J1725" s="5">
        <f t="shared" si="191"/>
        <v>34.513368704839309</v>
      </c>
      <c r="K1725" s="5">
        <f t="shared" si="192"/>
        <v>49.470408854225056</v>
      </c>
      <c r="M1725" s="5">
        <f t="shared" si="193"/>
        <v>76.599720177690784</v>
      </c>
      <c r="N1725" s="5">
        <f t="shared" si="194"/>
        <v>71.288485530398432</v>
      </c>
      <c r="O1725" s="5"/>
      <c r="P1725" s="438">
        <f t="shared" si="195"/>
        <v>0</v>
      </c>
    </row>
    <row r="1726" spans="2:16">
      <c r="B1726" s="16">
        <v>39140</v>
      </c>
      <c r="C1726" s="14">
        <v>2.4199999999999999E-2</v>
      </c>
      <c r="D1726" s="5">
        <v>59.09135224724578</v>
      </c>
      <c r="E1726" s="163">
        <v>8</v>
      </c>
      <c r="F1726" s="439">
        <v>74.536188232991975</v>
      </c>
      <c r="G1726" s="5">
        <f t="shared" si="190"/>
        <v>15.558853387301792</v>
      </c>
      <c r="H1726" s="5">
        <f t="shared" si="196"/>
        <v>50.352808422153352</v>
      </c>
      <c r="I1726" s="371">
        <v>8</v>
      </c>
      <c r="J1726" s="5">
        <f t="shared" si="191"/>
        <v>31.988426787369605</v>
      </c>
      <c r="K1726" s="5">
        <f t="shared" si="192"/>
        <v>49.352905273788593</v>
      </c>
      <c r="M1726" s="5">
        <f t="shared" si="193"/>
        <v>76.362148183061009</v>
      </c>
      <c r="N1726" s="5">
        <f t="shared" si="194"/>
        <v>70.891087481469796</v>
      </c>
      <c r="O1726" s="5"/>
      <c r="P1726" s="438">
        <f t="shared" si="195"/>
        <v>0</v>
      </c>
    </row>
    <row r="1727" spans="2:16">
      <c r="B1727" s="16">
        <v>39139</v>
      </c>
      <c r="C1727" s="14">
        <v>2.4199999999999999E-2</v>
      </c>
      <c r="D1727" s="5">
        <v>58.477137564590031</v>
      </c>
      <c r="E1727" s="163">
        <v>9</v>
      </c>
      <c r="F1727" s="439">
        <v>77.928673915939456</v>
      </c>
      <c r="G1727" s="5">
        <f t="shared" si="190"/>
        <v>13.139169770165521</v>
      </c>
      <c r="H1727" s="5">
        <f t="shared" si="196"/>
        <v>50.273978527475514</v>
      </c>
      <c r="I1727" s="371">
        <v>9</v>
      </c>
      <c r="J1727" s="5">
        <f t="shared" si="191"/>
        <v>29.560387928085945</v>
      </c>
      <c r="K1727" s="5">
        <f t="shared" si="192"/>
        <v>49.206331546673454</v>
      </c>
      <c r="M1727" s="5">
        <f t="shared" si="193"/>
        <v>67.291818188193574</v>
      </c>
      <c r="N1727" s="5">
        <f t="shared" si="194"/>
        <v>70.285536380611902</v>
      </c>
      <c r="O1727" s="5"/>
      <c r="P1727" s="438">
        <f t="shared" si="195"/>
        <v>0</v>
      </c>
    </row>
    <row r="1728" spans="2:16">
      <c r="B1728" s="16">
        <v>39136</v>
      </c>
      <c r="C1728" s="14">
        <v>2.4199999999999999E-2</v>
      </c>
      <c r="D1728" s="5">
        <v>58.477137564590031</v>
      </c>
      <c r="E1728" s="163">
        <v>10</v>
      </c>
      <c r="F1728" s="439">
        <v>78.400798709181231</v>
      </c>
      <c r="G1728" s="5">
        <f t="shared" si="190"/>
        <v>11.002197442615216</v>
      </c>
      <c r="H1728" s="5">
        <f t="shared" si="196"/>
        <v>50.204941731251886</v>
      </c>
      <c r="I1728" s="371">
        <v>10</v>
      </c>
      <c r="J1728" s="5">
        <f t="shared" si="191"/>
        <v>27.086229321750395</v>
      </c>
      <c r="K1728" s="5">
        <f t="shared" si="192"/>
        <v>49.062692286421324</v>
      </c>
      <c r="M1728" s="5">
        <f t="shared" si="193"/>
        <v>68.429223905096975</v>
      </c>
      <c r="N1728" s="5">
        <f t="shared" si="194"/>
        <v>70.531697498418851</v>
      </c>
      <c r="O1728" s="5"/>
      <c r="P1728" s="438">
        <f t="shared" si="195"/>
        <v>0</v>
      </c>
    </row>
    <row r="1729" spans="2:16">
      <c r="B1729" s="16">
        <v>39135</v>
      </c>
      <c r="C1729" s="14">
        <v>2.4199999999999999E-2</v>
      </c>
      <c r="D1729" s="5">
        <v>58.633128595105781</v>
      </c>
      <c r="E1729" s="163">
        <v>11</v>
      </c>
      <c r="F1729" s="439">
        <v>78.573182020452307</v>
      </c>
      <c r="G1729" s="5">
        <f t="shared" si="190"/>
        <v>9.3095516822128772</v>
      </c>
      <c r="H1729" s="5">
        <f t="shared" si="196"/>
        <v>50.165433494096781</v>
      </c>
      <c r="I1729" s="371">
        <v>11</v>
      </c>
      <c r="J1729" s="5">
        <f t="shared" si="191"/>
        <v>25.079841964583697</v>
      </c>
      <c r="K1729" s="5">
        <f t="shared" si="192"/>
        <v>48.931071333644873</v>
      </c>
      <c r="M1729" s="5">
        <f t="shared" si="193"/>
        <v>71.701860323651815</v>
      </c>
      <c r="N1729" s="5">
        <f t="shared" si="194"/>
        <v>70.430542316014467</v>
      </c>
      <c r="O1729" s="5"/>
      <c r="P1729" s="438">
        <f t="shared" si="195"/>
        <v>0</v>
      </c>
    </row>
    <row r="1730" spans="2:16">
      <c r="B1730" s="16">
        <v>39134</v>
      </c>
      <c r="C1730" s="14">
        <v>2.4199999999999999E-2</v>
      </c>
      <c r="D1730" s="5">
        <v>58.165155503558537</v>
      </c>
      <c r="E1730" s="164">
        <v>0</v>
      </c>
      <c r="F1730" s="439">
        <v>78.614415541890523</v>
      </c>
      <c r="G1730" s="5">
        <f t="shared" si="190"/>
        <v>58.633128595105781</v>
      </c>
      <c r="H1730" s="5">
        <f t="shared" si="196"/>
        <v>50.126988940249696</v>
      </c>
      <c r="I1730" s="371">
        <v>12</v>
      </c>
      <c r="J1730" s="5">
        <f t="shared" si="191"/>
        <v>23.284022077576228</v>
      </c>
      <c r="K1730" s="5">
        <f t="shared" si="192"/>
        <v>48.815382042679772</v>
      </c>
      <c r="M1730" s="5">
        <f t="shared" si="193"/>
        <v>64.612121699496271</v>
      </c>
      <c r="N1730" s="5">
        <f t="shared" si="194"/>
        <v>69.906492138950185</v>
      </c>
      <c r="O1730" s="5"/>
      <c r="P1730" s="438">
        <f t="shared" si="195"/>
        <v>0</v>
      </c>
    </row>
    <row r="1731" spans="2:16">
      <c r="B1731" s="16">
        <v>39133</v>
      </c>
      <c r="C1731" s="14">
        <v>2.4199999999999999E-2</v>
      </c>
      <c r="D1731" s="5">
        <v>58.223652140001946</v>
      </c>
      <c r="E1731" s="164">
        <v>1</v>
      </c>
      <c r="F1731" s="439">
        <v>78.76282115861855</v>
      </c>
      <c r="G1731" s="5">
        <f t="shared" ref="G1731:G1794" si="197">((1-$T$2)^E1731)*D1730</f>
        <v>49.216670041472611</v>
      </c>
      <c r="H1731" s="5">
        <f t="shared" si="196"/>
        <v>49.837505585542594</v>
      </c>
      <c r="I1731" s="371">
        <v>13</v>
      </c>
      <c r="J1731" s="5">
        <f t="shared" ref="J1731:J1794" si="198">((1-$T$3)^I1731)*D1730</f>
        <v>21.387206966895107</v>
      </c>
      <c r="K1731" s="5">
        <f t="shared" ref="K1731:K1794" si="199">SUM(J1731:J1756)*$T$3</f>
        <v>48.699094491749122</v>
      </c>
      <c r="M1731" s="5">
        <f t="shared" ref="M1731:M1794" si="200">(H1731-D1731)^2</f>
        <v>70.327454032870449</v>
      </c>
      <c r="N1731" s="5">
        <f t="shared" ref="N1731:N1794" si="201">SUM(M1731:M1742)/12</f>
        <v>69.17980380459764</v>
      </c>
      <c r="O1731" s="5"/>
      <c r="P1731" s="438">
        <f t="shared" ref="P1731:P1794" si="202">SQRT(O1731)</f>
        <v>0</v>
      </c>
    </row>
    <row r="1732" spans="2:16">
      <c r="B1732" s="16">
        <v>39129</v>
      </c>
      <c r="C1732" s="14">
        <v>2.4199999999999999E-2</v>
      </c>
      <c r="D1732" s="5">
        <v>58.282148776445354</v>
      </c>
      <c r="E1732" s="164">
        <v>2</v>
      </c>
      <c r="F1732" s="439">
        <v>78.526278899113535</v>
      </c>
      <c r="G1732" s="5">
        <f t="shared" si="197"/>
        <v>41.686756857634528</v>
      </c>
      <c r="H1732" s="5">
        <f t="shared" si="196"/>
        <v>49.56844413349917</v>
      </c>
      <c r="I1732" s="371">
        <v>14</v>
      </c>
      <c r="J1732" s="5">
        <f t="shared" si="198"/>
        <v>19.822885239551532</v>
      </c>
      <c r="K1732" s="5">
        <f t="shared" si="199"/>
        <v>48.592771885275354</v>
      </c>
      <c r="M1732" s="5">
        <f t="shared" si="200"/>
        <v>75.928648604501873</v>
      </c>
      <c r="N1732" s="5">
        <f t="shared" si="201"/>
        <v>68.106122706253416</v>
      </c>
      <c r="O1732" s="5"/>
      <c r="P1732" s="438">
        <f t="shared" si="202"/>
        <v>0</v>
      </c>
    </row>
    <row r="1733" spans="2:16">
      <c r="B1733" s="16">
        <v>39128</v>
      </c>
      <c r="C1733" s="14">
        <v>2.4199999999999999E-2</v>
      </c>
      <c r="D1733" s="5">
        <v>58.096909427707907</v>
      </c>
      <c r="E1733" s="164">
        <v>3</v>
      </c>
      <c r="F1733" s="439">
        <v>78.465743810649315</v>
      </c>
      <c r="G1733" s="5">
        <f t="shared" si="197"/>
        <v>35.308848439439586</v>
      </c>
      <c r="H1733" s="5">
        <f t="shared" si="196"/>
        <v>49.309919130398043</v>
      </c>
      <c r="I1733" s="371">
        <v>15</v>
      </c>
      <c r="J1733" s="5">
        <f t="shared" si="198"/>
        <v>18.372963949362308</v>
      </c>
      <c r="K1733" s="5">
        <f t="shared" si="199"/>
        <v>48.519349959427608</v>
      </c>
      <c r="M1733" s="5">
        <f t="shared" si="200"/>
        <v>77.211198485017675</v>
      </c>
      <c r="N1733" s="5">
        <f t="shared" si="201"/>
        <v>66.863848375781188</v>
      </c>
      <c r="O1733" s="5"/>
      <c r="P1733" s="438">
        <f t="shared" si="202"/>
        <v>0</v>
      </c>
    </row>
    <row r="1734" spans="2:16">
      <c r="B1734" s="16">
        <v>39127</v>
      </c>
      <c r="C1734" s="14">
        <v>2.4199999999999999E-2</v>
      </c>
      <c r="D1734" s="5">
        <v>57.472945305644927</v>
      </c>
      <c r="E1734" s="164">
        <v>4</v>
      </c>
      <c r="F1734" s="439">
        <v>77.549098778119273</v>
      </c>
      <c r="G1734" s="5">
        <f t="shared" si="197"/>
        <v>29.781760125033138</v>
      </c>
      <c r="H1734" s="5">
        <f t="shared" si="196"/>
        <v>49.092062895239259</v>
      </c>
      <c r="I1734" s="371">
        <v>16</v>
      </c>
      <c r="J1734" s="5">
        <f t="shared" si="198"/>
        <v>16.957934056703284</v>
      </c>
      <c r="K1734" s="5">
        <f t="shared" si="199"/>
        <v>48.447274370111366</v>
      </c>
      <c r="M1734" s="5">
        <f t="shared" si="200"/>
        <v>70.239189977047118</v>
      </c>
      <c r="N1734" s="5">
        <f t="shared" si="201"/>
        <v>65.55974350996749</v>
      </c>
      <c r="O1734" s="5"/>
      <c r="P1734" s="438">
        <f t="shared" si="202"/>
        <v>0</v>
      </c>
    </row>
    <row r="1735" spans="2:16">
      <c r="B1735" s="16">
        <v>39126</v>
      </c>
      <c r="C1735" s="14">
        <v>2.4199999999999999E-2</v>
      </c>
      <c r="D1735" s="5">
        <v>57.29745539631471</v>
      </c>
      <c r="E1735" s="164">
        <v>5</v>
      </c>
      <c r="F1735" s="439">
        <v>76.314449555184396</v>
      </c>
      <c r="G1735" s="5">
        <f t="shared" si="197"/>
        <v>24.929301964807905</v>
      </c>
      <c r="H1735" s="5">
        <f t="shared" si="196"/>
        <v>48.914658714428278</v>
      </c>
      <c r="I1735" s="371">
        <v>17</v>
      </c>
      <c r="J1735" s="5">
        <f t="shared" si="198"/>
        <v>15.533152664234285</v>
      </c>
      <c r="K1735" s="5">
        <f t="shared" si="199"/>
        <v>48.385805070659103</v>
      </c>
      <c r="M1735" s="5">
        <f t="shared" si="200"/>
        <v>70.271280209846182</v>
      </c>
      <c r="N1735" s="5">
        <f t="shared" si="201"/>
        <v>65.561967758423307</v>
      </c>
      <c r="O1735" s="5"/>
      <c r="P1735" s="438">
        <f t="shared" si="202"/>
        <v>0</v>
      </c>
    </row>
    <row r="1736" spans="2:16">
      <c r="B1736" s="16">
        <v>39125</v>
      </c>
      <c r="C1736" s="14">
        <v>2.4199999999999999E-2</v>
      </c>
      <c r="D1736" s="5">
        <v>56.985473335283224</v>
      </c>
      <c r="E1736" s="164">
        <v>6</v>
      </c>
      <c r="F1736" s="439">
        <v>75.751776554984147</v>
      </c>
      <c r="G1736" s="5">
        <f t="shared" si="197"/>
        <v>21.029615503607182</v>
      </c>
      <c r="H1736" s="5">
        <f t="shared" si="196"/>
        <v>48.831507270949409</v>
      </c>
      <c r="I1736" s="371">
        <v>18</v>
      </c>
      <c r="J1736" s="5">
        <f t="shared" si="198"/>
        <v>14.338632583750336</v>
      </c>
      <c r="K1736" s="5">
        <f t="shared" si="199"/>
        <v>48.335342455028083</v>
      </c>
      <c r="M1736" s="5">
        <f t="shared" si="200"/>
        <v>66.48716257830749</v>
      </c>
      <c r="N1736" s="5">
        <f t="shared" si="201"/>
        <v>65.924994101881637</v>
      </c>
      <c r="O1736" s="5"/>
      <c r="P1736" s="438">
        <f t="shared" si="202"/>
        <v>0</v>
      </c>
    </row>
    <row r="1737" spans="2:16">
      <c r="B1737" s="16">
        <v>39122</v>
      </c>
      <c r="C1737" s="14">
        <v>2.4199999999999999E-2</v>
      </c>
      <c r="D1737" s="5">
        <v>57.258457638685769</v>
      </c>
      <c r="E1737" s="164">
        <v>7</v>
      </c>
      <c r="F1737" s="439">
        <v>75.886887098772718</v>
      </c>
      <c r="G1737" s="5">
        <f t="shared" si="197"/>
        <v>17.697400934600644</v>
      </c>
      <c r="H1737" s="5">
        <f t="shared" si="196"/>
        <v>48.783143863341095</v>
      </c>
      <c r="I1737" s="371">
        <v>19</v>
      </c>
      <c r="J1737" s="5">
        <f t="shared" si="198"/>
        <v>13.20422164432923</v>
      </c>
      <c r="K1737" s="5">
        <f t="shared" si="199"/>
        <v>48.2931333515807</v>
      </c>
      <c r="M1737" s="5">
        <f t="shared" si="200"/>
        <v>71.830943590547179</v>
      </c>
      <c r="N1737" s="5">
        <f t="shared" si="201"/>
        <v>66.81631334062088</v>
      </c>
      <c r="O1737" s="5"/>
      <c r="P1737" s="438">
        <f t="shared" si="202"/>
        <v>0</v>
      </c>
    </row>
    <row r="1738" spans="2:16">
      <c r="B1738" s="16">
        <v>39121</v>
      </c>
      <c r="C1738" s="14">
        <v>2.4199999999999999E-2</v>
      </c>
      <c r="D1738" s="5">
        <v>57.073218289948322</v>
      </c>
      <c r="E1738" s="164">
        <v>8</v>
      </c>
      <c r="F1738" s="439">
        <v>76.703600992458576</v>
      </c>
      <c r="G1738" s="5">
        <f t="shared" si="197"/>
        <v>15.046459071895837</v>
      </c>
      <c r="H1738" s="5">
        <f t="shared" si="196"/>
        <v>48.760845886550705</v>
      </c>
      <c r="I1738" s="371">
        <v>20</v>
      </c>
      <c r="J1738" s="5">
        <f t="shared" si="198"/>
        <v>12.284699445101158</v>
      </c>
      <c r="K1738" s="5">
        <f t="shared" si="199"/>
        <v>48.243374040540019</v>
      </c>
      <c r="M1738" s="5">
        <f t="shared" si="200"/>
        <v>69.095534972766288</v>
      </c>
      <c r="N1738" s="5">
        <f t="shared" si="201"/>
        <v>67.360831256510735</v>
      </c>
      <c r="O1738" s="5"/>
      <c r="P1738" s="438">
        <f t="shared" si="202"/>
        <v>0</v>
      </c>
    </row>
    <row r="1739" spans="2:16">
      <c r="B1739" s="16">
        <v>39120</v>
      </c>
      <c r="C1739" s="14">
        <v>2.4199999999999999E-2</v>
      </c>
      <c r="D1739" s="5">
        <v>57.112216047577256</v>
      </c>
      <c r="E1739" s="164">
        <v>9</v>
      </c>
      <c r="F1739" s="439">
        <v>76.202331243150823</v>
      </c>
      <c r="G1739" s="5">
        <f t="shared" si="197"/>
        <v>12.690430594711923</v>
      </c>
      <c r="H1739" s="5">
        <f t="shared" si="196"/>
        <v>48.730942182473164</v>
      </c>
      <c r="I1739" s="371">
        <v>21</v>
      </c>
      <c r="J1739" s="5">
        <f t="shared" si="198"/>
        <v>11.3379228471193</v>
      </c>
      <c r="K1739" s="5">
        <f t="shared" si="199"/>
        <v>48.199765756119099</v>
      </c>
      <c r="M1739" s="5">
        <f t="shared" si="200"/>
        <v>70.245751601876876</v>
      </c>
      <c r="N1739" s="5">
        <f t="shared" si="201"/>
        <v>68.11454182967681</v>
      </c>
      <c r="O1739" s="5"/>
      <c r="P1739" s="438">
        <f t="shared" si="202"/>
        <v>0</v>
      </c>
    </row>
    <row r="1740" spans="2:16">
      <c r="B1740" s="16">
        <v>39119</v>
      </c>
      <c r="C1740" s="14">
        <v>2.4199999999999999E-2</v>
      </c>
      <c r="D1740" s="5">
        <v>56.907477820025342</v>
      </c>
      <c r="E1740" s="164">
        <v>10</v>
      </c>
      <c r="F1740" s="439">
        <v>75.555153883189092</v>
      </c>
      <c r="G1740" s="5">
        <f t="shared" si="197"/>
        <v>10.745393901107025</v>
      </c>
      <c r="H1740" s="5">
        <f t="shared" si="196"/>
        <v>48.708980292048373</v>
      </c>
      <c r="I1740" s="371">
        <v>22</v>
      </c>
      <c r="J1740" s="5">
        <f t="shared" si="198"/>
        <v>10.50524997760709</v>
      </c>
      <c r="K1740" s="5">
        <f t="shared" si="199"/>
        <v>48.172565128478574</v>
      </c>
      <c r="M1740" s="5">
        <f t="shared" si="200"/>
        <v>67.215361716244459</v>
      </c>
      <c r="N1740" s="5">
        <f t="shared" si="201"/>
        <v>67.613914952889999</v>
      </c>
      <c r="O1740" s="5"/>
      <c r="P1740" s="438">
        <f t="shared" si="202"/>
        <v>0</v>
      </c>
    </row>
    <row r="1741" spans="2:16">
      <c r="B1741" s="16">
        <v>39118</v>
      </c>
      <c r="C1741" s="14">
        <v>2.4199999999999999E-2</v>
      </c>
      <c r="D1741" s="5">
        <v>56.751486789509599</v>
      </c>
      <c r="E1741" s="164">
        <v>11</v>
      </c>
      <c r="F1741" s="439">
        <v>75.473030498701632</v>
      </c>
      <c r="G1741" s="5">
        <f t="shared" si="197"/>
        <v>9.0596620822068292</v>
      </c>
      <c r="H1741" s="5">
        <f t="shared" si="196"/>
        <v>48.663640463145562</v>
      </c>
      <c r="I1741" s="371">
        <v>23</v>
      </c>
      <c r="J1741" s="5">
        <f t="shared" si="198"/>
        <v>9.6922132631685347</v>
      </c>
      <c r="K1741" s="5">
        <f t="shared" si="199"/>
        <v>48.152153479536452</v>
      </c>
      <c r="M1741" s="5">
        <f t="shared" si="200"/>
        <v>65.413258198880243</v>
      </c>
      <c r="N1741" s="5">
        <f t="shared" si="201"/>
        <v>67.036310025414181</v>
      </c>
      <c r="O1741" s="5"/>
      <c r="P1741" s="438">
        <f t="shared" si="202"/>
        <v>0</v>
      </c>
    </row>
    <row r="1742" spans="2:16">
      <c r="B1742" s="16">
        <v>39115</v>
      </c>
      <c r="C1742" s="14">
        <v>2.4199999999999999E-2</v>
      </c>
      <c r="D1742" s="5">
        <v>56.098274349224916</v>
      </c>
      <c r="E1742" s="165">
        <v>0</v>
      </c>
      <c r="F1742" s="439">
        <v>75.077840242118967</v>
      </c>
      <c r="G1742" s="5">
        <f t="shared" si="197"/>
        <v>56.751486789509599</v>
      </c>
      <c r="H1742" s="5">
        <f t="shared" si="196"/>
        <v>48.622188362074567</v>
      </c>
      <c r="I1742" s="371">
        <v>24</v>
      </c>
      <c r="J1742" s="5">
        <f t="shared" si="198"/>
        <v>8.9496718578328629</v>
      </c>
      <c r="K1742" s="5">
        <f t="shared" si="199"/>
        <v>48.129431486668615</v>
      </c>
      <c r="M1742" s="5">
        <f t="shared" si="200"/>
        <v>55.891861687265802</v>
      </c>
      <c r="N1742" s="5">
        <f t="shared" si="201"/>
        <v>65.929352099805968</v>
      </c>
      <c r="O1742" s="5"/>
      <c r="P1742" s="438">
        <f t="shared" si="202"/>
        <v>0</v>
      </c>
    </row>
    <row r="1743" spans="2:16">
      <c r="B1743" s="16">
        <v>39114</v>
      </c>
      <c r="C1743" s="14">
        <v>2.4199999999999999E-2</v>
      </c>
      <c r="D1743" s="5">
        <v>55.87662969449309</v>
      </c>
      <c r="E1743" s="165">
        <v>1</v>
      </c>
      <c r="F1743" s="439">
        <v>75.05753567947842</v>
      </c>
      <c r="G1743" s="5">
        <f t="shared" si="197"/>
        <v>47.46777060319031</v>
      </c>
      <c r="H1743" s="5">
        <f t="shared" si="196"/>
        <v>48.297495123004097</v>
      </c>
      <c r="I1743" s="371">
        <v>25</v>
      </c>
      <c r="J1743" s="5">
        <f t="shared" si="198"/>
        <v>8.1913524897036734</v>
      </c>
      <c r="K1743" s="5">
        <f t="shared" si="199"/>
        <v>48.135762946548446</v>
      </c>
      <c r="M1743" s="5">
        <f t="shared" si="200"/>
        <v>57.44328085273964</v>
      </c>
      <c r="N1743" s="5">
        <f t="shared" si="201"/>
        <v>65.852865016248003</v>
      </c>
      <c r="O1743" s="5"/>
      <c r="P1743" s="438">
        <f t="shared" si="202"/>
        <v>0</v>
      </c>
    </row>
    <row r="1744" spans="2:16">
      <c r="B1744" s="16">
        <v>39113</v>
      </c>
      <c r="C1744" s="14">
        <v>2.0799999999999999E-2</v>
      </c>
      <c r="D1744" s="5">
        <v>55.944736330025293</v>
      </c>
      <c r="E1744" s="165">
        <v>2</v>
      </c>
      <c r="F1744" s="439">
        <v>75.344786371712956</v>
      </c>
      <c r="G1744" s="5">
        <f t="shared" si="197"/>
        <v>40.006344337477302</v>
      </c>
      <c r="H1744" s="5">
        <f t="shared" si="196"/>
        <v>48.133119555065377</v>
      </c>
      <c r="I1744" s="372">
        <v>0</v>
      </c>
      <c r="J1744" s="5">
        <f t="shared" si="198"/>
        <v>55.87662969449309</v>
      </c>
      <c r="K1744" s="5">
        <f t="shared" si="199"/>
        <v>48.150274733603361</v>
      </c>
      <c r="M1744" s="5">
        <f t="shared" si="200"/>
        <v>61.021356638835151</v>
      </c>
      <c r="N1744" s="5">
        <f t="shared" si="201"/>
        <v>65.277483386973273</v>
      </c>
      <c r="O1744" s="5"/>
      <c r="P1744" s="438">
        <f t="shared" si="202"/>
        <v>0</v>
      </c>
    </row>
    <row r="1745" spans="2:16">
      <c r="B1745" s="16">
        <v>39112</v>
      </c>
      <c r="C1745" s="14">
        <v>2.0799999999999999E-2</v>
      </c>
      <c r="D1745" s="5">
        <v>55.847441136407859</v>
      </c>
      <c r="E1745" s="165">
        <v>3</v>
      </c>
      <c r="F1745" s="439">
        <v>76.082253275426922</v>
      </c>
      <c r="G1745" s="5">
        <f t="shared" si="197"/>
        <v>33.892782910907449</v>
      </c>
      <c r="H1745" s="5">
        <f t="shared" si="196"/>
        <v>48.001299403348654</v>
      </c>
      <c r="I1745" s="372">
        <v>1</v>
      </c>
      <c r="J1745" s="5">
        <f t="shared" si="198"/>
        <v>51.800681787060455</v>
      </c>
      <c r="K1745" s="5">
        <f t="shared" si="199"/>
        <v>48.273308853595857</v>
      </c>
      <c r="M1745" s="5">
        <f t="shared" si="200"/>
        <v>61.561940095253313</v>
      </c>
      <c r="N1745" s="5">
        <f t="shared" si="201"/>
        <v>63.883598640740097</v>
      </c>
      <c r="O1745" s="5"/>
      <c r="P1745" s="438">
        <f t="shared" si="202"/>
        <v>0</v>
      </c>
    </row>
    <row r="1746" spans="2:16">
      <c r="B1746" s="16">
        <v>39111</v>
      </c>
      <c r="C1746" s="14">
        <v>2.0799999999999999E-2</v>
      </c>
      <c r="D1746" s="5">
        <v>56.226892391515854</v>
      </c>
      <c r="E1746" s="165">
        <v>4</v>
      </c>
      <c r="F1746" s="439">
        <v>77.102813493324689</v>
      </c>
      <c r="G1746" s="5">
        <f t="shared" si="197"/>
        <v>28.628632949761823</v>
      </c>
      <c r="H1746" s="5">
        <f t="shared" si="196"/>
        <v>47.844417759373087</v>
      </c>
      <c r="I1746" s="372">
        <v>2</v>
      </c>
      <c r="J1746" s="5">
        <f t="shared" si="198"/>
        <v>47.880179300761199</v>
      </c>
      <c r="K1746" s="5">
        <f t="shared" si="199"/>
        <v>48.384567093543595</v>
      </c>
      <c r="M1746" s="5">
        <f t="shared" si="200"/>
        <v>70.265880958517016</v>
      </c>
      <c r="N1746" s="5">
        <f t="shared" si="201"/>
        <v>63.339404079698959</v>
      </c>
      <c r="O1746" s="5"/>
      <c r="P1746" s="438">
        <f t="shared" si="202"/>
        <v>0</v>
      </c>
    </row>
    <row r="1747" spans="2:16">
      <c r="B1747" s="16">
        <v>39108</v>
      </c>
      <c r="C1747" s="14">
        <v>2.0799999999999999E-2</v>
      </c>
      <c r="D1747" s="5">
        <v>56.440941817474211</v>
      </c>
      <c r="E1747" s="165">
        <v>5</v>
      </c>
      <c r="F1747" s="439">
        <v>77.94122076855426</v>
      </c>
      <c r="G1747" s="5">
        <f t="shared" si="197"/>
        <v>24.388817582195244</v>
      </c>
      <c r="H1747" s="5">
        <f t="shared" si="196"/>
        <v>47.802215271776269</v>
      </c>
      <c r="I1747" s="372">
        <v>3</v>
      </c>
      <c r="J1747" s="5">
        <f t="shared" si="198"/>
        <v>44.634719992756956</v>
      </c>
      <c r="K1747" s="5">
        <f t="shared" si="199"/>
        <v>48.498103289640611</v>
      </c>
      <c r="M1747" s="5">
        <f t="shared" si="200"/>
        <v>74.627596331346297</v>
      </c>
      <c r="N1747" s="5">
        <f t="shared" si="201"/>
        <v>61.573471445205655</v>
      </c>
      <c r="O1747" s="5"/>
      <c r="P1747" s="438">
        <f t="shared" si="202"/>
        <v>0</v>
      </c>
    </row>
    <row r="1748" spans="2:16">
      <c r="B1748" s="16">
        <v>39107</v>
      </c>
      <c r="C1748" s="14">
        <v>2.0799999999999999E-2</v>
      </c>
      <c r="D1748" s="5">
        <v>56.518777972368163</v>
      </c>
      <c r="E1748" s="165">
        <v>6</v>
      </c>
      <c r="F1748" s="439">
        <v>78.496794642140671</v>
      </c>
      <c r="G1748" s="5">
        <f t="shared" si="197"/>
        <v>20.715253354153109</v>
      </c>
      <c r="H1748" s="5">
        <f t="shared" si="196"/>
        <v>47.733392753541487</v>
      </c>
      <c r="I1748" s="372">
        <v>4</v>
      </c>
      <c r="J1748" s="5">
        <f t="shared" si="198"/>
        <v>41.485777155791268</v>
      </c>
      <c r="K1748" s="5">
        <f t="shared" si="199"/>
        <v>48.568860028430386</v>
      </c>
      <c r="M1748" s="5">
        <f t="shared" si="200"/>
        <v>77.182993443178233</v>
      </c>
      <c r="N1748" s="5">
        <f t="shared" si="201"/>
        <v>59.308462803215157</v>
      </c>
      <c r="O1748" s="5"/>
      <c r="P1748" s="438">
        <f t="shared" si="202"/>
        <v>0</v>
      </c>
    </row>
    <row r="1749" spans="2:16">
      <c r="B1749" s="16">
        <v>39106</v>
      </c>
      <c r="C1749" s="14">
        <v>2.0799999999999999E-2</v>
      </c>
      <c r="D1749" s="5">
        <v>56.518777972368163</v>
      </c>
      <c r="E1749" s="165">
        <v>7</v>
      </c>
      <c r="F1749" s="439">
        <v>78.691648627345543</v>
      </c>
      <c r="G1749" s="5">
        <f t="shared" si="197"/>
        <v>17.552464085463114</v>
      </c>
      <c r="H1749" s="5">
        <f t="shared" si="196"/>
        <v>47.666368211109621</v>
      </c>
      <c r="I1749" s="372">
        <v>5</v>
      </c>
      <c r="J1749" s="5">
        <f t="shared" si="198"/>
        <v>38.465730604875198</v>
      </c>
      <c r="K1749" s="5">
        <f t="shared" si="199"/>
        <v>48.626974066252117</v>
      </c>
      <c r="M1749" s="5">
        <f t="shared" si="200"/>
        <v>78.365158581225515</v>
      </c>
      <c r="N1749" s="5">
        <f t="shared" si="201"/>
        <v>56.320193892562251</v>
      </c>
      <c r="O1749" s="5"/>
      <c r="P1749" s="438">
        <f t="shared" si="202"/>
        <v>0</v>
      </c>
    </row>
    <row r="1750" spans="2:16">
      <c r="B1750" s="16">
        <v>39105</v>
      </c>
      <c r="C1750" s="14">
        <v>2.0799999999999999E-2</v>
      </c>
      <c r="D1750" s="5">
        <v>56.43121229811247</v>
      </c>
      <c r="E1750" s="165">
        <v>8</v>
      </c>
      <c r="F1750" s="439">
        <v>77.636246298885013</v>
      </c>
      <c r="G1750" s="5">
        <f t="shared" si="197"/>
        <v>14.852084995391865</v>
      </c>
      <c r="H1750" s="5">
        <f t="shared" si="196"/>
        <v>47.591525547397879</v>
      </c>
      <c r="I1750" s="372">
        <v>6</v>
      </c>
      <c r="J1750" s="5">
        <f t="shared" si="198"/>
        <v>35.616417226736289</v>
      </c>
      <c r="K1750" s="5">
        <f t="shared" si="199"/>
        <v>48.671444899357724</v>
      </c>
      <c r="M1750" s="5">
        <f t="shared" si="200"/>
        <v>78.140061850759096</v>
      </c>
      <c r="N1750" s="5">
        <f t="shared" si="201"/>
        <v>53.162687184070926</v>
      </c>
      <c r="O1750" s="5"/>
      <c r="P1750" s="438">
        <f t="shared" si="202"/>
        <v>0</v>
      </c>
    </row>
    <row r="1751" spans="2:16">
      <c r="B1751" s="16">
        <v>39104</v>
      </c>
      <c r="C1751" s="14">
        <v>2.0799999999999999E-2</v>
      </c>
      <c r="D1751" s="5">
        <v>55.545826036193816</v>
      </c>
      <c r="E1751" s="165">
        <v>9</v>
      </c>
      <c r="F1751" s="439">
        <v>77.586768063850911</v>
      </c>
      <c r="G1751" s="5">
        <f t="shared" si="197"/>
        <v>12.547678306950765</v>
      </c>
      <c r="H1751" s="5">
        <f t="shared" si="196"/>
        <v>47.530950548674674</v>
      </c>
      <c r="I1751" s="372">
        <v>7</v>
      </c>
      <c r="J1751" s="5">
        <f t="shared" si="198"/>
        <v>32.927070368947049</v>
      </c>
      <c r="K1751" s="5">
        <f t="shared" si="199"/>
        <v>48.691200742487275</v>
      </c>
      <c r="M1751" s="5">
        <f t="shared" si="200"/>
        <v>64.23822908043519</v>
      </c>
      <c r="N1751" s="5">
        <f t="shared" si="201"/>
        <v>49.000318977120536</v>
      </c>
      <c r="O1751" s="5"/>
      <c r="P1751" s="438">
        <f t="shared" si="202"/>
        <v>0</v>
      </c>
    </row>
    <row r="1752" spans="2:16">
      <c r="B1752" s="16">
        <v>39101</v>
      </c>
      <c r="C1752" s="14">
        <v>2.0799999999999999E-2</v>
      </c>
      <c r="D1752" s="5">
        <v>55.215022377894527</v>
      </c>
      <c r="E1752" s="165">
        <v>10</v>
      </c>
      <c r="F1752" s="439">
        <v>77.370468159136806</v>
      </c>
      <c r="G1752" s="5">
        <f t="shared" si="197"/>
        <v>10.450685013238743</v>
      </c>
      <c r="H1752" s="5">
        <f t="shared" si="196"/>
        <v>47.450738599815921</v>
      </c>
      <c r="I1752" s="372">
        <v>8</v>
      </c>
      <c r="J1752" s="5">
        <f t="shared" si="198"/>
        <v>30.009681471315254</v>
      </c>
      <c r="K1752" s="5">
        <f t="shared" si="199"/>
        <v>48.698929820678231</v>
      </c>
      <c r="M1752" s="5">
        <f t="shared" si="200"/>
        <v>60.284102586534601</v>
      </c>
      <c r="N1752" s="5">
        <f t="shared" si="201"/>
        <v>46.295207842662215</v>
      </c>
      <c r="O1752" s="5"/>
      <c r="P1752" s="438">
        <f t="shared" si="202"/>
        <v>0</v>
      </c>
    </row>
    <row r="1753" spans="2:16">
      <c r="B1753" s="16">
        <v>39100</v>
      </c>
      <c r="C1753" s="14">
        <v>2.0799999999999999E-2</v>
      </c>
      <c r="D1753" s="5">
        <v>54.640980735551658</v>
      </c>
      <c r="E1753" s="165">
        <v>11</v>
      </c>
      <c r="F1753" s="439">
        <v>76.460652622233695</v>
      </c>
      <c r="G1753" s="5">
        <f t="shared" si="197"/>
        <v>8.7902234252452729</v>
      </c>
      <c r="H1753" s="5">
        <f t="shared" si="196"/>
        <v>47.420886339244802</v>
      </c>
      <c r="I1753" s="372">
        <v>9</v>
      </c>
      <c r="J1753" s="5">
        <f t="shared" si="198"/>
        <v>27.621257914682154</v>
      </c>
      <c r="K1753" s="5">
        <f t="shared" si="199"/>
        <v>48.752069525692377</v>
      </c>
      <c r="M1753" s="5">
        <f t="shared" si="200"/>
        <v>52.129763091581651</v>
      </c>
      <c r="N1753" s="5">
        <f t="shared" si="201"/>
        <v>44.510066158762612</v>
      </c>
      <c r="O1753" s="5"/>
      <c r="P1753" s="438">
        <f t="shared" si="202"/>
        <v>0</v>
      </c>
    </row>
    <row r="1754" spans="2:16">
      <c r="B1754" s="16">
        <v>39099</v>
      </c>
      <c r="C1754" s="14">
        <v>2.0799999999999999E-2</v>
      </c>
      <c r="D1754" s="5">
        <v>54.835571122786533</v>
      </c>
      <c r="E1754" s="166">
        <v>0</v>
      </c>
      <c r="F1754" s="439">
        <v>76.238828027459974</v>
      </c>
      <c r="G1754" s="5">
        <f t="shared" si="197"/>
        <v>54.640980735551658</v>
      </c>
      <c r="H1754" s="5">
        <f t="shared" si="196"/>
        <v>47.421124637406102</v>
      </c>
      <c r="I1754" s="372">
        <v>10</v>
      </c>
      <c r="J1754" s="5">
        <f t="shared" si="198"/>
        <v>25.309346459268227</v>
      </c>
      <c r="K1754" s="5">
        <f t="shared" si="199"/>
        <v>48.827279415738438</v>
      </c>
      <c r="M1754" s="5">
        <f t="shared" si="200"/>
        <v>54.974016684570223</v>
      </c>
      <c r="N1754" s="5">
        <f t="shared" si="201"/>
        <v>43.744504222958476</v>
      </c>
      <c r="O1754" s="5"/>
      <c r="P1754" s="438">
        <f t="shared" si="202"/>
        <v>0</v>
      </c>
    </row>
    <row r="1755" spans="2:16">
      <c r="B1755" s="16">
        <v>39098</v>
      </c>
      <c r="C1755" s="14">
        <v>2.0799999999999999E-2</v>
      </c>
      <c r="D1755" s="5">
        <v>54.679898812998637</v>
      </c>
      <c r="E1755" s="166">
        <v>1</v>
      </c>
      <c r="F1755" s="439">
        <v>75.631681826291228</v>
      </c>
      <c r="G1755" s="5">
        <f t="shared" si="197"/>
        <v>46.399329411588603</v>
      </c>
      <c r="H1755" s="5">
        <f t="shared" si="196"/>
        <v>47.570841118659466</v>
      </c>
      <c r="I1755" s="372">
        <v>11</v>
      </c>
      <c r="J1755" s="5">
        <f t="shared" si="198"/>
        <v>23.518036536554906</v>
      </c>
      <c r="K1755" s="5">
        <f t="shared" si="199"/>
        <v>48.916613932493881</v>
      </c>
      <c r="M1755" s="5">
        <f t="shared" si="200"/>
        <v>50.53870130144297</v>
      </c>
      <c r="N1755" s="5">
        <f t="shared" si="201"/>
        <v>42.174797343531871</v>
      </c>
      <c r="O1755" s="5"/>
      <c r="P1755" s="438">
        <f t="shared" si="202"/>
        <v>0</v>
      </c>
    </row>
    <row r="1756" spans="2:16">
      <c r="B1756" s="16">
        <v>39094</v>
      </c>
      <c r="C1756" s="14">
        <v>2.0799999999999999E-2</v>
      </c>
      <c r="D1756" s="5">
        <v>54.26152948044367</v>
      </c>
      <c r="E1756" s="166">
        <v>2</v>
      </c>
      <c r="F1756" s="439">
        <v>74.442184270607029</v>
      </c>
      <c r="G1756" s="5">
        <f t="shared" si="197"/>
        <v>39.149513351318554</v>
      </c>
      <c r="H1756" s="5">
        <f t="shared" si="196"/>
        <v>47.606100141622839</v>
      </c>
      <c r="I1756" s="372">
        <v>12</v>
      </c>
      <c r="J1756" s="5">
        <f t="shared" si="198"/>
        <v>21.714140140012386</v>
      </c>
      <c r="K1756" s="5">
        <f t="shared" si="199"/>
        <v>48.991288008785979</v>
      </c>
      <c r="M1756" s="5">
        <f t="shared" si="200"/>
        <v>44.294739684037083</v>
      </c>
      <c r="N1756" s="5">
        <f t="shared" si="201"/>
        <v>43.302908568293759</v>
      </c>
      <c r="O1756" s="5"/>
      <c r="P1756" s="438">
        <f t="shared" si="202"/>
        <v>0</v>
      </c>
    </row>
    <row r="1757" spans="2:16">
      <c r="B1757" s="16">
        <v>39093</v>
      </c>
      <c r="C1757" s="14">
        <v>2.0799999999999999E-2</v>
      </c>
      <c r="D1757" s="5">
        <v>55.312317571511969</v>
      </c>
      <c r="E1757" s="166">
        <v>3</v>
      </c>
      <c r="F1757" s="439">
        <v>72.538210776929049</v>
      </c>
      <c r="G1757" s="5">
        <f t="shared" si="197"/>
        <v>32.873052225066239</v>
      </c>
      <c r="H1757" s="5">
        <f t="shared" si="196"/>
        <v>47.893988557322885</v>
      </c>
      <c r="I1757" s="372">
        <v>13</v>
      </c>
      <c r="J1757" s="5">
        <f t="shared" si="198"/>
        <v>19.951851779499322</v>
      </c>
      <c r="K1757" s="5">
        <f t="shared" si="199"/>
        <v>49.065584318655134</v>
      </c>
      <c r="M1757" s="5">
        <f t="shared" si="200"/>
        <v>55.031605362759585</v>
      </c>
      <c r="N1757" s="5">
        <f t="shared" si="201"/>
        <v>44.776832751324669</v>
      </c>
      <c r="O1757" s="5"/>
      <c r="P1757" s="438">
        <f t="shared" si="202"/>
        <v>0</v>
      </c>
    </row>
    <row r="1758" spans="2:16">
      <c r="B1758" s="16">
        <v>39092</v>
      </c>
      <c r="C1758" s="14">
        <v>2.0799999999999999E-2</v>
      </c>
      <c r="D1758" s="5">
        <v>55.195563339171038</v>
      </c>
      <c r="E1758" s="166">
        <v>4</v>
      </c>
      <c r="F1758" s="439">
        <v>71.381052330842962</v>
      </c>
      <c r="G1758" s="5">
        <f t="shared" si="197"/>
        <v>28.354316780382572</v>
      </c>
      <c r="H1758" s="5">
        <f t="shared" si="196"/>
        <v>48.190230417417965</v>
      </c>
      <c r="I1758" s="372">
        <v>14</v>
      </c>
      <c r="J1758" s="5">
        <f t="shared" si="198"/>
        <v>18.831689240606863</v>
      </c>
      <c r="K1758" s="5">
        <f t="shared" si="199"/>
        <v>49.148165674090798</v>
      </c>
      <c r="M1758" s="5">
        <f t="shared" si="200"/>
        <v>49.074689344597445</v>
      </c>
      <c r="N1758" s="5">
        <f t="shared" si="201"/>
        <v>45.49207222323394</v>
      </c>
      <c r="O1758" s="5"/>
      <c r="P1758" s="438">
        <f t="shared" si="202"/>
        <v>0</v>
      </c>
    </row>
    <row r="1759" spans="2:16">
      <c r="B1759" s="16">
        <v>39091</v>
      </c>
      <c r="C1759" s="14">
        <v>2.0799999999999999E-2</v>
      </c>
      <c r="D1759" s="5">
        <v>55.2539404553415</v>
      </c>
      <c r="E1759" s="166">
        <v>5</v>
      </c>
      <c r="F1759" s="439">
        <v>71.361219883362395</v>
      </c>
      <c r="G1759" s="5">
        <f t="shared" si="197"/>
        <v>23.941471213669082</v>
      </c>
      <c r="H1759" s="5">
        <f t="shared" si="196"/>
        <v>48.365726417765408</v>
      </c>
      <c r="I1759" s="372">
        <v>15</v>
      </c>
      <c r="J1759" s="5">
        <f t="shared" si="198"/>
        <v>17.399943493593064</v>
      </c>
      <c r="K1759" s="5">
        <f t="shared" si="199"/>
        <v>49.194436196395927</v>
      </c>
      <c r="M1759" s="5">
        <f t="shared" si="200"/>
        <v>47.447492627460313</v>
      </c>
      <c r="N1759" s="5">
        <f t="shared" si="201"/>
        <v>46.774344207465056</v>
      </c>
      <c r="O1759" s="5"/>
      <c r="P1759" s="438">
        <f t="shared" si="202"/>
        <v>0</v>
      </c>
    </row>
    <row r="1760" spans="2:16">
      <c r="B1760" s="16">
        <v>39090</v>
      </c>
      <c r="C1760" s="14">
        <v>2.0799999999999999E-2</v>
      </c>
      <c r="D1760" s="5">
        <v>54.952325355127449</v>
      </c>
      <c r="E1760" s="166">
        <v>6</v>
      </c>
      <c r="F1760" s="439">
        <v>71.913329043191808</v>
      </c>
      <c r="G1760" s="5">
        <f t="shared" si="197"/>
        <v>20.279593828346062</v>
      </c>
      <c r="H1760" s="5">
        <f t="shared" si="196"/>
        <v>48.523968915465495</v>
      </c>
      <c r="I1760" s="372">
        <v>16</v>
      </c>
      <c r="J1760" s="5">
        <f t="shared" si="198"/>
        <v>16.128098514097811</v>
      </c>
      <c r="K1760" s="5">
        <f t="shared" si="199"/>
        <v>49.238731465694691</v>
      </c>
      <c r="M1760" s="5">
        <f t="shared" si="200"/>
        <v>41.323766515343316</v>
      </c>
      <c r="N1760" s="5">
        <f t="shared" si="201"/>
        <v>48.319449951620179</v>
      </c>
      <c r="O1760" s="5"/>
      <c r="P1760" s="438">
        <f t="shared" si="202"/>
        <v>0</v>
      </c>
    </row>
    <row r="1761" spans="2:16">
      <c r="B1761" s="16">
        <v>39087</v>
      </c>
      <c r="C1761" s="14">
        <v>2.0799999999999999E-2</v>
      </c>
      <c r="D1761" s="5">
        <v>55.02043199065966</v>
      </c>
      <c r="E1761" s="166">
        <v>7</v>
      </c>
      <c r="F1761" s="439">
        <v>72.431872796185289</v>
      </c>
      <c r="G1761" s="5">
        <f t="shared" si="197"/>
        <v>17.065986771336831</v>
      </c>
      <c r="H1761" s="5">
        <f t="shared" si="196"/>
        <v>48.658429312309892</v>
      </c>
      <c r="I1761" s="372">
        <v>17</v>
      </c>
      <c r="J1761" s="5">
        <f t="shared" si="198"/>
        <v>14.851907353215621</v>
      </c>
      <c r="K1761" s="5">
        <f t="shared" si="199"/>
        <v>49.270222830776241</v>
      </c>
      <c r="M1761" s="5">
        <f t="shared" si="200"/>
        <v>40.47507807932962</v>
      </c>
      <c r="N1761" s="5">
        <f t="shared" si="201"/>
        <v>50.124874280743228</v>
      </c>
      <c r="O1761" s="5"/>
      <c r="P1761" s="438">
        <f t="shared" si="202"/>
        <v>0</v>
      </c>
    </row>
    <row r="1762" spans="2:16">
      <c r="B1762" s="16">
        <v>39086</v>
      </c>
      <c r="C1762" s="14">
        <v>2.0799999999999999E-2</v>
      </c>
      <c r="D1762" s="5">
        <v>54.086398131932285</v>
      </c>
      <c r="E1762" s="166">
        <v>8</v>
      </c>
      <c r="F1762" s="439">
        <v>73.730280052299861</v>
      </c>
      <c r="G1762" s="5">
        <f t="shared" si="197"/>
        <v>14.458347503690995</v>
      </c>
      <c r="H1762" s="5">
        <f t="shared" si="196"/>
        <v>48.776817793774242</v>
      </c>
      <c r="I1762" s="372">
        <v>18</v>
      </c>
      <c r="J1762" s="5">
        <f t="shared" si="198"/>
        <v>13.768809687210542</v>
      </c>
      <c r="K1762" s="5">
        <f t="shared" si="199"/>
        <v>49.300712934737085</v>
      </c>
      <c r="M1762" s="5">
        <f t="shared" si="200"/>
        <v>28.191643367354473</v>
      </c>
      <c r="N1762" s="5">
        <f t="shared" si="201"/>
        <v>52.14173626704109</v>
      </c>
      <c r="O1762" s="5"/>
      <c r="P1762" s="438">
        <f t="shared" si="202"/>
        <v>0</v>
      </c>
    </row>
    <row r="1763" spans="2:16">
      <c r="B1763" s="16">
        <v>39085</v>
      </c>
      <c r="C1763" s="14">
        <v>2.0799999999999999E-2</v>
      </c>
      <c r="D1763" s="5">
        <v>54.514496983849</v>
      </c>
      <c r="E1763" s="166">
        <v>9</v>
      </c>
      <c r="F1763" s="439">
        <v>74.584857347716493</v>
      </c>
      <c r="G1763" s="5">
        <f t="shared" si="197"/>
        <v>12.026300639368847</v>
      </c>
      <c r="H1763" s="5">
        <f t="shared" si="196"/>
        <v>48.877397067497043</v>
      </c>
      <c r="I1763" s="372">
        <v>19</v>
      </c>
      <c r="J1763" s="5">
        <f t="shared" si="198"/>
        <v>12.532470945280055</v>
      </c>
      <c r="K1763" s="5">
        <f t="shared" si="199"/>
        <v>49.327863614677973</v>
      </c>
      <c r="M1763" s="5">
        <f t="shared" si="200"/>
        <v>31.77689546693524</v>
      </c>
      <c r="N1763" s="5">
        <f t="shared" si="201"/>
        <v>55.060582275964151</v>
      </c>
      <c r="O1763" s="5"/>
      <c r="P1763" s="438">
        <f t="shared" si="202"/>
        <v>0</v>
      </c>
    </row>
    <row r="1764" spans="2:16">
      <c r="B1764" s="16">
        <v>39080</v>
      </c>
      <c r="C1764" s="14">
        <v>2.5399999999999999E-2</v>
      </c>
      <c r="D1764" s="5">
        <v>55.224751897256269</v>
      </c>
      <c r="E1764" s="166">
        <v>10</v>
      </c>
      <c r="F1764" s="439">
        <v>74.916345738525507</v>
      </c>
      <c r="G1764" s="5">
        <f t="shared" si="197"/>
        <v>10.256645319526481</v>
      </c>
      <c r="H1764" s="5">
        <f t="shared" si="196"/>
        <v>48.990780259548934</v>
      </c>
      <c r="I1764" s="372">
        <v>20</v>
      </c>
      <c r="J1764" s="5">
        <f t="shared" si="198"/>
        <v>11.695987605418665</v>
      </c>
      <c r="K1764" s="5">
        <f t="shared" si="199"/>
        <v>49.371388733542538</v>
      </c>
      <c r="M1764" s="5">
        <f t="shared" si="200"/>
        <v>38.862402379739464</v>
      </c>
      <c r="N1764" s="5">
        <f t="shared" si="201"/>
        <v>57.130461498244074</v>
      </c>
      <c r="O1764" s="5"/>
      <c r="P1764" s="438">
        <f t="shared" si="202"/>
        <v>0</v>
      </c>
    </row>
    <row r="1765" spans="2:16">
      <c r="B1765" s="16">
        <v>39079</v>
      </c>
      <c r="C1765" s="14">
        <v>2.5399999999999999E-2</v>
      </c>
      <c r="D1765" s="5">
        <v>55.614137863698495</v>
      </c>
      <c r="E1765" s="166">
        <v>11</v>
      </c>
      <c r="F1765" s="439">
        <v>75.346507322567888</v>
      </c>
      <c r="G1765" s="5">
        <f t="shared" si="197"/>
        <v>8.7917723632937754</v>
      </c>
      <c r="H1765" s="5">
        <f t="shared" si="196"/>
        <v>49.061045474457217</v>
      </c>
      <c r="I1765" s="372">
        <v>21</v>
      </c>
      <c r="J1765" s="5">
        <f t="shared" si="198"/>
        <v>10.970714373972333</v>
      </c>
      <c r="K1765" s="5">
        <f t="shared" si="199"/>
        <v>49.415005836697354</v>
      </c>
      <c r="M1765" s="5">
        <f t="shared" si="200"/>
        <v>42.943019861931973</v>
      </c>
      <c r="N1765" s="5">
        <f t="shared" si="201"/>
        <v>58.240799853884596</v>
      </c>
      <c r="O1765" s="5"/>
      <c r="P1765" s="438">
        <f t="shared" si="202"/>
        <v>0</v>
      </c>
    </row>
    <row r="1766" spans="2:16">
      <c r="B1766" s="16">
        <v>39078</v>
      </c>
      <c r="C1766" s="14">
        <v>2.5399999999999999E-2</v>
      </c>
      <c r="D1766" s="5">
        <v>55.106424526459676</v>
      </c>
      <c r="E1766" s="167">
        <v>0</v>
      </c>
      <c r="F1766" s="439">
        <v>75.521042336415675</v>
      </c>
      <c r="G1766" s="5">
        <f t="shared" si="197"/>
        <v>55.614137863698495</v>
      </c>
      <c r="H1766" s="5">
        <f t="shared" si="196"/>
        <v>49.094974274527864</v>
      </c>
      <c r="I1766" s="372">
        <v>22</v>
      </c>
      <c r="J1766" s="5">
        <f t="shared" si="198"/>
        <v>10.229692716888371</v>
      </c>
      <c r="K1766" s="5">
        <f t="shared" si="199"/>
        <v>49.437732771291678</v>
      </c>
      <c r="M1766" s="5">
        <f t="shared" si="200"/>
        <v>36.137534131451048</v>
      </c>
      <c r="N1766" s="5">
        <f t="shared" si="201"/>
        <v>59.350796443956312</v>
      </c>
      <c r="O1766" s="5"/>
      <c r="P1766" s="438">
        <f t="shared" si="202"/>
        <v>0</v>
      </c>
    </row>
    <row r="1767" spans="2:16">
      <c r="B1767" s="16">
        <v>39077</v>
      </c>
      <c r="C1767" s="14">
        <v>2.5399999999999999E-2</v>
      </c>
      <c r="D1767" s="5">
        <v>57.293497363796135</v>
      </c>
      <c r="E1767" s="167">
        <v>1</v>
      </c>
      <c r="F1767" s="439">
        <v>75.26422512560579</v>
      </c>
      <c r="G1767" s="5">
        <f t="shared" si="197"/>
        <v>46.628513060850494</v>
      </c>
      <c r="H1767" s="5">
        <f t="shared" si="196"/>
        <v>49.288746524539143</v>
      </c>
      <c r="I1767" s="372">
        <v>23</v>
      </c>
      <c r="J1767" s="5">
        <f t="shared" si="198"/>
        <v>9.3854663594526961</v>
      </c>
      <c r="K1767" s="5">
        <f t="shared" si="199"/>
        <v>49.452269475370372</v>
      </c>
      <c r="M1767" s="5">
        <f t="shared" si="200"/>
        <v>64.076035998585525</v>
      </c>
      <c r="N1767" s="5">
        <f t="shared" si="201"/>
        <v>61.502825691298</v>
      </c>
      <c r="O1767" s="5"/>
      <c r="P1767" s="438">
        <f t="shared" si="202"/>
        <v>0</v>
      </c>
    </row>
    <row r="1768" spans="2:16">
      <c r="B1768" s="16">
        <v>39073</v>
      </c>
      <c r="C1768" s="14">
        <v>2.5399999999999999E-2</v>
      </c>
      <c r="D1768" s="5">
        <v>57.439953134153484</v>
      </c>
      <c r="E1768" s="167">
        <v>2</v>
      </c>
      <c r="F1768" s="439">
        <v>75.440752737909591</v>
      </c>
      <c r="G1768" s="5">
        <f t="shared" si="197"/>
        <v>41.020788053368832</v>
      </c>
      <c r="H1768" s="5">
        <f t="shared" si="196"/>
        <v>49.567099148437251</v>
      </c>
      <c r="I1768" s="372">
        <v>24</v>
      </c>
      <c r="J1768" s="5">
        <f t="shared" si="198"/>
        <v>9.0351465662106651</v>
      </c>
      <c r="K1768" s="5">
        <f t="shared" si="199"/>
        <v>49.475718746948132</v>
      </c>
      <c r="M1768" s="5">
        <f t="shared" si="200"/>
        <v>61.981829880407979</v>
      </c>
      <c r="N1768" s="5">
        <f t="shared" si="201"/>
        <v>61.249160990201915</v>
      </c>
      <c r="O1768" s="5"/>
      <c r="P1768" s="438">
        <f t="shared" si="202"/>
        <v>0</v>
      </c>
    </row>
    <row r="1769" spans="2:16">
      <c r="B1769" s="16">
        <v>39072</v>
      </c>
      <c r="C1769" s="14">
        <v>2.5399999999999999E-2</v>
      </c>
      <c r="D1769" s="5">
        <v>57.537590314391721</v>
      </c>
      <c r="E1769" s="167">
        <v>3</v>
      </c>
      <c r="F1769" s="439">
        <v>76.294105911493133</v>
      </c>
      <c r="G1769" s="5">
        <f t="shared" si="197"/>
        <v>34.798624315684243</v>
      </c>
      <c r="H1769" s="5">
        <f t="shared" si="196"/>
        <v>49.561721770736376</v>
      </c>
      <c r="I1769" s="372">
        <v>25</v>
      </c>
      <c r="J1769" s="5">
        <f t="shared" si="198"/>
        <v>8.3872616149450465</v>
      </c>
      <c r="K1769" s="5">
        <f t="shared" si="199"/>
        <v>49.469823078252404</v>
      </c>
      <c r="M1769" s="5">
        <f t="shared" si="200"/>
        <v>63.614479025670832</v>
      </c>
      <c r="N1769" s="5">
        <f t="shared" si="201"/>
        <v>61.174329708137407</v>
      </c>
      <c r="O1769" s="5"/>
      <c r="P1769" s="438">
        <f t="shared" si="202"/>
        <v>0</v>
      </c>
    </row>
    <row r="1770" spans="2:16">
      <c r="B1770" s="16">
        <v>39071</v>
      </c>
      <c r="C1770" s="14">
        <v>2.5399999999999999E-2</v>
      </c>
      <c r="D1770" s="5">
        <v>57.566881468463194</v>
      </c>
      <c r="E1770" s="167">
        <v>4</v>
      </c>
      <c r="F1770" s="439">
        <v>76.989835762071536</v>
      </c>
      <c r="G1770" s="5">
        <f t="shared" si="197"/>
        <v>29.495040782640984</v>
      </c>
      <c r="H1770" s="5">
        <f t="shared" si="196"/>
        <v>49.538061308852512</v>
      </c>
      <c r="I1770" s="373">
        <v>0</v>
      </c>
      <c r="J1770" s="5">
        <f t="shared" si="198"/>
        <v>57.537590314391721</v>
      </c>
      <c r="K1770" s="5">
        <f t="shared" si="199"/>
        <v>49.466064721828168</v>
      </c>
      <c r="M1770" s="5">
        <f t="shared" si="200"/>
        <v>64.461953155370892</v>
      </c>
      <c r="N1770" s="5">
        <f t="shared" si="201"/>
        <v>61.070308660483676</v>
      </c>
      <c r="O1770" s="5"/>
      <c r="P1770" s="438">
        <f t="shared" si="202"/>
        <v>0</v>
      </c>
    </row>
    <row r="1771" spans="2:16">
      <c r="B1771" s="16">
        <v>39070</v>
      </c>
      <c r="C1771" s="14">
        <v>2.5399999999999999E-2</v>
      </c>
      <c r="D1771" s="5">
        <v>57.635227494629959</v>
      </c>
      <c r="E1771" s="167">
        <v>5</v>
      </c>
      <c r="F1771" s="439">
        <v>76.792683938016708</v>
      </c>
      <c r="G1771" s="5">
        <f t="shared" si="197"/>
        <v>24.970047448719651</v>
      </c>
      <c r="H1771" s="5">
        <f t="shared" si="196"/>
        <v>49.511880797773934</v>
      </c>
      <c r="I1771" s="373">
        <v>1</v>
      </c>
      <c r="J1771" s="5">
        <f t="shared" si="198"/>
        <v>53.302668026354809</v>
      </c>
      <c r="K1771" s="5">
        <f t="shared" si="199"/>
        <v>49.430916385524668</v>
      </c>
      <c r="M1771" s="5">
        <f t="shared" si="200"/>
        <v>65.988761557321695</v>
      </c>
      <c r="N1771" s="5">
        <f t="shared" si="201"/>
        <v>61.039412457562605</v>
      </c>
      <c r="O1771" s="5"/>
      <c r="P1771" s="438">
        <f t="shared" si="202"/>
        <v>0</v>
      </c>
    </row>
    <row r="1772" spans="2:16">
      <c r="B1772" s="16">
        <v>39069</v>
      </c>
      <c r="C1772" s="14">
        <v>2.5399999999999999E-2</v>
      </c>
      <c r="D1772" s="5">
        <v>57.430189416129664</v>
      </c>
      <c r="E1772" s="167">
        <v>6</v>
      </c>
      <c r="F1772" s="439">
        <v>75.680664218641269</v>
      </c>
      <c r="G1772" s="5">
        <f t="shared" si="197"/>
        <v>21.153586407834688</v>
      </c>
      <c r="H1772" s="5">
        <f t="shared" si="196"/>
        <v>49.493637364714644</v>
      </c>
      <c r="I1772" s="373">
        <v>2</v>
      </c>
      <c r="J1772" s="5">
        <f t="shared" si="198"/>
        <v>49.412917948070955</v>
      </c>
      <c r="K1772" s="5">
        <f t="shared" si="199"/>
        <v>49.403081590481918</v>
      </c>
      <c r="M1772" s="5">
        <f t="shared" si="200"/>
        <v>62.98885846481997</v>
      </c>
      <c r="N1772" s="5">
        <f t="shared" si="201"/>
        <v>60.730806192333652</v>
      </c>
      <c r="O1772" s="5"/>
      <c r="P1772" s="438">
        <f t="shared" si="202"/>
        <v>0</v>
      </c>
    </row>
    <row r="1773" spans="2:16">
      <c r="B1773" s="16">
        <v>39066</v>
      </c>
      <c r="C1773" s="14">
        <v>2.5399999999999999E-2</v>
      </c>
      <c r="D1773" s="5">
        <v>57.508299160320249</v>
      </c>
      <c r="E1773" s="167">
        <v>7</v>
      </c>
      <c r="F1773" s="439">
        <v>75.493773423475389</v>
      </c>
      <c r="G1773" s="5">
        <f t="shared" si="197"/>
        <v>17.835511900855106</v>
      </c>
      <c r="H1773" s="5">
        <f t="shared" si="196"/>
        <v>49.466071737839343</v>
      </c>
      <c r="I1773" s="373">
        <v>3</v>
      </c>
      <c r="J1773" s="5">
        <f t="shared" si="198"/>
        <v>45.589935966419041</v>
      </c>
      <c r="K1773" s="5">
        <f t="shared" si="199"/>
        <v>49.350571688873124</v>
      </c>
      <c r="M1773" s="5">
        <f t="shared" si="200"/>
        <v>64.677421914903874</v>
      </c>
      <c r="N1773" s="5">
        <f t="shared" si="201"/>
        <v>60.61820541136057</v>
      </c>
      <c r="O1773" s="5"/>
      <c r="P1773" s="438">
        <f t="shared" si="202"/>
        <v>0</v>
      </c>
    </row>
    <row r="1774" spans="2:16">
      <c r="B1774" s="16">
        <v>39065</v>
      </c>
      <c r="C1774" s="14">
        <v>2.5399999999999999E-2</v>
      </c>
      <c r="D1774" s="5">
        <v>57.400898262058192</v>
      </c>
      <c r="E1774" s="167">
        <v>8</v>
      </c>
      <c r="F1774" s="439">
        <v>74.643635823384258</v>
      </c>
      <c r="G1774" s="5">
        <f t="shared" si="197"/>
        <v>15.112112782889154</v>
      </c>
      <c r="H1774" s="5">
        <f t="shared" si="196"/>
        <v>49.449936340728719</v>
      </c>
      <c r="I1774" s="373">
        <v>4</v>
      </c>
      <c r="J1774" s="5">
        <f t="shared" si="198"/>
        <v>42.270316666384602</v>
      </c>
      <c r="K1774" s="5">
        <f t="shared" si="199"/>
        <v>49.290966450122916</v>
      </c>
      <c r="M1774" s="5">
        <f t="shared" si="200"/>
        <v>63.217795474431263</v>
      </c>
      <c r="N1774" s="5">
        <f t="shared" si="201"/>
        <v>59.88304316308156</v>
      </c>
      <c r="O1774" s="5"/>
      <c r="P1774" s="438">
        <f t="shared" si="202"/>
        <v>0</v>
      </c>
    </row>
    <row r="1775" spans="2:16">
      <c r="B1775" s="16">
        <v>39064</v>
      </c>
      <c r="C1775" s="14">
        <v>2.5399999999999999E-2</v>
      </c>
      <c r="D1775" s="5">
        <v>56.942003514938492</v>
      </c>
      <c r="E1775" s="167">
        <v>9</v>
      </c>
      <c r="F1775" s="439">
        <v>73.322218119687804</v>
      </c>
      <c r="G1775" s="5">
        <f t="shared" si="197"/>
        <v>12.763291387706136</v>
      </c>
      <c r="H1775" s="5">
        <f t="shared" si="196"/>
        <v>49.417679881927064</v>
      </c>
      <c r="I1775" s="373">
        <v>5</v>
      </c>
      <c r="J1775" s="5">
        <f t="shared" si="198"/>
        <v>39.066086851800776</v>
      </c>
      <c r="K1775" s="5">
        <f t="shared" si="199"/>
        <v>49.224056386128872</v>
      </c>
      <c r="M1775" s="5">
        <f t="shared" si="200"/>
        <v>56.615446134294281</v>
      </c>
      <c r="N1775" s="5">
        <f t="shared" si="201"/>
        <v>58.977316365758895</v>
      </c>
      <c r="O1775" s="5"/>
      <c r="P1775" s="438">
        <f t="shared" si="202"/>
        <v>0</v>
      </c>
    </row>
    <row r="1776" spans="2:16">
      <c r="B1776" s="16">
        <v>39063</v>
      </c>
      <c r="C1776" s="14">
        <v>2.5399999999999999E-2</v>
      </c>
      <c r="D1776" s="5">
        <v>56.610037102128487</v>
      </c>
      <c r="E1776" s="167">
        <v>10</v>
      </c>
      <c r="F1776" s="439">
        <v>72.361794991389345</v>
      </c>
      <c r="G1776" s="5">
        <f t="shared" si="197"/>
        <v>10.713369216430372</v>
      </c>
      <c r="H1776" s="5">
        <f t="shared" si="196"/>
        <v>49.386017262217628</v>
      </c>
      <c r="I1776" s="373">
        <v>6</v>
      </c>
      <c r="J1776" s="5">
        <f t="shared" si="198"/>
        <v>35.883121108985236</v>
      </c>
      <c r="K1776" s="5">
        <f t="shared" si="199"/>
        <v>49.165047769170428</v>
      </c>
      <c r="M1776" s="5">
        <f t="shared" si="200"/>
        <v>52.186462647425714</v>
      </c>
      <c r="N1776" s="5">
        <f t="shared" si="201"/>
        <v>58.628825474326753</v>
      </c>
      <c r="O1776" s="5"/>
      <c r="P1776" s="438">
        <f t="shared" si="202"/>
        <v>0</v>
      </c>
    </row>
    <row r="1777" spans="2:16">
      <c r="B1777" s="16">
        <v>39062</v>
      </c>
      <c r="C1777" s="14">
        <v>2.5399999999999999E-2</v>
      </c>
      <c r="D1777" s="5">
        <v>56.873657488771727</v>
      </c>
      <c r="E1777" s="167">
        <v>11</v>
      </c>
      <c r="F1777" s="439">
        <v>72.78001502058946</v>
      </c>
      <c r="G1777" s="5">
        <f t="shared" si="197"/>
        <v>9.012309563752984</v>
      </c>
      <c r="H1777" s="5">
        <f t="shared" si="196"/>
        <v>49.372792275825113</v>
      </c>
      <c r="I1777" s="373">
        <v>7</v>
      </c>
      <c r="J1777" s="5">
        <f t="shared" si="198"/>
        <v>33.031412924525029</v>
      </c>
      <c r="K1777" s="5">
        <f t="shared" si="199"/>
        <v>49.128172768073789</v>
      </c>
      <c r="M1777" s="5">
        <f t="shared" si="200"/>
        <v>56.262978942792657</v>
      </c>
      <c r="N1777" s="5">
        <f t="shared" si="201"/>
        <v>58.81897316930187</v>
      </c>
      <c r="O1777" s="5"/>
      <c r="P1777" s="438">
        <f t="shared" si="202"/>
        <v>0</v>
      </c>
    </row>
    <row r="1778" spans="2:16">
      <c r="B1778" s="16">
        <v>39059</v>
      </c>
      <c r="C1778" s="14">
        <v>2.5399999999999999E-2</v>
      </c>
      <c r="D1778" s="5">
        <v>57.244678773677016</v>
      </c>
      <c r="E1778" s="168">
        <v>0</v>
      </c>
      <c r="F1778" s="439">
        <v>73.50816077871346</v>
      </c>
      <c r="G1778" s="5">
        <f t="shared" si="197"/>
        <v>56.873657488771727</v>
      </c>
      <c r="H1778" s="5">
        <f t="shared" si="196"/>
        <v>49.373091570351924</v>
      </c>
      <c r="I1778" s="373">
        <v>8</v>
      </c>
      <c r="J1778" s="5">
        <f t="shared" si="198"/>
        <v>30.72706748900616</v>
      </c>
      <c r="K1778" s="5">
        <f t="shared" si="199"/>
        <v>49.117268910973721</v>
      </c>
      <c r="M1778" s="5">
        <f t="shared" si="200"/>
        <v>61.961885099551338</v>
      </c>
      <c r="N1778" s="5">
        <f t="shared" si="201"/>
        <v>59.494395541398482</v>
      </c>
      <c r="O1778" s="5"/>
      <c r="P1778" s="438">
        <f t="shared" si="202"/>
        <v>0</v>
      </c>
    </row>
    <row r="1779" spans="2:16">
      <c r="B1779" s="16">
        <v>39058</v>
      </c>
      <c r="C1779" s="14">
        <v>2.5399999999999999E-2</v>
      </c>
      <c r="D1779" s="5">
        <v>57.244678773677016</v>
      </c>
      <c r="E1779" s="168">
        <v>1</v>
      </c>
      <c r="F1779" s="439">
        <v>74.007731003251578</v>
      </c>
      <c r="G1779" s="5">
        <f t="shared" si="197"/>
        <v>48.437805116188244</v>
      </c>
      <c r="H1779" s="5">
        <f t="shared" si="196"/>
        <v>49.432376962723183</v>
      </c>
      <c r="I1779" s="373">
        <v>9</v>
      </c>
      <c r="J1779" s="5">
        <f t="shared" si="198"/>
        <v>28.636591430304104</v>
      </c>
      <c r="K1779" s="5">
        <f t="shared" si="199"/>
        <v>49.090349966580135</v>
      </c>
      <c r="M1779" s="5">
        <f t="shared" si="200"/>
        <v>61.032059585432549</v>
      </c>
      <c r="N1779" s="5">
        <f t="shared" si="201"/>
        <v>59.072001657626942</v>
      </c>
      <c r="O1779" s="5"/>
      <c r="P1779" s="438">
        <f t="shared" si="202"/>
        <v>0</v>
      </c>
    </row>
    <row r="1780" spans="2:16">
      <c r="B1780" s="16">
        <v>39057</v>
      </c>
      <c r="C1780" s="14">
        <v>2.5399999999999999E-2</v>
      </c>
      <c r="D1780" s="5">
        <v>57.186096465534078</v>
      </c>
      <c r="E1780" s="168">
        <v>2</v>
      </c>
      <c r="F1780" s="439">
        <v>74.830503674871679</v>
      </c>
      <c r="G1780" s="5">
        <f t="shared" si="197"/>
        <v>40.985835098313132</v>
      </c>
      <c r="H1780" s="5">
        <f t="shared" si="196"/>
        <v>49.370480399245132</v>
      </c>
      <c r="I1780" s="373">
        <v>10</v>
      </c>
      <c r="J1780" s="5">
        <f t="shared" si="198"/>
        <v>26.515362435466763</v>
      </c>
      <c r="K1780" s="5">
        <f t="shared" si="199"/>
        <v>49.047393450755877</v>
      </c>
      <c r="M1780" s="5">
        <f t="shared" si="200"/>
        <v>61.083854495633901</v>
      </c>
      <c r="N1780" s="5">
        <f t="shared" si="201"/>
        <v>58.830912866894359</v>
      </c>
      <c r="O1780" s="5"/>
      <c r="P1780" s="438">
        <f t="shared" si="202"/>
        <v>0</v>
      </c>
    </row>
    <row r="1781" spans="2:16">
      <c r="B1781" s="16">
        <v>39056</v>
      </c>
      <c r="C1781" s="14">
        <v>2.5399999999999999E-2</v>
      </c>
      <c r="D1781" s="5">
        <v>57.205623901581724</v>
      </c>
      <c r="E1781" s="168">
        <v>3</v>
      </c>
      <c r="F1781" s="439">
        <v>76.022362101445296</v>
      </c>
      <c r="G1781" s="5">
        <f t="shared" si="197"/>
        <v>34.64483131343917</v>
      </c>
      <c r="H1781" s="5">
        <f t="shared" si="196"/>
        <v>49.308394865152174</v>
      </c>
      <c r="I1781" s="373">
        <v>11</v>
      </c>
      <c r="J1781" s="5">
        <f t="shared" si="198"/>
        <v>24.526136566498131</v>
      </c>
      <c r="K1781" s="5">
        <f t="shared" si="199"/>
        <v>49.016987902430479</v>
      </c>
      <c r="M1781" s="5">
        <f t="shared" si="200"/>
        <v>62.366226453826002</v>
      </c>
      <c r="N1781" s="5">
        <f t="shared" si="201"/>
        <v>59.02410118432519</v>
      </c>
      <c r="O1781" s="5"/>
      <c r="P1781" s="438">
        <f t="shared" si="202"/>
        <v>0</v>
      </c>
    </row>
    <row r="1782" spans="2:16">
      <c r="B1782" s="16">
        <v>39055</v>
      </c>
      <c r="C1782" s="14">
        <v>2.5399999999999999E-2</v>
      </c>
      <c r="D1782" s="5">
        <v>57.293497363796135</v>
      </c>
      <c r="E1782" s="168">
        <v>4</v>
      </c>
      <c r="F1782" s="439">
        <v>76.9701583369215</v>
      </c>
      <c r="G1782" s="5">
        <f t="shared" si="197"/>
        <v>29.324867460630159</v>
      </c>
      <c r="H1782" s="5">
        <f t="shared" si="196"/>
        <v>49.287799472898804</v>
      </c>
      <c r="I1782" s="373">
        <v>12</v>
      </c>
      <c r="J1782" s="5">
        <f t="shared" si="198"/>
        <v>22.717140323246095</v>
      </c>
      <c r="K1782" s="5">
        <f t="shared" si="199"/>
        <v>48.993793939588187</v>
      </c>
      <c r="M1782" s="5">
        <f t="shared" si="200"/>
        <v>64.091198720317962</v>
      </c>
      <c r="N1782" s="5">
        <f t="shared" si="201"/>
        <v>58.947854753670157</v>
      </c>
      <c r="O1782" s="5"/>
      <c r="P1782" s="438">
        <f t="shared" si="202"/>
        <v>0</v>
      </c>
    </row>
    <row r="1783" spans="2:16">
      <c r="B1783" s="16">
        <v>39052</v>
      </c>
      <c r="C1783" s="14">
        <v>2.5399999999999999E-2</v>
      </c>
      <c r="D1783" s="5">
        <v>57.147041593438786</v>
      </c>
      <c r="E1783" s="168">
        <v>5</v>
      </c>
      <c r="F1783" s="439">
        <v>78.241634766740717</v>
      </c>
      <c r="G1783" s="5">
        <f t="shared" si="197"/>
        <v>24.851465133834278</v>
      </c>
      <c r="H1783" s="5">
        <f t="shared" ref="H1783:H1846" si="203">SUM(G1783:G1794)*$T$2</f>
        <v>49.254926137201828</v>
      </c>
      <c r="I1783" s="373">
        <v>13</v>
      </c>
      <c r="J1783" s="5">
        <f t="shared" si="198"/>
        <v>21.066700077880828</v>
      </c>
      <c r="K1783" s="5">
        <f t="shared" si="199"/>
        <v>48.961703119386783</v>
      </c>
      <c r="M1783" s="5">
        <f t="shared" si="200"/>
        <v>62.28548637457429</v>
      </c>
      <c r="N1783" s="5">
        <f t="shared" si="201"/>
        <v>59.24414533209012</v>
      </c>
      <c r="O1783" s="5"/>
      <c r="P1783" s="438">
        <f t="shared" si="202"/>
        <v>0</v>
      </c>
    </row>
    <row r="1784" spans="2:16">
      <c r="B1784" s="16">
        <v>39051</v>
      </c>
      <c r="C1784" s="14">
        <v>1.9699999999999999E-2</v>
      </c>
      <c r="D1784" s="5">
        <v>57.092476489028215</v>
      </c>
      <c r="E1784" s="168">
        <v>6</v>
      </c>
      <c r="F1784" s="439">
        <v>79.733919731909438</v>
      </c>
      <c r="G1784" s="5">
        <f t="shared" si="197"/>
        <v>20.974409833145252</v>
      </c>
      <c r="H1784" s="5">
        <f t="shared" si="203"/>
        <v>49.241511637932327</v>
      </c>
      <c r="I1784" s="373">
        <v>14</v>
      </c>
      <c r="J1784" s="5">
        <f t="shared" si="198"/>
        <v>19.456341291726073</v>
      </c>
      <c r="K1784" s="5">
        <f t="shared" si="199"/>
        <v>48.924017935039508</v>
      </c>
      <c r="M1784" s="5">
        <f t="shared" si="200"/>
        <v>61.637649093143082</v>
      </c>
      <c r="N1784" s="5">
        <f t="shared" si="201"/>
        <v>59.697146356326435</v>
      </c>
      <c r="O1784" s="5"/>
      <c r="P1784" s="438">
        <f t="shared" si="202"/>
        <v>0</v>
      </c>
    </row>
    <row r="1785" spans="2:16">
      <c r="B1785" s="16">
        <v>39050</v>
      </c>
      <c r="C1785" s="14">
        <v>1.9699999999999999E-2</v>
      </c>
      <c r="D1785" s="5">
        <v>56.710423197492169</v>
      </c>
      <c r="E1785" s="168">
        <v>7</v>
      </c>
      <c r="F1785" s="439">
        <v>79.658226105137075</v>
      </c>
      <c r="G1785" s="5">
        <f t="shared" si="197"/>
        <v>17.730631819636031</v>
      </c>
      <c r="H1785" s="5">
        <f t="shared" si="203"/>
        <v>49.236771149426531</v>
      </c>
      <c r="I1785" s="373">
        <v>15</v>
      </c>
      <c r="J1785" s="5">
        <f t="shared" si="198"/>
        <v>17.997929629126258</v>
      </c>
      <c r="K1785" s="5">
        <f t="shared" si="199"/>
        <v>48.900442099314091</v>
      </c>
      <c r="M1785" s="5">
        <f t="shared" si="200"/>
        <v>55.855474935555705</v>
      </c>
      <c r="N1785" s="5">
        <f t="shared" si="201"/>
        <v>60.398390423883818</v>
      </c>
      <c r="O1785" s="5"/>
      <c r="P1785" s="438">
        <f t="shared" si="202"/>
        <v>0</v>
      </c>
    </row>
    <row r="1786" spans="2:16">
      <c r="B1786" s="16">
        <v>39049</v>
      </c>
      <c r="C1786" s="14">
        <v>1.9699999999999999E-2</v>
      </c>
      <c r="D1786" s="5">
        <v>56.475313479623829</v>
      </c>
      <c r="E1786" s="168">
        <v>8</v>
      </c>
      <c r="F1786" s="439">
        <v>79.369166986081254</v>
      </c>
      <c r="G1786" s="5">
        <f t="shared" si="197"/>
        <v>14.902445800678459</v>
      </c>
      <c r="H1786" s="5">
        <f t="shared" si="203"/>
        <v>49.240047492352915</v>
      </c>
      <c r="I1786" s="373">
        <v>16</v>
      </c>
      <c r="J1786" s="5">
        <f t="shared" si="198"/>
        <v>16.553231942698712</v>
      </c>
      <c r="K1786" s="5">
        <f t="shared" si="199"/>
        <v>48.884441346113611</v>
      </c>
      <c r="M1786" s="5">
        <f t="shared" si="200"/>
        <v>52.349073906559354</v>
      </c>
      <c r="N1786" s="5">
        <f t="shared" si="201"/>
        <v>61.171688671404183</v>
      </c>
      <c r="O1786" s="5"/>
      <c r="P1786" s="438">
        <f t="shared" si="202"/>
        <v>0</v>
      </c>
    </row>
    <row r="1787" spans="2:16">
      <c r="B1787" s="16">
        <v>39048</v>
      </c>
      <c r="C1787" s="14">
        <v>1.9699999999999999E-2</v>
      </c>
      <c r="D1787" s="5">
        <v>56.48510971786834</v>
      </c>
      <c r="E1787" s="168">
        <v>9</v>
      </c>
      <c r="F1787" s="439">
        <v>79.675998907214932</v>
      </c>
      <c r="G1787" s="5">
        <f t="shared" si="197"/>
        <v>12.557484359594781</v>
      </c>
      <c r="H1787" s="5">
        <f t="shared" si="203"/>
        <v>49.244007906879325</v>
      </c>
      <c r="I1787" s="373">
        <v>17</v>
      </c>
      <c r="J1787" s="5">
        <f t="shared" si="198"/>
        <v>15.263523756687023</v>
      </c>
      <c r="K1787" s="5">
        <f t="shared" si="199"/>
        <v>48.881681873304203</v>
      </c>
      <c r="M1787" s="5">
        <f t="shared" si="200"/>
        <v>52.433555437108396</v>
      </c>
      <c r="N1787" s="5">
        <f t="shared" si="201"/>
        <v>61.799705965267385</v>
      </c>
      <c r="O1787" s="5"/>
      <c r="P1787" s="438">
        <f t="shared" si="202"/>
        <v>0</v>
      </c>
    </row>
    <row r="1788" spans="2:16">
      <c r="B1788" s="16">
        <v>39045</v>
      </c>
      <c r="C1788" s="14">
        <v>1.9699999999999999E-2</v>
      </c>
      <c r="D1788" s="5">
        <v>56.622257053291534</v>
      </c>
      <c r="E1788" s="168">
        <v>10</v>
      </c>
      <c r="F1788" s="439">
        <v>80.987311314485297</v>
      </c>
      <c r="G1788" s="5">
        <f t="shared" si="197"/>
        <v>10.627406804879026</v>
      </c>
      <c r="H1788" s="5">
        <f t="shared" si="203"/>
        <v>49.241997234888991</v>
      </c>
      <c r="I1788" s="373">
        <v>18</v>
      </c>
      <c r="J1788" s="5">
        <f t="shared" si="198"/>
        <v>14.135343866412478</v>
      </c>
      <c r="K1788" s="5">
        <f t="shared" si="199"/>
        <v>48.880709842192417</v>
      </c>
      <c r="M1788" s="5">
        <f t="shared" si="200"/>
        <v>54.468234987127133</v>
      </c>
      <c r="N1788" s="5">
        <f t="shared" si="201"/>
        <v>62.275946929408569</v>
      </c>
      <c r="O1788" s="5"/>
      <c r="P1788" s="438">
        <f t="shared" si="202"/>
        <v>0</v>
      </c>
    </row>
    <row r="1789" spans="2:16">
      <c r="B1789" s="16">
        <v>39043</v>
      </c>
      <c r="C1789" s="14">
        <v>1.9699999999999999E-2</v>
      </c>
      <c r="D1789" s="5">
        <v>57.259012539184958</v>
      </c>
      <c r="E1789" s="168">
        <v>11</v>
      </c>
      <c r="F1789" s="439">
        <v>80.723017632482083</v>
      </c>
      <c r="G1789" s="5">
        <f t="shared" si="197"/>
        <v>9.0142549781772257</v>
      </c>
      <c r="H1789" s="5">
        <f t="shared" si="203"/>
        <v>49.236042552456105</v>
      </c>
      <c r="I1789" s="373">
        <v>19</v>
      </c>
      <c r="J1789" s="5">
        <f t="shared" si="198"/>
        <v>13.120060049951844</v>
      </c>
      <c r="K1789" s="5">
        <f t="shared" si="199"/>
        <v>48.886136224996577</v>
      </c>
      <c r="M1789" s="5">
        <f t="shared" si="200"/>
        <v>64.368047407951977</v>
      </c>
      <c r="N1789" s="5">
        <f t="shared" si="201"/>
        <v>62.520980964542332</v>
      </c>
      <c r="O1789" s="5"/>
      <c r="P1789" s="438">
        <f t="shared" si="202"/>
        <v>0</v>
      </c>
    </row>
    <row r="1790" spans="2:16">
      <c r="B1790" s="16">
        <v>39042</v>
      </c>
      <c r="C1790" s="14">
        <v>1.9699999999999999E-2</v>
      </c>
      <c r="D1790" s="5">
        <v>56.769200626959254</v>
      </c>
      <c r="E1790" s="169">
        <v>0</v>
      </c>
      <c r="F1790" s="439">
        <v>79.774936601237314</v>
      </c>
      <c r="G1790" s="5">
        <f t="shared" si="197"/>
        <v>57.259012539184958</v>
      </c>
      <c r="H1790" s="5">
        <f t="shared" si="203"/>
        <v>49.226445262088077</v>
      </c>
      <c r="I1790" s="373">
        <v>20</v>
      </c>
      <c r="J1790" s="5">
        <f t="shared" si="198"/>
        <v>12.284818498008546</v>
      </c>
      <c r="K1790" s="5">
        <f t="shared" si="199"/>
        <v>48.886630646131536</v>
      </c>
      <c r="M1790" s="5">
        <f t="shared" si="200"/>
        <v>56.893158494292912</v>
      </c>
      <c r="N1790" s="5">
        <f t="shared" si="201"/>
        <v>61.831607093499684</v>
      </c>
      <c r="O1790" s="5"/>
      <c r="P1790" s="438">
        <f t="shared" si="202"/>
        <v>0</v>
      </c>
    </row>
    <row r="1791" spans="2:16">
      <c r="B1791" s="16">
        <v>39041</v>
      </c>
      <c r="C1791" s="14">
        <v>1.9699999999999999E-2</v>
      </c>
      <c r="D1791" s="5">
        <v>56.681034482758626</v>
      </c>
      <c r="E1791" s="169">
        <v>1</v>
      </c>
      <c r="F1791" s="439">
        <v>78.380939037059633</v>
      </c>
      <c r="G1791" s="5">
        <f t="shared" si="197"/>
        <v>48.03547745358091</v>
      </c>
      <c r="H1791" s="5">
        <f t="shared" si="203"/>
        <v>49.056141427991129</v>
      </c>
      <c r="I1791" s="373">
        <v>21</v>
      </c>
      <c r="J1791" s="5">
        <f t="shared" si="198"/>
        <v>11.277527990995711</v>
      </c>
      <c r="K1791" s="5">
        <f t="shared" si="199"/>
        <v>48.86875447353183</v>
      </c>
      <c r="M1791" s="5">
        <f t="shared" si="200"/>
        <v>58.138994096641618</v>
      </c>
      <c r="N1791" s="5">
        <f t="shared" si="201"/>
        <v>62.019299274840279</v>
      </c>
      <c r="O1791" s="5"/>
      <c r="P1791" s="438">
        <f t="shared" si="202"/>
        <v>0</v>
      </c>
    </row>
    <row r="1792" spans="2:16">
      <c r="B1792" s="16">
        <v>39038</v>
      </c>
      <c r="C1792" s="14">
        <v>1.9699999999999999E-2</v>
      </c>
      <c r="D1792" s="5">
        <v>56.965125391849533</v>
      </c>
      <c r="E1792" s="169">
        <v>2</v>
      </c>
      <c r="F1792" s="439">
        <v>76.834647314907741</v>
      </c>
      <c r="G1792" s="5">
        <f t="shared" si="197"/>
        <v>40.582279126708841</v>
      </c>
      <c r="H1792" s="5">
        <f t="shared" si="203"/>
        <v>49.002580930133554</v>
      </c>
      <c r="I1792" s="373">
        <v>22</v>
      </c>
      <c r="J1792" s="5">
        <f t="shared" si="198"/>
        <v>10.425938221950785</v>
      </c>
      <c r="K1792" s="5">
        <f t="shared" si="199"/>
        <v>48.858118596106948</v>
      </c>
      <c r="M1792" s="5">
        <f t="shared" si="200"/>
        <v>63.402114304803803</v>
      </c>
      <c r="N1792" s="5">
        <f t="shared" si="201"/>
        <v>61.784196833930956</v>
      </c>
      <c r="O1792" s="5"/>
      <c r="P1792" s="438">
        <f t="shared" si="202"/>
        <v>0</v>
      </c>
    </row>
    <row r="1793" spans="2:16">
      <c r="B1793" s="16">
        <v>39037</v>
      </c>
      <c r="C1793" s="14">
        <v>1.9699999999999999E-2</v>
      </c>
      <c r="D1793" s="5">
        <v>56.788793103448278</v>
      </c>
      <c r="E1793" s="169">
        <v>3</v>
      </c>
      <c r="F1793" s="439">
        <v>74.601324901623698</v>
      </c>
      <c r="G1793" s="5">
        <f t="shared" si="197"/>
        <v>34.510961263792325</v>
      </c>
      <c r="H1793" s="5">
        <f t="shared" si="203"/>
        <v>48.949707105325423</v>
      </c>
      <c r="I1793" s="373">
        <v>23</v>
      </c>
      <c r="J1793" s="5">
        <f t="shared" si="198"/>
        <v>9.7020315257524228</v>
      </c>
      <c r="K1793" s="5">
        <f t="shared" si="199"/>
        <v>48.850933493434077</v>
      </c>
      <c r="M1793" s="5">
        <f t="shared" si="200"/>
        <v>61.451269285965786</v>
      </c>
      <c r="N1793" s="5">
        <f t="shared" si="201"/>
        <v>60.921857960352042</v>
      </c>
      <c r="O1793" s="5"/>
      <c r="P1793" s="438">
        <f t="shared" si="202"/>
        <v>0</v>
      </c>
    </row>
    <row r="1794" spans="2:16">
      <c r="B1794" s="16">
        <v>39036</v>
      </c>
      <c r="C1794" s="14">
        <v>1.9699999999999999E-2</v>
      </c>
      <c r="D1794" s="5">
        <v>57.092476489028215</v>
      </c>
      <c r="E1794" s="169">
        <v>4</v>
      </c>
      <c r="F1794" s="439">
        <v>73.58717096097233</v>
      </c>
      <c r="G1794" s="5">
        <f t="shared" si="197"/>
        <v>29.111190778599706</v>
      </c>
      <c r="H1794" s="5">
        <f t="shared" si="203"/>
        <v>48.867715965988197</v>
      </c>
      <c r="I1794" s="373">
        <v>24</v>
      </c>
      <c r="J1794" s="5">
        <f t="shared" si="198"/>
        <v>8.9555550388183196</v>
      </c>
      <c r="K1794" s="5">
        <f t="shared" si="199"/>
        <v>48.838727994402035</v>
      </c>
      <c r="M1794" s="5">
        <f t="shared" si="200"/>
        <v>67.646685661357509</v>
      </c>
      <c r="N1794" s="5">
        <f t="shared" si="201"/>
        <v>60.56907053118271</v>
      </c>
      <c r="O1794" s="5"/>
      <c r="P1794" s="438">
        <f t="shared" si="202"/>
        <v>0</v>
      </c>
    </row>
    <row r="1795" spans="2:16">
      <c r="B1795" s="16">
        <v>39035</v>
      </c>
      <c r="C1795" s="14">
        <v>1.9699999999999999E-2</v>
      </c>
      <c r="D1795" s="5">
        <v>57.063087774294672</v>
      </c>
      <c r="E1795" s="169">
        <v>5</v>
      </c>
      <c r="F1795" s="439">
        <v>72.535856850510541</v>
      </c>
      <c r="G1795" s="5">
        <f t="shared" ref="G1795:G1858" si="204">((1-$T$2)^E1795)*D1794</f>
        <v>24.764270888582555</v>
      </c>
      <c r="H1795" s="5">
        <f t="shared" si="203"/>
        <v>48.833780472619154</v>
      </c>
      <c r="I1795" s="373">
        <v>25</v>
      </c>
      <c r="J1795" s="5">
        <f t="shared" ref="J1795:J1858" si="205">((1-$T$3)^I1795)*D1794</f>
        <v>8.3365238032176876</v>
      </c>
      <c r="K1795" s="5">
        <f t="shared" ref="K1795:K1858" si="206">SUM(J1795:J1820)*$T$3</f>
        <v>48.829486420115082</v>
      </c>
      <c r="M1795" s="5">
        <f t="shared" ref="M1795:M1858" si="207">(H1795-D1795)^2</f>
        <v>67.72149866541001</v>
      </c>
      <c r="N1795" s="5">
        <f t="shared" ref="N1795:N1858" si="208">SUM(M1795:M1806)/12</f>
        <v>59.82838274959655</v>
      </c>
      <c r="O1795" s="5"/>
      <c r="P1795" s="438">
        <f t="shared" ref="P1795:P1858" si="209">SQRT(O1795)</f>
        <v>0</v>
      </c>
    </row>
    <row r="1796" spans="2:16">
      <c r="B1796" s="16">
        <v>39034</v>
      </c>
      <c r="C1796" s="14">
        <v>1.9699999999999999E-2</v>
      </c>
      <c r="D1796" s="5">
        <v>57.161050156739819</v>
      </c>
      <c r="E1796" s="169">
        <v>6</v>
      </c>
      <c r="F1796" s="439">
        <v>72.013710812595846</v>
      </c>
      <c r="G1796" s="5">
        <f t="shared" si="204"/>
        <v>20.94359665785765</v>
      </c>
      <c r="H1796" s="5">
        <f t="shared" si="203"/>
        <v>48.791308350457399</v>
      </c>
      <c r="I1796" s="374">
        <v>0</v>
      </c>
      <c r="J1796" s="5">
        <f t="shared" si="205"/>
        <v>57.063087774294672</v>
      </c>
      <c r="K1796" s="5">
        <f t="shared" si="206"/>
        <v>48.820070814310668</v>
      </c>
      <c r="M1796" s="5">
        <f t="shared" si="207"/>
        <v>70.052577903831704</v>
      </c>
      <c r="N1796" s="5">
        <f t="shared" si="208"/>
        <v>58.674834435586398</v>
      </c>
      <c r="O1796" s="5"/>
      <c r="P1796" s="438">
        <f t="shared" si="209"/>
        <v>0</v>
      </c>
    </row>
    <row r="1797" spans="2:16">
      <c r="B1797" s="16">
        <v>39031</v>
      </c>
      <c r="C1797" s="14">
        <v>1.9699999999999999E-2</v>
      </c>
      <c r="D1797" s="5">
        <v>56.808385579937308</v>
      </c>
      <c r="E1797" s="169">
        <v>7</v>
      </c>
      <c r="F1797" s="439">
        <v>72.975923345896106</v>
      </c>
      <c r="G1797" s="5">
        <f t="shared" si="204"/>
        <v>17.751928048657557</v>
      </c>
      <c r="H1797" s="5">
        <f t="shared" si="203"/>
        <v>48.737756490095549</v>
      </c>
      <c r="I1797" s="374">
        <v>1</v>
      </c>
      <c r="J1797" s="5">
        <f t="shared" si="205"/>
        <v>52.92689829327761</v>
      </c>
      <c r="K1797" s="5">
        <f t="shared" si="206"/>
        <v>48.768601093098944</v>
      </c>
      <c r="M1797" s="5">
        <f t="shared" si="207"/>
        <v>65.135053905800021</v>
      </c>
      <c r="N1797" s="5">
        <f t="shared" si="208"/>
        <v>57.116433882686266</v>
      </c>
      <c r="O1797" s="5"/>
      <c r="P1797" s="438">
        <f t="shared" si="209"/>
        <v>0</v>
      </c>
    </row>
    <row r="1798" spans="2:16">
      <c r="B1798" s="16">
        <v>39030</v>
      </c>
      <c r="C1798" s="14">
        <v>1.9699999999999999E-2</v>
      </c>
      <c r="D1798" s="5">
        <v>56.416536050156751</v>
      </c>
      <c r="E1798" s="169">
        <v>8</v>
      </c>
      <c r="F1798" s="439">
        <v>74.052561606998552</v>
      </c>
      <c r="G1798" s="5">
        <f t="shared" si="204"/>
        <v>14.928188495100084</v>
      </c>
      <c r="H1798" s="5">
        <f t="shared" si="203"/>
        <v>48.677977952363733</v>
      </c>
      <c r="I1798" s="374">
        <v>2</v>
      </c>
      <c r="J1798" s="5">
        <f t="shared" si="205"/>
        <v>48.704034276352289</v>
      </c>
      <c r="K1798" s="5">
        <f t="shared" si="206"/>
        <v>48.698840713816324</v>
      </c>
      <c r="M1798" s="5">
        <f t="shared" si="207"/>
        <v>59.885281432917886</v>
      </c>
      <c r="N1798" s="5">
        <f t="shared" si="208"/>
        <v>56.344745132738588</v>
      </c>
      <c r="O1798" s="5"/>
      <c r="P1798" s="438">
        <f t="shared" si="209"/>
        <v>0</v>
      </c>
    </row>
    <row r="1799" spans="2:16">
      <c r="B1799" s="16">
        <v>39029</v>
      </c>
      <c r="C1799" s="14">
        <v>1.9699999999999999E-2</v>
      </c>
      <c r="D1799" s="5">
        <v>56.27938871473355</v>
      </c>
      <c r="E1799" s="169">
        <v>9</v>
      </c>
      <c r="F1799" s="439">
        <v>74.938117397260015</v>
      </c>
      <c r="G1799" s="5">
        <f t="shared" si="204"/>
        <v>12.54441499165765</v>
      </c>
      <c r="H1799" s="5">
        <f t="shared" si="203"/>
        <v>48.653875813505046</v>
      </c>
      <c r="I1799" s="374">
        <v>3</v>
      </c>
      <c r="J1799" s="5">
        <f t="shared" si="205"/>
        <v>44.785265243291128</v>
      </c>
      <c r="K1799" s="5">
        <f t="shared" si="206"/>
        <v>48.633109572660004</v>
      </c>
      <c r="M1799" s="5">
        <f t="shared" si="207"/>
        <v>58.148447006802357</v>
      </c>
      <c r="N1799" s="5">
        <f t="shared" si="208"/>
        <v>56.237658566878046</v>
      </c>
      <c r="O1799" s="5"/>
      <c r="P1799" s="438">
        <f t="shared" si="209"/>
        <v>0</v>
      </c>
    </row>
    <row r="1800" spans="2:16">
      <c r="B1800" s="16">
        <v>39028</v>
      </c>
      <c r="C1800" s="14">
        <v>1.9699999999999999E-2</v>
      </c>
      <c r="D1800" s="5">
        <v>56.230407523510976</v>
      </c>
      <c r="E1800" s="169">
        <v>10</v>
      </c>
      <c r="F1800" s="439">
        <v>75.350253979815136</v>
      </c>
      <c r="G1800" s="5">
        <f t="shared" si="204"/>
        <v>10.588701369065211</v>
      </c>
      <c r="H1800" s="5">
        <f t="shared" si="203"/>
        <v>48.653558349300603</v>
      </c>
      <c r="I1800" s="374">
        <v>4</v>
      </c>
      <c r="J1800" s="5">
        <f t="shared" si="205"/>
        <v>41.367030802464988</v>
      </c>
      <c r="K1800" s="5">
        <f t="shared" si="206"/>
        <v>48.622848316003022</v>
      </c>
      <c r="M1800" s="5">
        <f t="shared" si="207"/>
        <v>57.408643408732416</v>
      </c>
      <c r="N1800" s="5">
        <f t="shared" si="208"/>
        <v>56.493610219926921</v>
      </c>
      <c r="O1800" s="5"/>
      <c r="P1800" s="438">
        <f t="shared" si="209"/>
        <v>0</v>
      </c>
    </row>
    <row r="1801" spans="2:16">
      <c r="B1801" s="16">
        <v>39027</v>
      </c>
      <c r="C1801" s="14">
        <v>1.9699999999999999E-2</v>
      </c>
      <c r="D1801" s="5">
        <v>56.152037617554861</v>
      </c>
      <c r="E1801" s="169">
        <v>11</v>
      </c>
      <c r="F1801" s="439">
        <v>75.566970409462911</v>
      </c>
      <c r="G1801" s="5">
        <f t="shared" si="204"/>
        <v>8.9518725907849959</v>
      </c>
      <c r="H1801" s="5">
        <f t="shared" si="203"/>
        <v>48.662340630664126</v>
      </c>
      <c r="I1801" s="374">
        <v>5</v>
      </c>
      <c r="J1801" s="5">
        <f t="shared" si="205"/>
        <v>38.269470522861909</v>
      </c>
      <c r="K1801" s="5">
        <f t="shared" si="206"/>
        <v>48.616542783902389</v>
      </c>
      <c r="M1801" s="5">
        <f t="shared" si="207"/>
        <v>56.095560955440149</v>
      </c>
      <c r="N1801" s="5">
        <f t="shared" si="208"/>
        <v>56.621279858292041</v>
      </c>
      <c r="O1801" s="5"/>
      <c r="P1801" s="438">
        <f t="shared" si="209"/>
        <v>0</v>
      </c>
    </row>
    <row r="1802" spans="2:16">
      <c r="B1802" s="16">
        <v>39024</v>
      </c>
      <c r="C1802" s="14">
        <v>1.9699999999999999E-2</v>
      </c>
      <c r="D1802" s="5">
        <v>56.357758620689658</v>
      </c>
      <c r="E1802" s="170">
        <v>0</v>
      </c>
      <c r="F1802" s="439">
        <v>75.791544637749467</v>
      </c>
      <c r="G1802" s="5">
        <f t="shared" si="204"/>
        <v>56.152037617554861</v>
      </c>
      <c r="H1802" s="5">
        <f t="shared" si="203"/>
        <v>48.667149758552661</v>
      </c>
      <c r="I1802" s="374">
        <v>6</v>
      </c>
      <c r="J1802" s="5">
        <f t="shared" si="205"/>
        <v>35.385308594180614</v>
      </c>
      <c r="K1802" s="5">
        <f t="shared" si="206"/>
        <v>48.590925820546843</v>
      </c>
      <c r="M1802" s="5">
        <f t="shared" si="207"/>
        <v>59.145464670380122</v>
      </c>
      <c r="N1802" s="5">
        <f t="shared" si="208"/>
        <v>57.349267223477504</v>
      </c>
      <c r="O1802" s="5"/>
      <c r="P1802" s="438">
        <f t="shared" si="209"/>
        <v>0</v>
      </c>
    </row>
    <row r="1803" spans="2:16">
      <c r="B1803" s="16">
        <v>39023</v>
      </c>
      <c r="C1803" s="14">
        <v>1.9699999999999999E-2</v>
      </c>
      <c r="D1803" s="5">
        <v>56.201018808777434</v>
      </c>
      <c r="E1803" s="170">
        <v>1</v>
      </c>
      <c r="F1803" s="439">
        <v>76.895354155112884</v>
      </c>
      <c r="G1803" s="5">
        <f t="shared" si="204"/>
        <v>47.687334217506631</v>
      </c>
      <c r="H1803" s="5">
        <f t="shared" si="203"/>
        <v>48.763427477860581</v>
      </c>
      <c r="I1803" s="374">
        <v>7</v>
      </c>
      <c r="J1803" s="5">
        <f t="shared" si="205"/>
        <v>32.884210853674155</v>
      </c>
      <c r="K1803" s="5">
        <f t="shared" si="206"/>
        <v>48.556215883739682</v>
      </c>
      <c r="M1803" s="5">
        <f t="shared" si="207"/>
        <v>55.317764805729517</v>
      </c>
      <c r="N1803" s="5">
        <f t="shared" si="208"/>
        <v>57.660278933079049</v>
      </c>
      <c r="O1803" s="5"/>
      <c r="P1803" s="438">
        <f t="shared" si="209"/>
        <v>0</v>
      </c>
    </row>
    <row r="1804" spans="2:16">
      <c r="B1804" s="16">
        <v>39022</v>
      </c>
      <c r="C1804" s="14">
        <v>1.9699999999999999E-2</v>
      </c>
      <c r="D1804" s="5">
        <v>56.085430076067873</v>
      </c>
      <c r="E1804" s="170">
        <v>2</v>
      </c>
      <c r="F1804" s="439">
        <v>78.021554132508868</v>
      </c>
      <c r="G1804" s="5">
        <f t="shared" si="204"/>
        <v>40.238599265456031</v>
      </c>
      <c r="H1804" s="5">
        <f t="shared" si="203"/>
        <v>48.801609113011672</v>
      </c>
      <c r="I1804" s="374">
        <v>8</v>
      </c>
      <c r="J1804" s="5">
        <f t="shared" si="205"/>
        <v>30.363661739692759</v>
      </c>
      <c r="K1804" s="5">
        <f t="shared" si="206"/>
        <v>48.550366273134294</v>
      </c>
      <c r="M1804" s="5">
        <f t="shared" si="207"/>
        <v>53.054047821856955</v>
      </c>
      <c r="N1804" s="5">
        <f t="shared" si="208"/>
        <v>57.746933135280443</v>
      </c>
      <c r="O1804" s="5"/>
      <c r="P1804" s="438">
        <f t="shared" si="209"/>
        <v>0</v>
      </c>
    </row>
    <row r="1805" spans="2:16">
      <c r="B1805" s="16">
        <v>39021</v>
      </c>
      <c r="C1805" s="14">
        <v>1.3100000000000001E-2</v>
      </c>
      <c r="D1805" s="5">
        <v>56.358494246147842</v>
      </c>
      <c r="E1805" s="170">
        <v>3</v>
      </c>
      <c r="F1805" s="439">
        <v>79.73226693527279</v>
      </c>
      <c r="G1805" s="5">
        <f t="shared" si="204"/>
        <v>33.978018858100292</v>
      </c>
      <c r="H1805" s="5">
        <f t="shared" si="203"/>
        <v>48.794248075118389</v>
      </c>
      <c r="I1805" s="374">
        <v>9</v>
      </c>
      <c r="J1805" s="5">
        <f t="shared" si="205"/>
        <v>28.05667846667664</v>
      </c>
      <c r="K1805" s="5">
        <f t="shared" si="206"/>
        <v>48.561426837970281</v>
      </c>
      <c r="M1805" s="5">
        <f t="shared" si="207"/>
        <v>57.217820135933735</v>
      </c>
      <c r="N1805" s="5">
        <f t="shared" si="208"/>
        <v>58.063782998058059</v>
      </c>
      <c r="O1805" s="5"/>
      <c r="P1805" s="438">
        <f t="shared" si="209"/>
        <v>0</v>
      </c>
    </row>
    <row r="1806" spans="2:16">
      <c r="B1806" s="16">
        <v>39020</v>
      </c>
      <c r="C1806" s="14">
        <v>1.3100000000000001E-2</v>
      </c>
      <c r="D1806" s="5">
        <v>56.456017164033547</v>
      </c>
      <c r="E1806" s="170">
        <v>4</v>
      </c>
      <c r="F1806" s="439">
        <v>80.245450427987933</v>
      </c>
      <c r="G1806" s="5">
        <f t="shared" si="204"/>
        <v>28.890610071700937</v>
      </c>
      <c r="H1806" s="5">
        <f t="shared" si="203"/>
        <v>48.790612263943551</v>
      </c>
      <c r="I1806" s="374">
        <v>10</v>
      </c>
      <c r="J1806" s="5">
        <f t="shared" si="205"/>
        <v>26.104887533073846</v>
      </c>
      <c r="K1806" s="5">
        <f t="shared" si="206"/>
        <v>48.563959233153852</v>
      </c>
      <c r="M1806" s="5">
        <f t="shared" si="207"/>
        <v>58.758432282323724</v>
      </c>
      <c r="N1806" s="5">
        <f t="shared" si="208"/>
        <v>58.271849609631914</v>
      </c>
      <c r="O1806" s="5"/>
      <c r="P1806" s="438">
        <f t="shared" si="209"/>
        <v>0</v>
      </c>
    </row>
    <row r="1807" spans="2:16">
      <c r="B1807" s="16">
        <v>39017</v>
      </c>
      <c r="C1807" s="14">
        <v>1.3100000000000001E-2</v>
      </c>
      <c r="D1807" s="5">
        <v>56.114686951433583</v>
      </c>
      <c r="E1807" s="170">
        <v>5</v>
      </c>
      <c r="F1807" s="439">
        <v>80.996889656181381</v>
      </c>
      <c r="G1807" s="5">
        <f t="shared" si="204"/>
        <v>24.488202094531182</v>
      </c>
      <c r="H1807" s="5">
        <f t="shared" si="203"/>
        <v>48.774460871993774</v>
      </c>
      <c r="I1807" s="374">
        <v>11</v>
      </c>
      <c r="J1807" s="5">
        <f t="shared" si="205"/>
        <v>24.213018068127333</v>
      </c>
      <c r="K1807" s="5">
        <f t="shared" si="206"/>
        <v>48.55457969640468</v>
      </c>
      <c r="M1807" s="5">
        <f t="shared" si="207"/>
        <v>53.878918897288308</v>
      </c>
      <c r="N1807" s="5">
        <f t="shared" si="208"/>
        <v>58.131920387018617</v>
      </c>
      <c r="O1807" s="5"/>
      <c r="P1807" s="438">
        <f t="shared" si="209"/>
        <v>0</v>
      </c>
    </row>
    <row r="1808" spans="2:16">
      <c r="B1808" s="16">
        <v>39016</v>
      </c>
      <c r="C1808" s="14">
        <v>1.3100000000000001E-2</v>
      </c>
      <c r="D1808" s="5">
        <v>55.909888823873601</v>
      </c>
      <c r="E1808" s="170">
        <v>6</v>
      </c>
      <c r="F1808" s="439">
        <v>80.744157975596266</v>
      </c>
      <c r="G1808" s="5">
        <f t="shared" si="204"/>
        <v>20.595509565505619</v>
      </c>
      <c r="H1808" s="5">
        <f t="shared" si="203"/>
        <v>48.743873803722572</v>
      </c>
      <c r="I1808" s="374">
        <v>12</v>
      </c>
      <c r="J1808" s="5">
        <f t="shared" si="205"/>
        <v>22.283914250526973</v>
      </c>
      <c r="K1808" s="5">
        <f t="shared" si="206"/>
        <v>48.549962453068744</v>
      </c>
      <c r="M1808" s="5">
        <f t="shared" si="207"/>
        <v>51.351771269030152</v>
      </c>
      <c r="N1808" s="5">
        <f t="shared" si="208"/>
        <v>58.366526576656433</v>
      </c>
      <c r="O1808" s="5"/>
      <c r="P1808" s="438">
        <f t="shared" si="209"/>
        <v>0</v>
      </c>
    </row>
    <row r="1809" spans="2:16">
      <c r="B1809" s="16">
        <v>39015</v>
      </c>
      <c r="C1809" s="14">
        <v>1.3100000000000001E-2</v>
      </c>
      <c r="D1809" s="5">
        <v>56.212209869319288</v>
      </c>
      <c r="E1809" s="170">
        <v>7</v>
      </c>
      <c r="F1809" s="439">
        <v>80.352973769681157</v>
      </c>
      <c r="G1809" s="5">
        <f t="shared" si="204"/>
        <v>17.363367553400725</v>
      </c>
      <c r="H1809" s="5">
        <f t="shared" si="203"/>
        <v>48.737265795519953</v>
      </c>
      <c r="I1809" s="374">
        <v>13</v>
      </c>
      <c r="J1809" s="5">
        <f t="shared" si="205"/>
        <v>20.557950089192559</v>
      </c>
      <c r="K1809" s="5">
        <f t="shared" si="206"/>
        <v>48.550535183874402</v>
      </c>
      <c r="M1809" s="5">
        <f t="shared" si="207"/>
        <v>55.874788906427803</v>
      </c>
      <c r="N1809" s="5">
        <f t="shared" si="208"/>
        <v>59.083950581220954</v>
      </c>
      <c r="O1809" s="5"/>
      <c r="P1809" s="438">
        <f t="shared" si="209"/>
        <v>0</v>
      </c>
    </row>
    <row r="1810" spans="2:16">
      <c r="B1810" s="16">
        <v>39014</v>
      </c>
      <c r="C1810" s="14">
        <v>1.3100000000000001E-2</v>
      </c>
      <c r="D1810" s="5">
        <v>56.407255705090698</v>
      </c>
      <c r="E1810" s="170">
        <v>8</v>
      </c>
      <c r="F1810" s="439">
        <v>80.118633815970426</v>
      </c>
      <c r="G1810" s="5">
        <f t="shared" si="204"/>
        <v>14.771524592518611</v>
      </c>
      <c r="H1810" s="5">
        <f t="shared" si="203"/>
        <v>48.752176173002788</v>
      </c>
      <c r="I1810" s="374">
        <v>14</v>
      </c>
      <c r="J1810" s="5">
        <f t="shared" si="205"/>
        <v>19.138067509433032</v>
      </c>
      <c r="K1810" s="5">
        <f t="shared" si="206"/>
        <v>48.55530801873536</v>
      </c>
      <c r="M1810" s="5">
        <f t="shared" si="207"/>
        <v>58.600242642591262</v>
      </c>
      <c r="N1810" s="5">
        <f t="shared" si="208"/>
        <v>59.608538326162773</v>
      </c>
      <c r="O1810" s="5"/>
      <c r="P1810" s="438">
        <f t="shared" si="209"/>
        <v>0</v>
      </c>
    </row>
    <row r="1811" spans="2:16">
      <c r="B1811" s="16">
        <v>39013</v>
      </c>
      <c r="C1811" s="14">
        <v>1.3100000000000001E-2</v>
      </c>
      <c r="D1811" s="5">
        <v>56.582796957284963</v>
      </c>
      <c r="E1811" s="170">
        <v>9</v>
      </c>
      <c r="F1811" s="439">
        <v>80.265893596806876</v>
      </c>
      <c r="G1811" s="5">
        <f t="shared" si="204"/>
        <v>12.542351474328781</v>
      </c>
      <c r="H1811" s="5">
        <f t="shared" si="203"/>
        <v>48.758484409630135</v>
      </c>
      <c r="I1811" s="374">
        <v>15</v>
      </c>
      <c r="J1811" s="5">
        <f t="shared" si="205"/>
        <v>17.781919460919731</v>
      </c>
      <c r="K1811" s="5">
        <f t="shared" si="206"/>
        <v>48.545425303414028</v>
      </c>
      <c r="M1811" s="5">
        <f t="shared" si="207"/>
        <v>61.219866843388772</v>
      </c>
      <c r="N1811" s="5">
        <f t="shared" si="208"/>
        <v>59.610024087703856</v>
      </c>
      <c r="O1811" s="5"/>
      <c r="P1811" s="438">
        <f t="shared" si="209"/>
        <v>0</v>
      </c>
    </row>
    <row r="1812" spans="2:16">
      <c r="B1812" s="16">
        <v>39010</v>
      </c>
      <c r="C1812" s="14">
        <v>1.3100000000000001E-2</v>
      </c>
      <c r="D1812" s="5">
        <v>56.426760288667829</v>
      </c>
      <c r="E1812" s="170">
        <v>10</v>
      </c>
      <c r="F1812" s="439">
        <v>80.651185174621816</v>
      </c>
      <c r="G1812" s="5">
        <f t="shared" si="204"/>
        <v>10.645786197928123</v>
      </c>
      <c r="H1812" s="5">
        <f t="shared" si="203"/>
        <v>48.749476975599727</v>
      </c>
      <c r="I1812" s="374">
        <v>16</v>
      </c>
      <c r="J1812" s="5">
        <f t="shared" si="205"/>
        <v>16.515979059771578</v>
      </c>
      <c r="K1812" s="5">
        <f t="shared" si="206"/>
        <v>48.520041025745293</v>
      </c>
      <c r="M1812" s="5">
        <f t="shared" si="207"/>
        <v>58.940679069113934</v>
      </c>
      <c r="N1812" s="5">
        <f t="shared" si="208"/>
        <v>58.943267270816357</v>
      </c>
      <c r="O1812" s="5"/>
      <c r="P1812" s="438">
        <f t="shared" si="209"/>
        <v>0</v>
      </c>
    </row>
    <row r="1813" spans="2:16">
      <c r="B1813" s="16">
        <v>39009</v>
      </c>
      <c r="C1813" s="14">
        <v>1.3100000000000001E-2</v>
      </c>
      <c r="D1813" s="5">
        <v>56.777842793056365</v>
      </c>
      <c r="E1813" s="170">
        <v>11</v>
      </c>
      <c r="F1813" s="439">
        <v>81.315583636995726</v>
      </c>
      <c r="G1813" s="5">
        <f t="shared" si="204"/>
        <v>8.9831319220604726</v>
      </c>
      <c r="H1813" s="5">
        <f t="shared" si="203"/>
        <v>48.726047382238612</v>
      </c>
      <c r="I1813" s="374">
        <v>17</v>
      </c>
      <c r="J1813" s="5">
        <f t="shared" si="205"/>
        <v>15.250401336678017</v>
      </c>
      <c r="K1813" s="5">
        <f t="shared" si="206"/>
        <v>48.489985102767555</v>
      </c>
      <c r="M1813" s="5">
        <f t="shared" si="207"/>
        <v>64.831409337665832</v>
      </c>
      <c r="N1813" s="5">
        <f t="shared" si="208"/>
        <v>59.057191862337667</v>
      </c>
      <c r="O1813" s="5"/>
      <c r="P1813" s="438">
        <f t="shared" si="209"/>
        <v>0</v>
      </c>
    </row>
    <row r="1814" spans="2:16">
      <c r="B1814" s="16">
        <v>39008</v>
      </c>
      <c r="C1814" s="14">
        <v>1.3100000000000001E-2</v>
      </c>
      <c r="D1814" s="5">
        <v>56.65106299980495</v>
      </c>
      <c r="E1814" s="171">
        <v>0</v>
      </c>
      <c r="F1814" s="439">
        <v>80.999472112499248</v>
      </c>
      <c r="G1814" s="5">
        <f t="shared" si="204"/>
        <v>56.777842793056365</v>
      </c>
      <c r="H1814" s="5">
        <f t="shared" si="203"/>
        <v>48.721522963611264</v>
      </c>
      <c r="I1814" s="374">
        <v>18</v>
      </c>
      <c r="J1814" s="5">
        <f t="shared" si="205"/>
        <v>14.20860003426845</v>
      </c>
      <c r="K1814" s="5">
        <f t="shared" si="206"/>
        <v>48.465083054948174</v>
      </c>
      <c r="M1814" s="5">
        <f t="shared" si="207"/>
        <v>62.877605185598554</v>
      </c>
      <c r="N1814" s="5">
        <f t="shared" si="208"/>
        <v>58.57744926974727</v>
      </c>
      <c r="O1814" s="5"/>
      <c r="P1814" s="438">
        <f t="shared" si="209"/>
        <v>0</v>
      </c>
    </row>
    <row r="1815" spans="2:16">
      <c r="B1815" s="16">
        <v>39007</v>
      </c>
      <c r="C1815" s="14">
        <v>1.3100000000000001E-2</v>
      </c>
      <c r="D1815" s="5">
        <v>56.134191535010721</v>
      </c>
      <c r="E1815" s="171">
        <v>1</v>
      </c>
      <c r="F1815" s="439">
        <v>80.709388235941503</v>
      </c>
      <c r="G1815" s="5">
        <f t="shared" si="204"/>
        <v>47.935514845988806</v>
      </c>
      <c r="H1815" s="5">
        <f t="shared" si="203"/>
        <v>48.627020614341177</v>
      </c>
      <c r="I1815" s="374">
        <v>19</v>
      </c>
      <c r="J1815" s="5">
        <f t="shared" si="205"/>
        <v>13.126734735273837</v>
      </c>
      <c r="K1815" s="5">
        <f t="shared" si="206"/>
        <v>48.442061982221681</v>
      </c>
      <c r="M1815" s="5">
        <f t="shared" si="207"/>
        <v>56.357615232146415</v>
      </c>
      <c r="N1815" s="5">
        <f t="shared" si="208"/>
        <v>57.7387442917532</v>
      </c>
      <c r="O1815" s="5"/>
      <c r="P1815" s="438">
        <f t="shared" si="209"/>
        <v>0</v>
      </c>
    </row>
    <row r="1816" spans="2:16">
      <c r="B1816" s="16">
        <v>39006</v>
      </c>
      <c r="C1816" s="14">
        <v>1.3100000000000001E-2</v>
      </c>
      <c r="D1816" s="5">
        <v>56.046420908913589</v>
      </c>
      <c r="E1816" s="171">
        <v>2</v>
      </c>
      <c r="F1816" s="439">
        <v>80.108574197017063</v>
      </c>
      <c r="G1816" s="5">
        <f t="shared" si="204"/>
        <v>40.19075251914969</v>
      </c>
      <c r="H1816" s="5">
        <f t="shared" si="203"/>
        <v>48.506112813405274</v>
      </c>
      <c r="I1816" s="374">
        <v>20</v>
      </c>
      <c r="J1816" s="5">
        <f t="shared" si="205"/>
        <v>12.043490167912532</v>
      </c>
      <c r="K1816" s="5">
        <f t="shared" si="206"/>
        <v>48.419724074732336</v>
      </c>
      <c r="M1816" s="5">
        <f t="shared" si="207"/>
        <v>56.85624617518824</v>
      </c>
      <c r="N1816" s="5">
        <f t="shared" si="208"/>
        <v>57.246438761378279</v>
      </c>
      <c r="O1816" s="5"/>
      <c r="P1816" s="438">
        <f t="shared" si="209"/>
        <v>0</v>
      </c>
    </row>
    <row r="1817" spans="2:16">
      <c r="B1817" s="16">
        <v>39003</v>
      </c>
      <c r="C1817" s="14">
        <v>1.3100000000000001E-2</v>
      </c>
      <c r="D1817" s="5">
        <v>56.15369611858786</v>
      </c>
      <c r="E1817" s="171">
        <v>3</v>
      </c>
      <c r="F1817" s="439">
        <v>79.29134366082863</v>
      </c>
      <c r="G1817" s="5">
        <f t="shared" si="204"/>
        <v>33.95438608546381</v>
      </c>
      <c r="H1817" s="5">
        <f t="shared" si="203"/>
        <v>48.426172616532369</v>
      </c>
      <c r="I1817" s="374">
        <v>21</v>
      </c>
      <c r="J1817" s="5">
        <f t="shared" si="205"/>
        <v>11.133943645759871</v>
      </c>
      <c r="K1817" s="5">
        <f t="shared" si="206"/>
        <v>48.405229080540295</v>
      </c>
      <c r="M1817" s="5">
        <f t="shared" si="207"/>
        <v>59.714619474819948</v>
      </c>
      <c r="N1817" s="5">
        <f t="shared" si="208"/>
        <v>57.82442173975133</v>
      </c>
      <c r="O1817" s="5"/>
      <c r="P1817" s="438">
        <f t="shared" si="209"/>
        <v>0</v>
      </c>
    </row>
    <row r="1818" spans="2:16">
      <c r="B1818" s="16">
        <v>39002</v>
      </c>
      <c r="C1818" s="14">
        <v>1.3100000000000001E-2</v>
      </c>
      <c r="D1818" s="5">
        <v>55.99765944997074</v>
      </c>
      <c r="E1818" s="171">
        <v>4</v>
      </c>
      <c r="F1818" s="439">
        <v>78.472653752962842</v>
      </c>
      <c r="G1818" s="5">
        <f t="shared" si="204"/>
        <v>28.785626024027337</v>
      </c>
      <c r="H1818" s="5">
        <f t="shared" si="203"/>
        <v>48.442576286234939</v>
      </c>
      <c r="I1818" s="374">
        <v>22</v>
      </c>
      <c r="J1818" s="5">
        <f t="shared" si="205"/>
        <v>10.328939335866915</v>
      </c>
      <c r="K1818" s="5">
        <f t="shared" si="206"/>
        <v>48.384007856475364</v>
      </c>
      <c r="M1818" s="5">
        <f t="shared" si="207"/>
        <v>57.079281610964166</v>
      </c>
      <c r="N1818" s="5">
        <f t="shared" si="208"/>
        <v>58.489767464994237</v>
      </c>
      <c r="O1818" s="5"/>
      <c r="P1818" s="438">
        <f t="shared" si="209"/>
        <v>0</v>
      </c>
    </row>
    <row r="1819" spans="2:16">
      <c r="B1819" s="16">
        <v>39001</v>
      </c>
      <c r="C1819" s="14">
        <v>1.3100000000000001E-2</v>
      </c>
      <c r="D1819" s="5">
        <v>55.99765944997074</v>
      </c>
      <c r="E1819" s="171">
        <v>5</v>
      </c>
      <c r="F1819" s="439">
        <v>77.739209417973839</v>
      </c>
      <c r="G1819" s="5">
        <f t="shared" si="204"/>
        <v>24.289386150768362</v>
      </c>
      <c r="H1819" s="5">
        <f t="shared" si="203"/>
        <v>48.468104803582811</v>
      </c>
      <c r="I1819" s="374">
        <v>23</v>
      </c>
      <c r="J1819" s="5">
        <f t="shared" si="205"/>
        <v>9.5372572888200349</v>
      </c>
      <c r="K1819" s="5">
        <f t="shared" si="206"/>
        <v>48.364767605118594</v>
      </c>
      <c r="M1819" s="5">
        <f t="shared" si="207"/>
        <v>56.69419317294205</v>
      </c>
      <c r="N1819" s="5">
        <f t="shared" si="208"/>
        <v>59.047378520325907</v>
      </c>
      <c r="O1819" s="5"/>
      <c r="P1819" s="438">
        <f t="shared" si="209"/>
        <v>0</v>
      </c>
    </row>
    <row r="1820" spans="2:16">
      <c r="B1820" s="16">
        <v>39000</v>
      </c>
      <c r="C1820" s="14">
        <v>1.3100000000000001E-2</v>
      </c>
      <c r="D1820" s="5">
        <v>56.221962161107854</v>
      </c>
      <c r="E1820" s="171">
        <v>6</v>
      </c>
      <c r="F1820" s="439">
        <v>77.369463596926394</v>
      </c>
      <c r="G1820" s="5">
        <f t="shared" si="204"/>
        <v>20.552557512188613</v>
      </c>
      <c r="H1820" s="5">
        <f t="shared" si="203"/>
        <v>48.478522400652267</v>
      </c>
      <c r="I1820" s="374">
        <v>24</v>
      </c>
      <c r="J1820" s="5">
        <f t="shared" si="205"/>
        <v>8.8307937859444792</v>
      </c>
      <c r="K1820" s="5">
        <f t="shared" si="206"/>
        <v>48.349168552192154</v>
      </c>
      <c r="M1820" s="5">
        <f t="shared" si="207"/>
        <v>59.960859323804478</v>
      </c>
      <c r="N1820" s="5">
        <f t="shared" si="208"/>
        <v>59.677550109302786</v>
      </c>
      <c r="O1820" s="5"/>
      <c r="P1820" s="438">
        <f t="shared" si="209"/>
        <v>0</v>
      </c>
    </row>
    <row r="1821" spans="2:16">
      <c r="B1821" s="16">
        <v>38999</v>
      </c>
      <c r="C1821" s="14">
        <v>1.3100000000000001E-2</v>
      </c>
      <c r="D1821" s="5">
        <v>56.368246537936407</v>
      </c>
      <c r="E1821" s="171">
        <v>7</v>
      </c>
      <c r="F1821" s="439">
        <v>76.046019334284495</v>
      </c>
      <c r="G1821" s="5">
        <f t="shared" si="204"/>
        <v>17.460285007039104</v>
      </c>
      <c r="H1821" s="5">
        <f t="shared" si="203"/>
        <v>48.483461071880299</v>
      </c>
      <c r="I1821" s="374">
        <v>25</v>
      </c>
      <c r="J1821" s="5">
        <f t="shared" si="205"/>
        <v>8.2094131248580826</v>
      </c>
      <c r="K1821" s="5">
        <f t="shared" si="206"/>
        <v>48.343965710824321</v>
      </c>
      <c r="M1821" s="5">
        <f t="shared" si="207"/>
        <v>62.169841845729643</v>
      </c>
      <c r="N1821" s="5">
        <f t="shared" si="208"/>
        <v>60.484002289957004</v>
      </c>
      <c r="O1821" s="5"/>
      <c r="P1821" s="438">
        <f t="shared" si="209"/>
        <v>0</v>
      </c>
    </row>
    <row r="1822" spans="2:16">
      <c r="B1822" s="16">
        <v>38996</v>
      </c>
      <c r="C1822" s="14">
        <v>1.3100000000000001E-2</v>
      </c>
      <c r="D1822" s="5">
        <v>56.143943826799294</v>
      </c>
      <c r="E1822" s="171">
        <v>8</v>
      </c>
      <c r="F1822" s="439">
        <v>75.18823699943043</v>
      </c>
      <c r="G1822" s="5">
        <f t="shared" si="204"/>
        <v>14.812528130596384</v>
      </c>
      <c r="H1822" s="5">
        <f t="shared" si="203"/>
        <v>48.487699853343102</v>
      </c>
      <c r="I1822" s="375">
        <v>0</v>
      </c>
      <c r="J1822" s="5">
        <f t="shared" si="205"/>
        <v>56.368246537936407</v>
      </c>
      <c r="K1822" s="5">
        <f t="shared" si="206"/>
        <v>48.335761309976384</v>
      </c>
      <c r="M1822" s="5">
        <f t="shared" si="207"/>
        <v>58.618071781084261</v>
      </c>
      <c r="N1822" s="5">
        <f t="shared" si="208"/>
        <v>60.967217287487699</v>
      </c>
      <c r="O1822" s="5"/>
      <c r="P1822" s="438">
        <f t="shared" si="209"/>
        <v>0</v>
      </c>
    </row>
    <row r="1823" spans="2:16">
      <c r="B1823" s="16">
        <v>38995</v>
      </c>
      <c r="C1823" s="14">
        <v>1.3100000000000001E-2</v>
      </c>
      <c r="D1823" s="5">
        <v>55.77335673883362</v>
      </c>
      <c r="E1823" s="171">
        <v>9</v>
      </c>
      <c r="F1823" s="439">
        <v>74.545673253269754</v>
      </c>
      <c r="G1823" s="5">
        <f t="shared" si="204"/>
        <v>12.483803153131186</v>
      </c>
      <c r="H1823" s="5">
        <f t="shared" si="203"/>
        <v>48.4782361064699</v>
      </c>
      <c r="I1823" s="375">
        <v>1</v>
      </c>
      <c r="J1823" s="5">
        <f t="shared" si="205"/>
        <v>51.985133172962307</v>
      </c>
      <c r="K1823" s="5">
        <f t="shared" si="206"/>
        <v>48.271662444551723</v>
      </c>
      <c r="M1823" s="5">
        <f t="shared" si="207"/>
        <v>53.218785040738837</v>
      </c>
      <c r="N1823" s="5">
        <f t="shared" si="208"/>
        <v>61.780812976990838</v>
      </c>
      <c r="O1823" s="5"/>
      <c r="P1823" s="438">
        <f t="shared" si="209"/>
        <v>0</v>
      </c>
    </row>
    <row r="1824" spans="2:16">
      <c r="B1824" s="16">
        <v>38994</v>
      </c>
      <c r="C1824" s="14">
        <v>1.3100000000000001E-2</v>
      </c>
      <c r="D1824" s="5">
        <v>56.242031970187305</v>
      </c>
      <c r="E1824" s="171">
        <v>10</v>
      </c>
      <c r="F1824" s="439">
        <v>73.210108191338421</v>
      </c>
      <c r="G1824" s="5">
        <f t="shared" si="204"/>
        <v>10.493493841080822</v>
      </c>
      <c r="H1824" s="5">
        <f t="shared" si="203"/>
        <v>48.476223952513315</v>
      </c>
      <c r="I1824" s="375">
        <v>2</v>
      </c>
      <c r="J1824" s="5">
        <f t="shared" si="205"/>
        <v>47.816663870742133</v>
      </c>
      <c r="K1824" s="5">
        <f t="shared" si="206"/>
        <v>48.248682989072108</v>
      </c>
      <c r="M1824" s="5">
        <f t="shared" si="207"/>
        <v>60.307774167369629</v>
      </c>
      <c r="N1824" s="5">
        <f t="shared" si="208"/>
        <v>62.716692673424483</v>
      </c>
      <c r="O1824" s="5"/>
      <c r="P1824" s="438">
        <f t="shared" si="209"/>
        <v>0</v>
      </c>
    </row>
    <row r="1825" spans="2:16">
      <c r="B1825" s="16">
        <v>38993</v>
      </c>
      <c r="C1825" s="14">
        <v>1.3100000000000001E-2</v>
      </c>
      <c r="D1825" s="5">
        <v>56.163577522800821</v>
      </c>
      <c r="E1825" s="171">
        <v>11</v>
      </c>
      <c r="F1825" s="439">
        <v>72.286390489069532</v>
      </c>
      <c r="G1825" s="5">
        <f t="shared" si="204"/>
        <v>8.953723200982715</v>
      </c>
      <c r="H1825" s="5">
        <f t="shared" si="203"/>
        <v>48.477583883291281</v>
      </c>
      <c r="I1825" s="375">
        <v>3</v>
      </c>
      <c r="J1825" s="5">
        <f t="shared" si="205"/>
        <v>44.646738278421822</v>
      </c>
      <c r="K1825" s="5">
        <f t="shared" si="206"/>
        <v>48.240910769676972</v>
      </c>
      <c r="M1825" s="5">
        <f t="shared" si="207"/>
        <v>59.074498226581106</v>
      </c>
      <c r="N1825" s="5">
        <f t="shared" si="208"/>
        <v>62.440189507902296</v>
      </c>
      <c r="O1825" s="5"/>
      <c r="P1825" s="438">
        <f t="shared" si="209"/>
        <v>0</v>
      </c>
    </row>
    <row r="1826" spans="2:16">
      <c r="B1826" s="16">
        <v>38992</v>
      </c>
      <c r="C1826" s="14">
        <v>1.3100000000000001E-2</v>
      </c>
      <c r="D1826" s="5">
        <v>55.722271256251837</v>
      </c>
      <c r="E1826" s="172">
        <v>0</v>
      </c>
      <c r="F1826" s="439">
        <v>72.597704273238165</v>
      </c>
      <c r="G1826" s="5">
        <f t="shared" si="204"/>
        <v>56.163577522800821</v>
      </c>
      <c r="H1826" s="5">
        <f t="shared" si="203"/>
        <v>48.455005921225904</v>
      </c>
      <c r="I1826" s="375">
        <v>4</v>
      </c>
      <c r="J1826" s="5">
        <f t="shared" si="205"/>
        <v>41.281906119106495</v>
      </c>
      <c r="K1826" s="5">
        <f t="shared" si="206"/>
        <v>48.194546639825724</v>
      </c>
      <c r="M1826" s="5">
        <f t="shared" si="207"/>
        <v>52.813145449669577</v>
      </c>
      <c r="N1826" s="5">
        <f t="shared" si="208"/>
        <v>62.118780912536238</v>
      </c>
      <c r="O1826" s="5"/>
      <c r="P1826" s="438">
        <f t="shared" si="209"/>
        <v>0</v>
      </c>
    </row>
    <row r="1827" spans="2:16">
      <c r="B1827" s="16">
        <v>38989</v>
      </c>
      <c r="C1827" s="14">
        <v>2.06E-2</v>
      </c>
      <c r="D1827" s="5">
        <v>55.408453466705893</v>
      </c>
      <c r="E1827" s="172">
        <v>1</v>
      </c>
      <c r="F1827" s="439">
        <v>72.795222730961854</v>
      </c>
      <c r="G1827" s="5">
        <f t="shared" si="204"/>
        <v>47.149614139905403</v>
      </c>
      <c r="H1827" s="5">
        <f t="shared" si="203"/>
        <v>48.305640723317019</v>
      </c>
      <c r="I1827" s="375">
        <v>5</v>
      </c>
      <c r="J1827" s="5">
        <f t="shared" si="205"/>
        <v>37.92364151756189</v>
      </c>
      <c r="K1827" s="5">
        <f t="shared" si="206"/>
        <v>48.15642589852682</v>
      </c>
      <c r="M1827" s="5">
        <f t="shared" si="207"/>
        <v>50.449948867647386</v>
      </c>
      <c r="N1827" s="5">
        <f t="shared" si="208"/>
        <v>62.292221617853194</v>
      </c>
      <c r="O1827" s="5"/>
      <c r="P1827" s="438">
        <f t="shared" si="209"/>
        <v>0</v>
      </c>
    </row>
    <row r="1828" spans="2:16">
      <c r="B1828" s="16">
        <v>38988</v>
      </c>
      <c r="C1828" s="14">
        <v>2.06E-2</v>
      </c>
      <c r="D1828" s="5">
        <v>56.222418358340683</v>
      </c>
      <c r="E1828" s="172">
        <v>2</v>
      </c>
      <c r="F1828" s="439">
        <v>73.54492733738978</v>
      </c>
      <c r="G1828" s="5">
        <f t="shared" si="204"/>
        <v>39.671141239475816</v>
      </c>
      <c r="H1828" s="5">
        <f t="shared" si="203"/>
        <v>48.235426314043607</v>
      </c>
      <c r="I1828" s="375">
        <v>6</v>
      </c>
      <c r="J1828" s="5">
        <f t="shared" si="205"/>
        <v>34.916724447283933</v>
      </c>
      <c r="K1828" s="5">
        <f t="shared" si="206"/>
        <v>48.126955381913966</v>
      </c>
      <c r="M1828" s="5">
        <f t="shared" si="207"/>
        <v>63.792041915664775</v>
      </c>
      <c r="N1828" s="5">
        <f t="shared" si="208"/>
        <v>63.018144022536227</v>
      </c>
      <c r="O1828" s="5"/>
      <c r="P1828" s="438">
        <f t="shared" si="209"/>
        <v>0</v>
      </c>
    </row>
    <row r="1829" spans="2:16">
      <c r="B1829" s="16">
        <v>38987</v>
      </c>
      <c r="C1829" s="14">
        <v>2.06E-2</v>
      </c>
      <c r="D1829" s="5">
        <v>56.477395312346772</v>
      </c>
      <c r="E1829" s="172">
        <v>3</v>
      </c>
      <c r="F1829" s="439">
        <v>74.144294309179472</v>
      </c>
      <c r="G1829" s="5">
        <f t="shared" si="204"/>
        <v>34.061009938530475</v>
      </c>
      <c r="H1829" s="5">
        <f t="shared" si="203"/>
        <v>48.249469195898293</v>
      </c>
      <c r="I1829" s="375">
        <v>7</v>
      </c>
      <c r="J1829" s="5">
        <f t="shared" si="205"/>
        <v>32.805241110501271</v>
      </c>
      <c r="K1829" s="5">
        <f t="shared" si="206"/>
        <v>48.107866050114851</v>
      </c>
      <c r="M1829" s="5">
        <f t="shared" si="207"/>
        <v>67.698768177734962</v>
      </c>
      <c r="N1829" s="5">
        <f t="shared" si="208"/>
        <v>62.3522860209805</v>
      </c>
      <c r="O1829" s="5"/>
      <c r="P1829" s="438">
        <f t="shared" si="209"/>
        <v>0</v>
      </c>
    </row>
    <row r="1830" spans="2:16">
      <c r="B1830" s="16">
        <v>38986</v>
      </c>
      <c r="C1830" s="14">
        <v>2.06E-2</v>
      </c>
      <c r="D1830" s="5">
        <v>56.15377071687751</v>
      </c>
      <c r="E1830" s="172">
        <v>4</v>
      </c>
      <c r="F1830" s="439">
        <v>74.166755592219545</v>
      </c>
      <c r="G1830" s="5">
        <f t="shared" si="204"/>
        <v>28.951561386788594</v>
      </c>
      <c r="H1830" s="5">
        <f t="shared" si="203"/>
        <v>48.168120193911705</v>
      </c>
      <c r="I1830" s="375">
        <v>8</v>
      </c>
      <c r="J1830" s="5">
        <f t="shared" si="205"/>
        <v>30.512979364978722</v>
      </c>
      <c r="K1830" s="5">
        <f t="shared" si="206"/>
        <v>48.051596940146993</v>
      </c>
      <c r="M1830" s="5">
        <f t="shared" si="207"/>
        <v>63.770614274944045</v>
      </c>
      <c r="N1830" s="5">
        <f t="shared" si="208"/>
        <v>61.21327745725609</v>
      </c>
      <c r="O1830" s="5"/>
      <c r="P1830" s="438">
        <f t="shared" si="209"/>
        <v>0</v>
      </c>
    </row>
    <row r="1831" spans="2:16">
      <c r="B1831" s="16">
        <v>38985</v>
      </c>
      <c r="C1831" s="14">
        <v>2.06E-2</v>
      </c>
      <c r="D1831" s="5">
        <v>56.08512307541433</v>
      </c>
      <c r="E1831" s="172">
        <v>5</v>
      </c>
      <c r="F1831" s="439">
        <v>73.811134175381042</v>
      </c>
      <c r="G1831" s="5">
        <f t="shared" si="204"/>
        <v>24.357100531719801</v>
      </c>
      <c r="H1831" s="5">
        <f t="shared" si="203"/>
        <v>48.069123309903816</v>
      </c>
      <c r="I1831" s="375">
        <v>9</v>
      </c>
      <c r="J1831" s="5">
        <f t="shared" si="205"/>
        <v>28.090865801654765</v>
      </c>
      <c r="K1831" s="5">
        <f t="shared" si="206"/>
        <v>47.984946487867042</v>
      </c>
      <c r="M1831" s="5">
        <f t="shared" si="207"/>
        <v>64.256252240664622</v>
      </c>
      <c r="N1831" s="5">
        <f t="shared" si="208"/>
        <v>59.698723021574743</v>
      </c>
      <c r="O1831" s="5"/>
      <c r="P1831" s="438">
        <f t="shared" si="209"/>
        <v>0</v>
      </c>
    </row>
    <row r="1832" spans="2:16">
      <c r="B1832" s="16">
        <v>38982</v>
      </c>
      <c r="C1832" s="14">
        <v>2.06E-2</v>
      </c>
      <c r="D1832" s="5">
        <v>56.310679611650485</v>
      </c>
      <c r="E1832" s="172">
        <v>6</v>
      </c>
      <c r="F1832" s="439">
        <v>73.736393562642846</v>
      </c>
      <c r="G1832" s="5">
        <f t="shared" si="204"/>
        <v>20.584658875170753</v>
      </c>
      <c r="H1832" s="5">
        <f t="shared" si="203"/>
        <v>47.96572392023694</v>
      </c>
      <c r="I1832" s="375">
        <v>10</v>
      </c>
      <c r="J1832" s="5">
        <f t="shared" si="205"/>
        <v>25.978263786959996</v>
      </c>
      <c r="K1832" s="5">
        <f t="shared" si="206"/>
        <v>47.941443146495729</v>
      </c>
      <c r="M1832" s="5">
        <f t="shared" si="207"/>
        <v>69.638285491655324</v>
      </c>
      <c r="N1832" s="5">
        <f t="shared" si="208"/>
        <v>58.319969490303343</v>
      </c>
      <c r="O1832" s="5"/>
      <c r="P1832" s="438">
        <f t="shared" si="209"/>
        <v>0</v>
      </c>
    </row>
    <row r="1833" spans="2:16">
      <c r="B1833" s="16">
        <v>38981</v>
      </c>
      <c r="C1833" s="14">
        <v>2.06E-2</v>
      </c>
      <c r="D1833" s="5">
        <v>56.134157105030887</v>
      </c>
      <c r="E1833" s="172">
        <v>7</v>
      </c>
      <c r="F1833" s="439">
        <v>74.573327347221877</v>
      </c>
      <c r="G1833" s="5">
        <f t="shared" si="204"/>
        <v>17.487837086547344</v>
      </c>
      <c r="H1833" s="5">
        <f t="shared" si="203"/>
        <v>47.889860784780268</v>
      </c>
      <c r="I1833" s="375">
        <v>11</v>
      </c>
      <c r="J1833" s="5">
        <f t="shared" si="205"/>
        <v>24.150685283092148</v>
      </c>
      <c r="K1833" s="5">
        <f t="shared" si="206"/>
        <v>47.898098903168815</v>
      </c>
      <c r="M1833" s="5">
        <f t="shared" si="207"/>
        <v>67.968421816097901</v>
      </c>
      <c r="N1833" s="5">
        <f t="shared" si="208"/>
        <v>56.490998001514264</v>
      </c>
      <c r="O1833" s="5"/>
      <c r="P1833" s="438">
        <f t="shared" si="209"/>
        <v>0</v>
      </c>
    </row>
    <row r="1834" spans="2:16">
      <c r="B1834" s="16">
        <v>38980</v>
      </c>
      <c r="C1834" s="14">
        <v>2.06E-2</v>
      </c>
      <c r="D1834" s="5">
        <v>56.08512307541433</v>
      </c>
      <c r="E1834" s="172">
        <v>8</v>
      </c>
      <c r="F1834" s="439">
        <v>75.920237234381432</v>
      </c>
      <c r="G1834" s="5">
        <f t="shared" si="204"/>
        <v>14.751013775920571</v>
      </c>
      <c r="H1834" s="5">
        <f t="shared" si="203"/>
        <v>47.815829269101606</v>
      </c>
      <c r="I1834" s="375">
        <v>12</v>
      </c>
      <c r="J1834" s="5">
        <f t="shared" si="205"/>
        <v>22.291646116403413</v>
      </c>
      <c r="K1834" s="5">
        <f t="shared" si="206"/>
        <v>47.850799616221423</v>
      </c>
      <c r="M1834" s="5">
        <f t="shared" si="207"/>
        <v>68.381220055121986</v>
      </c>
      <c r="N1834" s="5">
        <f t="shared" si="208"/>
        <v>55.758724026208426</v>
      </c>
      <c r="O1834" s="5"/>
      <c r="P1834" s="438">
        <f t="shared" si="209"/>
        <v>0</v>
      </c>
    </row>
    <row r="1835" spans="2:16">
      <c r="B1835" s="16">
        <v>38979</v>
      </c>
      <c r="C1835" s="14">
        <v>2.06E-2</v>
      </c>
      <c r="D1835" s="5">
        <v>55.820339315484944</v>
      </c>
      <c r="E1835" s="172">
        <v>9</v>
      </c>
      <c r="F1835" s="439">
        <v>77.042153072354665</v>
      </c>
      <c r="G1835" s="5">
        <f t="shared" si="204"/>
        <v>12.470724152413416</v>
      </c>
      <c r="H1835" s="5">
        <f t="shared" si="203"/>
        <v>47.792304599694134</v>
      </c>
      <c r="I1835" s="375">
        <v>13</v>
      </c>
      <c r="J1835" s="5">
        <f t="shared" si="205"/>
        <v>20.622383359815576</v>
      </c>
      <c r="K1835" s="5">
        <f t="shared" si="206"/>
        <v>47.794484900617753</v>
      </c>
      <c r="M1835" s="5">
        <f t="shared" si="207"/>
        <v>64.449341397942419</v>
      </c>
      <c r="N1835" s="5">
        <f t="shared" si="208"/>
        <v>54.865580861781943</v>
      </c>
      <c r="O1835" s="5"/>
      <c r="P1835" s="438">
        <f t="shared" si="209"/>
        <v>0</v>
      </c>
    </row>
    <row r="1836" spans="2:16">
      <c r="B1836" s="16">
        <v>38978</v>
      </c>
      <c r="C1836" s="14">
        <v>2.06E-2</v>
      </c>
      <c r="D1836" s="5">
        <v>55.320192213396091</v>
      </c>
      <c r="E1836" s="172">
        <v>10</v>
      </c>
      <c r="F1836" s="439">
        <v>76.643986299216081</v>
      </c>
      <c r="G1836" s="5">
        <f t="shared" si="204"/>
        <v>10.502333391137624</v>
      </c>
      <c r="H1836" s="5">
        <f t="shared" si="203"/>
        <v>47.771037546739471</v>
      </c>
      <c r="I1836" s="375">
        <v>14</v>
      </c>
      <c r="J1836" s="5">
        <f t="shared" si="205"/>
        <v>19.004650852595031</v>
      </c>
      <c r="K1836" s="5">
        <f t="shared" si="206"/>
        <v>47.750129506088818</v>
      </c>
      <c r="M1836" s="5">
        <f t="shared" si="207"/>
        <v>56.989736181103417</v>
      </c>
      <c r="N1836" s="5">
        <f t="shared" si="208"/>
        <v>54.387834041571431</v>
      </c>
      <c r="O1836" s="5"/>
      <c r="P1836" s="438">
        <f t="shared" si="209"/>
        <v>0</v>
      </c>
    </row>
    <row r="1837" spans="2:16">
      <c r="B1837" s="16">
        <v>38975</v>
      </c>
      <c r="C1837" s="14">
        <v>2.06E-2</v>
      </c>
      <c r="D1837" s="5">
        <v>55.192703736393057</v>
      </c>
      <c r="E1837" s="172">
        <v>11</v>
      </c>
      <c r="F1837" s="439">
        <v>76.168721129634903</v>
      </c>
      <c r="G1837" s="5">
        <f t="shared" si="204"/>
        <v>8.8069664475577145</v>
      </c>
      <c r="H1837" s="5">
        <f t="shared" si="203"/>
        <v>47.761849473107546</v>
      </c>
      <c r="I1837" s="375">
        <v>15</v>
      </c>
      <c r="J1837" s="5">
        <f t="shared" si="205"/>
        <v>17.439231712391752</v>
      </c>
      <c r="K1837" s="5">
        <f t="shared" si="206"/>
        <v>47.713745908252513</v>
      </c>
      <c r="M1837" s="5">
        <f t="shared" si="207"/>
        <v>55.217595082188453</v>
      </c>
      <c r="N1837" s="5">
        <f t="shared" si="208"/>
        <v>54.959497701229679</v>
      </c>
      <c r="O1837" s="5"/>
      <c r="P1837" s="438">
        <f t="shared" si="209"/>
        <v>0</v>
      </c>
    </row>
    <row r="1838" spans="2:16">
      <c r="B1838" s="16">
        <v>38974</v>
      </c>
      <c r="C1838" s="14">
        <v>2.06E-2</v>
      </c>
      <c r="D1838" s="5">
        <v>55.182896930469745</v>
      </c>
      <c r="E1838" s="173">
        <v>0</v>
      </c>
      <c r="F1838" s="439">
        <v>75.681867694101527</v>
      </c>
      <c r="G1838" s="5">
        <f t="shared" si="204"/>
        <v>55.192703736393057</v>
      </c>
      <c r="H1838" s="5">
        <f t="shared" si="203"/>
        <v>47.773819125946908</v>
      </c>
      <c r="I1838" s="375">
        <v>16</v>
      </c>
      <c r="J1838" s="5">
        <f t="shared" si="205"/>
        <v>16.110224099572047</v>
      </c>
      <c r="K1838" s="5">
        <f t="shared" si="206"/>
        <v>47.691966938372495</v>
      </c>
      <c r="M1838" s="5">
        <f t="shared" si="207"/>
        <v>54.894433913472952</v>
      </c>
      <c r="N1838" s="5">
        <f t="shared" si="208"/>
        <v>55.519193346469443</v>
      </c>
      <c r="O1838" s="5"/>
      <c r="P1838" s="438">
        <f t="shared" si="209"/>
        <v>0</v>
      </c>
    </row>
    <row r="1839" spans="2:16">
      <c r="B1839" s="16">
        <v>38973</v>
      </c>
      <c r="C1839" s="14">
        <v>2.06E-2</v>
      </c>
      <c r="D1839" s="5">
        <v>55.535941943708934</v>
      </c>
      <c r="E1839" s="173">
        <v>1</v>
      </c>
      <c r="F1839" s="439">
        <v>75.029758884476649</v>
      </c>
      <c r="G1839" s="5">
        <f t="shared" si="204"/>
        <v>46.693220479628245</v>
      </c>
      <c r="H1839" s="5">
        <f t="shared" si="203"/>
        <v>47.844321976247997</v>
      </c>
      <c r="I1839" s="375">
        <v>17</v>
      </c>
      <c r="J1839" s="5">
        <f t="shared" si="205"/>
        <v>14.914223691116494</v>
      </c>
      <c r="K1839" s="5">
        <f t="shared" si="206"/>
        <v>47.677545590824913</v>
      </c>
      <c r="M1839" s="5">
        <f t="shared" si="207"/>
        <v>59.161017723843791</v>
      </c>
      <c r="N1839" s="5">
        <f t="shared" si="208"/>
        <v>55.892575511239919</v>
      </c>
      <c r="O1839" s="5"/>
      <c r="P1839" s="438">
        <f t="shared" si="209"/>
        <v>0</v>
      </c>
    </row>
    <row r="1840" spans="2:16">
      <c r="B1840" s="16">
        <v>38972</v>
      </c>
      <c r="C1840" s="14">
        <v>2.06E-2</v>
      </c>
      <c r="D1840" s="5">
        <v>55.349612631166025</v>
      </c>
      <c r="E1840" s="173">
        <v>2</v>
      </c>
      <c r="F1840" s="439">
        <v>74.01447717425286</v>
      </c>
      <c r="G1840" s="5">
        <f t="shared" si="204"/>
        <v>39.762419971531251</v>
      </c>
      <c r="H1840" s="5">
        <f t="shared" si="203"/>
        <v>47.879556011769083</v>
      </c>
      <c r="I1840" s="375">
        <v>18</v>
      </c>
      <c r="J1840" s="5">
        <f t="shared" si="205"/>
        <v>13.897815552460806</v>
      </c>
      <c r="K1840" s="5">
        <f t="shared" si="206"/>
        <v>47.661029443804729</v>
      </c>
      <c r="M1840" s="5">
        <f t="shared" si="207"/>
        <v>55.801745896996074</v>
      </c>
      <c r="N1840" s="5">
        <f t="shared" si="208"/>
        <v>56.178192964109378</v>
      </c>
      <c r="O1840" s="5"/>
      <c r="P1840" s="438">
        <f t="shared" si="209"/>
        <v>0</v>
      </c>
    </row>
    <row r="1841" spans="2:16">
      <c r="B1841" s="16">
        <v>38971</v>
      </c>
      <c r="C1841" s="14">
        <v>2.06E-2</v>
      </c>
      <c r="D1841" s="5">
        <v>55.222124154162991</v>
      </c>
      <c r="E1841" s="173">
        <v>3</v>
      </c>
      <c r="F1841" s="439">
        <v>72.922522695627023</v>
      </c>
      <c r="G1841" s="5">
        <f t="shared" si="204"/>
        <v>33.532241425617649</v>
      </c>
      <c r="H1841" s="5">
        <f t="shared" si="203"/>
        <v>47.871568704876033</v>
      </c>
      <c r="I1841" s="375">
        <v>19</v>
      </c>
      <c r="J1841" s="5">
        <f t="shared" si="205"/>
        <v>12.82517298416766</v>
      </c>
      <c r="K1841" s="5">
        <f t="shared" si="206"/>
        <v>47.62546937883274</v>
      </c>
      <c r="M1841" s="5">
        <f t="shared" si="207"/>
        <v>54.030665413042193</v>
      </c>
      <c r="N1841" s="5">
        <f t="shared" si="208"/>
        <v>56.500148071841544</v>
      </c>
      <c r="O1841" s="5"/>
      <c r="P1841" s="438">
        <f t="shared" si="209"/>
        <v>0</v>
      </c>
    </row>
    <row r="1842" spans="2:16">
      <c r="B1842" s="16">
        <v>38968</v>
      </c>
      <c r="C1842" s="14">
        <v>2.06E-2</v>
      </c>
      <c r="D1842" s="5">
        <v>54.604295380994408</v>
      </c>
      <c r="E1842" s="173">
        <v>4</v>
      </c>
      <c r="F1842" s="439">
        <v>72.552879944352242</v>
      </c>
      <c r="G1842" s="5">
        <f t="shared" si="204"/>
        <v>28.308081640737381</v>
      </c>
      <c r="H1842" s="5">
        <f t="shared" si="203"/>
        <v>47.851817239840024</v>
      </c>
      <c r="I1842" s="375">
        <v>20</v>
      </c>
      <c r="J1842" s="5">
        <f t="shared" si="205"/>
        <v>11.847807746319939</v>
      </c>
      <c r="K1842" s="5">
        <f t="shared" si="206"/>
        <v>47.594894426473353</v>
      </c>
      <c r="M1842" s="5">
        <f t="shared" si="207"/>
        <v>45.595961046767769</v>
      </c>
      <c r="N1842" s="5">
        <f t="shared" si="208"/>
        <v>56.924864747037311</v>
      </c>
      <c r="O1842" s="5"/>
      <c r="P1842" s="438">
        <f t="shared" si="209"/>
        <v>0</v>
      </c>
    </row>
    <row r="1843" spans="2:16">
      <c r="B1843" s="16">
        <v>38967</v>
      </c>
      <c r="C1843" s="14">
        <v>2.06E-2</v>
      </c>
      <c r="D1843" s="5">
        <v>54.741590663920761</v>
      </c>
      <c r="E1843" s="173">
        <v>5</v>
      </c>
      <c r="F1843" s="439">
        <v>72.694288731110547</v>
      </c>
      <c r="G1843" s="5">
        <f t="shared" si="204"/>
        <v>23.685004498885061</v>
      </c>
      <c r="H1843" s="5">
        <f t="shared" si="203"/>
        <v>47.834260509265647</v>
      </c>
      <c r="I1843" s="375">
        <v>21</v>
      </c>
      <c r="J1843" s="5">
        <f t="shared" si="205"/>
        <v>10.847457120883307</v>
      </c>
      <c r="K1843" s="5">
        <f t="shared" si="206"/>
        <v>47.565468618227278</v>
      </c>
      <c r="M1843" s="5">
        <f t="shared" si="207"/>
        <v>47.711209865407838</v>
      </c>
      <c r="N1843" s="5">
        <f t="shared" si="208"/>
        <v>58.044420186520369</v>
      </c>
      <c r="O1843" s="5"/>
      <c r="P1843" s="438">
        <f t="shared" si="209"/>
        <v>0</v>
      </c>
    </row>
    <row r="1844" spans="2:16">
      <c r="B1844" s="16">
        <v>38966</v>
      </c>
      <c r="C1844" s="14">
        <v>2.06E-2</v>
      </c>
      <c r="D1844" s="5">
        <v>54.761204275767383</v>
      </c>
      <c r="E1844" s="173">
        <v>6</v>
      </c>
      <c r="F1844" s="439">
        <v>73.227488447959331</v>
      </c>
      <c r="G1844" s="5">
        <f t="shared" si="204"/>
        <v>20.091548494702426</v>
      </c>
      <c r="H1844" s="5">
        <f t="shared" si="203"/>
        <v>47.855364165673144</v>
      </c>
      <c r="I1844" s="375">
        <v>22</v>
      </c>
      <c r="J1844" s="5">
        <f t="shared" si="205"/>
        <v>10.069195942550458</v>
      </c>
      <c r="K1844" s="5">
        <f t="shared" si="206"/>
        <v>47.549909279027176</v>
      </c>
      <c r="M1844" s="5">
        <f t="shared" si="207"/>
        <v>47.690627626186412</v>
      </c>
      <c r="N1844" s="5">
        <f t="shared" si="208"/>
        <v>58.98822428756781</v>
      </c>
      <c r="O1844" s="5"/>
      <c r="P1844" s="438">
        <f t="shared" si="209"/>
        <v>0</v>
      </c>
    </row>
    <row r="1845" spans="2:16">
      <c r="B1845" s="16">
        <v>38965</v>
      </c>
      <c r="C1845" s="14">
        <v>2.06E-2</v>
      </c>
      <c r="D1845" s="5">
        <v>55.552265324252289</v>
      </c>
      <c r="E1845" s="173">
        <v>7</v>
      </c>
      <c r="F1845" s="439">
        <v>73.610838468693558</v>
      </c>
      <c r="G1845" s="5">
        <f t="shared" si="204"/>
        <v>17.006632234636079</v>
      </c>
      <c r="H1845" s="5">
        <f t="shared" si="203"/>
        <v>47.859337785764232</v>
      </c>
      <c r="I1845" s="375">
        <v>23</v>
      </c>
      <c r="J1845" s="5">
        <f t="shared" si="205"/>
        <v>9.3266700743132276</v>
      </c>
      <c r="K1845" s="5">
        <f t="shared" si="206"/>
        <v>47.532430285899615</v>
      </c>
      <c r="M1845" s="5">
        <f t="shared" si="207"/>
        <v>59.181134112427912</v>
      </c>
      <c r="N1845" s="5">
        <f t="shared" si="208"/>
        <v>60.269738998734375</v>
      </c>
      <c r="O1845" s="5"/>
      <c r="P1845" s="438">
        <f t="shared" si="209"/>
        <v>0</v>
      </c>
    </row>
    <row r="1846" spans="2:16">
      <c r="B1846" s="16">
        <v>38961</v>
      </c>
      <c r="C1846" s="14">
        <v>2.06E-2</v>
      </c>
      <c r="D1846" s="5">
        <v>55.463429079064248</v>
      </c>
      <c r="E1846" s="173">
        <v>8</v>
      </c>
      <c r="F1846" s="439">
        <v>72.655615670794631</v>
      </c>
      <c r="G1846" s="5">
        <f t="shared" si="204"/>
        <v>14.598103424771987</v>
      </c>
      <c r="H1846" s="5">
        <f t="shared" si="203"/>
        <v>47.869780280100464</v>
      </c>
      <c r="I1846" s="375">
        <v>24</v>
      </c>
      <c r="J1846" s="5">
        <f t="shared" si="205"/>
        <v>8.7605554274787174</v>
      </c>
      <c r="K1846" s="5">
        <f t="shared" si="206"/>
        <v>47.514638845263356</v>
      </c>
      <c r="M1846" s="5">
        <f t="shared" si="207"/>
        <v>57.663502082004122</v>
      </c>
      <c r="N1846" s="5">
        <f t="shared" si="208"/>
        <v>60.492888895214008</v>
      </c>
      <c r="O1846" s="5"/>
      <c r="P1846" s="438">
        <f t="shared" si="209"/>
        <v>0</v>
      </c>
    </row>
    <row r="1847" spans="2:16">
      <c r="B1847" s="16">
        <v>38960</v>
      </c>
      <c r="C1847" s="14">
        <v>3.8199999999999998E-2</v>
      </c>
      <c r="D1847" s="5">
        <v>55.502911854703378</v>
      </c>
      <c r="E1847" s="173">
        <v>9</v>
      </c>
      <c r="F1847" s="439">
        <v>71.438796752091136</v>
      </c>
      <c r="G1847" s="5">
        <f t="shared" si="204"/>
        <v>12.332488308208021</v>
      </c>
      <c r="H1847" s="5">
        <f t="shared" ref="H1847:H1910" si="210">SUM(G1847:G1858)*$T$2</f>
        <v>47.840250466163745</v>
      </c>
      <c r="I1847" s="375">
        <v>25</v>
      </c>
      <c r="J1847" s="5">
        <f t="shared" si="205"/>
        <v>8.0986537134109398</v>
      </c>
      <c r="K1847" s="5">
        <f t="shared" si="206"/>
        <v>47.484117389137737</v>
      </c>
      <c r="M1847" s="5">
        <f t="shared" si="207"/>
        <v>58.716379555416125</v>
      </c>
      <c r="N1847" s="5">
        <f t="shared" si="208"/>
        <v>60.932636837863406</v>
      </c>
      <c r="O1847" s="5"/>
      <c r="P1847" s="438">
        <f t="shared" si="209"/>
        <v>0</v>
      </c>
    </row>
    <row r="1848" spans="2:16">
      <c r="B1848" s="16">
        <v>38959</v>
      </c>
      <c r="C1848" s="14">
        <v>3.8199999999999998E-2</v>
      </c>
      <c r="D1848" s="5">
        <v>55.808903365906616</v>
      </c>
      <c r="E1848" s="173">
        <v>10</v>
      </c>
      <c r="F1848" s="439">
        <v>71.542576187744515</v>
      </c>
      <c r="G1848" s="5">
        <f t="shared" si="204"/>
        <v>10.442610912530162</v>
      </c>
      <c r="H1848" s="5">
        <f t="shared" si="210"/>
        <v>47.818302631481046</v>
      </c>
      <c r="I1848" s="376">
        <v>0</v>
      </c>
      <c r="J1848" s="5">
        <f t="shared" si="205"/>
        <v>55.502911854703378</v>
      </c>
      <c r="K1848" s="5">
        <f t="shared" si="206"/>
        <v>47.453002429656301</v>
      </c>
      <c r="M1848" s="5">
        <f t="shared" si="207"/>
        <v>63.849700097002454</v>
      </c>
      <c r="N1848" s="5">
        <f t="shared" si="208"/>
        <v>60.58630101462365</v>
      </c>
      <c r="O1848" s="5"/>
      <c r="P1848" s="438">
        <f t="shared" si="209"/>
        <v>0</v>
      </c>
    </row>
    <row r="1849" spans="2:16">
      <c r="B1849" s="16">
        <v>38958</v>
      </c>
      <c r="C1849" s="14">
        <v>3.8199999999999998E-2</v>
      </c>
      <c r="D1849" s="5">
        <v>55.650972263350113</v>
      </c>
      <c r="E1849" s="173">
        <v>11</v>
      </c>
      <c r="F1849" s="439">
        <v>70.653327225240844</v>
      </c>
      <c r="G1849" s="5">
        <f t="shared" si="204"/>
        <v>8.8847691910135698</v>
      </c>
      <c r="H1849" s="5">
        <f t="shared" si="210"/>
        <v>47.781160142018017</v>
      </c>
      <c r="I1849" s="376">
        <v>1</v>
      </c>
      <c r="J1849" s="5">
        <f t="shared" si="205"/>
        <v>51.674910523987606</v>
      </c>
      <c r="K1849" s="5">
        <f t="shared" si="206"/>
        <v>47.256584067261613</v>
      </c>
      <c r="M1849" s="5">
        <f t="shared" si="207"/>
        <v>61.933942825065586</v>
      </c>
      <c r="N1849" s="5">
        <f t="shared" si="208"/>
        <v>60.172644905226207</v>
      </c>
      <c r="O1849" s="5"/>
      <c r="P1849" s="438">
        <f t="shared" si="209"/>
        <v>0</v>
      </c>
    </row>
    <row r="1850" spans="2:16">
      <c r="B1850" s="16">
        <v>38957</v>
      </c>
      <c r="C1850" s="14">
        <v>3.8199999999999998E-2</v>
      </c>
      <c r="D1850" s="5">
        <v>55.453558385154473</v>
      </c>
      <c r="E1850" s="174">
        <v>0</v>
      </c>
      <c r="F1850" s="439">
        <v>69.532130475074425</v>
      </c>
      <c r="G1850" s="5">
        <f t="shared" si="204"/>
        <v>55.650972263350113</v>
      </c>
      <c r="H1850" s="5">
        <f t="shared" si="210"/>
        <v>47.748039590763106</v>
      </c>
      <c r="I1850" s="376">
        <v>2</v>
      </c>
      <c r="J1850" s="5">
        <f t="shared" si="205"/>
        <v>47.711738908907847</v>
      </c>
      <c r="K1850" s="5">
        <f t="shared" si="206"/>
        <v>47.067168686973176</v>
      </c>
      <c r="M1850" s="5">
        <f t="shared" si="207"/>
        <v>59.375019890718576</v>
      </c>
      <c r="N1850" s="5">
        <f t="shared" si="208"/>
        <v>59.865183965038447</v>
      </c>
      <c r="O1850" s="5"/>
      <c r="P1850" s="438">
        <f t="shared" si="209"/>
        <v>0</v>
      </c>
    </row>
    <row r="1851" spans="2:16">
      <c r="B1851" s="16">
        <v>38954</v>
      </c>
      <c r="C1851" s="14">
        <v>3.8199999999999998E-2</v>
      </c>
      <c r="D1851" s="5">
        <v>55.463429079064248</v>
      </c>
      <c r="E1851" s="174">
        <v>1</v>
      </c>
      <c r="F1851" s="439">
        <v>68.978052970792461</v>
      </c>
      <c r="G1851" s="5">
        <f t="shared" si="204"/>
        <v>46.922241710515323</v>
      </c>
      <c r="H1851" s="5">
        <f t="shared" si="210"/>
        <v>47.552144280861285</v>
      </c>
      <c r="I1851" s="376">
        <v>3</v>
      </c>
      <c r="J1851" s="5">
        <f t="shared" si="205"/>
        <v>44.020822525429999</v>
      </c>
      <c r="K1851" s="5">
        <f t="shared" si="206"/>
        <v>46.886257552319741</v>
      </c>
      <c r="M1851" s="5">
        <f t="shared" si="207"/>
        <v>62.588427158277305</v>
      </c>
      <c r="N1851" s="5">
        <f t="shared" si="208"/>
        <v>59.842033903522754</v>
      </c>
      <c r="O1851" s="5"/>
      <c r="P1851" s="438">
        <f t="shared" si="209"/>
        <v>0</v>
      </c>
    </row>
    <row r="1852" spans="2:16">
      <c r="B1852" s="16">
        <v>38953</v>
      </c>
      <c r="C1852" s="14">
        <v>3.8199999999999998E-2</v>
      </c>
      <c r="D1852" s="5">
        <v>55.137696180041452</v>
      </c>
      <c r="E1852" s="174">
        <v>2</v>
      </c>
      <c r="F1852" s="439">
        <v>68.277145083888058</v>
      </c>
      <c r="G1852" s="5">
        <f t="shared" si="204"/>
        <v>39.710502476726475</v>
      </c>
      <c r="H1852" s="5">
        <f t="shared" si="210"/>
        <v>47.413370501395953</v>
      </c>
      <c r="I1852" s="376">
        <v>4</v>
      </c>
      <c r="J1852" s="5">
        <f t="shared" si="205"/>
        <v>40.767276111571135</v>
      </c>
      <c r="K1852" s="5">
        <f t="shared" si="206"/>
        <v>46.73438873557393</v>
      </c>
      <c r="M1852" s="5">
        <f t="shared" si="207"/>
        <v>59.665207189782251</v>
      </c>
      <c r="N1852" s="5">
        <f t="shared" si="208"/>
        <v>60.040623669898302</v>
      </c>
      <c r="O1852" s="5"/>
      <c r="P1852" s="438">
        <f t="shared" si="209"/>
        <v>0</v>
      </c>
    </row>
    <row r="1853" spans="2:16">
      <c r="B1853" s="16">
        <v>38952</v>
      </c>
      <c r="C1853" s="14">
        <v>3.8199999999999998E-2</v>
      </c>
      <c r="D1853" s="5">
        <v>54.999506465304506</v>
      </c>
      <c r="E1853" s="174">
        <v>3</v>
      </c>
      <c r="F1853" s="439">
        <v>67.470536688678891</v>
      </c>
      <c r="G1853" s="5">
        <f t="shared" si="204"/>
        <v>33.403856902883554</v>
      </c>
      <c r="H1853" s="5">
        <f t="shared" si="210"/>
        <v>47.310080900583081</v>
      </c>
      <c r="I1853" s="376">
        <v>5</v>
      </c>
      <c r="J1853" s="5">
        <f t="shared" si="205"/>
        <v>37.525789543288376</v>
      </c>
      <c r="K1853" s="5">
        <f t="shared" si="206"/>
        <v>46.592698557603022</v>
      </c>
      <c r="M1853" s="5">
        <f t="shared" si="207"/>
        <v>59.127265515391407</v>
      </c>
      <c r="N1853" s="5">
        <f t="shared" si="208"/>
        <v>60.491785635186289</v>
      </c>
      <c r="O1853" s="5"/>
      <c r="P1853" s="438">
        <f t="shared" si="209"/>
        <v>0</v>
      </c>
    </row>
    <row r="1854" spans="2:16">
      <c r="B1854" s="16">
        <v>38951</v>
      </c>
      <c r="C1854" s="14">
        <v>3.8199999999999998E-2</v>
      </c>
      <c r="D1854" s="5">
        <v>54.920540914026247</v>
      </c>
      <c r="E1854" s="174">
        <v>4</v>
      </c>
      <c r="F1854" s="439">
        <v>66.972071686782201</v>
      </c>
      <c r="G1854" s="5">
        <f t="shared" si="204"/>
        <v>28.193962892003896</v>
      </c>
      <c r="H1854" s="5">
        <f t="shared" si="210"/>
        <v>47.237401821144715</v>
      </c>
      <c r="I1854" s="376">
        <v>6</v>
      </c>
      <c r="J1854" s="5">
        <f t="shared" si="205"/>
        <v>34.659018467995857</v>
      </c>
      <c r="K1854" s="5">
        <f t="shared" si="206"/>
        <v>46.471009865004341</v>
      </c>
      <c r="M1854" s="5">
        <f t="shared" si="207"/>
        <v>59.030626320564458</v>
      </c>
      <c r="N1854" s="5">
        <f t="shared" si="208"/>
        <v>60.272912002243721</v>
      </c>
      <c r="O1854" s="5"/>
      <c r="P1854" s="438">
        <f t="shared" si="209"/>
        <v>0</v>
      </c>
    </row>
    <row r="1855" spans="2:16">
      <c r="B1855" s="16">
        <v>38950</v>
      </c>
      <c r="C1855" s="14">
        <v>3.8199999999999998E-2</v>
      </c>
      <c r="D1855" s="5">
        <v>54.811963281018649</v>
      </c>
      <c r="E1855" s="174">
        <v>5</v>
      </c>
      <c r="F1855" s="439">
        <v>66.419731186119336</v>
      </c>
      <c r="G1855" s="5">
        <f t="shared" si="204"/>
        <v>23.8221782655338</v>
      </c>
      <c r="H1855" s="5">
        <f t="shared" si="210"/>
        <v>47.128418586154361</v>
      </c>
      <c r="I1855" s="376">
        <v>7</v>
      </c>
      <c r="J1855" s="5">
        <f t="shared" si="205"/>
        <v>32.045608125935381</v>
      </c>
      <c r="K1855" s="5">
        <f t="shared" si="206"/>
        <v>46.363413627884334</v>
      </c>
      <c r="M1855" s="5">
        <f t="shared" si="207"/>
        <v>59.036859077977148</v>
      </c>
      <c r="N1855" s="5">
        <f t="shared" si="208"/>
        <v>60.174560857087762</v>
      </c>
      <c r="O1855" s="5"/>
      <c r="P1855" s="438">
        <f t="shared" si="209"/>
        <v>0</v>
      </c>
    </row>
    <row r="1856" spans="2:16">
      <c r="B1856" s="16">
        <v>38947</v>
      </c>
      <c r="C1856" s="14">
        <v>3.8199999999999998E-2</v>
      </c>
      <c r="D1856" s="5">
        <v>54.979765077484942</v>
      </c>
      <c r="E1856" s="174">
        <v>6</v>
      </c>
      <c r="F1856" s="439">
        <v>65.820035421288395</v>
      </c>
      <c r="G1856" s="5">
        <f t="shared" si="204"/>
        <v>20.117377025294488</v>
      </c>
      <c r="H1856" s="5">
        <f t="shared" si="210"/>
        <v>47.038178072346412</v>
      </c>
      <c r="I1856" s="376">
        <v>8</v>
      </c>
      <c r="J1856" s="5">
        <f t="shared" si="205"/>
        <v>29.613198259199219</v>
      </c>
      <c r="K1856" s="5">
        <f t="shared" si="206"/>
        <v>46.262965580936047</v>
      </c>
      <c r="M1856" s="5">
        <f t="shared" si="207"/>
        <v>63.068804160185159</v>
      </c>
      <c r="N1856" s="5">
        <f t="shared" si="208"/>
        <v>59.902310108910115</v>
      </c>
      <c r="O1856" s="5"/>
      <c r="P1856" s="438">
        <f t="shared" si="209"/>
        <v>0</v>
      </c>
    </row>
    <row r="1857" spans="2:16">
      <c r="B1857" s="16">
        <v>38946</v>
      </c>
      <c r="C1857" s="14">
        <v>3.8199999999999998E-2</v>
      </c>
      <c r="D1857" s="5">
        <v>54.821833974928431</v>
      </c>
      <c r="E1857" s="174">
        <v>7</v>
      </c>
      <c r="F1857" s="439">
        <v>65.000432387841201</v>
      </c>
      <c r="G1857" s="5">
        <f t="shared" si="204"/>
        <v>17.0745084478216</v>
      </c>
      <c r="H1857" s="5">
        <f t="shared" si="210"/>
        <v>46.956788973774053</v>
      </c>
      <c r="I1857" s="376">
        <v>9</v>
      </c>
      <c r="J1857" s="5">
        <f t="shared" si="205"/>
        <v>27.503570693142123</v>
      </c>
      <c r="K1857" s="5">
        <f t="shared" si="206"/>
        <v>46.151952474089761</v>
      </c>
      <c r="M1857" s="5">
        <f t="shared" si="207"/>
        <v>61.858932870183473</v>
      </c>
      <c r="N1857" s="5">
        <f t="shared" si="208"/>
        <v>59.58822407136023</v>
      </c>
      <c r="O1857" s="5"/>
      <c r="P1857" s="438">
        <f t="shared" si="209"/>
        <v>0</v>
      </c>
    </row>
    <row r="1858" spans="2:16">
      <c r="B1858" s="16">
        <v>38945</v>
      </c>
      <c r="C1858" s="14">
        <v>3.8199999999999998E-2</v>
      </c>
      <c r="D1858" s="5">
        <v>54.821833974928431</v>
      </c>
      <c r="E1858" s="174">
        <v>8</v>
      </c>
      <c r="F1858" s="439">
        <v>64.140885623716073</v>
      </c>
      <c r="G1858" s="5">
        <f t="shared" si="204"/>
        <v>14.4061596341833</v>
      </c>
      <c r="H1858" s="5">
        <f t="shared" si="210"/>
        <v>46.888330499552822</v>
      </c>
      <c r="I1858" s="376">
        <v>10</v>
      </c>
      <c r="J1858" s="5">
        <f t="shared" si="205"/>
        <v>25.393116502046567</v>
      </c>
      <c r="K1858" s="5">
        <f t="shared" si="206"/>
        <v>46.036409226533671</v>
      </c>
      <c r="M1858" s="5">
        <f t="shared" si="207"/>
        <v>62.940477393796868</v>
      </c>
      <c r="N1858" s="5">
        <f t="shared" si="208"/>
        <v>59.310985959521979</v>
      </c>
      <c r="O1858" s="5"/>
      <c r="P1858" s="438">
        <f t="shared" si="209"/>
        <v>0</v>
      </c>
    </row>
    <row r="1859" spans="2:16">
      <c r="B1859" s="16">
        <v>38944</v>
      </c>
      <c r="C1859" s="14">
        <v>3.8199999999999998E-2</v>
      </c>
      <c r="D1859" s="5">
        <v>54.219721646431736</v>
      </c>
      <c r="E1859" s="174">
        <v>9</v>
      </c>
      <c r="F1859" s="439">
        <v>63.650976184992821</v>
      </c>
      <c r="G1859" s="5">
        <f t="shared" ref="G1859:G1922" si="211">((1-$T$2)^E1859)*D1858</f>
        <v>12.189827382770485</v>
      </c>
      <c r="H1859" s="5">
        <f t="shared" si="210"/>
        <v>46.833223851364096</v>
      </c>
      <c r="I1859" s="376">
        <v>11</v>
      </c>
      <c r="J1859" s="5">
        <f t="shared" ref="J1859:J1922" si="212">((1-$T$3)^I1859)*D1858</f>
        <v>23.512144909302378</v>
      </c>
      <c r="K1859" s="5">
        <f t="shared" ref="K1859:K1922" si="213">SUM(J1859:J1884)*$T$3</f>
        <v>45.927783653329513</v>
      </c>
      <c r="M1859" s="5">
        <f t="shared" ref="M1859:M1922" si="214">(H1859-D1859)^2</f>
        <v>54.560349676539111</v>
      </c>
      <c r="N1859" s="5">
        <f t="shared" ref="N1859:N1922" si="215">SUM(M1859:M1870)/12</f>
        <v>58.864414938001381</v>
      </c>
      <c r="O1859" s="5"/>
      <c r="P1859" s="438">
        <f t="shared" ref="P1859:P1922" si="216">SQRT(O1859)</f>
        <v>0</v>
      </c>
    </row>
    <row r="1860" spans="2:16">
      <c r="B1860" s="16">
        <v>38943</v>
      </c>
      <c r="C1860" s="14">
        <v>3.8199999999999998E-2</v>
      </c>
      <c r="D1860" s="5">
        <v>54.456618300266506</v>
      </c>
      <c r="E1860" s="174">
        <v>10</v>
      </c>
      <c r="F1860" s="439">
        <v>63.910669064168083</v>
      </c>
      <c r="G1860" s="5">
        <f t="shared" si="211"/>
        <v>10.201184731020483</v>
      </c>
      <c r="H1860" s="5">
        <f t="shared" si="210"/>
        <v>46.782908194702628</v>
      </c>
      <c r="I1860" s="376">
        <v>12</v>
      </c>
      <c r="J1860" s="5">
        <f t="shared" si="212"/>
        <v>21.53139745575394</v>
      </c>
      <c r="K1860" s="5">
        <f t="shared" si="213"/>
        <v>45.834986385540944</v>
      </c>
      <c r="M1860" s="5">
        <f t="shared" si="214"/>
        <v>58.885826784233174</v>
      </c>
      <c r="N1860" s="5">
        <f t="shared" si="215"/>
        <v>58.678820873946172</v>
      </c>
      <c r="O1860" s="5"/>
      <c r="P1860" s="438">
        <f t="shared" si="216"/>
        <v>0</v>
      </c>
    </row>
    <row r="1861" spans="2:16">
      <c r="B1861" s="16">
        <v>38940</v>
      </c>
      <c r="C1861" s="14">
        <v>3.8199999999999998E-2</v>
      </c>
      <c r="D1861" s="5">
        <v>54.377652748988254</v>
      </c>
      <c r="E1861" s="174">
        <v>11</v>
      </c>
      <c r="F1861" s="439">
        <v>64.266218608766408</v>
      </c>
      <c r="G1861" s="5">
        <f t="shared" si="211"/>
        <v>8.669485607856716</v>
      </c>
      <c r="H1861" s="5">
        <f t="shared" si="210"/>
        <v>46.745850108536096</v>
      </c>
      <c r="I1861" s="376">
        <v>13</v>
      </c>
      <c r="J1861" s="5">
        <f t="shared" si="212"/>
        <v>20.023585533674929</v>
      </c>
      <c r="K1861" s="5">
        <f t="shared" si="213"/>
        <v>45.782338559048512</v>
      </c>
      <c r="M1861" s="5">
        <f t="shared" si="214"/>
        <v>58.244411542812522</v>
      </c>
      <c r="N1861" s="5">
        <f t="shared" si="215"/>
        <v>57.776497274020443</v>
      </c>
      <c r="O1861" s="5"/>
      <c r="P1861" s="438">
        <f t="shared" si="216"/>
        <v>0</v>
      </c>
    </row>
    <row r="1862" spans="2:16">
      <c r="B1862" s="16">
        <v>38939</v>
      </c>
      <c r="C1862" s="14">
        <v>3.8199999999999998E-2</v>
      </c>
      <c r="D1862" s="5">
        <v>54.387523442898029</v>
      </c>
      <c r="E1862" s="175">
        <v>0</v>
      </c>
      <c r="F1862" s="439">
        <v>64.992981026028076</v>
      </c>
      <c r="G1862" s="5">
        <f t="shared" si="211"/>
        <v>54.377652748988254</v>
      </c>
      <c r="H1862" s="5">
        <f t="shared" si="210"/>
        <v>46.700051872054324</v>
      </c>
      <c r="I1862" s="376">
        <v>14</v>
      </c>
      <c r="J1862" s="5">
        <f t="shared" si="212"/>
        <v>18.513472281804923</v>
      </c>
      <c r="K1862" s="5">
        <f t="shared" si="213"/>
        <v>45.726871373754079</v>
      </c>
      <c r="M1862" s="5">
        <f t="shared" si="214"/>
        <v>59.097219152530187</v>
      </c>
      <c r="N1862" s="5">
        <f t="shared" si="215"/>
        <v>57.283797668090394</v>
      </c>
      <c r="O1862" s="5"/>
      <c r="P1862" s="438">
        <f t="shared" si="216"/>
        <v>0</v>
      </c>
    </row>
    <row r="1863" spans="2:16">
      <c r="B1863" s="16">
        <v>38938</v>
      </c>
      <c r="C1863" s="14">
        <v>3.8199999999999998E-2</v>
      </c>
      <c r="D1863" s="5">
        <v>54.525713157634975</v>
      </c>
      <c r="E1863" s="175">
        <v>1</v>
      </c>
      <c r="F1863" s="439">
        <v>65.630983945046154</v>
      </c>
      <c r="G1863" s="5">
        <f t="shared" si="211"/>
        <v>46.020212143990641</v>
      </c>
      <c r="H1863" s="5">
        <f t="shared" si="210"/>
        <v>46.465222827959998</v>
      </c>
      <c r="I1863" s="376">
        <v>15</v>
      </c>
      <c r="J1863" s="5">
        <f t="shared" si="212"/>
        <v>17.145215619011502</v>
      </c>
      <c r="K1863" s="5">
        <f t="shared" si="213"/>
        <v>45.647077046414701</v>
      </c>
      <c r="M1863" s="5">
        <f t="shared" si="214"/>
        <v>64.971504354783818</v>
      </c>
      <c r="N1863" s="5">
        <f t="shared" si="215"/>
        <v>56.980325845233807</v>
      </c>
      <c r="O1863" s="5"/>
      <c r="P1863" s="438">
        <f t="shared" si="216"/>
        <v>0</v>
      </c>
    </row>
    <row r="1864" spans="2:16">
      <c r="B1864" s="16">
        <v>38937</v>
      </c>
      <c r="C1864" s="14">
        <v>3.8199999999999998E-2</v>
      </c>
      <c r="D1864" s="5">
        <v>54.357911361168682</v>
      </c>
      <c r="E1864" s="175">
        <v>2</v>
      </c>
      <c r="F1864" s="439">
        <v>65.964059695869636</v>
      </c>
      <c r="G1864" s="5">
        <f t="shared" si="211"/>
        <v>39.039120071442795</v>
      </c>
      <c r="H1864" s="5">
        <f t="shared" si="210"/>
        <v>46.290746383728461</v>
      </c>
      <c r="I1864" s="376">
        <v>16</v>
      </c>
      <c r="J1864" s="5">
        <f t="shared" si="212"/>
        <v>15.915535907679564</v>
      </c>
      <c r="K1864" s="5">
        <f t="shared" si="213"/>
        <v>45.574087519143632</v>
      </c>
      <c r="M1864" s="5">
        <f t="shared" si="214"/>
        <v>65.079150773238084</v>
      </c>
      <c r="N1864" s="5">
        <f t="shared" si="215"/>
        <v>55.966460846036874</v>
      </c>
      <c r="O1864" s="5"/>
      <c r="P1864" s="438">
        <f t="shared" si="216"/>
        <v>0</v>
      </c>
    </row>
    <row r="1865" spans="2:16">
      <c r="B1865" s="16">
        <v>38936</v>
      </c>
      <c r="C1865" s="14">
        <v>3.8199999999999998E-2</v>
      </c>
      <c r="D1865" s="5">
        <v>53.617609317935042</v>
      </c>
      <c r="E1865" s="175">
        <v>3</v>
      </c>
      <c r="F1865" s="439">
        <v>64.88434432503972</v>
      </c>
      <c r="G1865" s="5">
        <f t="shared" si="211"/>
        <v>32.931442886534143</v>
      </c>
      <c r="H1865" s="5">
        <f t="shared" si="210"/>
        <v>46.100909116378467</v>
      </c>
      <c r="I1865" s="376">
        <v>17</v>
      </c>
      <c r="J1865" s="5">
        <f t="shared" si="212"/>
        <v>14.691255706343926</v>
      </c>
      <c r="K1865" s="5">
        <f t="shared" si="213"/>
        <v>45.503100233092482</v>
      </c>
      <c r="M1865" s="5">
        <f t="shared" si="214"/>
        <v>56.500781920080641</v>
      </c>
      <c r="N1865" s="5">
        <f t="shared" si="215"/>
        <v>55.127438981036192</v>
      </c>
      <c r="O1865" s="5"/>
      <c r="P1865" s="438">
        <f t="shared" si="216"/>
        <v>0</v>
      </c>
    </row>
    <row r="1866" spans="2:16">
      <c r="B1866" s="16">
        <v>38933</v>
      </c>
      <c r="C1866" s="14">
        <v>3.8199999999999998E-2</v>
      </c>
      <c r="D1866" s="5">
        <v>53.568255848386137</v>
      </c>
      <c r="E1866" s="175">
        <v>4</v>
      </c>
      <c r="F1866" s="439">
        <v>63.597408242099284</v>
      </c>
      <c r="G1866" s="5">
        <f t="shared" si="211"/>
        <v>27.485571864566609</v>
      </c>
      <c r="H1866" s="5">
        <f t="shared" si="210"/>
        <v>45.962309978299174</v>
      </c>
      <c r="I1866" s="376">
        <v>18</v>
      </c>
      <c r="J1866" s="5">
        <f t="shared" si="212"/>
        <v>13.417754675339165</v>
      </c>
      <c r="K1866" s="5">
        <f t="shared" si="213"/>
        <v>45.435716985391124</v>
      </c>
      <c r="M1866" s="5">
        <f t="shared" si="214"/>
        <v>57.850412578692925</v>
      </c>
      <c r="N1866" s="5">
        <f t="shared" si="215"/>
        <v>55.209755960987337</v>
      </c>
      <c r="O1866" s="5"/>
      <c r="P1866" s="438">
        <f t="shared" si="216"/>
        <v>0</v>
      </c>
    </row>
    <row r="1867" spans="2:16">
      <c r="B1867" s="16">
        <v>38932</v>
      </c>
      <c r="C1867" s="14">
        <v>3.8199999999999998E-2</v>
      </c>
      <c r="D1867" s="5">
        <v>53.370566333529297</v>
      </c>
      <c r="E1867" s="175">
        <v>5</v>
      </c>
      <c r="F1867" s="439">
        <v>62.476488841663333</v>
      </c>
      <c r="G1867" s="5">
        <f t="shared" si="211"/>
        <v>23.235614925782158</v>
      </c>
      <c r="H1867" s="5">
        <f t="shared" si="210"/>
        <v>45.902644929293345</v>
      </c>
      <c r="I1867" s="376">
        <v>19</v>
      </c>
      <c r="J1867" s="5">
        <f t="shared" si="212"/>
        <v>12.412411127315778</v>
      </c>
      <c r="K1867" s="5">
        <f t="shared" si="213"/>
        <v>45.383298511918824</v>
      </c>
      <c r="M1867" s="5">
        <f t="shared" si="214"/>
        <v>55.76985009984547</v>
      </c>
      <c r="N1867" s="5">
        <f t="shared" si="215"/>
        <v>55.195788444525881</v>
      </c>
      <c r="O1867" s="5"/>
      <c r="P1867" s="438">
        <f t="shared" si="216"/>
        <v>0</v>
      </c>
    </row>
    <row r="1868" spans="2:16">
      <c r="B1868" s="16">
        <v>38931</v>
      </c>
      <c r="C1868" s="14">
        <v>3.8199999999999998E-2</v>
      </c>
      <c r="D1868" s="5">
        <v>53.54693317656281</v>
      </c>
      <c r="E1868" s="175">
        <v>6</v>
      </c>
      <c r="F1868" s="439">
        <v>60.123936773077055</v>
      </c>
      <c r="G1868" s="5">
        <f t="shared" si="211"/>
        <v>19.588347884574151</v>
      </c>
      <c r="H1868" s="5">
        <f t="shared" si="210"/>
        <v>45.846298676108553</v>
      </c>
      <c r="I1868" s="376">
        <v>20</v>
      </c>
      <c r="J1868" s="5">
        <f t="shared" si="212"/>
        <v>11.450559334998017</v>
      </c>
      <c r="K1868" s="5">
        <f t="shared" si="213"/>
        <v>45.334452721674339</v>
      </c>
      <c r="M1868" s="5">
        <f t="shared" si="214"/>
        <v>59.299771709586381</v>
      </c>
      <c r="N1868" s="5">
        <f t="shared" si="215"/>
        <v>55.480373078049354</v>
      </c>
      <c r="O1868" s="5"/>
      <c r="P1868" s="438">
        <f t="shared" si="216"/>
        <v>0</v>
      </c>
    </row>
    <row r="1869" spans="2:16">
      <c r="B1869" s="16">
        <v>38930</v>
      </c>
      <c r="C1869" s="14">
        <v>3.8199999999999998E-2</v>
      </c>
      <c r="D1869" s="5">
        <v>53.458749755046057</v>
      </c>
      <c r="E1869" s="175">
        <v>7</v>
      </c>
      <c r="F1869" s="439">
        <v>57.344433503979815</v>
      </c>
      <c r="G1869" s="5">
        <f t="shared" si="211"/>
        <v>16.62952836538356</v>
      </c>
      <c r="H1869" s="5">
        <f t="shared" si="210"/>
        <v>45.808123929133217</v>
      </c>
      <c r="I1869" s="376">
        <v>21</v>
      </c>
      <c r="J1869" s="5">
        <f t="shared" si="212"/>
        <v>10.637406041681825</v>
      </c>
      <c r="K1869" s="5">
        <f t="shared" si="213"/>
        <v>45.291601525510927</v>
      </c>
      <c r="M1869" s="5">
        <f t="shared" si="214"/>
        <v>58.53207552812453</v>
      </c>
      <c r="N1869" s="5">
        <f t="shared" si="215"/>
        <v>55.493369146171943</v>
      </c>
      <c r="O1869" s="5"/>
      <c r="P1869" s="438">
        <f t="shared" si="216"/>
        <v>0</v>
      </c>
    </row>
    <row r="1870" spans="2:16">
      <c r="B1870" s="16">
        <v>38929</v>
      </c>
      <c r="C1870" s="14">
        <v>4.1500000000000002E-2</v>
      </c>
      <c r="D1870" s="5">
        <v>53.350970017636691</v>
      </c>
      <c r="E1870" s="175">
        <v>8</v>
      </c>
      <c r="F1870" s="439">
        <v>55.01587286426539</v>
      </c>
      <c r="G1870" s="5">
        <f t="shared" si="211"/>
        <v>14.047966420956573</v>
      </c>
      <c r="H1870" s="5">
        <f t="shared" si="210"/>
        <v>45.76271428027848</v>
      </c>
      <c r="I1870" s="376">
        <v>22</v>
      </c>
      <c r="J1870" s="5">
        <f t="shared" si="212"/>
        <v>9.8332295353285275</v>
      </c>
      <c r="K1870" s="5">
        <f t="shared" si="213"/>
        <v>45.251738757733456</v>
      </c>
      <c r="M1870" s="5">
        <f t="shared" si="214"/>
        <v>57.581625135549793</v>
      </c>
      <c r="N1870" s="5">
        <f t="shared" si="215"/>
        <v>55.007762105095289</v>
      </c>
      <c r="O1870" s="5"/>
      <c r="P1870" s="438">
        <f t="shared" si="216"/>
        <v>0</v>
      </c>
    </row>
    <row r="1871" spans="2:16">
      <c r="B1871" s="16">
        <v>38926</v>
      </c>
      <c r="C1871" s="14">
        <v>4.1500000000000002E-2</v>
      </c>
      <c r="D1871" s="5">
        <v>52.939447383891832</v>
      </c>
      <c r="E1871" s="175">
        <v>9</v>
      </c>
      <c r="F1871" s="439">
        <v>52.739376392915659</v>
      </c>
      <c r="G1871" s="5">
        <f t="shared" si="211"/>
        <v>11.862775614470928</v>
      </c>
      <c r="H1871" s="5">
        <f t="shared" si="210"/>
        <v>45.705277016263175</v>
      </c>
      <c r="I1871" s="376">
        <v>23</v>
      </c>
      <c r="J1871" s="5">
        <f t="shared" si="212"/>
        <v>9.0864856257236042</v>
      </c>
      <c r="K1871" s="5">
        <f t="shared" si="213"/>
        <v>45.216292784132342</v>
      </c>
      <c r="M1871" s="5">
        <f t="shared" si="214"/>
        <v>52.333220907876537</v>
      </c>
      <c r="N1871" s="5">
        <f t="shared" si="215"/>
        <v>54.496932148208138</v>
      </c>
      <c r="O1871" s="5"/>
      <c r="P1871" s="438">
        <f t="shared" si="216"/>
        <v>0</v>
      </c>
    </row>
    <row r="1872" spans="2:16">
      <c r="B1872" s="16">
        <v>38925</v>
      </c>
      <c r="C1872" s="14">
        <v>4.1500000000000002E-2</v>
      </c>
      <c r="D1872" s="5">
        <v>52.586713697824813</v>
      </c>
      <c r="E1872" s="175">
        <v>10</v>
      </c>
      <c r="F1872" s="439">
        <v>51.010315584216507</v>
      </c>
      <c r="G1872" s="5">
        <f t="shared" si="211"/>
        <v>9.9603071709380604</v>
      </c>
      <c r="H1872" s="5">
        <f t="shared" si="210"/>
        <v>45.654330010728117</v>
      </c>
      <c r="I1872" s="376">
        <v>24</v>
      </c>
      <c r="J1872" s="5">
        <f t="shared" si="212"/>
        <v>8.3485157697827841</v>
      </c>
      <c r="K1872" s="5">
        <f t="shared" si="213"/>
        <v>45.186533426676689</v>
      </c>
      <c r="M1872" s="5">
        <f t="shared" si="214"/>
        <v>48.057943585124377</v>
      </c>
      <c r="N1872" s="5">
        <f t="shared" si="215"/>
        <v>54.245286006397521</v>
      </c>
      <c r="O1872" s="5"/>
      <c r="P1872" s="438">
        <f t="shared" si="216"/>
        <v>0</v>
      </c>
    </row>
    <row r="1873" spans="2:16">
      <c r="B1873" s="16">
        <v>38924</v>
      </c>
      <c r="C1873" s="14">
        <v>4.1500000000000002E-2</v>
      </c>
      <c r="D1873" s="5">
        <v>52.851263962375072</v>
      </c>
      <c r="E1873" s="175">
        <v>11</v>
      </c>
      <c r="F1873" s="439">
        <v>50.735660192870824</v>
      </c>
      <c r="G1873" s="5">
        <f t="shared" si="211"/>
        <v>8.3717970707252434</v>
      </c>
      <c r="H1873" s="5">
        <f t="shared" si="210"/>
        <v>45.617176855375874</v>
      </c>
      <c r="I1873" s="376">
        <v>25</v>
      </c>
      <c r="J1873" s="5">
        <f t="shared" si="212"/>
        <v>7.6786017604116035</v>
      </c>
      <c r="K1873" s="5">
        <f t="shared" si="213"/>
        <v>45.160522669951703</v>
      </c>
      <c r="M1873" s="5">
        <f t="shared" si="214"/>
        <v>52.332016271652023</v>
      </c>
      <c r="N1873" s="5">
        <f t="shared" si="215"/>
        <v>54.68412162155601</v>
      </c>
      <c r="O1873" s="5"/>
      <c r="P1873" s="438">
        <f t="shared" si="216"/>
        <v>0</v>
      </c>
    </row>
    <row r="1874" spans="2:16">
      <c r="B1874" s="16">
        <v>38923</v>
      </c>
      <c r="C1874" s="14">
        <v>4.1500000000000002E-2</v>
      </c>
      <c r="D1874" s="5">
        <v>53.047227121301198</v>
      </c>
      <c r="E1874" s="176">
        <v>0</v>
      </c>
      <c r="F1874" s="439">
        <v>50.127874556354989</v>
      </c>
      <c r="G1874" s="5">
        <f t="shared" si="211"/>
        <v>52.851263962375072</v>
      </c>
      <c r="H1874" s="5">
        <f t="shared" si="210"/>
        <v>45.60037830597998</v>
      </c>
      <c r="I1874" s="377">
        <v>0</v>
      </c>
      <c r="J1874" s="5">
        <f t="shared" si="212"/>
        <v>52.851263962375072</v>
      </c>
      <c r="K1874" s="5">
        <f t="shared" si="213"/>
        <v>45.138691128199859</v>
      </c>
      <c r="M1874" s="5">
        <f t="shared" si="214"/>
        <v>55.455557278251028</v>
      </c>
      <c r="N1874" s="5">
        <f t="shared" si="215"/>
        <v>55.46427511201329</v>
      </c>
      <c r="O1874" s="5"/>
      <c r="P1874" s="438">
        <f t="shared" si="216"/>
        <v>0</v>
      </c>
    </row>
    <row r="1875" spans="2:16">
      <c r="B1875" s="16">
        <v>38922</v>
      </c>
      <c r="C1875" s="14">
        <v>4.1500000000000002E-2</v>
      </c>
      <c r="D1875" s="5">
        <v>52.802273172643545</v>
      </c>
      <c r="E1875" s="176">
        <v>1</v>
      </c>
      <c r="F1875" s="439">
        <v>49.329217300766281</v>
      </c>
      <c r="G1875" s="5">
        <f t="shared" si="211"/>
        <v>44.886115256485631</v>
      </c>
      <c r="H1875" s="5">
        <f t="shared" si="210"/>
        <v>45.535559722642873</v>
      </c>
      <c r="I1875" s="377">
        <v>1</v>
      </c>
      <c r="J1875" s="5">
        <f t="shared" si="212"/>
        <v>49.117802890093699</v>
      </c>
      <c r="K1875" s="5">
        <f t="shared" si="213"/>
        <v>44.939615645295838</v>
      </c>
      <c r="M1875" s="5">
        <f t="shared" si="214"/>
        <v>52.805124364420678</v>
      </c>
      <c r="N1875" s="5">
        <f t="shared" si="215"/>
        <v>56.000456393147509</v>
      </c>
      <c r="O1875" s="5"/>
      <c r="P1875" s="438">
        <f t="shared" si="216"/>
        <v>0</v>
      </c>
    </row>
    <row r="1876" spans="2:16">
      <c r="B1876" s="16">
        <v>38919</v>
      </c>
      <c r="C1876" s="14">
        <v>4.1500000000000002E-2</v>
      </c>
      <c r="D1876" s="5">
        <v>52.870860278267692</v>
      </c>
      <c r="E1876" s="176">
        <v>2</v>
      </c>
      <c r="F1876" s="439">
        <v>49.561063548890424</v>
      </c>
      <c r="G1876" s="5">
        <f t="shared" si="211"/>
        <v>37.805177833667862</v>
      </c>
      <c r="H1876" s="5">
        <f t="shared" si="210"/>
        <v>45.453927732178983</v>
      </c>
      <c r="I1876" s="377">
        <v>2</v>
      </c>
      <c r="J1876" s="5">
        <f t="shared" si="212"/>
        <v>45.269438591086718</v>
      </c>
      <c r="K1876" s="5">
        <f t="shared" si="213"/>
        <v>44.700886590568146</v>
      </c>
      <c r="M1876" s="5">
        <f t="shared" si="214"/>
        <v>55.010888393229948</v>
      </c>
      <c r="N1876" s="5">
        <f t="shared" si="215"/>
        <v>55.595958562087468</v>
      </c>
      <c r="O1876" s="5"/>
      <c r="P1876" s="438">
        <f t="shared" si="216"/>
        <v>0</v>
      </c>
    </row>
    <row r="1877" spans="2:16">
      <c r="B1877" s="16">
        <v>38918</v>
      </c>
      <c r="C1877" s="14">
        <v>4.1500000000000002E-2</v>
      </c>
      <c r="D1877" s="5">
        <v>52.861062120321385</v>
      </c>
      <c r="E1877" s="176">
        <v>3</v>
      </c>
      <c r="F1877" s="439">
        <v>51.180820768738101</v>
      </c>
      <c r="G1877" s="5">
        <f t="shared" si="211"/>
        <v>32.030548489018798</v>
      </c>
      <c r="H1877" s="5">
        <f t="shared" si="210"/>
        <v>45.278939351630925</v>
      </c>
      <c r="I1877" s="377">
        <v>3</v>
      </c>
      <c r="J1877" s="5">
        <f t="shared" si="212"/>
        <v>41.970593499361513</v>
      </c>
      <c r="K1877" s="5">
        <f t="shared" si="213"/>
        <v>44.486221873459343</v>
      </c>
      <c r="M1877" s="5">
        <f t="shared" si="214"/>
        <v>57.4885856794943</v>
      </c>
      <c r="N1877" s="5">
        <f t="shared" si="215"/>
        <v>55.34842227270827</v>
      </c>
      <c r="O1877" s="5"/>
      <c r="P1877" s="438">
        <f t="shared" si="216"/>
        <v>0</v>
      </c>
    </row>
    <row r="1878" spans="2:16">
      <c r="B1878" s="16">
        <v>38917</v>
      </c>
      <c r="C1878" s="14">
        <v>4.1500000000000002E-2</v>
      </c>
      <c r="D1878" s="5">
        <v>52.723887909073099</v>
      </c>
      <c r="E1878" s="176">
        <v>4</v>
      </c>
      <c r="F1878" s="439">
        <v>53.254830848283497</v>
      </c>
      <c r="G1878" s="5">
        <f t="shared" si="211"/>
        <v>27.097749046028689</v>
      </c>
      <c r="H1878" s="5">
        <f t="shared" si="210"/>
        <v>45.128968397902796</v>
      </c>
      <c r="I1878" s="377">
        <v>4</v>
      </c>
      <c r="J1878" s="5">
        <f t="shared" si="212"/>
        <v>38.85445870896401</v>
      </c>
      <c r="K1878" s="5">
        <f t="shared" si="213"/>
        <v>44.2930537546127</v>
      </c>
      <c r="M1878" s="5">
        <f t="shared" si="214"/>
        <v>57.682802381155362</v>
      </c>
      <c r="N1878" s="5">
        <f t="shared" si="215"/>
        <v>55.011067048476285</v>
      </c>
      <c r="O1878" s="5"/>
      <c r="P1878" s="438">
        <f t="shared" si="216"/>
        <v>0</v>
      </c>
    </row>
    <row r="1879" spans="2:16">
      <c r="B1879" s="16">
        <v>38916</v>
      </c>
      <c r="C1879" s="14">
        <v>4.1500000000000002E-2</v>
      </c>
      <c r="D1879" s="5">
        <v>52.694493435234179</v>
      </c>
      <c r="E1879" s="176">
        <v>5</v>
      </c>
      <c r="F1879" s="439">
        <v>54.154536892311974</v>
      </c>
      <c r="G1879" s="5">
        <f t="shared" si="211"/>
        <v>22.869364280081044</v>
      </c>
      <c r="H1879" s="5">
        <f t="shared" si="210"/>
        <v>45.001323366782081</v>
      </c>
      <c r="I1879" s="377">
        <v>5</v>
      </c>
      <c r="J1879" s="5">
        <f t="shared" si="212"/>
        <v>35.882992193206221</v>
      </c>
      <c r="K1879" s="5">
        <f t="shared" si="213"/>
        <v>44.107385797316482</v>
      </c>
      <c r="M1879" s="5">
        <f t="shared" si="214"/>
        <v>59.184865702127254</v>
      </c>
      <c r="N1879" s="5">
        <f t="shared" si="215"/>
        <v>54.545623925965067</v>
      </c>
      <c r="O1879" s="5"/>
      <c r="P1879" s="438">
        <f t="shared" si="216"/>
        <v>0</v>
      </c>
    </row>
    <row r="1880" spans="2:16">
      <c r="B1880" s="16">
        <v>38915</v>
      </c>
      <c r="C1880" s="14">
        <v>4.1500000000000002E-2</v>
      </c>
      <c r="D1880" s="5">
        <v>52.596511855771119</v>
      </c>
      <c r="E1880" s="176">
        <v>6</v>
      </c>
      <c r="F1880" s="439">
        <v>56.479785294336551</v>
      </c>
      <c r="G1880" s="5">
        <f t="shared" si="211"/>
        <v>19.340212029234404</v>
      </c>
      <c r="H1880" s="5">
        <f t="shared" si="210"/>
        <v>44.885758032242748</v>
      </c>
      <c r="I1880" s="377">
        <v>6</v>
      </c>
      <c r="J1880" s="5">
        <f t="shared" si="212"/>
        <v>33.206469266875743</v>
      </c>
      <c r="K1880" s="5">
        <f t="shared" si="213"/>
        <v>43.940929704849836</v>
      </c>
      <c r="M1880" s="5">
        <f t="shared" si="214"/>
        <v>59.455724527057399</v>
      </c>
      <c r="N1880" s="5">
        <f t="shared" si="215"/>
        <v>53.884677921971068</v>
      </c>
      <c r="O1880" s="5"/>
      <c r="P1880" s="438">
        <f t="shared" si="216"/>
        <v>0</v>
      </c>
    </row>
    <row r="1881" spans="2:16">
      <c r="B1881" s="16">
        <v>38912</v>
      </c>
      <c r="C1881" s="14">
        <v>4.1500000000000002E-2</v>
      </c>
      <c r="D1881" s="5">
        <v>52.038016852831667</v>
      </c>
      <c r="E1881" s="176">
        <v>7</v>
      </c>
      <c r="F1881" s="439">
        <v>57.85202224288907</v>
      </c>
      <c r="G1881" s="5">
        <f t="shared" si="211"/>
        <v>16.334365647827806</v>
      </c>
      <c r="H1881" s="5">
        <f t="shared" si="210"/>
        <v>44.778210310284912</v>
      </c>
      <c r="I1881" s="377">
        <v>7</v>
      </c>
      <c r="J1881" s="5">
        <f t="shared" si="212"/>
        <v>30.689559492133412</v>
      </c>
      <c r="K1881" s="5">
        <f t="shared" si="213"/>
        <v>43.795369675939625</v>
      </c>
      <c r="M1881" s="5">
        <f t="shared" si="214"/>
        <v>52.704791035204671</v>
      </c>
      <c r="N1881" s="5">
        <f t="shared" si="215"/>
        <v>53.232741847072212</v>
      </c>
      <c r="O1881" s="5"/>
      <c r="P1881" s="438">
        <f t="shared" si="216"/>
        <v>0</v>
      </c>
    </row>
    <row r="1882" spans="2:16">
      <c r="B1882" s="16">
        <v>38911</v>
      </c>
      <c r="C1882" s="14">
        <v>4.1500000000000002E-2</v>
      </c>
      <c r="D1882" s="5">
        <v>51.861650009798161</v>
      </c>
      <c r="E1882" s="176">
        <v>8</v>
      </c>
      <c r="F1882" s="439">
        <v>58.877830315238036</v>
      </c>
      <c r="G1882" s="5">
        <f t="shared" si="211"/>
        <v>13.674624204857103</v>
      </c>
      <c r="H1882" s="5">
        <f t="shared" si="210"/>
        <v>44.688668366652543</v>
      </c>
      <c r="I1882" s="377">
        <v>8</v>
      </c>
      <c r="J1882" s="5">
        <f t="shared" si="212"/>
        <v>28.114521316774397</v>
      </c>
      <c r="K1882" s="5">
        <f t="shared" si="213"/>
        <v>43.670238839148965</v>
      </c>
      <c r="M1882" s="5">
        <f t="shared" si="214"/>
        <v>51.451665652904019</v>
      </c>
      <c r="N1882" s="5">
        <f t="shared" si="215"/>
        <v>53.176306880890401</v>
      </c>
      <c r="O1882" s="5"/>
      <c r="P1882" s="438">
        <f t="shared" si="216"/>
        <v>0</v>
      </c>
    </row>
    <row r="1883" spans="2:16">
      <c r="B1883" s="16">
        <v>38910</v>
      </c>
      <c r="C1883" s="14">
        <v>4.1500000000000002E-2</v>
      </c>
      <c r="D1883" s="5">
        <v>51.655888692925728</v>
      </c>
      <c r="E1883" s="176">
        <v>9</v>
      </c>
      <c r="F1883" s="439">
        <v>60.138173592974688</v>
      </c>
      <c r="G1883" s="5">
        <f t="shared" si="211"/>
        <v>11.531620078493043</v>
      </c>
      <c r="H1883" s="5">
        <f t="shared" si="210"/>
        <v>44.633533873767895</v>
      </c>
      <c r="I1883" s="377">
        <v>9</v>
      </c>
      <c r="J1883" s="5">
        <f t="shared" si="212"/>
        <v>25.943736851134769</v>
      </c>
      <c r="K1883" s="5">
        <f t="shared" si="213"/>
        <v>43.577884299294496</v>
      </c>
      <c r="M1883" s="5">
        <f t="shared" si="214"/>
        <v>49.313467206149241</v>
      </c>
      <c r="N1883" s="5">
        <f t="shared" si="215"/>
        <v>53.500087559175576</v>
      </c>
      <c r="O1883" s="5"/>
      <c r="P1883" s="438">
        <f t="shared" si="216"/>
        <v>0</v>
      </c>
    </row>
    <row r="1884" spans="2:16">
      <c r="B1884" s="16">
        <v>38909</v>
      </c>
      <c r="C1884" s="14">
        <v>4.1500000000000002E-2</v>
      </c>
      <c r="D1884" s="5">
        <v>51.900842641583381</v>
      </c>
      <c r="E1884" s="176">
        <v>10</v>
      </c>
      <c r="F1884" s="439">
        <v>60.464943225165889</v>
      </c>
      <c r="G1884" s="5">
        <f t="shared" si="211"/>
        <v>9.7188116611485196</v>
      </c>
      <c r="H1884" s="5">
        <f t="shared" si="210"/>
        <v>44.598516233716758</v>
      </c>
      <c r="I1884" s="377">
        <v>10</v>
      </c>
      <c r="J1884" s="5">
        <f t="shared" si="212"/>
        <v>23.926671263790485</v>
      </c>
      <c r="K1884" s="5">
        <f t="shared" si="213"/>
        <v>43.497478512602704</v>
      </c>
      <c r="M1884" s="5">
        <f t="shared" si="214"/>
        <v>53.323970967026256</v>
      </c>
      <c r="N1884" s="5">
        <f t="shared" si="215"/>
        <v>54.081310935325241</v>
      </c>
      <c r="O1884" s="5"/>
      <c r="P1884" s="438">
        <f t="shared" si="216"/>
        <v>0</v>
      </c>
    </row>
    <row r="1885" spans="2:16">
      <c r="B1885" s="16">
        <v>38908</v>
      </c>
      <c r="C1885" s="14">
        <v>4.1500000000000002E-2</v>
      </c>
      <c r="D1885" s="5">
        <v>52.429943170683913</v>
      </c>
      <c r="E1885" s="176">
        <v>11</v>
      </c>
      <c r="F1885" s="439">
        <v>60.318788580826471</v>
      </c>
      <c r="G1885" s="5">
        <f t="shared" si="211"/>
        <v>8.2626064996518753</v>
      </c>
      <c r="H1885" s="5">
        <f t="shared" si="210"/>
        <v>44.575399380167539</v>
      </c>
      <c r="I1885" s="377">
        <v>11</v>
      </c>
      <c r="J1885" s="5">
        <f t="shared" si="212"/>
        <v>22.259381794156798</v>
      </c>
      <c r="K1885" s="5">
        <f t="shared" si="213"/>
        <v>43.41819116259601</v>
      </c>
      <c r="M1885" s="5">
        <f t="shared" si="214"/>
        <v>61.693858157139324</v>
      </c>
      <c r="N1885" s="5">
        <f t="shared" si="215"/>
        <v>54.548076015666538</v>
      </c>
      <c r="O1885" s="5"/>
      <c r="P1885" s="438">
        <f t="shared" si="216"/>
        <v>0</v>
      </c>
    </row>
    <row r="1886" spans="2:16">
      <c r="B1886" s="16">
        <v>38905</v>
      </c>
      <c r="C1886" s="14">
        <v>4.1500000000000002E-2</v>
      </c>
      <c r="D1886" s="5">
        <v>52.420145012737606</v>
      </c>
      <c r="E1886" s="177">
        <v>0</v>
      </c>
      <c r="F1886" s="439">
        <v>60.64809299268083</v>
      </c>
      <c r="G1886" s="5">
        <f t="shared" si="211"/>
        <v>52.429943170683913</v>
      </c>
      <c r="H1886" s="5">
        <f t="shared" si="210"/>
        <v>44.553142238372921</v>
      </c>
      <c r="I1886" s="377">
        <v>12</v>
      </c>
      <c r="J1886" s="5">
        <f t="shared" si="212"/>
        <v>20.820651798106027</v>
      </c>
      <c r="K1886" s="5">
        <f t="shared" si="213"/>
        <v>43.339653687095151</v>
      </c>
      <c r="M1886" s="5">
        <f t="shared" si="214"/>
        <v>61.889732651861657</v>
      </c>
      <c r="N1886" s="5">
        <f t="shared" si="215"/>
        <v>54.006787701195357</v>
      </c>
      <c r="O1886" s="5"/>
      <c r="P1886" s="438">
        <f t="shared" si="216"/>
        <v>0</v>
      </c>
    </row>
    <row r="1887" spans="2:16">
      <c r="B1887" s="16">
        <v>38904</v>
      </c>
      <c r="C1887" s="14">
        <v>4.1500000000000002E-2</v>
      </c>
      <c r="D1887" s="5">
        <v>51.21363899056059</v>
      </c>
      <c r="E1887" s="177">
        <v>1</v>
      </c>
      <c r="F1887" s="439">
        <v>60.410579865804998</v>
      </c>
      <c r="G1887" s="5">
        <f t="shared" si="211"/>
        <v>44.355507318470281</v>
      </c>
      <c r="H1887" s="5">
        <f t="shared" si="210"/>
        <v>44.288962074508831</v>
      </c>
      <c r="I1887" s="377">
        <v>13</v>
      </c>
      <c r="J1887" s="5">
        <f t="shared" si="212"/>
        <v>19.274778532200152</v>
      </c>
      <c r="K1887" s="5">
        <f t="shared" si="213"/>
        <v>43.253629366621468</v>
      </c>
      <c r="M1887" s="5">
        <f t="shared" si="214"/>
        <v>47.951150391700097</v>
      </c>
      <c r="N1887" s="5">
        <f t="shared" si="215"/>
        <v>53.310764904336054</v>
      </c>
      <c r="O1887" s="5"/>
      <c r="P1887" s="438">
        <f t="shared" si="216"/>
        <v>0</v>
      </c>
    </row>
    <row r="1888" spans="2:16">
      <c r="B1888" s="16">
        <v>38903</v>
      </c>
      <c r="C1888" s="14">
        <v>4.1500000000000002E-2</v>
      </c>
      <c r="D1888" s="5">
        <v>51.261799267963781</v>
      </c>
      <c r="E1888" s="177">
        <v>2</v>
      </c>
      <c r="F1888" s="439">
        <v>59.168885333046859</v>
      </c>
      <c r="G1888" s="5">
        <f t="shared" si="211"/>
        <v>36.667753360105507</v>
      </c>
      <c r="H1888" s="5">
        <f t="shared" si="210"/>
        <v>44.047892356956432</v>
      </c>
      <c r="I1888" s="377">
        <v>14</v>
      </c>
      <c r="J1888" s="5">
        <f t="shared" si="212"/>
        <v>17.436248862723271</v>
      </c>
      <c r="K1888" s="5">
        <f t="shared" si="213"/>
        <v>43.159860713592046</v>
      </c>
      <c r="M1888" s="5">
        <f t="shared" si="214"/>
        <v>52.040452920679598</v>
      </c>
      <c r="N1888" s="5">
        <f t="shared" si="215"/>
        <v>53.542700261635538</v>
      </c>
      <c r="O1888" s="5"/>
      <c r="P1888" s="438">
        <f t="shared" si="216"/>
        <v>0</v>
      </c>
    </row>
    <row r="1889" spans="2:16">
      <c r="B1889" s="16">
        <v>38901</v>
      </c>
      <c r="C1889" s="14">
        <v>4.1500000000000002E-2</v>
      </c>
      <c r="D1889" s="5">
        <v>51.242535157002507</v>
      </c>
      <c r="E1889" s="177">
        <v>3</v>
      </c>
      <c r="F1889" s="439">
        <v>58.052131847304167</v>
      </c>
      <c r="G1889" s="5">
        <f t="shared" si="211"/>
        <v>31.055737289785977</v>
      </c>
      <c r="H1889" s="5">
        <f t="shared" si="210"/>
        <v>43.932246312592149</v>
      </c>
      <c r="I1889" s="377">
        <v>15</v>
      </c>
      <c r="J1889" s="5">
        <f t="shared" si="212"/>
        <v>16.159857000852128</v>
      </c>
      <c r="K1889" s="5">
        <f t="shared" si="213"/>
        <v>43.106855189166765</v>
      </c>
      <c r="M1889" s="5">
        <f t="shared" si="214"/>
        <v>53.440322988710534</v>
      </c>
      <c r="N1889" s="5">
        <f t="shared" si="215"/>
        <v>52.917815765899149</v>
      </c>
      <c r="O1889" s="5"/>
      <c r="P1889" s="438">
        <f t="shared" si="216"/>
        <v>0</v>
      </c>
    </row>
    <row r="1890" spans="2:16">
      <c r="B1890" s="16">
        <v>38898</v>
      </c>
      <c r="C1890" s="14">
        <v>4.3200000000000002E-2</v>
      </c>
      <c r="D1890" s="5">
        <v>50.992101714505871</v>
      </c>
      <c r="E1890" s="177">
        <v>4</v>
      </c>
      <c r="F1890" s="439">
        <v>56.531813150556417</v>
      </c>
      <c r="G1890" s="5">
        <f t="shared" si="211"/>
        <v>26.268056343744046</v>
      </c>
      <c r="H1890" s="5">
        <f t="shared" si="210"/>
        <v>43.774242966163612</v>
      </c>
      <c r="I1890" s="377">
        <v>16</v>
      </c>
      <c r="J1890" s="5">
        <f t="shared" si="212"/>
        <v>14.957207545988933</v>
      </c>
      <c r="K1890" s="5">
        <f t="shared" si="213"/>
        <v>43.059117683088573</v>
      </c>
      <c r="M1890" s="5">
        <f t="shared" si="214"/>
        <v>52.097484911020878</v>
      </c>
      <c r="N1890" s="5">
        <f t="shared" si="215"/>
        <v>52.09664478261567</v>
      </c>
      <c r="O1890" s="5"/>
      <c r="P1890" s="438">
        <f t="shared" si="216"/>
        <v>0</v>
      </c>
    </row>
    <row r="1891" spans="2:16">
      <c r="B1891" s="16">
        <v>38897</v>
      </c>
      <c r="C1891" s="14">
        <v>4.3200000000000002E-2</v>
      </c>
      <c r="D1891" s="5">
        <v>50.789828549412441</v>
      </c>
      <c r="E1891" s="177">
        <v>5</v>
      </c>
      <c r="F1891" s="439">
        <v>54.426765511825572</v>
      </c>
      <c r="G1891" s="5">
        <f t="shared" si="211"/>
        <v>22.118189605575342</v>
      </c>
      <c r="H1891" s="5">
        <f t="shared" si="210"/>
        <v>43.630672617726148</v>
      </c>
      <c r="I1891" s="377">
        <v>17</v>
      </c>
      <c r="J1891" s="5">
        <f t="shared" si="212"/>
        <v>13.781581862375626</v>
      </c>
      <c r="K1891" s="5">
        <f t="shared" si="213"/>
        <v>43.009104814737128</v>
      </c>
      <c r="M1891" s="5">
        <f t="shared" si="214"/>
        <v>51.253513654199033</v>
      </c>
      <c r="N1891" s="5">
        <f t="shared" si="215"/>
        <v>51.631952338257946</v>
      </c>
      <c r="O1891" s="5"/>
      <c r="P1891" s="438">
        <f t="shared" si="216"/>
        <v>0</v>
      </c>
    </row>
    <row r="1892" spans="2:16">
      <c r="B1892" s="16">
        <v>38896</v>
      </c>
      <c r="C1892" s="14">
        <v>4.3200000000000002E-2</v>
      </c>
      <c r="D1892" s="5">
        <v>50.722404161047962</v>
      </c>
      <c r="E1892" s="177">
        <v>6</v>
      </c>
      <c r="F1892" s="439">
        <v>51.444451770485671</v>
      </c>
      <c r="G1892" s="5">
        <f t="shared" si="211"/>
        <v>18.641151836508477</v>
      </c>
      <c r="H1892" s="5">
        <f t="shared" si="210"/>
        <v>43.536828914189073</v>
      </c>
      <c r="I1892" s="377">
        <v>18</v>
      </c>
      <c r="J1892" s="5">
        <f t="shared" si="212"/>
        <v>12.710105283463228</v>
      </c>
      <c r="K1892" s="5">
        <f t="shared" si="213"/>
        <v>42.949549170429187</v>
      </c>
      <c r="M1892" s="5">
        <f t="shared" si="214"/>
        <v>51.632491628271183</v>
      </c>
      <c r="N1892" s="5">
        <f t="shared" si="215"/>
        <v>51.113125248615376</v>
      </c>
      <c r="O1892" s="5"/>
      <c r="P1892" s="438">
        <f t="shared" si="216"/>
        <v>0</v>
      </c>
    </row>
    <row r="1893" spans="2:16">
      <c r="B1893" s="16">
        <v>38895</v>
      </c>
      <c r="C1893" s="14">
        <v>4.3200000000000002E-2</v>
      </c>
      <c r="D1893" s="5">
        <v>50.67424388364477</v>
      </c>
      <c r="E1893" s="177">
        <v>7</v>
      </c>
      <c r="F1893" s="439">
        <v>50.013605794365553</v>
      </c>
      <c r="G1893" s="5">
        <f t="shared" si="211"/>
        <v>15.752343014217422</v>
      </c>
      <c r="H1893" s="5">
        <f t="shared" si="210"/>
        <v>43.461229850591522</v>
      </c>
      <c r="I1893" s="377">
        <v>19</v>
      </c>
      <c r="J1893" s="5">
        <f t="shared" si="212"/>
        <v>11.752992959015065</v>
      </c>
      <c r="K1893" s="5">
        <f t="shared" si="213"/>
        <v>42.904384002922164</v>
      </c>
      <c r="M1893" s="5">
        <f t="shared" si="214"/>
        <v>52.027571441023085</v>
      </c>
      <c r="N1893" s="5">
        <f t="shared" si="215"/>
        <v>50.55789164209844</v>
      </c>
      <c r="O1893" s="5"/>
      <c r="P1893" s="438">
        <f t="shared" si="216"/>
        <v>0</v>
      </c>
    </row>
    <row r="1894" spans="2:16">
      <c r="B1894" s="16">
        <v>38894</v>
      </c>
      <c r="C1894" s="14">
        <v>4.3200000000000002E-2</v>
      </c>
      <c r="D1894" s="5">
        <v>50.837988826815646</v>
      </c>
      <c r="E1894" s="177">
        <v>8</v>
      </c>
      <c r="F1894" s="439">
        <v>49.484064919910928</v>
      </c>
      <c r="G1894" s="5">
        <f t="shared" si="211"/>
        <v>13.316250001106905</v>
      </c>
      <c r="H1894" s="5">
        <f t="shared" si="210"/>
        <v>43.399102230534858</v>
      </c>
      <c r="I1894" s="377">
        <v>20</v>
      </c>
      <c r="J1894" s="5">
        <f t="shared" si="212"/>
        <v>10.872068186791976</v>
      </c>
      <c r="K1894" s="5">
        <f t="shared" si="213"/>
        <v>42.872620833035548</v>
      </c>
      <c r="M1894" s="5">
        <f t="shared" si="214"/>
        <v>55.337033792325975</v>
      </c>
      <c r="N1894" s="5">
        <f t="shared" si="215"/>
        <v>50.177702174649021</v>
      </c>
      <c r="O1894" s="5"/>
      <c r="P1894" s="438">
        <f t="shared" si="216"/>
        <v>0</v>
      </c>
    </row>
    <row r="1895" spans="2:16">
      <c r="B1895" s="16">
        <v>38891</v>
      </c>
      <c r="C1895" s="14">
        <v>4.3200000000000002E-2</v>
      </c>
      <c r="D1895" s="5">
        <v>50.85725293777692</v>
      </c>
      <c r="E1895" s="177">
        <v>9</v>
      </c>
      <c r="F1895" s="439">
        <v>48.483840388197343</v>
      </c>
      <c r="G1895" s="5">
        <f t="shared" si="211"/>
        <v>11.304005418160699</v>
      </c>
      <c r="H1895" s="5">
        <f t="shared" si="210"/>
        <v>43.354710187485836</v>
      </c>
      <c r="I1895" s="377">
        <v>21</v>
      </c>
      <c r="J1895" s="5">
        <f t="shared" si="212"/>
        <v>10.099258676685896</v>
      </c>
      <c r="K1895" s="5">
        <f t="shared" si="213"/>
        <v>42.831310737423976</v>
      </c>
      <c r="M1895" s="5">
        <f t="shared" si="214"/>
        <v>56.288147719945307</v>
      </c>
      <c r="N1895" s="5">
        <f t="shared" si="215"/>
        <v>49.745656463822719</v>
      </c>
      <c r="O1895" s="5"/>
      <c r="P1895" s="438">
        <f t="shared" si="216"/>
        <v>0</v>
      </c>
    </row>
    <row r="1896" spans="2:16">
      <c r="B1896" s="16">
        <v>38890</v>
      </c>
      <c r="C1896" s="14">
        <v>4.3200000000000002E-2</v>
      </c>
      <c r="D1896" s="5">
        <v>50.992101714505871</v>
      </c>
      <c r="E1896" s="177">
        <v>10</v>
      </c>
      <c r="F1896" s="439">
        <v>47.783904713326258</v>
      </c>
      <c r="G1896" s="5">
        <f t="shared" si="211"/>
        <v>9.5685521130785745</v>
      </c>
      <c r="H1896" s="5">
        <f t="shared" si="210"/>
        <v>43.315829707136551</v>
      </c>
      <c r="I1896" s="377">
        <v>22</v>
      </c>
      <c r="J1896" s="5">
        <f t="shared" si="212"/>
        <v>9.3547088917135994</v>
      </c>
      <c r="K1896" s="5">
        <f t="shared" si="213"/>
        <v>42.788107902183739</v>
      </c>
      <c r="M1896" s="5">
        <f t="shared" si="214"/>
        <v>58.92515193112181</v>
      </c>
      <c r="N1896" s="5">
        <f t="shared" si="215"/>
        <v>49.327320253352987</v>
      </c>
      <c r="O1896" s="5"/>
      <c r="P1896" s="438">
        <f t="shared" si="216"/>
        <v>0</v>
      </c>
    </row>
    <row r="1897" spans="2:16">
      <c r="B1897" s="16">
        <v>38889</v>
      </c>
      <c r="C1897" s="14">
        <v>4.3200000000000002E-2</v>
      </c>
      <c r="D1897" s="5">
        <v>50.712772105567325</v>
      </c>
      <c r="E1897" s="177">
        <v>11</v>
      </c>
      <c r="F1897" s="439">
        <v>47.266433252860629</v>
      </c>
      <c r="G1897" s="5">
        <f t="shared" si="211"/>
        <v>8.1179350779868553</v>
      </c>
      <c r="H1897" s="5">
        <f t="shared" si="210"/>
        <v>43.283209643114695</v>
      </c>
      <c r="I1897" s="377">
        <v>23</v>
      </c>
      <c r="J1897" s="5">
        <f t="shared" si="212"/>
        <v>8.684734300072213</v>
      </c>
      <c r="K1897" s="5">
        <f t="shared" si="213"/>
        <v>42.749020206788735</v>
      </c>
      <c r="M1897" s="5">
        <f t="shared" si="214"/>
        <v>55.198398383485184</v>
      </c>
      <c r="N1897" s="5">
        <f t="shared" si="215"/>
        <v>48.677130214268431</v>
      </c>
      <c r="O1897" s="5"/>
      <c r="P1897" s="438">
        <f t="shared" si="216"/>
        <v>0</v>
      </c>
    </row>
    <row r="1898" spans="2:16">
      <c r="B1898" s="16">
        <v>38888</v>
      </c>
      <c r="C1898" s="14">
        <v>4.3200000000000002E-2</v>
      </c>
      <c r="D1898" s="5">
        <v>50.568291273357737</v>
      </c>
      <c r="E1898" s="178">
        <v>0</v>
      </c>
      <c r="F1898" s="439">
        <v>46.414761721345535</v>
      </c>
      <c r="G1898" s="5">
        <f t="shared" si="211"/>
        <v>50.712772105567325</v>
      </c>
      <c r="H1898" s="5">
        <f t="shared" si="210"/>
        <v>43.251361651614062</v>
      </c>
      <c r="I1898" s="377">
        <v>24</v>
      </c>
      <c r="J1898" s="5">
        <f t="shared" si="212"/>
        <v>7.9973705539954754</v>
      </c>
      <c r="K1898" s="5">
        <f t="shared" si="213"/>
        <v>42.714276095498079</v>
      </c>
      <c r="M1898" s="5">
        <f t="shared" si="214"/>
        <v>53.53745908955004</v>
      </c>
      <c r="N1898" s="5">
        <f t="shared" si="215"/>
        <v>47.988829053287049</v>
      </c>
      <c r="O1898" s="5"/>
      <c r="P1898" s="438">
        <f t="shared" si="216"/>
        <v>0</v>
      </c>
    </row>
    <row r="1899" spans="2:16">
      <c r="B1899" s="16">
        <v>38887</v>
      </c>
      <c r="C1899" s="14">
        <v>4.3200000000000002E-2</v>
      </c>
      <c r="D1899" s="5">
        <v>50.163744943170869</v>
      </c>
      <c r="E1899" s="178">
        <v>1</v>
      </c>
      <c r="F1899" s="439">
        <v>47.399914794267595</v>
      </c>
      <c r="G1899" s="5">
        <f t="shared" si="211"/>
        <v>42.788554154379625</v>
      </c>
      <c r="H1899" s="5">
        <f t="shared" si="210"/>
        <v>43.040938285729304</v>
      </c>
      <c r="I1899" s="377">
        <v>25</v>
      </c>
      <c r="J1899" s="5">
        <f t="shared" si="212"/>
        <v>7.3838759467616777</v>
      </c>
      <c r="K1899" s="5">
        <f t="shared" si="213"/>
        <v>42.692210333511007</v>
      </c>
      <c r="M1899" s="5">
        <f t="shared" si="214"/>
        <v>50.734374679293879</v>
      </c>
      <c r="N1899" s="5">
        <f t="shared" si="215"/>
        <v>47.585908057178138</v>
      </c>
      <c r="O1899" s="5"/>
      <c r="P1899" s="438">
        <f t="shared" si="216"/>
        <v>0</v>
      </c>
    </row>
    <row r="1900" spans="2:16">
      <c r="B1900" s="16">
        <v>38884</v>
      </c>
      <c r="C1900" s="14">
        <v>4.3200000000000002E-2</v>
      </c>
      <c r="D1900" s="5">
        <v>49.566557503371222</v>
      </c>
      <c r="E1900" s="178">
        <v>2</v>
      </c>
      <c r="F1900" s="439">
        <v>48.473900185532024</v>
      </c>
      <c r="G1900" s="5">
        <f t="shared" si="211"/>
        <v>35.916054071737719</v>
      </c>
      <c r="H1900" s="5">
        <f t="shared" si="210"/>
        <v>42.892590244548117</v>
      </c>
      <c r="I1900" s="378">
        <v>0</v>
      </c>
      <c r="J1900" s="5">
        <f t="shared" si="212"/>
        <v>50.163744943170869</v>
      </c>
      <c r="K1900" s="5">
        <f t="shared" si="213"/>
        <v>42.678430524451898</v>
      </c>
      <c r="M1900" s="5">
        <f t="shared" si="214"/>
        <v>44.541838971842786</v>
      </c>
      <c r="N1900" s="5">
        <f t="shared" si="215"/>
        <v>47.755453683473142</v>
      </c>
      <c r="O1900" s="5"/>
      <c r="P1900" s="438">
        <f t="shared" si="216"/>
        <v>0</v>
      </c>
    </row>
    <row r="1901" spans="2:16">
      <c r="B1901" s="16">
        <v>38883</v>
      </c>
      <c r="C1901" s="14">
        <v>4.3200000000000002E-2</v>
      </c>
      <c r="D1901" s="5">
        <v>49.422076671161626</v>
      </c>
      <c r="E1901" s="178">
        <v>3</v>
      </c>
      <c r="F1901" s="439">
        <v>48.750643695980408</v>
      </c>
      <c r="G1901" s="5">
        <f t="shared" si="211"/>
        <v>30.028715538000501</v>
      </c>
      <c r="H1901" s="5">
        <f t="shared" si="210"/>
        <v>42.820086729537309</v>
      </c>
      <c r="I1901" s="378">
        <v>1</v>
      </c>
      <c r="J1901" s="5">
        <f t="shared" si="212"/>
        <v>45.894960651269649</v>
      </c>
      <c r="K1901" s="5">
        <f t="shared" si="213"/>
        <v>42.605491539845474</v>
      </c>
      <c r="M1901" s="5">
        <f t="shared" si="214"/>
        <v>43.586271189308661</v>
      </c>
      <c r="N1901" s="5">
        <f t="shared" si="215"/>
        <v>48.000934866441192</v>
      </c>
      <c r="O1901" s="5"/>
      <c r="P1901" s="438">
        <f t="shared" si="216"/>
        <v>0</v>
      </c>
    </row>
    <row r="1902" spans="2:16">
      <c r="B1902" s="16">
        <v>38882</v>
      </c>
      <c r="C1902" s="14">
        <v>4.3200000000000002E-2</v>
      </c>
      <c r="D1902" s="5">
        <v>49.585821614332495</v>
      </c>
      <c r="E1902" s="178">
        <v>4</v>
      </c>
      <c r="F1902" s="439">
        <v>48.167252579888533</v>
      </c>
      <c r="G1902" s="5">
        <f t="shared" si="211"/>
        <v>25.334849078900504</v>
      </c>
      <c r="H1902" s="5">
        <f t="shared" si="210"/>
        <v>42.765178273801617</v>
      </c>
      <c r="I1902" s="378">
        <v>2</v>
      </c>
      <c r="J1902" s="5">
        <f t="shared" si="212"/>
        <v>42.371464910117993</v>
      </c>
      <c r="K1902" s="5">
        <f t="shared" si="213"/>
        <v>42.57693917625668</v>
      </c>
      <c r="M1902" s="5">
        <f t="shared" si="214"/>
        <v>46.521175578728226</v>
      </c>
      <c r="N1902" s="5">
        <f t="shared" si="215"/>
        <v>48.570333441899244</v>
      </c>
      <c r="O1902" s="5"/>
      <c r="P1902" s="438">
        <f t="shared" si="216"/>
        <v>0</v>
      </c>
    </row>
    <row r="1903" spans="2:16">
      <c r="B1903" s="16">
        <v>38881</v>
      </c>
      <c r="C1903" s="14">
        <v>4.3200000000000002E-2</v>
      </c>
      <c r="D1903" s="5">
        <v>49.450972837603544</v>
      </c>
      <c r="E1903" s="178">
        <v>5</v>
      </c>
      <c r="F1903" s="439">
        <v>49.772586989605792</v>
      </c>
      <c r="G1903" s="5">
        <f t="shared" si="211"/>
        <v>21.508205532584409</v>
      </c>
      <c r="H1903" s="5">
        <f t="shared" si="210"/>
        <v>42.740712888951158</v>
      </c>
      <c r="I1903" s="378">
        <v>3</v>
      </c>
      <c r="J1903" s="5">
        <f t="shared" si="212"/>
        <v>39.362823894931935</v>
      </c>
      <c r="K1903" s="5">
        <f t="shared" si="213"/>
        <v>42.579189629118957</v>
      </c>
      <c r="M1903" s="5">
        <f t="shared" si="214"/>
        <v>45.02758857848832</v>
      </c>
      <c r="N1903" s="5">
        <f t="shared" si="215"/>
        <v>48.985681231695672</v>
      </c>
      <c r="O1903" s="5"/>
      <c r="P1903" s="438">
        <f t="shared" si="216"/>
        <v>0</v>
      </c>
    </row>
    <row r="1904" spans="2:16">
      <c r="B1904" s="16">
        <v>38880</v>
      </c>
      <c r="C1904" s="14">
        <v>4.3200000000000002E-2</v>
      </c>
      <c r="D1904" s="5">
        <v>49.422076671161626</v>
      </c>
      <c r="E1904" s="178">
        <v>6</v>
      </c>
      <c r="F1904" s="439">
        <v>51.47755119307579</v>
      </c>
      <c r="G1904" s="5">
        <f t="shared" si="211"/>
        <v>18.149757923124316</v>
      </c>
      <c r="H1904" s="5">
        <f t="shared" si="210"/>
        <v>42.71613241624361</v>
      </c>
      <c r="I1904" s="378">
        <v>4</v>
      </c>
      <c r="J1904" s="5">
        <f t="shared" si="212"/>
        <v>36.347941285465154</v>
      </c>
      <c r="K1904" s="5">
        <f t="shared" si="213"/>
        <v>42.565434262170655</v>
      </c>
      <c r="M1904" s="5">
        <f t="shared" si="214"/>
        <v>44.969688350067948</v>
      </c>
      <c r="N1904" s="5">
        <f t="shared" si="215"/>
        <v>49.181787687305622</v>
      </c>
      <c r="O1904" s="5"/>
      <c r="P1904" s="438">
        <f t="shared" si="216"/>
        <v>0</v>
      </c>
    </row>
    <row r="1905" spans="2:16">
      <c r="B1905" s="16">
        <v>38877</v>
      </c>
      <c r="C1905" s="14">
        <v>4.3200000000000002E-2</v>
      </c>
      <c r="D1905" s="5">
        <v>49.576189558851858</v>
      </c>
      <c r="E1905" s="178">
        <v>7</v>
      </c>
      <c r="F1905" s="439">
        <v>52.005493706138402</v>
      </c>
      <c r="G1905" s="5">
        <f t="shared" si="211"/>
        <v>15.348513483849146</v>
      </c>
      <c r="H1905" s="5">
        <f t="shared" si="210"/>
        <v>42.686683202687426</v>
      </c>
      <c r="I1905" s="378">
        <v>5</v>
      </c>
      <c r="J1905" s="5">
        <f t="shared" si="212"/>
        <v>33.635834944906456</v>
      </c>
      <c r="K1905" s="5">
        <f t="shared" si="213"/>
        <v>42.580427966231142</v>
      </c>
      <c r="M1905" s="5">
        <f t="shared" si="214"/>
        <v>47.46529783163011</v>
      </c>
      <c r="N1905" s="5">
        <f t="shared" si="215"/>
        <v>48.410078024602221</v>
      </c>
      <c r="O1905" s="5"/>
      <c r="P1905" s="438">
        <f t="shared" si="216"/>
        <v>0</v>
      </c>
    </row>
    <row r="1906" spans="2:16">
      <c r="B1906" s="16">
        <v>38876</v>
      </c>
      <c r="C1906" s="14">
        <v>4.3200000000000002E-2</v>
      </c>
      <c r="D1906" s="5">
        <v>49.701406280100173</v>
      </c>
      <c r="E1906" s="178">
        <v>8</v>
      </c>
      <c r="F1906" s="439">
        <v>51.126637310406608</v>
      </c>
      <c r="G1906" s="5">
        <f t="shared" si="211"/>
        <v>13.027701721288203</v>
      </c>
      <c r="H1906" s="5">
        <f t="shared" si="210"/>
        <v>42.619564340151889</v>
      </c>
      <c r="I1906" s="378">
        <v>6</v>
      </c>
      <c r="J1906" s="5">
        <f t="shared" si="212"/>
        <v>31.241408876587755</v>
      </c>
      <c r="K1906" s="5">
        <f t="shared" si="213"/>
        <v>42.572352207954488</v>
      </c>
      <c r="M1906" s="5">
        <f t="shared" si="214"/>
        <v>50.152485262410465</v>
      </c>
      <c r="N1906" s="5">
        <f t="shared" si="215"/>
        <v>47.743211682126137</v>
      </c>
      <c r="O1906" s="5"/>
      <c r="P1906" s="438">
        <f t="shared" si="216"/>
        <v>0</v>
      </c>
    </row>
    <row r="1907" spans="2:16">
      <c r="B1907" s="16">
        <v>38875</v>
      </c>
      <c r="C1907" s="14">
        <v>4.3200000000000002E-2</v>
      </c>
      <c r="D1907" s="5">
        <v>49.730302446542098</v>
      </c>
      <c r="E1907" s="178">
        <v>9</v>
      </c>
      <c r="F1907" s="439">
        <v>50.577705322182624</v>
      </c>
      <c r="G1907" s="5">
        <f t="shared" si="211"/>
        <v>11.051282295890339</v>
      </c>
      <c r="H1907" s="5">
        <f t="shared" si="210"/>
        <v>42.570126946297115</v>
      </c>
      <c r="I1907" s="378">
        <v>7</v>
      </c>
      <c r="J1907" s="5">
        <f t="shared" si="212"/>
        <v>29.000293195459562</v>
      </c>
      <c r="K1907" s="5">
        <f t="shared" si="213"/>
        <v>42.563497788288579</v>
      </c>
      <c r="M1907" s="5">
        <f t="shared" si="214"/>
        <v>51.268113194308476</v>
      </c>
      <c r="N1907" s="5">
        <f t="shared" si="215"/>
        <v>47.345728856569757</v>
      </c>
      <c r="O1907" s="5"/>
      <c r="P1907" s="438">
        <f t="shared" si="216"/>
        <v>0</v>
      </c>
    </row>
    <row r="1908" spans="2:16">
      <c r="B1908" s="16">
        <v>38874</v>
      </c>
      <c r="C1908" s="14">
        <v>4.3200000000000002E-2</v>
      </c>
      <c r="D1908" s="5">
        <v>49.691774224619536</v>
      </c>
      <c r="E1908" s="178">
        <v>10</v>
      </c>
      <c r="F1908" s="439">
        <v>50.079948825288149</v>
      </c>
      <c r="G1908" s="5">
        <f t="shared" si="211"/>
        <v>9.356521696936495</v>
      </c>
      <c r="H1908" s="5">
        <f t="shared" si="210"/>
        <v>42.541748248295605</v>
      </c>
      <c r="I1908" s="378">
        <v>8</v>
      </c>
      <c r="J1908" s="5">
        <f t="shared" si="212"/>
        <v>26.86773502873919</v>
      </c>
      <c r="K1908" s="5">
        <f t="shared" si="213"/>
        <v>42.508869849403396</v>
      </c>
      <c r="M1908" s="5">
        <f t="shared" si="214"/>
        <v>51.122871462106986</v>
      </c>
      <c r="N1908" s="5">
        <f t="shared" si="215"/>
        <v>45.958734793611313</v>
      </c>
      <c r="O1908" s="5"/>
      <c r="P1908" s="438">
        <f t="shared" si="216"/>
        <v>0</v>
      </c>
    </row>
    <row r="1909" spans="2:16">
      <c r="B1909" s="16">
        <v>38873</v>
      </c>
      <c r="C1909" s="14">
        <v>4.3200000000000002E-2</v>
      </c>
      <c r="D1909" s="5">
        <v>49.345020227316503</v>
      </c>
      <c r="E1909" s="178">
        <v>11</v>
      </c>
      <c r="F1909" s="439">
        <v>48.960085098401102</v>
      </c>
      <c r="G1909" s="5">
        <f t="shared" si="211"/>
        <v>7.9109231332327532</v>
      </c>
      <c r="H1909" s="5">
        <f t="shared" si="210"/>
        <v>42.49383168431838</v>
      </c>
      <c r="I1909" s="378">
        <v>9</v>
      </c>
      <c r="J1909" s="5">
        <f t="shared" si="212"/>
        <v>24.858258730795598</v>
      </c>
      <c r="K1909" s="5">
        <f t="shared" si="213"/>
        <v>42.448308592620059</v>
      </c>
      <c r="M1909" s="5">
        <f t="shared" si="214"/>
        <v>46.938784451708749</v>
      </c>
      <c r="N1909" s="5">
        <f t="shared" si="215"/>
        <v>44.40415347613731</v>
      </c>
      <c r="O1909" s="5"/>
      <c r="P1909" s="438">
        <f t="shared" si="216"/>
        <v>0</v>
      </c>
    </row>
    <row r="1910" spans="2:16">
      <c r="B1910" s="16">
        <v>38870</v>
      </c>
      <c r="C1910" s="14">
        <v>4.3200000000000002E-2</v>
      </c>
      <c r="D1910" s="5">
        <v>49.428708593374935</v>
      </c>
      <c r="E1910" s="179">
        <v>0</v>
      </c>
      <c r="F1910" s="439">
        <v>48.043077367122002</v>
      </c>
      <c r="G1910" s="5">
        <f t="shared" si="211"/>
        <v>49.345020227316503</v>
      </c>
      <c r="H1910" s="5">
        <f t="shared" si="210"/>
        <v>42.449997599484796</v>
      </c>
      <c r="I1910" s="378">
        <v>10</v>
      </c>
      <c r="J1910" s="5">
        <f t="shared" si="212"/>
        <v>22.856292038700047</v>
      </c>
      <c r="K1910" s="5">
        <f t="shared" si="213"/>
        <v>42.40857984524316</v>
      </c>
      <c r="M1910" s="5">
        <f t="shared" si="214"/>
        <v>48.702407136243096</v>
      </c>
      <c r="N1910" s="5">
        <f t="shared" si="215"/>
        <v>43.244452271152944</v>
      </c>
      <c r="O1910" s="5"/>
      <c r="P1910" s="438">
        <f t="shared" si="216"/>
        <v>0</v>
      </c>
    </row>
    <row r="1911" spans="2:16">
      <c r="B1911" s="16">
        <v>38869</v>
      </c>
      <c r="C1911" s="14">
        <v>4.3200000000000002E-2</v>
      </c>
      <c r="D1911" s="5">
        <v>49.505520883341333</v>
      </c>
      <c r="E1911" s="179">
        <v>1</v>
      </c>
      <c r="F1911" s="439">
        <v>46.851064000657452</v>
      </c>
      <c r="G1911" s="5">
        <f t="shared" si="211"/>
        <v>41.824291886701864</v>
      </c>
      <c r="H1911" s="5">
        <f t="shared" ref="H1911:H1974" si="217">SUM(G1911:G1922)*$T$2</f>
        <v>42.241298819359955</v>
      </c>
      <c r="I1911" s="378">
        <v>11</v>
      </c>
      <c r="J1911" s="5">
        <f t="shared" si="212"/>
        <v>21.199125874895149</v>
      </c>
      <c r="K1911" s="5">
        <f t="shared" si="213"/>
        <v>42.379086745134622</v>
      </c>
      <c r="M1911" s="5">
        <f t="shared" si="214"/>
        <v>52.768922194833877</v>
      </c>
      <c r="N1911" s="5">
        <f t="shared" si="215"/>
        <v>42.16897760054497</v>
      </c>
      <c r="O1911" s="5"/>
      <c r="P1911" s="438">
        <f t="shared" si="216"/>
        <v>0</v>
      </c>
    </row>
    <row r="1912" spans="2:16">
      <c r="B1912" s="16">
        <v>38868</v>
      </c>
      <c r="C1912" s="14">
        <v>4.1700000000000001E-2</v>
      </c>
      <c r="D1912" s="5">
        <v>48.977436389822365</v>
      </c>
      <c r="E1912" s="179">
        <v>2</v>
      </c>
      <c r="F1912" s="439">
        <v>45.926742629940144</v>
      </c>
      <c r="G1912" s="5">
        <f t="shared" si="211"/>
        <v>35.444781224167464</v>
      </c>
      <c r="H1912" s="5">
        <f t="shared" si="217"/>
        <v>42.086310707652615</v>
      </c>
      <c r="I1912" s="378">
        <v>12</v>
      </c>
      <c r="J1912" s="5">
        <f t="shared" si="212"/>
        <v>19.659323471711307</v>
      </c>
      <c r="K1912" s="5">
        <f t="shared" si="213"/>
        <v>42.349424150071144</v>
      </c>
      <c r="M1912" s="5">
        <f t="shared" si="214"/>
        <v>47.487613167459514</v>
      </c>
      <c r="N1912" s="5">
        <f t="shared" si="215"/>
        <v>41.328859988302519</v>
      </c>
      <c r="O1912" s="5"/>
      <c r="P1912" s="438">
        <f t="shared" si="216"/>
        <v>0</v>
      </c>
    </row>
    <row r="1913" spans="2:16">
      <c r="B1913" s="16">
        <v>38867</v>
      </c>
      <c r="C1913" s="14">
        <v>4.1700000000000001E-2</v>
      </c>
      <c r="D1913" s="5">
        <v>49.111857897263555</v>
      </c>
      <c r="E1913" s="179">
        <v>3</v>
      </c>
      <c r="F1913" s="439">
        <v>45.03544917180411</v>
      </c>
      <c r="G1913" s="5">
        <f t="shared" si="211"/>
        <v>29.671810575718514</v>
      </c>
      <c r="H1913" s="5">
        <f t="shared" si="217"/>
        <v>42.011220313580999</v>
      </c>
      <c r="I1913" s="378">
        <v>13</v>
      </c>
      <c r="J1913" s="5">
        <f t="shared" si="212"/>
        <v>18.008901716303079</v>
      </c>
      <c r="K1913" s="5">
        <f t="shared" si="213"/>
        <v>42.326748710105292</v>
      </c>
      <c r="M1913" s="5">
        <f t="shared" si="214"/>
        <v>50.41905409480524</v>
      </c>
      <c r="N1913" s="5">
        <f t="shared" si="215"/>
        <v>41.401840886008706</v>
      </c>
      <c r="O1913" s="5"/>
      <c r="P1913" s="438">
        <f t="shared" si="216"/>
        <v>0</v>
      </c>
    </row>
    <row r="1914" spans="2:16">
      <c r="B1914" s="16">
        <v>38863</v>
      </c>
      <c r="C1914" s="14">
        <v>4.1700000000000001E-2</v>
      </c>
      <c r="D1914" s="5">
        <v>49.217474795967348</v>
      </c>
      <c r="E1914" s="179">
        <v>4</v>
      </c>
      <c r="F1914" s="439">
        <v>45.270394955965507</v>
      </c>
      <c r="G1914" s="5">
        <f t="shared" si="211"/>
        <v>25.175824077372489</v>
      </c>
      <c r="H1914" s="5">
        <f t="shared" si="217"/>
        <v>42.040752072029541</v>
      </c>
      <c r="I1914" s="378">
        <v>14</v>
      </c>
      <c r="J1914" s="5">
        <f t="shared" si="212"/>
        <v>16.720674282981957</v>
      </c>
      <c r="K1914" s="5">
        <f t="shared" si="213"/>
        <v>42.308909448593631</v>
      </c>
      <c r="M1914" s="5">
        <f t="shared" si="214"/>
        <v>51.505349056285297</v>
      </c>
      <c r="N1914" s="5">
        <f t="shared" si="215"/>
        <v>41.140697521033985</v>
      </c>
      <c r="O1914" s="5"/>
      <c r="P1914" s="438">
        <f t="shared" si="216"/>
        <v>0</v>
      </c>
    </row>
    <row r="1915" spans="2:16">
      <c r="B1915" s="16">
        <v>38862</v>
      </c>
      <c r="C1915" s="14">
        <v>4.1700000000000001E-2</v>
      </c>
      <c r="D1915" s="5">
        <v>48.92942870859337</v>
      </c>
      <c r="E1915" s="179">
        <v>5</v>
      </c>
      <c r="F1915" s="439">
        <v>45.335360789248831</v>
      </c>
      <c r="G1915" s="5">
        <f t="shared" si="211"/>
        <v>21.348432459985339</v>
      </c>
      <c r="H1915" s="5">
        <f t="shared" si="217"/>
        <v>42.046052644058769</v>
      </c>
      <c r="I1915" s="378">
        <v>15</v>
      </c>
      <c r="J1915" s="5">
        <f t="shared" si="212"/>
        <v>15.515400668796479</v>
      </c>
      <c r="K1915" s="5">
        <f t="shared" si="213"/>
        <v>42.288034593550442</v>
      </c>
      <c r="M1915" s="5">
        <f t="shared" si="214"/>
        <v>47.380866045807863</v>
      </c>
      <c r="N1915" s="5">
        <f t="shared" si="215"/>
        <v>40.841568422713827</v>
      </c>
      <c r="O1915" s="5"/>
      <c r="P1915" s="438">
        <f t="shared" si="216"/>
        <v>0</v>
      </c>
    </row>
    <row r="1916" spans="2:16">
      <c r="B1916" s="16">
        <v>38861</v>
      </c>
      <c r="C1916" s="14">
        <v>4.1700000000000001E-2</v>
      </c>
      <c r="D1916" s="5">
        <v>48.017282765242435</v>
      </c>
      <c r="E1916" s="179">
        <v>6</v>
      </c>
      <c r="F1916" s="439">
        <v>45.999393498684725</v>
      </c>
      <c r="G1916" s="5">
        <f t="shared" si="211"/>
        <v>17.958338035009128</v>
      </c>
      <c r="H1916" s="5">
        <f t="shared" si="217"/>
        <v>42.041567544649425</v>
      </c>
      <c r="I1916" s="378">
        <v>16</v>
      </c>
      <c r="J1916" s="5">
        <f t="shared" si="212"/>
        <v>14.282033823244403</v>
      </c>
      <c r="K1916" s="5">
        <f t="shared" si="213"/>
        <v>42.273402695049569</v>
      </c>
      <c r="M1916" s="5">
        <f t="shared" si="214"/>
        <v>35.709172397626965</v>
      </c>
      <c r="N1916" s="5">
        <f t="shared" si="215"/>
        <v>41.29081415214791</v>
      </c>
      <c r="O1916" s="5"/>
      <c r="P1916" s="438">
        <f t="shared" si="216"/>
        <v>0</v>
      </c>
    </row>
    <row r="1917" spans="2:16">
      <c r="B1917" s="16">
        <v>38860</v>
      </c>
      <c r="C1917" s="14">
        <v>4.1700000000000001E-2</v>
      </c>
      <c r="D1917" s="5">
        <v>48.353336533845408</v>
      </c>
      <c r="E1917" s="179">
        <v>7</v>
      </c>
      <c r="F1917" s="439">
        <v>47.605179366827059</v>
      </c>
      <c r="G1917" s="5">
        <f t="shared" si="211"/>
        <v>14.91224087736818</v>
      </c>
      <c r="H1917" s="5">
        <f t="shared" si="217"/>
        <v>42.071386062700547</v>
      </c>
      <c r="I1917" s="378">
        <v>17</v>
      </c>
      <c r="J1917" s="5">
        <f t="shared" si="212"/>
        <v>12.977580664218351</v>
      </c>
      <c r="K1917" s="5">
        <f t="shared" si="213"/>
        <v>42.272715000908924</v>
      </c>
      <c r="M1917" s="5">
        <f t="shared" si="214"/>
        <v>39.462901721917127</v>
      </c>
      <c r="N1917" s="5">
        <f t="shared" si="215"/>
        <v>42.651919686697447</v>
      </c>
      <c r="O1917" s="5"/>
      <c r="P1917" s="438">
        <f t="shared" si="216"/>
        <v>0</v>
      </c>
    </row>
    <row r="1918" spans="2:16">
      <c r="B1918" s="16">
        <v>38859</v>
      </c>
      <c r="C1918" s="14">
        <v>4.1700000000000001E-2</v>
      </c>
      <c r="D1918" s="5">
        <v>48.871819491118572</v>
      </c>
      <c r="E1918" s="179">
        <v>8</v>
      </c>
      <c r="F1918" s="439">
        <v>49.940135926579991</v>
      </c>
      <c r="G1918" s="5">
        <f t="shared" si="211"/>
        <v>12.706358661232178</v>
      </c>
      <c r="H1918" s="5">
        <f t="shared" si="217"/>
        <v>42.135151816686808</v>
      </c>
      <c r="I1918" s="378">
        <v>18</v>
      </c>
      <c r="J1918" s="5">
        <f t="shared" si="212"/>
        <v>12.100375522118469</v>
      </c>
      <c r="K1918" s="5">
        <f t="shared" si="213"/>
        <v>42.271724187841876</v>
      </c>
      <c r="M1918" s="5">
        <f t="shared" si="214"/>
        <v>45.382691355733876</v>
      </c>
      <c r="N1918" s="5">
        <f t="shared" si="215"/>
        <v>44.246290804825996</v>
      </c>
      <c r="O1918" s="5"/>
      <c r="P1918" s="438">
        <f t="shared" si="216"/>
        <v>0</v>
      </c>
    </row>
    <row r="1919" spans="2:16">
      <c r="B1919" s="16">
        <v>38856</v>
      </c>
      <c r="C1919" s="14">
        <v>4.1700000000000001E-2</v>
      </c>
      <c r="D1919" s="5">
        <v>48.074891982717233</v>
      </c>
      <c r="E1919" s="179">
        <v>9</v>
      </c>
      <c r="F1919" s="439">
        <v>51.237127642432704</v>
      </c>
      <c r="G1919" s="5">
        <f t="shared" si="211"/>
        <v>10.866820758880516</v>
      </c>
      <c r="H1919" s="5">
        <f t="shared" si="217"/>
        <v>42.190660134905052</v>
      </c>
      <c r="I1919" s="378">
        <v>19</v>
      </c>
      <c r="J1919" s="5">
        <f t="shared" si="212"/>
        <v>11.324190165545664</v>
      </c>
      <c r="K1919" s="5">
        <f t="shared" si="213"/>
        <v>42.258713472428255</v>
      </c>
      <c r="M1919" s="5">
        <f t="shared" si="214"/>
        <v>34.624184438807156</v>
      </c>
      <c r="N1919" s="5">
        <f t="shared" si="215"/>
        <v>44.816440280432381</v>
      </c>
      <c r="O1919" s="5"/>
      <c r="P1919" s="438">
        <f t="shared" si="216"/>
        <v>0</v>
      </c>
    </row>
    <row r="1920" spans="2:16">
      <c r="B1920" s="16">
        <v>38855</v>
      </c>
      <c r="C1920" s="14">
        <v>4.1700000000000001E-2</v>
      </c>
      <c r="D1920" s="5">
        <v>47.902064330292845</v>
      </c>
      <c r="E1920" s="179">
        <v>10</v>
      </c>
      <c r="F1920" s="439">
        <v>52.162093778438127</v>
      </c>
      <c r="G1920" s="5">
        <f t="shared" si="211"/>
        <v>9.0450640310845127</v>
      </c>
      <c r="H1920" s="5">
        <f t="shared" si="217"/>
        <v>42.204003638055624</v>
      </c>
      <c r="I1920" s="378">
        <v>20</v>
      </c>
      <c r="J1920" s="5">
        <f t="shared" si="212"/>
        <v>10.314381896035647</v>
      </c>
      <c r="K1920" s="5">
        <f t="shared" si="213"/>
        <v>42.244513110777596</v>
      </c>
      <c r="M1920" s="5">
        <f t="shared" si="214"/>
        <v>32.46789565241891</v>
      </c>
      <c r="N1920" s="5">
        <f t="shared" si="215"/>
        <v>46.475662489009181</v>
      </c>
      <c r="O1920" s="5"/>
      <c r="P1920" s="438">
        <f t="shared" si="216"/>
        <v>0</v>
      </c>
    </row>
    <row r="1921" spans="2:16">
      <c r="B1921" s="16">
        <v>38854</v>
      </c>
      <c r="C1921" s="14">
        <v>4.1700000000000001E-2</v>
      </c>
      <c r="D1921" s="5">
        <v>47.988478156505032</v>
      </c>
      <c r="E1921" s="179">
        <v>11</v>
      </c>
      <c r="F1921" s="439">
        <v>53.709982789682158</v>
      </c>
      <c r="G1921" s="5">
        <f t="shared" si="211"/>
        <v>7.6260015818144913</v>
      </c>
      <c r="H1921" s="5">
        <f t="shared" si="217"/>
        <v>42.241968781945864</v>
      </c>
      <c r="I1921" s="378">
        <v>21</v>
      </c>
      <c r="J1921" s="5">
        <f t="shared" si="212"/>
        <v>9.5160204009427254</v>
      </c>
      <c r="K1921" s="5">
        <f t="shared" si="213"/>
        <v>42.253170368047918</v>
      </c>
      <c r="M1921" s="5">
        <f t="shared" si="214"/>
        <v>33.02236999189639</v>
      </c>
      <c r="N1921" s="5">
        <f t="shared" si="215"/>
        <v>47.269244688889664</v>
      </c>
      <c r="O1921" s="5"/>
      <c r="P1921" s="438">
        <f t="shared" si="216"/>
        <v>0</v>
      </c>
    </row>
    <row r="1922" spans="2:16">
      <c r="B1922" s="16">
        <v>38853</v>
      </c>
      <c r="C1922" s="14">
        <v>4.1700000000000001E-2</v>
      </c>
      <c r="D1922" s="5">
        <v>48.238118098895818</v>
      </c>
      <c r="E1922" s="180">
        <v>0</v>
      </c>
      <c r="F1922" s="439">
        <v>54.675411136761959</v>
      </c>
      <c r="G1922" s="5">
        <f t="shared" si="211"/>
        <v>47.988478156505032</v>
      </c>
      <c r="H1922" s="5">
        <f t="shared" si="217"/>
        <v>42.255082824977784</v>
      </c>
      <c r="I1922" s="378">
        <v>22</v>
      </c>
      <c r="J1922" s="5">
        <f t="shared" si="212"/>
        <v>8.8270250038810811</v>
      </c>
      <c r="K1922" s="5">
        <f t="shared" si="213"/>
        <v>42.264293782167378</v>
      </c>
      <c r="M1922" s="5">
        <f t="shared" si="214"/>
        <v>35.796711088947447</v>
      </c>
      <c r="N1922" s="5">
        <f t="shared" si="215"/>
        <v>47.835161052371603</v>
      </c>
      <c r="O1922" s="5"/>
      <c r="P1922" s="438">
        <f t="shared" si="216"/>
        <v>0</v>
      </c>
    </row>
    <row r="1923" spans="2:16">
      <c r="B1923" s="16">
        <v>38852</v>
      </c>
      <c r="C1923" s="14">
        <v>4.1700000000000001E-2</v>
      </c>
      <c r="D1923" s="5">
        <v>48.823811809889577</v>
      </c>
      <c r="E1923" s="180">
        <v>1</v>
      </c>
      <c r="F1923" s="439">
        <v>55.651157201697146</v>
      </c>
      <c r="G1923" s="5">
        <f t="shared" ref="G1923:G1986" si="218">((1-$T$2)^E1923)*D1922</f>
        <v>40.816869160604156</v>
      </c>
      <c r="H1923" s="5">
        <f t="shared" si="217"/>
        <v>42.290243807035054</v>
      </c>
      <c r="I1923" s="378">
        <v>23</v>
      </c>
      <c r="J1923" s="5">
        <f t="shared" ref="J1923:J1986" si="219">((1-$T$3)^I1923)*D1922</f>
        <v>8.2156887976484203</v>
      </c>
      <c r="K1923" s="5">
        <f t="shared" ref="K1923:K1986" si="220">SUM(J1923:J1948)*$T$3</f>
        <v>42.27472193086107</v>
      </c>
      <c r="M1923" s="5">
        <f t="shared" ref="M1923:M1986" si="221">(H1923-D1923)^2</f>
        <v>42.687510847924436</v>
      </c>
      <c r="N1923" s="5">
        <f t="shared" ref="N1923:N1986" si="222">SUM(M1923:M1934)/12</f>
        <v>48.617560882625817</v>
      </c>
      <c r="O1923" s="5"/>
      <c r="P1923" s="438">
        <f t="shared" ref="P1923:P1986" si="223">SQRT(O1923)</f>
        <v>0</v>
      </c>
    </row>
    <row r="1924" spans="2:16">
      <c r="B1924" s="16">
        <v>38849</v>
      </c>
      <c r="C1924" s="14">
        <v>4.1700000000000001E-2</v>
      </c>
      <c r="D1924" s="5">
        <v>49.294287085933746</v>
      </c>
      <c r="E1924" s="180">
        <v>2</v>
      </c>
      <c r="F1924" s="439">
        <v>56.934764256239625</v>
      </c>
      <c r="G1924" s="5">
        <f t="shared" si="218"/>
        <v>34.956693662702001</v>
      </c>
      <c r="H1924" s="5">
        <f t="shared" si="217"/>
        <v>42.339908325761577</v>
      </c>
      <c r="I1924" s="378">
        <v>24</v>
      </c>
      <c r="J1924" s="5">
        <f t="shared" si="219"/>
        <v>7.6994827671698491</v>
      </c>
      <c r="K1924" s="5">
        <f t="shared" si="220"/>
        <v>42.285098102205438</v>
      </c>
      <c r="M1924" s="5">
        <f t="shared" si="221"/>
        <v>48.36338393993379</v>
      </c>
      <c r="N1924" s="5">
        <f t="shared" si="222"/>
        <v>48.60918835305668</v>
      </c>
      <c r="O1924" s="5"/>
      <c r="P1924" s="438">
        <f t="shared" si="223"/>
        <v>0</v>
      </c>
    </row>
    <row r="1925" spans="2:16">
      <c r="B1925" s="16">
        <v>38848</v>
      </c>
      <c r="C1925" s="14">
        <v>4.1700000000000001E-2</v>
      </c>
      <c r="D1925" s="5">
        <v>49.179068650984149</v>
      </c>
      <c r="E1925" s="180">
        <v>3</v>
      </c>
      <c r="F1925" s="439">
        <v>58.635118633575566</v>
      </c>
      <c r="G1925" s="5">
        <f t="shared" si="218"/>
        <v>29.863767005633964</v>
      </c>
      <c r="H1925" s="5">
        <f t="shared" si="217"/>
        <v>42.302635439274127</v>
      </c>
      <c r="I1925" s="378">
        <v>25</v>
      </c>
      <c r="J1925" s="5">
        <f t="shared" si="219"/>
        <v>7.1978485244637476</v>
      </c>
      <c r="K1925" s="5">
        <f t="shared" si="220"/>
        <v>42.287863926777042</v>
      </c>
      <c r="M1925" s="5">
        <f t="shared" si="221"/>
        <v>47.285333715108614</v>
      </c>
      <c r="N1925" s="5">
        <f t="shared" si="222"/>
        <v>48.132825260229332</v>
      </c>
      <c r="O1925" s="5"/>
      <c r="P1925" s="438">
        <f t="shared" si="223"/>
        <v>0</v>
      </c>
    </row>
    <row r="1926" spans="2:16">
      <c r="B1926" s="16">
        <v>38847</v>
      </c>
      <c r="C1926" s="14">
        <v>4.1700000000000001E-2</v>
      </c>
      <c r="D1926" s="5">
        <v>49.150264042246754</v>
      </c>
      <c r="E1926" s="180">
        <v>4</v>
      </c>
      <c r="F1926" s="439">
        <v>59.637966502889249</v>
      </c>
      <c r="G1926" s="5">
        <f t="shared" si="218"/>
        <v>25.21027779556244</v>
      </c>
      <c r="H1926" s="5">
        <f t="shared" si="217"/>
        <v>42.228140099666462</v>
      </c>
      <c r="I1926" s="379">
        <v>0</v>
      </c>
      <c r="J1926" s="5">
        <f t="shared" si="219"/>
        <v>49.179068650984149</v>
      </c>
      <c r="K1926" s="5">
        <f t="shared" si="220"/>
        <v>42.294667558561294</v>
      </c>
      <c r="M1926" s="5">
        <f t="shared" si="221"/>
        <v>47.915799876443323</v>
      </c>
      <c r="N1926" s="5">
        <f t="shared" si="222"/>
        <v>47.978633656400341</v>
      </c>
      <c r="O1926" s="5"/>
      <c r="P1926" s="438">
        <f t="shared" si="223"/>
        <v>0</v>
      </c>
    </row>
    <row r="1927" spans="2:16">
      <c r="B1927" s="16">
        <v>38846</v>
      </c>
      <c r="C1927" s="14">
        <v>4.1700000000000001E-2</v>
      </c>
      <c r="D1927" s="5">
        <v>49.457513202112331</v>
      </c>
      <c r="E1927" s="180">
        <v>5</v>
      </c>
      <c r="F1927" s="439">
        <v>60.025665320953664</v>
      </c>
      <c r="G1927" s="5">
        <f t="shared" si="218"/>
        <v>21.319279313824612</v>
      </c>
      <c r="H1927" s="5">
        <f t="shared" si="217"/>
        <v>42.193092041481783</v>
      </c>
      <c r="I1927" s="379">
        <v>1</v>
      </c>
      <c r="J1927" s="5">
        <f t="shared" si="219"/>
        <v>45.509503742821067</v>
      </c>
      <c r="K1927" s="5">
        <f t="shared" si="220"/>
        <v>42.337015574871039</v>
      </c>
      <c r="M1927" s="5">
        <f t="shared" si="221"/>
        <v>52.771814799016873</v>
      </c>
      <c r="N1927" s="5">
        <f t="shared" si="222"/>
        <v>47.267627099147994</v>
      </c>
      <c r="O1927" s="5"/>
      <c r="P1927" s="438">
        <f t="shared" si="223"/>
        <v>0</v>
      </c>
    </row>
    <row r="1928" spans="2:16">
      <c r="B1928" s="16">
        <v>38845</v>
      </c>
      <c r="C1928" s="14">
        <v>4.1700000000000001E-2</v>
      </c>
      <c r="D1928" s="5">
        <v>49.351896303408537</v>
      </c>
      <c r="E1928" s="180">
        <v>6</v>
      </c>
      <c r="F1928" s="439">
        <v>60.480017120488206</v>
      </c>
      <c r="G1928" s="5">
        <f t="shared" si="218"/>
        <v>18.152158402341446</v>
      </c>
      <c r="H1928" s="5">
        <f t="shared" si="217"/>
        <v>42.137851750439559</v>
      </c>
      <c r="I1928" s="379">
        <v>2</v>
      </c>
      <c r="J1928" s="5">
        <f t="shared" si="219"/>
        <v>42.401846023758857</v>
      </c>
      <c r="K1928" s="5">
        <f t="shared" si="220"/>
        <v>42.353487143069195</v>
      </c>
      <c r="M1928" s="5">
        <f t="shared" si="221"/>
        <v>52.042438812221391</v>
      </c>
      <c r="N1928" s="5">
        <f t="shared" si="222"/>
        <v>46.085304845956415</v>
      </c>
      <c r="O1928" s="5"/>
      <c r="P1928" s="438">
        <f t="shared" si="223"/>
        <v>0</v>
      </c>
    </row>
    <row r="1929" spans="2:16">
      <c r="B1929" s="16">
        <v>38842</v>
      </c>
      <c r="C1929" s="14">
        <v>4.1700000000000001E-2</v>
      </c>
      <c r="D1929" s="5">
        <v>49.726356216994716</v>
      </c>
      <c r="E1929" s="180">
        <v>7</v>
      </c>
      <c r="F1929" s="439">
        <v>60.876763522676093</v>
      </c>
      <c r="G1929" s="5">
        <f t="shared" si="218"/>
        <v>15.326718278278832</v>
      </c>
      <c r="H1929" s="5">
        <f t="shared" si="217"/>
        <v>42.071595924244868</v>
      </c>
      <c r="I1929" s="379">
        <v>3</v>
      </c>
      <c r="J1929" s="5">
        <f t="shared" si="219"/>
        <v>39.177126441129829</v>
      </c>
      <c r="K1929" s="5">
        <f t="shared" si="220"/>
        <v>42.327279080484068</v>
      </c>
      <c r="M1929" s="5">
        <f t="shared" si="221"/>
        <v>58.595355139459748</v>
      </c>
      <c r="N1929" s="5">
        <f t="shared" si="222"/>
        <v>45.174066292132693</v>
      </c>
      <c r="O1929" s="5"/>
      <c r="P1929" s="438">
        <f t="shared" si="223"/>
        <v>0</v>
      </c>
    </row>
    <row r="1930" spans="2:16">
      <c r="B1930" s="16">
        <v>38841</v>
      </c>
      <c r="C1930" s="14">
        <v>4.1700000000000001E-2</v>
      </c>
      <c r="D1930" s="5">
        <v>49.261886503067487</v>
      </c>
      <c r="E1930" s="180">
        <v>8</v>
      </c>
      <c r="F1930" s="439">
        <v>61.35909951530158</v>
      </c>
      <c r="G1930" s="5">
        <f t="shared" si="218"/>
        <v>13.067162729650805</v>
      </c>
      <c r="H1930" s="5">
        <f t="shared" si="217"/>
        <v>42.035235476277101</v>
      </c>
      <c r="I1930" s="379">
        <v>4</v>
      </c>
      <c r="J1930" s="5">
        <f t="shared" si="219"/>
        <v>36.550356290281634</v>
      </c>
      <c r="K1930" s="5">
        <f t="shared" si="220"/>
        <v>42.358333064867367</v>
      </c>
      <c r="M1930" s="5">
        <f t="shared" si="221"/>
        <v>52.224485063010533</v>
      </c>
      <c r="N1930" s="5">
        <f t="shared" si="222"/>
        <v>43.960223037248539</v>
      </c>
      <c r="O1930" s="5"/>
      <c r="P1930" s="438">
        <f t="shared" si="223"/>
        <v>0</v>
      </c>
    </row>
    <row r="1931" spans="2:16">
      <c r="B1931" s="16">
        <v>38840</v>
      </c>
      <c r="C1931" s="14">
        <v>4.1700000000000001E-2</v>
      </c>
      <c r="D1931" s="5">
        <v>49.386503067484668</v>
      </c>
      <c r="E1931" s="180">
        <v>9</v>
      </c>
      <c r="F1931" s="439">
        <v>62.401703141656633</v>
      </c>
      <c r="G1931" s="5">
        <f t="shared" si="218"/>
        <v>10.953553529359244</v>
      </c>
      <c r="H1931" s="5">
        <f t="shared" si="217"/>
        <v>42.00173151098214</v>
      </c>
      <c r="I1931" s="379">
        <v>5</v>
      </c>
      <c r="J1931" s="5">
        <f t="shared" si="219"/>
        <v>33.52681220817157</v>
      </c>
      <c r="K1931" s="5">
        <f t="shared" si="220"/>
        <v>42.355722569532475</v>
      </c>
      <c r="M1931" s="5">
        <f t="shared" si="221"/>
        <v>54.534850941728777</v>
      </c>
      <c r="N1931" s="5">
        <f t="shared" si="222"/>
        <v>42.28482068624465</v>
      </c>
      <c r="O1931" s="5"/>
      <c r="P1931" s="438">
        <f t="shared" si="223"/>
        <v>0</v>
      </c>
    </row>
    <row r="1932" spans="2:16">
      <c r="B1932" s="16">
        <v>38839</v>
      </c>
      <c r="C1932" s="14">
        <v>4.1700000000000001E-2</v>
      </c>
      <c r="D1932" s="5">
        <v>48.437500000000007</v>
      </c>
      <c r="E1932" s="180">
        <v>10</v>
      </c>
      <c r="F1932" s="439">
        <v>62.407574215700457</v>
      </c>
      <c r="G1932" s="5">
        <f t="shared" si="218"/>
        <v>9.2918374663709944</v>
      </c>
      <c r="H1932" s="5">
        <f t="shared" si="217"/>
        <v>41.957462804814732</v>
      </c>
      <c r="I1932" s="379">
        <v>6</v>
      </c>
      <c r="J1932" s="5">
        <f t="shared" si="219"/>
        <v>31.121874211098127</v>
      </c>
      <c r="K1932" s="5">
        <f t="shared" si="220"/>
        <v>42.348651643088502</v>
      </c>
      <c r="M1932" s="5">
        <f t="shared" si="221"/>
        <v>41.990882050984652</v>
      </c>
      <c r="N1932" s="5">
        <f t="shared" si="222"/>
        <v>40.121122112849378</v>
      </c>
      <c r="O1932" s="5"/>
      <c r="P1932" s="438">
        <f t="shared" si="223"/>
        <v>0</v>
      </c>
    </row>
    <row r="1933" spans="2:16">
      <c r="B1933" s="16">
        <v>38838</v>
      </c>
      <c r="C1933" s="14">
        <v>4.1700000000000001E-2</v>
      </c>
      <c r="D1933" s="5">
        <v>48.217024539877301</v>
      </c>
      <c r="E1933" s="180">
        <v>11</v>
      </c>
      <c r="F1933" s="439">
        <v>62.255133566362026</v>
      </c>
      <c r="G1933" s="5">
        <f t="shared" si="218"/>
        <v>7.7112428615220239</v>
      </c>
      <c r="H1933" s="5">
        <f t="shared" si="217"/>
        <v>41.907241155823648</v>
      </c>
      <c r="I1933" s="379">
        <v>7</v>
      </c>
      <c r="J1933" s="5">
        <f t="shared" si="219"/>
        <v>28.262816020509625</v>
      </c>
      <c r="K1933" s="5">
        <f t="shared" si="220"/>
        <v>42.311193531586511</v>
      </c>
      <c r="M1933" s="5">
        <f t="shared" si="221"/>
        <v>39.813366353679562</v>
      </c>
      <c r="N1933" s="5">
        <f t="shared" si="222"/>
        <v>39.303549755409904</v>
      </c>
      <c r="O1933" s="5"/>
      <c r="P1933" s="438">
        <f t="shared" si="223"/>
        <v>0</v>
      </c>
    </row>
    <row r="1934" spans="2:16">
      <c r="B1934" s="16">
        <v>38835</v>
      </c>
      <c r="C1934" s="14">
        <v>3.5499999999999997E-2</v>
      </c>
      <c r="D1934" s="5">
        <v>48.619631901840492</v>
      </c>
      <c r="E1934" s="181">
        <v>0</v>
      </c>
      <c r="F1934" s="439">
        <v>62.477689115287369</v>
      </c>
      <c r="G1934" s="5">
        <f t="shared" si="218"/>
        <v>48.217024539877301</v>
      </c>
      <c r="H1934" s="5">
        <f t="shared" si="217"/>
        <v>41.897615161903133</v>
      </c>
      <c r="I1934" s="379">
        <v>8</v>
      </c>
      <c r="J1934" s="5">
        <f t="shared" si="219"/>
        <v>26.050158062163916</v>
      </c>
      <c r="K1934" s="5">
        <f t="shared" si="220"/>
        <v>42.337858189380931</v>
      </c>
      <c r="M1934" s="5">
        <f t="shared" si="221"/>
        <v>45.185509051998082</v>
      </c>
      <c r="N1934" s="5">
        <f t="shared" si="222"/>
        <v>39.177978480516948</v>
      </c>
      <c r="O1934" s="5"/>
      <c r="P1934" s="438">
        <f t="shared" si="223"/>
        <v>0</v>
      </c>
    </row>
    <row r="1935" spans="2:16">
      <c r="B1935" s="16">
        <v>38834</v>
      </c>
      <c r="C1935" s="14">
        <v>3.5499999999999997E-2</v>
      </c>
      <c r="D1935" s="5">
        <v>48.485429447852766</v>
      </c>
      <c r="E1935" s="181">
        <v>1</v>
      </c>
      <c r="F1935" s="439">
        <v>61.671545106474987</v>
      </c>
      <c r="G1935" s="5">
        <f t="shared" si="218"/>
        <v>41.139688532326566</v>
      </c>
      <c r="H1935" s="5">
        <f t="shared" si="217"/>
        <v>41.959554756051304</v>
      </c>
      <c r="I1935" s="379">
        <v>9</v>
      </c>
      <c r="J1935" s="5">
        <f t="shared" si="219"/>
        <v>24.321920641207459</v>
      </c>
      <c r="K1935" s="5">
        <f t="shared" si="220"/>
        <v>42.379438854208736</v>
      </c>
      <c r="M1935" s="5">
        <f t="shared" si="221"/>
        <v>42.587040493094833</v>
      </c>
      <c r="N1935" s="5">
        <f t="shared" si="222"/>
        <v>38.617079517743875</v>
      </c>
      <c r="O1935" s="5"/>
      <c r="P1935" s="438">
        <f t="shared" si="223"/>
        <v>0</v>
      </c>
    </row>
    <row r="1936" spans="2:16">
      <c r="B1936" s="16">
        <v>38833</v>
      </c>
      <c r="C1936" s="14">
        <v>3.5499999999999997E-2</v>
      </c>
      <c r="D1936" s="5">
        <v>48.495015337423318</v>
      </c>
      <c r="E1936" s="181">
        <v>2</v>
      </c>
      <c r="F1936" s="439">
        <v>60.928469487137981</v>
      </c>
      <c r="G1936" s="5">
        <f t="shared" si="218"/>
        <v>34.714419900533635</v>
      </c>
      <c r="H1936" s="5">
        <f t="shared" si="217"/>
        <v>41.964546225176818</v>
      </c>
      <c r="I1936" s="379">
        <v>10</v>
      </c>
      <c r="J1936" s="5">
        <f t="shared" si="219"/>
        <v>22.458135187234806</v>
      </c>
      <c r="K1936" s="5">
        <f t="shared" si="220"/>
        <v>42.397684842888182</v>
      </c>
      <c r="M1936" s="5">
        <f t="shared" si="221"/>
        <v>42.647026826005593</v>
      </c>
      <c r="N1936" s="5">
        <f t="shared" si="222"/>
        <v>38.378306909105106</v>
      </c>
      <c r="O1936" s="5"/>
      <c r="P1936" s="438">
        <f t="shared" si="223"/>
        <v>0</v>
      </c>
    </row>
    <row r="1937" spans="2:16">
      <c r="B1937" s="16">
        <v>38832</v>
      </c>
      <c r="C1937" s="14">
        <v>3.5499999999999997E-2</v>
      </c>
      <c r="D1937" s="5">
        <v>48.734662576687121</v>
      </c>
      <c r="E1937" s="181">
        <v>3</v>
      </c>
      <c r="F1937" s="439">
        <v>60.104117455719653</v>
      </c>
      <c r="G1937" s="5">
        <f t="shared" si="218"/>
        <v>29.379547298184086</v>
      </c>
      <c r="H1937" s="5">
        <f t="shared" si="217"/>
        <v>41.994111080766274</v>
      </c>
      <c r="I1937" s="379">
        <v>11</v>
      </c>
      <c r="J1937" s="5">
        <f t="shared" si="219"/>
        <v>20.798680841538317</v>
      </c>
      <c r="K1937" s="5">
        <f t="shared" si="220"/>
        <v>42.427088763332357</v>
      </c>
      <c r="M1937" s="5">
        <f t="shared" si="221"/>
        <v>45.435034469160776</v>
      </c>
      <c r="N1937" s="5">
        <f t="shared" si="222"/>
        <v>38.407963206189905</v>
      </c>
      <c r="O1937" s="5"/>
      <c r="P1937" s="438">
        <f t="shared" si="223"/>
        <v>0</v>
      </c>
    </row>
    <row r="1938" spans="2:16">
      <c r="B1938" s="16">
        <v>38831</v>
      </c>
      <c r="C1938" s="14">
        <v>3.5499999999999997E-2</v>
      </c>
      <c r="D1938" s="5">
        <v>48.322469325153378</v>
      </c>
      <c r="E1938" s="181">
        <v>4</v>
      </c>
      <c r="F1938" s="439">
        <v>60.040851075566358</v>
      </c>
      <c r="G1938" s="5">
        <f t="shared" si="218"/>
        <v>24.982465417362</v>
      </c>
      <c r="H1938" s="5">
        <f t="shared" si="217"/>
        <v>42.046824243616726</v>
      </c>
      <c r="I1938" s="379">
        <v>12</v>
      </c>
      <c r="J1938" s="5">
        <f t="shared" si="219"/>
        <v>19.353205032172369</v>
      </c>
      <c r="K1938" s="5">
        <f t="shared" si="220"/>
        <v>42.47901791631822</v>
      </c>
      <c r="M1938" s="5">
        <f t="shared" si="221"/>
        <v>39.383721189415169</v>
      </c>
      <c r="N1938" s="5">
        <f t="shared" si="222"/>
        <v>38.145082975895086</v>
      </c>
      <c r="O1938" s="5"/>
      <c r="P1938" s="438">
        <f t="shared" si="223"/>
        <v>0</v>
      </c>
    </row>
    <row r="1939" spans="2:16">
      <c r="B1939" s="16">
        <v>38828</v>
      </c>
      <c r="C1939" s="14">
        <v>3.5499999999999997E-2</v>
      </c>
      <c r="D1939" s="5">
        <v>48.284125766871171</v>
      </c>
      <c r="E1939" s="181">
        <v>5</v>
      </c>
      <c r="F1939" s="439">
        <v>59.978716023895572</v>
      </c>
      <c r="G1939" s="5">
        <f t="shared" si="218"/>
        <v>20.960217422050178</v>
      </c>
      <c r="H1939" s="5">
        <f t="shared" si="217"/>
        <v>42.072527924067927</v>
      </c>
      <c r="I1939" s="379">
        <v>13</v>
      </c>
      <c r="J1939" s="5">
        <f t="shared" si="219"/>
        <v>17.768071685895642</v>
      </c>
      <c r="K1939" s="5">
        <f t="shared" si="220"/>
        <v>42.52541631840473</v>
      </c>
      <c r="M1939" s="5">
        <f t="shared" si="221"/>
        <v>38.583947760717905</v>
      </c>
      <c r="N1939" s="5">
        <f t="shared" si="222"/>
        <v>39.377581397594192</v>
      </c>
      <c r="O1939" s="5"/>
      <c r="P1939" s="438">
        <f t="shared" si="223"/>
        <v>0</v>
      </c>
    </row>
    <row r="1940" spans="2:16">
      <c r="B1940" s="16">
        <v>38827</v>
      </c>
      <c r="C1940" s="14">
        <v>3.5499999999999997E-2</v>
      </c>
      <c r="D1940" s="5">
        <v>48.590874233128837</v>
      </c>
      <c r="E1940" s="181">
        <v>6</v>
      </c>
      <c r="F1940" s="439">
        <v>59.304616867642444</v>
      </c>
      <c r="G1940" s="5">
        <f t="shared" si="218"/>
        <v>17.721495532075963</v>
      </c>
      <c r="H1940" s="5">
        <f t="shared" si="217"/>
        <v>42.179355211373021</v>
      </c>
      <c r="I1940" s="379">
        <v>14</v>
      </c>
      <c r="J1940" s="5">
        <f t="shared" si="219"/>
        <v>16.438863739898817</v>
      </c>
      <c r="K1940" s="5">
        <f t="shared" si="220"/>
        <v>42.571499224212182</v>
      </c>
      <c r="M1940" s="5">
        <f t="shared" si="221"/>
        <v>41.107576166336642</v>
      </c>
      <c r="N1940" s="5">
        <f t="shared" si="222"/>
        <v>40.440958189755285</v>
      </c>
      <c r="O1940" s="5"/>
      <c r="P1940" s="438">
        <f t="shared" si="223"/>
        <v>0</v>
      </c>
    </row>
    <row r="1941" spans="2:16">
      <c r="B1941" s="16">
        <v>38826</v>
      </c>
      <c r="C1941" s="14">
        <v>3.5499999999999997E-2</v>
      </c>
      <c r="D1941" s="5">
        <v>48.897622699386503</v>
      </c>
      <c r="E1941" s="181">
        <v>7</v>
      </c>
      <c r="F1941" s="439">
        <v>58.358121249529745</v>
      </c>
      <c r="G1941" s="5">
        <f t="shared" si="218"/>
        <v>15.090375366488351</v>
      </c>
      <c r="H1941" s="5">
        <f t="shared" si="217"/>
        <v>42.262169732116675</v>
      </c>
      <c r="I1941" s="379">
        <v>15</v>
      </c>
      <c r="J1941" s="5">
        <f t="shared" si="219"/>
        <v>15.31787003903468</v>
      </c>
      <c r="K1941" s="5">
        <f t="shared" si="220"/>
        <v>42.630145649237747</v>
      </c>
      <c r="M1941" s="5">
        <f t="shared" si="221"/>
        <v>44.029236080849962</v>
      </c>
      <c r="N1941" s="5">
        <f t="shared" si="222"/>
        <v>40.8589111837614</v>
      </c>
      <c r="O1941" s="5"/>
      <c r="P1941" s="438">
        <f t="shared" si="223"/>
        <v>0</v>
      </c>
    </row>
    <row r="1942" spans="2:16">
      <c r="B1942" s="16">
        <v>38825</v>
      </c>
      <c r="C1942" s="14">
        <v>3.5499999999999997E-2</v>
      </c>
      <c r="D1942" s="5">
        <v>47.967791411042946</v>
      </c>
      <c r="E1942" s="181">
        <v>8</v>
      </c>
      <c r="F1942" s="439">
        <v>57.572260520130975</v>
      </c>
      <c r="G1942" s="5">
        <f t="shared" si="218"/>
        <v>12.849386955233587</v>
      </c>
      <c r="H1942" s="5">
        <f t="shared" si="217"/>
        <v>42.300370758668187</v>
      </c>
      <c r="I1942" s="379">
        <v>16</v>
      </c>
      <c r="J1942" s="5">
        <f t="shared" si="219"/>
        <v>14.272749952345761</v>
      </c>
      <c r="K1942" s="5">
        <f t="shared" si="220"/>
        <v>42.691855644250694</v>
      </c>
      <c r="M1942" s="5">
        <f t="shared" si="221"/>
        <v>32.119656850963935</v>
      </c>
      <c r="N1942" s="5">
        <f t="shared" si="222"/>
        <v>40.618212886931111</v>
      </c>
      <c r="O1942" s="5"/>
      <c r="P1942" s="438">
        <f t="shared" si="223"/>
        <v>0</v>
      </c>
    </row>
    <row r="1943" spans="2:16">
      <c r="B1943" s="16">
        <v>38824</v>
      </c>
      <c r="C1943" s="14">
        <v>3.5499999999999997E-2</v>
      </c>
      <c r="D1943" s="5">
        <v>47.651457055214728</v>
      </c>
      <c r="E1943" s="181">
        <v>9</v>
      </c>
      <c r="F1943" s="439">
        <v>57.08784978988664</v>
      </c>
      <c r="G1943" s="5">
        <f t="shared" si="218"/>
        <v>10.665806939270997</v>
      </c>
      <c r="H1943" s="5">
        <f t="shared" si="217"/>
        <v>42.306322065246242</v>
      </c>
      <c r="I1943" s="379">
        <v>17</v>
      </c>
      <c r="J1943" s="5">
        <f t="shared" si="219"/>
        <v>12.964204687813243</v>
      </c>
      <c r="K1943" s="5">
        <f t="shared" si="220"/>
        <v>42.745268000394375</v>
      </c>
      <c r="M1943" s="5">
        <f t="shared" si="221"/>
        <v>28.570468060985405</v>
      </c>
      <c r="N1943" s="5">
        <f t="shared" si="222"/>
        <v>42.284975621376944</v>
      </c>
      <c r="O1943" s="5"/>
      <c r="P1943" s="438">
        <f t="shared" si="223"/>
        <v>0</v>
      </c>
    </row>
    <row r="1944" spans="2:16">
      <c r="B1944" s="16">
        <v>38820</v>
      </c>
      <c r="C1944" s="14">
        <v>3.5499999999999997E-2</v>
      </c>
      <c r="D1944" s="5">
        <v>48.044478527607367</v>
      </c>
      <c r="E1944" s="181">
        <v>10</v>
      </c>
      <c r="F1944" s="439">
        <v>57.810746181733172</v>
      </c>
      <c r="G1944" s="5">
        <f t="shared" si="218"/>
        <v>8.9653967479290024</v>
      </c>
      <c r="H1944" s="5">
        <f t="shared" si="217"/>
        <v>42.371735473166154</v>
      </c>
      <c r="I1944" s="379">
        <v>18</v>
      </c>
      <c r="J1944" s="5">
        <f t="shared" si="219"/>
        <v>11.924730864034633</v>
      </c>
      <c r="K1944" s="5">
        <f t="shared" si="220"/>
        <v>42.814492146511228</v>
      </c>
      <c r="M1944" s="5">
        <f t="shared" si="221"/>
        <v>32.180013761711024</v>
      </c>
      <c r="N1944" s="5">
        <f t="shared" si="222"/>
        <v>43.934666301863125</v>
      </c>
      <c r="O1944" s="5"/>
      <c r="P1944" s="438">
        <f t="shared" si="223"/>
        <v>0</v>
      </c>
    </row>
    <row r="1945" spans="2:16">
      <c r="B1945" s="16">
        <v>38819</v>
      </c>
      <c r="C1945" s="14">
        <v>3.5499999999999997E-2</v>
      </c>
      <c r="D1945" s="5">
        <v>48.619631901840492</v>
      </c>
      <c r="E1945" s="181">
        <v>11</v>
      </c>
      <c r="F1945" s="439">
        <v>57.77418110898649</v>
      </c>
      <c r="G1945" s="5">
        <f t="shared" si="218"/>
        <v>7.6486739010386673</v>
      </c>
      <c r="H1945" s="5">
        <f t="shared" si="217"/>
        <v>42.43040650160146</v>
      </c>
      <c r="I1945" s="379">
        <v>19</v>
      </c>
      <c r="J1945" s="5">
        <f t="shared" si="219"/>
        <v>11.132485283261728</v>
      </c>
      <c r="K1945" s="5">
        <f t="shared" si="220"/>
        <v>42.883918609508733</v>
      </c>
      <c r="M1945" s="5">
        <f t="shared" si="221"/>
        <v>38.306511054964005</v>
      </c>
      <c r="N1945" s="5">
        <f t="shared" si="222"/>
        <v>44.614832881454227</v>
      </c>
      <c r="O1945" s="5"/>
      <c r="P1945" s="438">
        <f t="shared" si="223"/>
        <v>0</v>
      </c>
    </row>
    <row r="1946" spans="2:16">
      <c r="B1946" s="16">
        <v>38818</v>
      </c>
      <c r="C1946" s="14">
        <v>3.5499999999999997E-2</v>
      </c>
      <c r="D1946" s="5">
        <v>48.657975460122699</v>
      </c>
      <c r="E1946" s="182">
        <v>0</v>
      </c>
      <c r="F1946" s="439">
        <v>58.196264919557699</v>
      </c>
      <c r="G1946" s="5">
        <f t="shared" si="218"/>
        <v>48.619631901840492</v>
      </c>
      <c r="H1946" s="5">
        <f t="shared" si="217"/>
        <v>42.456788356130332</v>
      </c>
      <c r="I1946" s="379">
        <v>20</v>
      </c>
      <c r="J1946" s="5">
        <f t="shared" si="219"/>
        <v>10.431254869184972</v>
      </c>
      <c r="K1946" s="5">
        <f t="shared" si="220"/>
        <v>42.934042058571272</v>
      </c>
      <c r="M1946" s="5">
        <f t="shared" si="221"/>
        <v>38.454721498721248</v>
      </c>
      <c r="N1946" s="5">
        <f t="shared" si="222"/>
        <v>44.19227261966688</v>
      </c>
      <c r="O1946" s="5"/>
      <c r="P1946" s="438">
        <f t="shared" si="223"/>
        <v>0</v>
      </c>
    </row>
    <row r="1947" spans="2:16">
      <c r="B1947" s="16">
        <v>38817</v>
      </c>
      <c r="C1947" s="14">
        <v>3.5499999999999997E-2</v>
      </c>
      <c r="D1947" s="5">
        <v>48.753834355828225</v>
      </c>
      <c r="E1947" s="182">
        <v>1</v>
      </c>
      <c r="F1947" s="439">
        <v>59.177101057797394</v>
      </c>
      <c r="G1947" s="5">
        <f t="shared" si="218"/>
        <v>41.172133081642286</v>
      </c>
      <c r="H1947" s="5">
        <f t="shared" si="217"/>
        <v>42.451313495931799</v>
      </c>
      <c r="I1947" s="379">
        <v>21</v>
      </c>
      <c r="J1947" s="5">
        <f t="shared" si="219"/>
        <v>9.6661864915554752</v>
      </c>
      <c r="K1947" s="5">
        <f t="shared" si="220"/>
        <v>42.969176179421787</v>
      </c>
      <c r="M1947" s="5">
        <f t="shared" si="221"/>
        <v>39.72176918942958</v>
      </c>
      <c r="N1947" s="5">
        <f t="shared" si="222"/>
        <v>44.169388087862323</v>
      </c>
      <c r="O1947" s="5"/>
      <c r="P1947" s="438">
        <f t="shared" si="223"/>
        <v>0</v>
      </c>
    </row>
    <row r="1948" spans="2:16">
      <c r="B1948" s="16">
        <v>38814</v>
      </c>
      <c r="C1948" s="14">
        <v>3.5499999999999997E-2</v>
      </c>
      <c r="D1948" s="5">
        <v>49.060582822085891</v>
      </c>
      <c r="E1948" s="182">
        <v>2</v>
      </c>
      <c r="F1948" s="439">
        <v>59.86206897857334</v>
      </c>
      <c r="G1948" s="5">
        <f t="shared" si="218"/>
        <v>34.906591461865176</v>
      </c>
      <c r="H1948" s="5">
        <f t="shared" si="217"/>
        <v>42.502922996277363</v>
      </c>
      <c r="I1948" s="379">
        <v>22</v>
      </c>
      <c r="J1948" s="5">
        <f t="shared" si="219"/>
        <v>8.9678050112459413</v>
      </c>
      <c r="K1948" s="5">
        <f t="shared" si="220"/>
        <v>43.005098868210439</v>
      </c>
      <c r="M1948" s="5">
        <f t="shared" si="221"/>
        <v>43.002902391023142</v>
      </c>
      <c r="N1948" s="5">
        <f t="shared" si="222"/>
        <v>43.807341364388257</v>
      </c>
      <c r="O1948" s="5"/>
      <c r="P1948" s="438">
        <f t="shared" si="223"/>
        <v>0</v>
      </c>
    </row>
    <row r="1949" spans="2:16">
      <c r="B1949" s="16">
        <v>38813</v>
      </c>
      <c r="C1949" s="14">
        <v>3.5499999999999997E-2</v>
      </c>
      <c r="D1949" s="5">
        <v>49.060582822085891</v>
      </c>
      <c r="E1949" s="182">
        <v>3</v>
      </c>
      <c r="F1949" s="439">
        <v>61.30991308312074</v>
      </c>
      <c r="G1949" s="5">
        <f t="shared" si="218"/>
        <v>29.722182856712028</v>
      </c>
      <c r="H1949" s="5">
        <f t="shared" si="217"/>
        <v>42.558239267211</v>
      </c>
      <c r="I1949" s="379">
        <v>23</v>
      </c>
      <c r="J1949" s="5">
        <f t="shared" si="219"/>
        <v>8.3557671107973821</v>
      </c>
      <c r="K1949" s="5">
        <f t="shared" si="220"/>
        <v>43.033392175604497</v>
      </c>
      <c r="M1949" s="5">
        <f t="shared" si="221"/>
        <v>42.280471705623029</v>
      </c>
      <c r="N1949" s="5">
        <f t="shared" si="222"/>
        <v>42.795449461548309</v>
      </c>
      <c r="O1949" s="5"/>
      <c r="P1949" s="438">
        <f t="shared" si="223"/>
        <v>0</v>
      </c>
    </row>
    <row r="1950" spans="2:16">
      <c r="B1950" s="16">
        <v>38812</v>
      </c>
      <c r="C1950" s="14">
        <v>3.5499999999999997E-2</v>
      </c>
      <c r="D1950" s="5">
        <v>49.923312883435585</v>
      </c>
      <c r="E1950" s="182">
        <v>4</v>
      </c>
      <c r="F1950" s="439">
        <v>61.81512533513785</v>
      </c>
      <c r="G1950" s="5">
        <f t="shared" si="218"/>
        <v>25.14953934029479</v>
      </c>
      <c r="H1950" s="5">
        <f t="shared" si="217"/>
        <v>42.563034203262909</v>
      </c>
      <c r="I1950" s="379">
        <v>24</v>
      </c>
      <c r="J1950" s="5">
        <f t="shared" si="219"/>
        <v>7.736821398886466</v>
      </c>
      <c r="K1950" s="5">
        <f t="shared" si="220"/>
        <v>43.064189054405411</v>
      </c>
      <c r="M1950" s="5">
        <f t="shared" si="221"/>
        <v>54.173702249804435</v>
      </c>
      <c r="N1950" s="5">
        <f t="shared" si="222"/>
        <v>41.896784361215204</v>
      </c>
      <c r="O1950" s="5"/>
      <c r="P1950" s="438">
        <f t="shared" si="223"/>
        <v>0</v>
      </c>
    </row>
    <row r="1951" spans="2:16">
      <c r="B1951" s="16">
        <v>38811</v>
      </c>
      <c r="C1951" s="14">
        <v>3.5499999999999997E-2</v>
      </c>
      <c r="D1951" s="5">
        <v>49.750766871165645</v>
      </c>
      <c r="E1951" s="182">
        <v>5</v>
      </c>
      <c r="F1951" s="439">
        <v>62.752221646786104</v>
      </c>
      <c r="G1951" s="5">
        <f t="shared" si="218"/>
        <v>21.654594789533292</v>
      </c>
      <c r="H1951" s="5">
        <f t="shared" si="217"/>
        <v>42.58526135748059</v>
      </c>
      <c r="I1951" s="379">
        <v>25</v>
      </c>
      <c r="J1951" s="5">
        <f t="shared" si="219"/>
        <v>7.2896975535511404</v>
      </c>
      <c r="K1951" s="5">
        <f t="shared" si="220"/>
        <v>43.093832778761858</v>
      </c>
      <c r="M1951" s="5">
        <f t="shared" si="221"/>
        <v>51.344469266650925</v>
      </c>
      <c r="N1951" s="5">
        <f t="shared" si="222"/>
        <v>40.600269601084541</v>
      </c>
      <c r="O1951" s="5"/>
      <c r="P1951" s="438">
        <f t="shared" si="223"/>
        <v>0</v>
      </c>
    </row>
    <row r="1952" spans="2:16">
      <c r="B1952" s="16">
        <v>38810</v>
      </c>
      <c r="C1952" s="14">
        <v>3.5499999999999997E-2</v>
      </c>
      <c r="D1952" s="5">
        <v>49.390419506575789</v>
      </c>
      <c r="E1952" s="182">
        <v>6</v>
      </c>
      <c r="F1952" s="439">
        <v>64.180546991117851</v>
      </c>
      <c r="G1952" s="5">
        <f t="shared" si="218"/>
        <v>18.259789916909718</v>
      </c>
      <c r="H1952" s="5">
        <f t="shared" si="217"/>
        <v>42.599027006181622</v>
      </c>
      <c r="I1952" s="380">
        <v>0</v>
      </c>
      <c r="J1952" s="5">
        <f t="shared" si="219"/>
        <v>49.750766871165645</v>
      </c>
      <c r="K1952" s="5">
        <f t="shared" si="220"/>
        <v>43.110278008513717</v>
      </c>
      <c r="M1952" s="5">
        <f t="shared" si="221"/>
        <v>46.123012094410136</v>
      </c>
      <c r="N1952" s="5">
        <f t="shared" si="222"/>
        <v>39.607245250160041</v>
      </c>
      <c r="O1952" s="5"/>
      <c r="P1952" s="438">
        <f t="shared" si="223"/>
        <v>0</v>
      </c>
    </row>
    <row r="1953" spans="2:16">
      <c r="B1953" s="16">
        <v>38807</v>
      </c>
      <c r="C1953" s="14">
        <v>3.3599999999999998E-2</v>
      </c>
      <c r="D1953" s="5">
        <v>49.044830565421904</v>
      </c>
      <c r="E1953" s="182">
        <v>7</v>
      </c>
      <c r="F1953" s="439">
        <v>65.732780487407751</v>
      </c>
      <c r="G1953" s="5">
        <f t="shared" si="218"/>
        <v>15.338682039073179</v>
      </c>
      <c r="H1953" s="5">
        <f t="shared" si="217"/>
        <v>42.630716712449967</v>
      </c>
      <c r="I1953" s="380">
        <v>1</v>
      </c>
      <c r="J1953" s="5">
        <f t="shared" si="219"/>
        <v>45.731869913496098</v>
      </c>
      <c r="K1953" s="5">
        <f t="shared" si="220"/>
        <v>43.227815137108443</v>
      </c>
      <c r="M1953" s="5">
        <f t="shared" si="221"/>
        <v>41.140856518886508</v>
      </c>
      <c r="N1953" s="5">
        <f t="shared" si="222"/>
        <v>38.65470176522701</v>
      </c>
      <c r="O1953" s="5"/>
      <c r="P1953" s="438">
        <f t="shared" si="223"/>
        <v>0</v>
      </c>
    </row>
    <row r="1954" spans="2:16">
      <c r="B1954" s="16">
        <v>38806</v>
      </c>
      <c r="C1954" s="14">
        <v>3.3599999999999998E-2</v>
      </c>
      <c r="D1954" s="5">
        <v>49.880003839877119</v>
      </c>
      <c r="E1954" s="182">
        <v>8</v>
      </c>
      <c r="F1954" s="439">
        <v>67.150993554029895</v>
      </c>
      <c r="G1954" s="5">
        <f t="shared" si="218"/>
        <v>12.88807044799093</v>
      </c>
      <c r="H1954" s="5">
        <f t="shared" si="217"/>
        <v>42.660529505528814</v>
      </c>
      <c r="I1954" s="380">
        <v>2</v>
      </c>
      <c r="J1954" s="5">
        <f t="shared" si="219"/>
        <v>42.048037178859659</v>
      </c>
      <c r="K1954" s="5">
        <f t="shared" si="220"/>
        <v>43.371958712403632</v>
      </c>
      <c r="M1954" s="5">
        <f t="shared" si="221"/>
        <v>52.12080966431391</v>
      </c>
      <c r="N1954" s="5">
        <f t="shared" si="222"/>
        <v>38.653066732246614</v>
      </c>
      <c r="O1954" s="5"/>
      <c r="P1954" s="438">
        <f t="shared" si="223"/>
        <v>0</v>
      </c>
    </row>
    <row r="1955" spans="2:16">
      <c r="B1955" s="16">
        <v>38805</v>
      </c>
      <c r="C1955" s="14">
        <v>3.3599999999999998E-2</v>
      </c>
      <c r="D1955" s="5">
        <v>49.678410290870687</v>
      </c>
      <c r="E1955" s="182">
        <v>9</v>
      </c>
      <c r="F1955" s="439">
        <v>68.071971353861201</v>
      </c>
      <c r="G1955" s="5">
        <f t="shared" si="218"/>
        <v>11.090994090750405</v>
      </c>
      <c r="H1955" s="5">
        <f t="shared" si="217"/>
        <v>42.723789077115079</v>
      </c>
      <c r="I1955" s="380">
        <v>3</v>
      </c>
      <c r="J1955" s="5">
        <f t="shared" si="219"/>
        <v>39.596355230304326</v>
      </c>
      <c r="K1955" s="5">
        <f t="shared" si="220"/>
        <v>43.53902474066976</v>
      </c>
      <c r="M1955" s="5">
        <f t="shared" si="221"/>
        <v>48.366756226819533</v>
      </c>
      <c r="N1955" s="5">
        <f t="shared" si="222"/>
        <v>38.356067428327741</v>
      </c>
      <c r="O1955" s="5"/>
      <c r="P1955" s="438">
        <f t="shared" si="223"/>
        <v>0</v>
      </c>
    </row>
    <row r="1956" spans="2:16">
      <c r="B1956" s="16">
        <v>38804</v>
      </c>
      <c r="C1956" s="14">
        <v>3.3599999999999998E-2</v>
      </c>
      <c r="D1956" s="5">
        <v>49.121628107900548</v>
      </c>
      <c r="E1956" s="182">
        <v>10</v>
      </c>
      <c r="F1956" s="439">
        <v>68.339446128327253</v>
      </c>
      <c r="G1956" s="5">
        <f t="shared" si="218"/>
        <v>9.3467584327584348</v>
      </c>
      <c r="H1956" s="5">
        <f t="shared" si="217"/>
        <v>42.770091859337974</v>
      </c>
      <c r="I1956" s="380">
        <v>4</v>
      </c>
      <c r="J1956" s="5">
        <f t="shared" si="219"/>
        <v>36.5151146032605</v>
      </c>
      <c r="K1956" s="5">
        <f t="shared" si="220"/>
        <v>43.644605324464251</v>
      </c>
      <c r="M1956" s="5">
        <f t="shared" si="221"/>
        <v>40.342012716804341</v>
      </c>
      <c r="N1956" s="5">
        <f t="shared" si="222"/>
        <v>38.49473017077117</v>
      </c>
      <c r="O1956" s="5"/>
      <c r="P1956" s="438">
        <f t="shared" si="223"/>
        <v>0</v>
      </c>
    </row>
    <row r="1957" spans="2:16">
      <c r="B1957" s="16">
        <v>38803</v>
      </c>
      <c r="C1957" s="14">
        <v>3.3599999999999998E-2</v>
      </c>
      <c r="D1957" s="5">
        <v>48.58404531055006</v>
      </c>
      <c r="E1957" s="182">
        <v>11</v>
      </c>
      <c r="F1957" s="439">
        <v>69.033593821433499</v>
      </c>
      <c r="G1957" s="5">
        <f t="shared" si="218"/>
        <v>7.8201559554763902</v>
      </c>
      <c r="H1957" s="5">
        <f t="shared" si="217"/>
        <v>42.818996489116209</v>
      </c>
      <c r="I1957" s="380">
        <v>5</v>
      </c>
      <c r="J1957" s="5">
        <f t="shared" si="219"/>
        <v>33.43135470117803</v>
      </c>
      <c r="K1957" s="5">
        <f t="shared" si="220"/>
        <v>43.753867019475777</v>
      </c>
      <c r="M1957" s="5">
        <f t="shared" si="221"/>
        <v>33.235787913515836</v>
      </c>
      <c r="N1957" s="5">
        <f t="shared" si="222"/>
        <v>39.359797101893186</v>
      </c>
      <c r="O1957" s="5"/>
      <c r="P1957" s="438">
        <f t="shared" si="223"/>
        <v>0</v>
      </c>
    </row>
    <row r="1958" spans="2:16">
      <c r="B1958" s="16">
        <v>38800</v>
      </c>
      <c r="C1958" s="14">
        <v>3.3599999999999998E-2</v>
      </c>
      <c r="D1958" s="5">
        <v>49.054430258231733</v>
      </c>
      <c r="E1958" s="183">
        <v>0</v>
      </c>
      <c r="F1958" s="439">
        <v>68.784970429835525</v>
      </c>
      <c r="G1958" s="5">
        <f t="shared" si="218"/>
        <v>48.58404531055006</v>
      </c>
      <c r="H1958" s="5">
        <f t="shared" si="217"/>
        <v>42.875424908091098</v>
      </c>
      <c r="I1958" s="380">
        <v>6</v>
      </c>
      <c r="J1958" s="5">
        <f t="shared" si="219"/>
        <v>30.616189705821192</v>
      </c>
      <c r="K1958" s="5">
        <f t="shared" si="220"/>
        <v>43.879696666158118</v>
      </c>
      <c r="M1958" s="5">
        <f t="shared" si="221"/>
        <v>38.180107117066591</v>
      </c>
      <c r="N1958" s="5">
        <f t="shared" si="222"/>
        <v>40.772416095409568</v>
      </c>
      <c r="O1958" s="5"/>
      <c r="P1958" s="438">
        <f t="shared" si="223"/>
        <v>0</v>
      </c>
    </row>
    <row r="1959" spans="2:16">
      <c r="B1959" s="16">
        <v>38799</v>
      </c>
      <c r="C1959" s="14">
        <v>3.3599999999999998E-2</v>
      </c>
      <c r="D1959" s="5">
        <v>49.256023807238165</v>
      </c>
      <c r="E1959" s="183">
        <v>1</v>
      </c>
      <c r="F1959" s="439">
        <v>68.428532527085153</v>
      </c>
      <c r="G1959" s="5">
        <f t="shared" si="218"/>
        <v>41.50759483388839</v>
      </c>
      <c r="H1959" s="5">
        <f t="shared" si="217"/>
        <v>43.308149522441902</v>
      </c>
      <c r="I1959" s="380">
        <v>7</v>
      </c>
      <c r="J1959" s="5">
        <f t="shared" si="219"/>
        <v>28.622788900734424</v>
      </c>
      <c r="K1959" s="5">
        <f t="shared" si="220"/>
        <v>43.981630092119239</v>
      </c>
      <c r="M1959" s="5">
        <f t="shared" si="221"/>
        <v>35.377208507740662</v>
      </c>
      <c r="N1959" s="5">
        <f t="shared" si="222"/>
        <v>41.271721999262986</v>
      </c>
      <c r="O1959" s="5"/>
      <c r="P1959" s="438">
        <f t="shared" si="223"/>
        <v>0</v>
      </c>
    </row>
    <row r="1960" spans="2:16">
      <c r="B1960" s="16">
        <v>38798</v>
      </c>
      <c r="C1960" s="14">
        <v>3.3599999999999998E-2</v>
      </c>
      <c r="D1960" s="5">
        <v>49.112028415090712</v>
      </c>
      <c r="E1960" s="183">
        <v>2</v>
      </c>
      <c r="F1960" s="439">
        <v>67.651361748747817</v>
      </c>
      <c r="G1960" s="5">
        <f t="shared" si="218"/>
        <v>35.266147222933832</v>
      </c>
      <c r="H1960" s="5">
        <f t="shared" si="217"/>
        <v>43.556832688840942</v>
      </c>
      <c r="I1960" s="380">
        <v>8</v>
      </c>
      <c r="J1960" s="5">
        <f t="shared" si="219"/>
        <v>26.61149703733934</v>
      </c>
      <c r="K1960" s="5">
        <f t="shared" si="220"/>
        <v>44.064447493283474</v>
      </c>
      <c r="M1960" s="5">
        <f t="shared" si="221"/>
        <v>30.860199556943719</v>
      </c>
      <c r="N1960" s="5">
        <f t="shared" si="222"/>
        <v>41.809244917130492</v>
      </c>
      <c r="O1960" s="5"/>
      <c r="P1960" s="438">
        <f t="shared" si="223"/>
        <v>0</v>
      </c>
    </row>
    <row r="1961" spans="2:16">
      <c r="B1961" s="16">
        <v>38797</v>
      </c>
      <c r="C1961" s="14">
        <v>3.3599999999999998E-2</v>
      </c>
      <c r="D1961" s="5">
        <v>49.342421042526631</v>
      </c>
      <c r="E1961" s="183">
        <v>3</v>
      </c>
      <c r="F1961" s="439">
        <v>66.497636156123932</v>
      </c>
      <c r="G1961" s="5">
        <f t="shared" si="218"/>
        <v>29.753349941049496</v>
      </c>
      <c r="H1961" s="5">
        <f t="shared" si="217"/>
        <v>43.73024762203918</v>
      </c>
      <c r="I1961" s="380">
        <v>9</v>
      </c>
      <c r="J1961" s="5">
        <f t="shared" si="219"/>
        <v>24.568241488380014</v>
      </c>
      <c r="K1961" s="5">
        <f t="shared" si="220"/>
        <v>44.133448994128969</v>
      </c>
      <c r="M1961" s="5">
        <f t="shared" si="221"/>
        <v>31.496490501625821</v>
      </c>
      <c r="N1961" s="5">
        <f t="shared" si="222"/>
        <v>42.924130761757262</v>
      </c>
      <c r="O1961" s="5"/>
      <c r="P1961" s="438">
        <f t="shared" si="223"/>
        <v>0</v>
      </c>
    </row>
    <row r="1962" spans="2:16">
      <c r="B1962" s="16">
        <v>38796</v>
      </c>
      <c r="C1962" s="14">
        <v>3.3599999999999998E-2</v>
      </c>
      <c r="D1962" s="5">
        <v>50.129595852932702</v>
      </c>
      <c r="E1962" s="183">
        <v>4</v>
      </c>
      <c r="F1962" s="439">
        <v>66.088175888987962</v>
      </c>
      <c r="G1962" s="5">
        <f t="shared" si="218"/>
        <v>25.294015842709722</v>
      </c>
      <c r="H1962" s="5">
        <f t="shared" si="217"/>
        <v>43.915456722832978</v>
      </c>
      <c r="I1962" s="380">
        <v>10</v>
      </c>
      <c r="J1962" s="5">
        <f t="shared" si="219"/>
        <v>22.855088113231048</v>
      </c>
      <c r="K1962" s="5">
        <f t="shared" si="220"/>
        <v>44.201601537694479</v>
      </c>
      <c r="M1962" s="5">
        <f t="shared" si="221"/>
        <v>38.615525128236555</v>
      </c>
      <c r="N1962" s="5">
        <f t="shared" si="222"/>
        <v>43.70138983269414</v>
      </c>
      <c r="O1962" s="5"/>
      <c r="P1962" s="438">
        <f t="shared" si="223"/>
        <v>0</v>
      </c>
    </row>
    <row r="1963" spans="2:16">
      <c r="B1963" s="16">
        <v>38793</v>
      </c>
      <c r="C1963" s="14">
        <v>3.3599999999999998E-2</v>
      </c>
      <c r="D1963" s="5">
        <v>50.31199001631947</v>
      </c>
      <c r="E1963" s="183">
        <v>5</v>
      </c>
      <c r="F1963" s="439">
        <v>65.340074745704499</v>
      </c>
      <c r="G1963" s="5">
        <f t="shared" si="218"/>
        <v>21.744071506089973</v>
      </c>
      <c r="H1963" s="5">
        <f t="shared" si="217"/>
        <v>44.032803997769221</v>
      </c>
      <c r="I1963" s="380">
        <v>11</v>
      </c>
      <c r="J1963" s="5">
        <f t="shared" si="219"/>
        <v>21.499724406847626</v>
      </c>
      <c r="K1963" s="5">
        <f t="shared" si="220"/>
        <v>44.270717259574617</v>
      </c>
      <c r="M1963" s="5">
        <f t="shared" si="221"/>
        <v>39.428177055556922</v>
      </c>
      <c r="N1963" s="5">
        <f t="shared" si="222"/>
        <v>44.651948195200085</v>
      </c>
      <c r="O1963" s="5"/>
      <c r="P1963" s="438">
        <f t="shared" si="223"/>
        <v>0</v>
      </c>
    </row>
    <row r="1964" spans="2:16">
      <c r="B1964" s="16">
        <v>38792</v>
      </c>
      <c r="C1964" s="14">
        <v>3.3599999999999998E-2</v>
      </c>
      <c r="D1964" s="5">
        <v>50.014399539214743</v>
      </c>
      <c r="E1964" s="183">
        <v>6</v>
      </c>
      <c r="F1964" s="439">
        <v>64.674904254751411</v>
      </c>
      <c r="G1964" s="5">
        <f t="shared" si="218"/>
        <v>18.465773007653901</v>
      </c>
      <c r="H1964" s="5">
        <f t="shared" si="217"/>
        <v>44.124366408984166</v>
      </c>
      <c r="I1964" s="380">
        <v>12</v>
      </c>
      <c r="J1964" s="5">
        <f t="shared" si="219"/>
        <v>19.97958346034023</v>
      </c>
      <c r="K1964" s="5">
        <f t="shared" si="220"/>
        <v>44.306330666714445</v>
      </c>
      <c r="M1964" s="5">
        <f t="shared" si="221"/>
        <v>34.692490275213814</v>
      </c>
      <c r="N1964" s="5">
        <f t="shared" si="222"/>
        <v>45.635291605172462</v>
      </c>
      <c r="O1964" s="5"/>
      <c r="P1964" s="438">
        <f t="shared" si="223"/>
        <v>0</v>
      </c>
    </row>
    <row r="1965" spans="2:16">
      <c r="B1965" s="16">
        <v>38791</v>
      </c>
      <c r="C1965" s="14">
        <v>3.3599999999999998E-2</v>
      </c>
      <c r="D1965" s="5">
        <v>50.609580493424204</v>
      </c>
      <c r="E1965" s="183">
        <v>7</v>
      </c>
      <c r="F1965" s="439">
        <v>63.571852631560802</v>
      </c>
      <c r="G1965" s="5">
        <f t="shared" si="218"/>
        <v>15.532465194085765</v>
      </c>
      <c r="H1965" s="5">
        <f t="shared" si="217"/>
        <v>44.19699629334373</v>
      </c>
      <c r="I1965" s="380">
        <v>13</v>
      </c>
      <c r="J1965" s="5">
        <f t="shared" si="219"/>
        <v>18.39019091429622</v>
      </c>
      <c r="K1965" s="5">
        <f t="shared" si="220"/>
        <v>44.349564822010024</v>
      </c>
      <c r="M1965" s="5">
        <f t="shared" si="221"/>
        <v>41.121236123121733</v>
      </c>
      <c r="N1965" s="5">
        <f t="shared" si="222"/>
        <v>46.873930072572364</v>
      </c>
      <c r="O1965" s="5"/>
      <c r="P1965" s="438">
        <f t="shared" si="223"/>
        <v>0</v>
      </c>
    </row>
    <row r="1966" spans="2:16">
      <c r="B1966" s="16">
        <v>38790</v>
      </c>
      <c r="C1966" s="14">
        <v>3.3599999999999998E-2</v>
      </c>
      <c r="D1966" s="5">
        <v>51.233560526063158</v>
      </c>
      <c r="E1966" s="183">
        <v>8</v>
      </c>
      <c r="F1966" s="439">
        <v>63.19158209079535</v>
      </c>
      <c r="G1966" s="5">
        <f t="shared" si="218"/>
        <v>13.299257663301661</v>
      </c>
      <c r="H1966" s="5">
        <f t="shared" si="217"/>
        <v>44.265288285594409</v>
      </c>
      <c r="I1966" s="380">
        <v>14</v>
      </c>
      <c r="J1966" s="5">
        <f t="shared" si="219"/>
        <v>17.230590477743949</v>
      </c>
      <c r="K1966" s="5">
        <f t="shared" si="220"/>
        <v>44.40112129030252</v>
      </c>
      <c r="M1966" s="5">
        <f t="shared" si="221"/>
        <v>48.55681801728737</v>
      </c>
      <c r="N1966" s="5">
        <f t="shared" si="222"/>
        <v>47.46891367754796</v>
      </c>
      <c r="O1966" s="5"/>
      <c r="P1966" s="438">
        <f t="shared" si="223"/>
        <v>0</v>
      </c>
    </row>
    <row r="1967" spans="2:16">
      <c r="B1967" s="16">
        <v>38789</v>
      </c>
      <c r="C1967" s="14">
        <v>3.3599999999999998E-2</v>
      </c>
      <c r="D1967" s="5">
        <v>51.367956225400782</v>
      </c>
      <c r="E1967" s="183">
        <v>9</v>
      </c>
      <c r="F1967" s="439">
        <v>62.884651264047761</v>
      </c>
      <c r="G1967" s="5">
        <f t="shared" si="218"/>
        <v>11.391962175199174</v>
      </c>
      <c r="H1967" s="5">
        <f t="shared" si="217"/>
        <v>44.294717283010904</v>
      </c>
      <c r="I1967" s="380">
        <v>15</v>
      </c>
      <c r="J1967" s="5">
        <f t="shared" si="219"/>
        <v>16.150954971709282</v>
      </c>
      <c r="K1967" s="5">
        <f t="shared" si="220"/>
        <v>44.428003553917442</v>
      </c>
      <c r="M1967" s="5">
        <f t="shared" si="221"/>
        <v>50.030709136140679</v>
      </c>
      <c r="N1967" s="5">
        <f t="shared" si="222"/>
        <v>47.636087112652454</v>
      </c>
      <c r="O1967" s="5"/>
      <c r="P1967" s="438">
        <f t="shared" si="223"/>
        <v>0</v>
      </c>
    </row>
    <row r="1968" spans="2:16">
      <c r="B1968" s="16">
        <v>38786</v>
      </c>
      <c r="C1968" s="14">
        <v>3.3599999999999998E-2</v>
      </c>
      <c r="D1968" s="5">
        <v>51.425554382259762</v>
      </c>
      <c r="E1968" s="183">
        <v>10</v>
      </c>
      <c r="F1968" s="439">
        <v>63.172124200349685</v>
      </c>
      <c r="G1968" s="5">
        <f t="shared" si="218"/>
        <v>9.6646385263169829</v>
      </c>
      <c r="H1968" s="5">
        <f t="shared" si="217"/>
        <v>44.303559163904971</v>
      </c>
      <c r="I1968" s="380">
        <v>16</v>
      </c>
      <c r="J1968" s="5">
        <f t="shared" si="219"/>
        <v>14.993816760285705</v>
      </c>
      <c r="K1968" s="5">
        <f t="shared" si="220"/>
        <v>44.434715722790969</v>
      </c>
      <c r="M1968" s="5">
        <f t="shared" si="221"/>
        <v>50.7228158902685</v>
      </c>
      <c r="N1968" s="5">
        <f t="shared" si="222"/>
        <v>47.878889942724356</v>
      </c>
      <c r="O1968" s="5"/>
      <c r="P1968" s="438">
        <f t="shared" si="223"/>
        <v>0</v>
      </c>
    </row>
    <row r="1969" spans="2:16">
      <c r="B1969" s="16">
        <v>38785</v>
      </c>
      <c r="C1969" s="14">
        <v>3.3599999999999998E-2</v>
      </c>
      <c r="D1969" s="5">
        <v>51.396755303830275</v>
      </c>
      <c r="E1969" s="183">
        <v>11</v>
      </c>
      <c r="F1969" s="439">
        <v>63.782669496212485</v>
      </c>
      <c r="G1969" s="5">
        <f t="shared" si="218"/>
        <v>8.1869406788131762</v>
      </c>
      <c r="H1969" s="5">
        <f t="shared" si="217"/>
        <v>44.312461702086168</v>
      </c>
      <c r="I1969" s="380">
        <v>17</v>
      </c>
      <c r="J1969" s="5">
        <f t="shared" si="219"/>
        <v>13.898730660390672</v>
      </c>
      <c r="K1969" s="5">
        <f t="shared" si="220"/>
        <v>44.441536885335253</v>
      </c>
      <c r="M1969" s="5">
        <f t="shared" si="221"/>
        <v>50.1872158357125</v>
      </c>
      <c r="N1969" s="5">
        <f t="shared" si="222"/>
        <v>48.046807110236216</v>
      </c>
      <c r="O1969" s="5"/>
      <c r="P1969" s="438">
        <f t="shared" si="223"/>
        <v>0</v>
      </c>
    </row>
    <row r="1970" spans="2:16">
      <c r="B1970" s="16">
        <v>38784</v>
      </c>
      <c r="C1970" s="14">
        <v>3.3599999999999998E-2</v>
      </c>
      <c r="D1970" s="5">
        <v>50.964769127387925</v>
      </c>
      <c r="E1970" s="184">
        <v>0</v>
      </c>
      <c r="F1970" s="439">
        <v>64.379572162763523</v>
      </c>
      <c r="G1970" s="5">
        <f t="shared" si="218"/>
        <v>51.396755303830275</v>
      </c>
      <c r="H1970" s="5">
        <f t="shared" si="217"/>
        <v>44.318583908534364</v>
      </c>
      <c r="I1970" s="380">
        <v>18</v>
      </c>
      <c r="J1970" s="5">
        <f t="shared" si="219"/>
        <v>12.861988114500871</v>
      </c>
      <c r="K1970" s="5">
        <f t="shared" si="220"/>
        <v>44.449992416336428</v>
      </c>
      <c r="M1970" s="5">
        <f t="shared" si="221"/>
        <v>44.171777963307548</v>
      </c>
      <c r="N1970" s="5">
        <f t="shared" si="222"/>
        <v>48.271053913205471</v>
      </c>
      <c r="O1970" s="5"/>
      <c r="P1970" s="438">
        <f t="shared" si="223"/>
        <v>0</v>
      </c>
    </row>
    <row r="1971" spans="2:16">
      <c r="B1971" s="16">
        <v>38783</v>
      </c>
      <c r="C1971" s="14">
        <v>3.3599999999999998E-2</v>
      </c>
      <c r="D1971" s="5">
        <v>50.830373428050301</v>
      </c>
      <c r="E1971" s="184">
        <v>1</v>
      </c>
      <c r="F1971" s="439">
        <v>65.022170199971342</v>
      </c>
      <c r="G1971" s="5">
        <f t="shared" si="218"/>
        <v>43.124035415482091</v>
      </c>
      <c r="H1971" s="5">
        <f t="shared" si="217"/>
        <v>44.362956360769822</v>
      </c>
      <c r="I1971" s="380">
        <v>19</v>
      </c>
      <c r="J1971" s="5">
        <f t="shared" si="219"/>
        <v>11.809151845606111</v>
      </c>
      <c r="K1971" s="5">
        <f t="shared" si="220"/>
        <v>44.457638084409069</v>
      </c>
      <c r="M1971" s="5">
        <f t="shared" si="221"/>
        <v>41.827483522150835</v>
      </c>
      <c r="N1971" s="5">
        <f t="shared" si="222"/>
        <v>48.919584641798444</v>
      </c>
      <c r="O1971" s="5"/>
      <c r="P1971" s="438">
        <f t="shared" si="223"/>
        <v>0</v>
      </c>
    </row>
    <row r="1972" spans="2:16">
      <c r="B1972" s="16">
        <v>38782</v>
      </c>
      <c r="C1972" s="14">
        <v>3.3599999999999998E-2</v>
      </c>
      <c r="D1972" s="5">
        <v>51.099164826725541</v>
      </c>
      <c r="E1972" s="184">
        <v>2</v>
      </c>
      <c r="F1972" s="439">
        <v>66.144180812192204</v>
      </c>
      <c r="G1972" s="5">
        <f t="shared" si="218"/>
        <v>36.393344288722403</v>
      </c>
      <c r="H1972" s="5">
        <f t="shared" si="217"/>
        <v>44.447937143623349</v>
      </c>
      <c r="I1972" s="380">
        <v>20</v>
      </c>
      <c r="J1972" s="5">
        <f t="shared" si="219"/>
        <v>10.905565500666995</v>
      </c>
      <c r="K1972" s="5">
        <f t="shared" si="220"/>
        <v>44.465655655102601</v>
      </c>
      <c r="M1972" s="5">
        <f t="shared" si="221"/>
        <v>44.238829692464954</v>
      </c>
      <c r="N1972" s="5">
        <f t="shared" si="222"/>
        <v>48.803021932143473</v>
      </c>
      <c r="O1972" s="5"/>
      <c r="P1972" s="438">
        <f t="shared" si="223"/>
        <v>0</v>
      </c>
    </row>
    <row r="1973" spans="2:16">
      <c r="B1973" s="16">
        <v>38779</v>
      </c>
      <c r="C1973" s="14">
        <v>3.3599999999999998E-2</v>
      </c>
      <c r="D1973" s="5">
        <v>50.830373428050301</v>
      </c>
      <c r="E1973" s="184">
        <v>3</v>
      </c>
      <c r="F1973" s="439">
        <v>66.81986022219597</v>
      </c>
      <c r="G1973" s="5">
        <f t="shared" si="218"/>
        <v>30.95720909620924</v>
      </c>
      <c r="H1973" s="5">
        <f t="shared" si="217"/>
        <v>44.441038615030379</v>
      </c>
      <c r="I1973" s="380">
        <v>21</v>
      </c>
      <c r="J1973" s="5">
        <f t="shared" si="219"/>
        <v>10.15114279020222</v>
      </c>
      <c r="K1973" s="5">
        <f t="shared" si="220"/>
        <v>44.480135476115066</v>
      </c>
      <c r="M1973" s="5">
        <f t="shared" si="221"/>
        <v>40.823599352868314</v>
      </c>
      <c r="N1973" s="5">
        <f t="shared" si="222"/>
        <v>48.671140460294701</v>
      </c>
      <c r="O1973" s="5"/>
      <c r="P1973" s="438">
        <f t="shared" si="223"/>
        <v>0</v>
      </c>
    </row>
    <row r="1974" spans="2:16">
      <c r="B1974" s="16">
        <v>38778</v>
      </c>
      <c r="C1974" s="14">
        <v>3.3599999999999998E-2</v>
      </c>
      <c r="D1974" s="5">
        <v>51.501690004828582</v>
      </c>
      <c r="E1974" s="184">
        <v>4</v>
      </c>
      <c r="F1974" s="439">
        <v>66.673878318647908</v>
      </c>
      <c r="G1974" s="5">
        <f t="shared" si="218"/>
        <v>26.056773129795328</v>
      </c>
      <c r="H1974" s="5">
        <f t="shared" si="217"/>
        <v>44.429050788927071</v>
      </c>
      <c r="I1974" s="380">
        <v>22</v>
      </c>
      <c r="J1974" s="5">
        <f t="shared" si="219"/>
        <v>9.3497646610656684</v>
      </c>
      <c r="K1974" s="5">
        <f t="shared" si="220"/>
        <v>44.492150026343481</v>
      </c>
      <c r="M1974" s="5">
        <f t="shared" si="221"/>
        <v>50.022225478307931</v>
      </c>
      <c r="N1974" s="5">
        <f t="shared" si="222"/>
        <v>48.710419937860159</v>
      </c>
      <c r="O1974" s="5"/>
      <c r="P1974" s="438">
        <f t="shared" si="223"/>
        <v>0</v>
      </c>
    </row>
    <row r="1975" spans="2:16">
      <c r="B1975" s="16">
        <v>38777</v>
      </c>
      <c r="C1975" s="14">
        <v>3.3599999999999998E-2</v>
      </c>
      <c r="D1975" s="5">
        <v>51.598261709319168</v>
      </c>
      <c r="E1975" s="184">
        <v>5</v>
      </c>
      <c r="F1975" s="439">
        <v>65.52371342652286</v>
      </c>
      <c r="G1975" s="5">
        <f t="shared" si="218"/>
        <v>22.339227178987073</v>
      </c>
      <c r="H1975" s="5">
        <f t="shared" ref="H1975:H2038" si="224">SUM(G1975:G1986)*$T$2</f>
        <v>44.440867073334267</v>
      </c>
      <c r="I1975" s="380">
        <v>23</v>
      </c>
      <c r="J1975" s="5">
        <f t="shared" si="219"/>
        <v>8.771524974609596</v>
      </c>
      <c r="K1975" s="5">
        <f t="shared" si="220"/>
        <v>44.505750545787599</v>
      </c>
      <c r="M1975" s="5">
        <f t="shared" si="221"/>
        <v>51.228297975225423</v>
      </c>
      <c r="N1975" s="5">
        <f t="shared" si="222"/>
        <v>47.906497073440306</v>
      </c>
      <c r="O1975" s="5"/>
      <c r="P1975" s="438">
        <f t="shared" si="223"/>
        <v>0</v>
      </c>
    </row>
    <row r="1976" spans="2:16">
      <c r="B1976" s="16">
        <v>38776</v>
      </c>
      <c r="C1976" s="14">
        <v>3.5999999999999997E-2</v>
      </c>
      <c r="D1976" s="5">
        <v>51.443746982134236</v>
      </c>
      <c r="E1976" s="184">
        <v>6</v>
      </c>
      <c r="F1976" s="439">
        <v>64.490236140679301</v>
      </c>
      <c r="G1976" s="5">
        <f t="shared" si="218"/>
        <v>18.937867255991105</v>
      </c>
      <c r="H1976" s="5">
        <f t="shared" si="224"/>
        <v>44.40413393282445</v>
      </c>
      <c r="I1976" s="380">
        <v>24</v>
      </c>
      <c r="J1976" s="5">
        <f t="shared" si="219"/>
        <v>8.137011677698446</v>
      </c>
      <c r="K1976" s="5">
        <f t="shared" si="220"/>
        <v>44.512315491216697</v>
      </c>
      <c r="M1976" s="5">
        <f t="shared" si="221"/>
        <v>49.556151884012621</v>
      </c>
      <c r="N1976" s="5">
        <f t="shared" si="222"/>
        <v>47.377978403635467</v>
      </c>
      <c r="O1976" s="5"/>
      <c r="P1976" s="438">
        <f t="shared" si="223"/>
        <v>0</v>
      </c>
    </row>
    <row r="1977" spans="2:16">
      <c r="B1977" s="16">
        <v>38775</v>
      </c>
      <c r="C1977" s="14">
        <v>3.5999999999999997E-2</v>
      </c>
      <c r="D1977" s="5">
        <v>51.337518107194583</v>
      </c>
      <c r="E1977" s="184">
        <v>7</v>
      </c>
      <c r="F1977" s="439">
        <v>63.946912216244158</v>
      </c>
      <c r="G1977" s="5">
        <f t="shared" si="218"/>
        <v>15.976363143715155</v>
      </c>
      <c r="H1977" s="5">
        <f t="shared" si="224"/>
        <v>44.390501525752668</v>
      </c>
      <c r="I1977" s="380">
        <v>25</v>
      </c>
      <c r="J1977" s="5">
        <f t="shared" si="219"/>
        <v>7.5117081552012719</v>
      </c>
      <c r="K1977" s="5">
        <f t="shared" si="220"/>
        <v>44.513649506018169</v>
      </c>
      <c r="M1977" s="5">
        <f t="shared" si="221"/>
        <v>48.261039382828905</v>
      </c>
      <c r="N1977" s="5">
        <f t="shared" si="222"/>
        <v>46.800751578858751</v>
      </c>
      <c r="O1977" s="5"/>
      <c r="P1977" s="438">
        <f t="shared" si="223"/>
        <v>0</v>
      </c>
    </row>
    <row r="1978" spans="2:16">
      <c r="B1978" s="16">
        <v>38772</v>
      </c>
      <c r="C1978" s="14">
        <v>3.5999999999999997E-2</v>
      </c>
      <c r="D1978" s="5">
        <v>51.492032834379522</v>
      </c>
      <c r="E1978" s="184">
        <v>8</v>
      </c>
      <c r="F1978" s="439">
        <v>62.763186369736474</v>
      </c>
      <c r="G1978" s="5">
        <f t="shared" si="218"/>
        <v>13.490546146508889</v>
      </c>
      <c r="H1978" s="5">
        <f t="shared" si="224"/>
        <v>44.38127343481176</v>
      </c>
      <c r="I1978" s="381">
        <v>0</v>
      </c>
      <c r="J1978" s="5">
        <f t="shared" si="219"/>
        <v>51.337518107194583</v>
      </c>
      <c r="K1978" s="5">
        <f t="shared" si="220"/>
        <v>44.520323189809297</v>
      </c>
      <c r="M1978" s="5">
        <f t="shared" si="221"/>
        <v>50.562899238541277</v>
      </c>
      <c r="N1978" s="5">
        <f t="shared" si="222"/>
        <v>46.901660573945684</v>
      </c>
      <c r="O1978" s="5"/>
      <c r="P1978" s="438">
        <f t="shared" si="223"/>
        <v>0</v>
      </c>
    </row>
    <row r="1979" spans="2:16">
      <c r="B1979" s="16">
        <v>38771</v>
      </c>
      <c r="C1979" s="14">
        <v>3.5999999999999997E-2</v>
      </c>
      <c r="D1979" s="5">
        <v>51.675519072911634</v>
      </c>
      <c r="E1979" s="184">
        <v>9</v>
      </c>
      <c r="F1979" s="439">
        <v>61.155650750560334</v>
      </c>
      <c r="G1979" s="5">
        <f t="shared" si="218"/>
        <v>11.449434401010583</v>
      </c>
      <c r="H1979" s="5">
        <f t="shared" si="224"/>
        <v>44.399232719489063</v>
      </c>
      <c r="I1979" s="381">
        <v>1</v>
      </c>
      <c r="J1979" s="5">
        <f t="shared" si="219"/>
        <v>47.677808179981042</v>
      </c>
      <c r="K1979" s="5">
        <f t="shared" si="220"/>
        <v>44.575329875138074</v>
      </c>
      <c r="M1979" s="5">
        <f t="shared" si="221"/>
        <v>52.944343097003525</v>
      </c>
      <c r="N1979" s="5">
        <f t="shared" si="222"/>
        <v>46.915365395796613</v>
      </c>
      <c r="O1979" s="5"/>
      <c r="P1979" s="438">
        <f t="shared" si="223"/>
        <v>0</v>
      </c>
    </row>
    <row r="1980" spans="2:16">
      <c r="B1980" s="16">
        <v>38770</v>
      </c>
      <c r="C1980" s="14">
        <v>3.5999999999999997E-2</v>
      </c>
      <c r="D1980" s="5">
        <v>51.675519072911634</v>
      </c>
      <c r="E1980" s="184">
        <v>10</v>
      </c>
      <c r="F1980" s="439">
        <v>60.15966695750469</v>
      </c>
      <c r="G1980" s="5">
        <f t="shared" si="218"/>
        <v>9.7225050244948346</v>
      </c>
      <c r="H1980" s="5">
        <f t="shared" si="224"/>
        <v>44.413437973088342</v>
      </c>
      <c r="I1980" s="381">
        <v>2</v>
      </c>
      <c r="J1980" s="5">
        <f t="shared" si="219"/>
        <v>44.30342856045236</v>
      </c>
      <c r="K1980" s="5">
        <f t="shared" si="220"/>
        <v>44.607037799071236</v>
      </c>
      <c r="M1980" s="5">
        <f t="shared" si="221"/>
        <v>52.737821900410665</v>
      </c>
      <c r="N1980" s="5">
        <f t="shared" si="222"/>
        <v>46.463185005697362</v>
      </c>
      <c r="O1980" s="5"/>
      <c r="P1980" s="438">
        <f t="shared" si="223"/>
        <v>0</v>
      </c>
    </row>
    <row r="1981" spans="2:16">
      <c r="B1981" s="16">
        <v>38769</v>
      </c>
      <c r="C1981" s="14">
        <v>3.5999999999999997E-2</v>
      </c>
      <c r="D1981" s="5">
        <v>51.685176243360694</v>
      </c>
      <c r="E1981" s="184">
        <v>11</v>
      </c>
      <c r="F1981" s="439">
        <v>58.969389222061274</v>
      </c>
      <c r="G1981" s="5">
        <f t="shared" si="218"/>
        <v>8.2267350207263998</v>
      </c>
      <c r="H1981" s="5">
        <f t="shared" si="224"/>
        <v>44.413437973088335</v>
      </c>
      <c r="I1981" s="381">
        <v>3</v>
      </c>
      <c r="J1981" s="5">
        <f t="shared" si="219"/>
        <v>41.021693111529963</v>
      </c>
      <c r="K1981" s="5">
        <f t="shared" si="220"/>
        <v>44.623515562065464</v>
      </c>
      <c r="M1981" s="5">
        <f t="shared" si="221"/>
        <v>52.878177471343626</v>
      </c>
      <c r="N1981" s="5">
        <f t="shared" si="222"/>
        <v>45.846789772550153</v>
      </c>
      <c r="O1981" s="5"/>
      <c r="P1981" s="438">
        <f t="shared" si="223"/>
        <v>0</v>
      </c>
    </row>
    <row r="1982" spans="2:16">
      <c r="B1982" s="16">
        <v>38765</v>
      </c>
      <c r="C1982" s="14">
        <v>3.5999999999999997E-2</v>
      </c>
      <c r="D1982" s="5">
        <v>51.617576050217288</v>
      </c>
      <c r="E1982" s="185">
        <v>0</v>
      </c>
      <c r="F1982" s="439">
        <v>58.676102254703871</v>
      </c>
      <c r="G1982" s="5">
        <f t="shared" si="218"/>
        <v>51.685176243360694</v>
      </c>
      <c r="H1982" s="5">
        <f t="shared" si="224"/>
        <v>44.409653554350449</v>
      </c>
      <c r="I1982" s="381">
        <v>4</v>
      </c>
      <c r="J1982" s="5">
        <f t="shared" si="219"/>
        <v>37.990147485916168</v>
      </c>
      <c r="K1982" s="5">
        <f t="shared" si="220"/>
        <v>44.627394578927152</v>
      </c>
      <c r="M1982" s="5">
        <f t="shared" si="221"/>
        <v>51.954146706423245</v>
      </c>
      <c r="N1982" s="5">
        <f t="shared" si="222"/>
        <v>45.389740126634329</v>
      </c>
      <c r="O1982" s="5"/>
      <c r="P1982" s="438">
        <f t="shared" si="223"/>
        <v>0</v>
      </c>
    </row>
    <row r="1983" spans="2:16">
      <c r="B1983" s="16">
        <v>38764</v>
      </c>
      <c r="C1983" s="14">
        <v>3.5999999999999997E-2</v>
      </c>
      <c r="D1983" s="5">
        <v>50.767745050700142</v>
      </c>
      <c r="E1983" s="185">
        <v>1</v>
      </c>
      <c r="F1983" s="439">
        <v>58.649022516880756</v>
      </c>
      <c r="G1983" s="5">
        <f t="shared" si="218"/>
        <v>43.676410504030009</v>
      </c>
      <c r="H1983" s="5">
        <f t="shared" si="224"/>
        <v>44.409385906526929</v>
      </c>
      <c r="I1983" s="381">
        <v>5</v>
      </c>
      <c r="J1983" s="5">
        <f t="shared" si="219"/>
        <v>35.130054931389772</v>
      </c>
      <c r="K1983" s="5">
        <f t="shared" si="220"/>
        <v>44.605175635913817</v>
      </c>
      <c r="M1983" s="5">
        <f t="shared" si="221"/>
        <v>40.428731006291123</v>
      </c>
      <c r="N1983" s="5">
        <f t="shared" si="222"/>
        <v>45.188202695195884</v>
      </c>
      <c r="O1983" s="5"/>
      <c r="P1983" s="438">
        <f t="shared" si="223"/>
        <v>0</v>
      </c>
    </row>
    <row r="1984" spans="2:16">
      <c r="B1984" s="16">
        <v>38763</v>
      </c>
      <c r="C1984" s="14">
        <v>3.5999999999999997E-2</v>
      </c>
      <c r="D1984" s="5">
        <v>50.970545630130367</v>
      </c>
      <c r="E1984" s="185">
        <v>2</v>
      </c>
      <c r="F1984" s="439">
        <v>57.748502002221443</v>
      </c>
      <c r="G1984" s="5">
        <f t="shared" si="218"/>
        <v>36.348503852868149</v>
      </c>
      <c r="H1984" s="5">
        <f t="shared" si="224"/>
        <v>44.439370235893911</v>
      </c>
      <c r="I1984" s="381">
        <v>6</v>
      </c>
      <c r="J1984" s="5">
        <f t="shared" si="219"/>
        <v>31.992290956296301</v>
      </c>
      <c r="K1984" s="5">
        <f t="shared" si="220"/>
        <v>44.584596275885737</v>
      </c>
      <c r="M1984" s="5">
        <f t="shared" si="221"/>
        <v>42.656252030279731</v>
      </c>
      <c r="N1984" s="5">
        <f t="shared" si="222"/>
        <v>45.856824255215194</v>
      </c>
      <c r="O1984" s="5"/>
      <c r="P1984" s="438">
        <f t="shared" si="223"/>
        <v>0</v>
      </c>
    </row>
    <row r="1985" spans="2:16">
      <c r="B1985" s="16">
        <v>38762</v>
      </c>
      <c r="C1985" s="14">
        <v>3.5999999999999997E-2</v>
      </c>
      <c r="D1985" s="5">
        <v>50.980202800579427</v>
      </c>
      <c r="E1985" s="185">
        <v>3</v>
      </c>
      <c r="F1985" s="439">
        <v>57.649499917810694</v>
      </c>
      <c r="G1985" s="5">
        <f t="shared" si="218"/>
        <v>30.879288226537788</v>
      </c>
      <c r="H1985" s="5">
        <f t="shared" si="224"/>
        <v>44.554087871350895</v>
      </c>
      <c r="I1985" s="381">
        <v>7</v>
      </c>
      <c r="J1985" s="5">
        <f t="shared" si="219"/>
        <v>29.74082381645141</v>
      </c>
      <c r="K1985" s="5">
        <f t="shared" si="220"/>
        <v>44.589855760560269</v>
      </c>
      <c r="M1985" s="5">
        <f t="shared" si="221"/>
        <v>41.29495308365383</v>
      </c>
      <c r="N1985" s="5">
        <f t="shared" si="222"/>
        <v>45.929159237624312</v>
      </c>
      <c r="O1985" s="5"/>
      <c r="P1985" s="438">
        <f t="shared" si="223"/>
        <v>0</v>
      </c>
    </row>
    <row r="1986" spans="2:16">
      <c r="B1986" s="16">
        <v>38761</v>
      </c>
      <c r="C1986" s="14">
        <v>3.5999999999999997E-2</v>
      </c>
      <c r="D1986" s="5">
        <v>50.951231289232247</v>
      </c>
      <c r="E1986" s="185">
        <v>4</v>
      </c>
      <c r="F1986" s="439">
        <v>57.763911269937388</v>
      </c>
      <c r="G1986" s="5">
        <f t="shared" si="218"/>
        <v>26.133578978442049</v>
      </c>
      <c r="H1986" s="5">
        <f t="shared" si="224"/>
        <v>44.59708688535931</v>
      </c>
      <c r="I1986" s="381">
        <v>8</v>
      </c>
      <c r="J1986" s="5">
        <f t="shared" si="219"/>
        <v>27.543017298753565</v>
      </c>
      <c r="K1986" s="5">
        <f t="shared" si="220"/>
        <v>44.597668919947438</v>
      </c>
      <c r="M1986" s="5">
        <f t="shared" si="221"/>
        <v>40.375151105269758</v>
      </c>
      <c r="N1986" s="5">
        <f t="shared" si="222"/>
        <v>46.531099727247486</v>
      </c>
      <c r="O1986" s="5"/>
      <c r="P1986" s="438">
        <f t="shared" si="223"/>
        <v>0</v>
      </c>
    </row>
    <row r="1987" spans="2:16">
      <c r="B1987" s="16">
        <v>38758</v>
      </c>
      <c r="C1987" s="14">
        <v>3.5999999999999997E-2</v>
      </c>
      <c r="D1987" s="5">
        <v>51.356832448092703</v>
      </c>
      <c r="E1987" s="185">
        <v>5</v>
      </c>
      <c r="F1987" s="439">
        <v>57.853599945081527</v>
      </c>
      <c r="G1987" s="5">
        <f t="shared" ref="G1987:G2050" si="225">((1-$T$2)^E1987)*D1986</f>
        <v>22.100461765673316</v>
      </c>
      <c r="H1987" s="5">
        <f t="shared" si="224"/>
        <v>44.65712544423296</v>
      </c>
      <c r="I1987" s="381">
        <v>9</v>
      </c>
      <c r="J1987" s="5">
        <f t="shared" ref="J1987:J2050" si="226">((1-$T$3)^I1987)*D1986</f>
        <v>25.488300826514529</v>
      </c>
      <c r="K1987" s="5">
        <f t="shared" ref="K1987:K2050" si="227">SUM(J1987:J2012)*$T$3</f>
        <v>44.594837107547939</v>
      </c>
      <c r="M1987" s="5">
        <f t="shared" ref="M1987:M2050" si="228">(H1987-D1987)^2</f>
        <v>44.886073937567289</v>
      </c>
      <c r="N1987" s="5">
        <f t="shared" ref="N1987:N2050" si="229">SUM(M1987:M1998)/12</f>
        <v>47.439105127679262</v>
      </c>
      <c r="O1987" s="5"/>
      <c r="P1987" s="438">
        <f t="shared" ref="P1987:P2050" si="230">SQRT(O1987)</f>
        <v>0</v>
      </c>
    </row>
    <row r="1988" spans="2:16">
      <c r="B1988" s="16">
        <v>38757</v>
      </c>
      <c r="C1988" s="14">
        <v>3.5999999999999997E-2</v>
      </c>
      <c r="D1988" s="5">
        <v>51.250603573153064</v>
      </c>
      <c r="E1988" s="185">
        <v>6</v>
      </c>
      <c r="F1988" s="439">
        <v>57.21228745505892</v>
      </c>
      <c r="G1988" s="5">
        <f t="shared" si="225"/>
        <v>18.849256610024458</v>
      </c>
      <c r="H1988" s="5">
        <f t="shared" si="224"/>
        <v>44.721481887451993</v>
      </c>
      <c r="I1988" s="381">
        <v>10</v>
      </c>
      <c r="J1988" s="5">
        <f t="shared" si="226"/>
        <v>23.788150358612771</v>
      </c>
      <c r="K1988" s="5">
        <f t="shared" si="227"/>
        <v>44.598666245637155</v>
      </c>
      <c r="M1988" s="5">
        <f t="shared" si="228"/>
        <v>42.629429986691996</v>
      </c>
      <c r="N1988" s="5">
        <f t="shared" si="229"/>
        <v>47.94835796354662</v>
      </c>
      <c r="O1988" s="5"/>
      <c r="P1988" s="438">
        <f t="shared" si="230"/>
        <v>0</v>
      </c>
    </row>
    <row r="1989" spans="2:16">
      <c r="B1989" s="16">
        <v>38756</v>
      </c>
      <c r="C1989" s="14">
        <v>3.5999999999999997E-2</v>
      </c>
      <c r="D1989" s="5">
        <v>51.781747947851272</v>
      </c>
      <c r="E1989" s="185">
        <v>7</v>
      </c>
      <c r="F1989" s="439">
        <v>56.7845919780004</v>
      </c>
      <c r="G1989" s="5">
        <f t="shared" si="225"/>
        <v>15.916380552599271</v>
      </c>
      <c r="H1989" s="5">
        <f t="shared" si="224"/>
        <v>44.748118207534255</v>
      </c>
      <c r="I1989" s="381">
        <v>11</v>
      </c>
      <c r="J1989" s="5">
        <f t="shared" si="226"/>
        <v>21.980505403235338</v>
      </c>
      <c r="K1989" s="5">
        <f t="shared" si="227"/>
        <v>44.598585846089577</v>
      </c>
      <c r="M1989" s="5">
        <f t="shared" si="228"/>
        <v>49.471947323872037</v>
      </c>
      <c r="N1989" s="5">
        <f t="shared" si="229"/>
        <v>48.94165465425624</v>
      </c>
      <c r="O1989" s="5"/>
      <c r="P1989" s="438">
        <f t="shared" si="230"/>
        <v>0</v>
      </c>
    </row>
    <row r="1990" spans="2:16">
      <c r="B1990" s="16">
        <v>38755</v>
      </c>
      <c r="C1990" s="14">
        <v>3.5999999999999997E-2</v>
      </c>
      <c r="D1990" s="5">
        <v>51.907291163689038</v>
      </c>
      <c r="E1990" s="185">
        <v>8</v>
      </c>
      <c r="F1990" s="439">
        <v>56.127130565296746</v>
      </c>
      <c r="G1990" s="5">
        <f t="shared" si="225"/>
        <v>13.607281496911336</v>
      </c>
      <c r="H1990" s="5">
        <f t="shared" si="224"/>
        <v>44.78497713658011</v>
      </c>
      <c r="I1990" s="381">
        <v>12</v>
      </c>
      <c r="J1990" s="5">
        <f t="shared" si="226"/>
        <v>20.563244556830583</v>
      </c>
      <c r="K1990" s="5">
        <f t="shared" si="227"/>
        <v>44.606189288152322</v>
      </c>
      <c r="M1990" s="5">
        <f t="shared" si="228"/>
        <v>50.727357100752592</v>
      </c>
      <c r="N1990" s="5">
        <f t="shared" si="229"/>
        <v>49.053059631172289</v>
      </c>
      <c r="O1990" s="5"/>
      <c r="P1990" s="438">
        <f t="shared" si="230"/>
        <v>0</v>
      </c>
    </row>
    <row r="1991" spans="2:16">
      <c r="B1991" s="16">
        <v>38754</v>
      </c>
      <c r="C1991" s="14">
        <v>3.5999999999999997E-2</v>
      </c>
      <c r="D1991" s="5">
        <v>51.675519072911634</v>
      </c>
      <c r="E1991" s="185">
        <v>9</v>
      </c>
      <c r="F1991" s="439">
        <v>56.02620627885748</v>
      </c>
      <c r="G1991" s="5">
        <f t="shared" si="225"/>
        <v>11.541768549405832</v>
      </c>
      <c r="H1991" s="5">
        <f t="shared" si="224"/>
        <v>44.782176022126158</v>
      </c>
      <c r="I1991" s="381">
        <v>13</v>
      </c>
      <c r="J1991" s="5">
        <f t="shared" si="226"/>
        <v>19.086203236244835</v>
      </c>
      <c r="K1991" s="5">
        <f t="shared" si="227"/>
        <v>44.598459245293064</v>
      </c>
      <c r="M1991" s="5">
        <f t="shared" si="228"/>
        <v>47.5181784158124</v>
      </c>
      <c r="N1991" s="5">
        <f t="shared" si="229"/>
        <v>49.54151245645641</v>
      </c>
      <c r="O1991" s="5"/>
      <c r="P1991" s="438">
        <f t="shared" si="230"/>
        <v>0</v>
      </c>
    </row>
    <row r="1992" spans="2:16">
      <c r="B1992" s="16">
        <v>38751</v>
      </c>
      <c r="C1992" s="14">
        <v>3.5999999999999997E-2</v>
      </c>
      <c r="D1992" s="5">
        <v>51.521004345726702</v>
      </c>
      <c r="E1992" s="185">
        <v>10</v>
      </c>
      <c r="F1992" s="439">
        <v>56.710508856509982</v>
      </c>
      <c r="G1992" s="5">
        <f t="shared" si="225"/>
        <v>9.7225050244948346</v>
      </c>
      <c r="H1992" s="5">
        <f t="shared" si="224"/>
        <v>44.787425868969763</v>
      </c>
      <c r="I1992" s="381">
        <v>14</v>
      </c>
      <c r="J1992" s="5">
        <f t="shared" si="226"/>
        <v>17.593501036545408</v>
      </c>
      <c r="K1992" s="5">
        <f t="shared" si="227"/>
        <v>44.57595585768432</v>
      </c>
      <c r="M1992" s="5">
        <f t="shared" si="228"/>
        <v>45.341079102644301</v>
      </c>
      <c r="N1992" s="5">
        <f t="shared" si="229"/>
        <v>50.339896680615936</v>
      </c>
      <c r="O1992" s="5"/>
      <c r="P1992" s="438">
        <f t="shared" si="230"/>
        <v>0</v>
      </c>
    </row>
    <row r="1993" spans="2:16">
      <c r="B1993" s="16">
        <v>38750</v>
      </c>
      <c r="C1993" s="14">
        <v>3.5999999999999997E-2</v>
      </c>
      <c r="D1993" s="5">
        <v>51.683436532507741</v>
      </c>
      <c r="E1993" s="185">
        <v>11</v>
      </c>
      <c r="F1993" s="439">
        <v>56.949810452833894</v>
      </c>
      <c r="G1993" s="5">
        <f t="shared" si="225"/>
        <v>8.2021362989301707</v>
      </c>
      <c r="H1993" s="5">
        <f t="shared" si="224"/>
        <v>44.799136878922518</v>
      </c>
      <c r="I1993" s="381">
        <v>15</v>
      </c>
      <c r="J1993" s="5">
        <f t="shared" si="226"/>
        <v>16.241569251501929</v>
      </c>
      <c r="K1993" s="5">
        <f t="shared" si="227"/>
        <v>44.572892590513241</v>
      </c>
      <c r="M1993" s="5">
        <f t="shared" si="228"/>
        <v>47.39358172035363</v>
      </c>
      <c r="N1993" s="5">
        <f t="shared" si="229"/>
        <v>51.186839244501321</v>
      </c>
      <c r="O1993" s="5"/>
      <c r="P1993" s="438">
        <f t="shared" si="230"/>
        <v>0</v>
      </c>
    </row>
    <row r="1994" spans="2:16">
      <c r="B1994" s="16">
        <v>38749</v>
      </c>
      <c r="C1994" s="14">
        <v>3.5999999999999997E-2</v>
      </c>
      <c r="D1994" s="5">
        <v>51.847910216718269</v>
      </c>
      <c r="E1994" s="186">
        <v>0</v>
      </c>
      <c r="F1994" s="439">
        <v>57.241234921106496</v>
      </c>
      <c r="G1994" s="5">
        <f t="shared" si="225"/>
        <v>51.683436532507741</v>
      </c>
      <c r="H1994" s="5">
        <f t="shared" si="224"/>
        <v>44.8097501212699</v>
      </c>
      <c r="I1994" s="381">
        <v>16</v>
      </c>
      <c r="J1994" s="5">
        <f t="shared" si="226"/>
        <v>15.085902454633446</v>
      </c>
      <c r="K1994" s="5">
        <f t="shared" si="227"/>
        <v>44.569607177298487</v>
      </c>
      <c r="M1994" s="5">
        <f t="shared" si="228"/>
        <v>49.535697529161794</v>
      </c>
      <c r="N1994" s="5">
        <f t="shared" si="229"/>
        <v>51.858882495761442</v>
      </c>
      <c r="O1994" s="5"/>
      <c r="P1994" s="438">
        <f t="shared" si="230"/>
        <v>0</v>
      </c>
    </row>
    <row r="1995" spans="2:16">
      <c r="B1995" s="16">
        <v>38748</v>
      </c>
      <c r="C1995" s="14">
        <v>3.9899999999999998E-2</v>
      </c>
      <c r="D1995" s="5">
        <v>51.80921052631578</v>
      </c>
      <c r="E1995" s="186">
        <v>1</v>
      </c>
      <c r="F1995" s="439">
        <v>57.015079473318302</v>
      </c>
      <c r="G1995" s="5">
        <f t="shared" si="225"/>
        <v>43.871308644915459</v>
      </c>
      <c r="H1995" s="5">
        <f t="shared" si="224"/>
        <v>44.848449811672381</v>
      </c>
      <c r="I1995" s="381">
        <v>17</v>
      </c>
      <c r="J1995" s="5">
        <f t="shared" si="226"/>
        <v>14.012880328906611</v>
      </c>
      <c r="K1995" s="5">
        <f t="shared" si="227"/>
        <v>44.560339973272271</v>
      </c>
      <c r="M1995" s="5">
        <f t="shared" si="228"/>
        <v>48.452189726522889</v>
      </c>
      <c r="N1995" s="5">
        <f t="shared" si="229"/>
        <v>52.141266240641755</v>
      </c>
      <c r="O1995" s="5"/>
      <c r="P1995" s="438">
        <f t="shared" si="230"/>
        <v>0</v>
      </c>
    </row>
    <row r="1996" spans="2:16">
      <c r="B1996" s="16">
        <v>38747</v>
      </c>
      <c r="C1996" s="14">
        <v>3.9899999999999998E-2</v>
      </c>
      <c r="D1996" s="5">
        <v>51.431888544891635</v>
      </c>
      <c r="E1996" s="186">
        <v>2</v>
      </c>
      <c r="F1996" s="439">
        <v>57.847785867801264</v>
      </c>
      <c r="G1996" s="5">
        <f t="shared" si="225"/>
        <v>37.094168483338514</v>
      </c>
      <c r="H1996" s="5">
        <f t="shared" si="224"/>
        <v>44.834595780492791</v>
      </c>
      <c r="I1996" s="381">
        <v>18</v>
      </c>
      <c r="J1996" s="5">
        <f t="shared" si="226"/>
        <v>12.965204633481731</v>
      </c>
      <c r="K1996" s="5">
        <f t="shared" si="227"/>
        <v>44.550978630836283</v>
      </c>
      <c r="M1996" s="5">
        <f t="shared" si="228"/>
        <v>43.524271819189345</v>
      </c>
      <c r="N1996" s="5">
        <f t="shared" si="229"/>
        <v>52.035648372702433</v>
      </c>
      <c r="O1996" s="5"/>
      <c r="P1996" s="438">
        <f t="shared" si="230"/>
        <v>0</v>
      </c>
    </row>
    <row r="1997" spans="2:16">
      <c r="B1997" s="16">
        <v>38744</v>
      </c>
      <c r="C1997" s="14">
        <v>3.9899999999999998E-2</v>
      </c>
      <c r="D1997" s="5">
        <v>51.741486068111449</v>
      </c>
      <c r="E1997" s="186">
        <v>3</v>
      </c>
      <c r="F1997" s="439">
        <v>58.737641459581319</v>
      </c>
      <c r="G1997" s="5">
        <f t="shared" si="225"/>
        <v>31.158781817592519</v>
      </c>
      <c r="H1997" s="5">
        <f t="shared" si="224"/>
        <v>44.775982571656087</v>
      </c>
      <c r="I1997" s="381">
        <v>19</v>
      </c>
      <c r="J1997" s="5">
        <f t="shared" si="226"/>
        <v>11.917389049968683</v>
      </c>
      <c r="K1997" s="5">
        <f t="shared" si="227"/>
        <v>44.536586679533592</v>
      </c>
      <c r="M1997" s="5">
        <f t="shared" si="228"/>
        <v>48.518238959131878</v>
      </c>
      <c r="N1997" s="5">
        <f t="shared" si="229"/>
        <v>52.317019239402562</v>
      </c>
      <c r="O1997" s="5"/>
      <c r="P1997" s="438">
        <f t="shared" si="230"/>
        <v>0</v>
      </c>
    </row>
    <row r="1998" spans="2:16">
      <c r="B1998" s="16">
        <v>38743</v>
      </c>
      <c r="C1998" s="14">
        <v>3.9899999999999998E-2</v>
      </c>
      <c r="D1998" s="5">
        <v>51.915634674922593</v>
      </c>
      <c r="E1998" s="186">
        <v>4</v>
      </c>
      <c r="F1998" s="439">
        <v>59.50167777844328</v>
      </c>
      <c r="G1998" s="5">
        <f t="shared" si="225"/>
        <v>26.523829611120746</v>
      </c>
      <c r="H1998" s="5">
        <f t="shared" si="224"/>
        <v>44.755242513144644</v>
      </c>
      <c r="I1998" s="381">
        <v>20</v>
      </c>
      <c r="J1998" s="5">
        <f t="shared" si="226"/>
        <v>11.101043084335293</v>
      </c>
      <c r="K1998" s="5">
        <f t="shared" si="227"/>
        <v>44.534541653527597</v>
      </c>
      <c r="M1998" s="5">
        <f t="shared" si="228"/>
        <v>51.27121591045109</v>
      </c>
      <c r="N1998" s="5">
        <f t="shared" si="229"/>
        <v>51.818447439324359</v>
      </c>
      <c r="O1998" s="5"/>
      <c r="P1998" s="438">
        <f t="shared" si="230"/>
        <v>0</v>
      </c>
    </row>
    <row r="1999" spans="2:16">
      <c r="B1999" s="16">
        <v>38742</v>
      </c>
      <c r="C1999" s="14">
        <v>3.9899999999999998E-2</v>
      </c>
      <c r="D1999" s="5">
        <v>51.828560371517021</v>
      </c>
      <c r="E1999" s="186">
        <v>5</v>
      </c>
      <c r="F1999" s="439">
        <v>61.224665571903131</v>
      </c>
      <c r="G1999" s="5">
        <f t="shared" si="225"/>
        <v>22.518778646597049</v>
      </c>
      <c r="H1999" s="5">
        <f t="shared" si="224"/>
        <v>44.687334428587086</v>
      </c>
      <c r="I1999" s="381">
        <v>21</v>
      </c>
      <c r="J1999" s="5">
        <f t="shared" si="226"/>
        <v>10.313339218285684</v>
      </c>
      <c r="K1999" s="5">
        <f t="shared" si="227"/>
        <v>44.528801659586996</v>
      </c>
      <c r="M1999" s="5">
        <f t="shared" si="228"/>
        <v>50.997107967975545</v>
      </c>
      <c r="N1999" s="5">
        <f t="shared" si="229"/>
        <v>51.373021738801043</v>
      </c>
      <c r="O1999" s="5"/>
      <c r="P1999" s="438">
        <f t="shared" si="230"/>
        <v>0</v>
      </c>
    </row>
    <row r="2000" spans="2:16">
      <c r="B2000" s="16">
        <v>38741</v>
      </c>
      <c r="C2000" s="14">
        <v>3.9899999999999998E-2</v>
      </c>
      <c r="D2000" s="5">
        <v>52.022058823529413</v>
      </c>
      <c r="E2000" s="186">
        <v>6</v>
      </c>
      <c r="F2000" s="439">
        <v>63.154727023722252</v>
      </c>
      <c r="G2000" s="5">
        <f t="shared" si="225"/>
        <v>19.022392690559137</v>
      </c>
      <c r="H2000" s="5">
        <f t="shared" si="224"/>
        <v>44.636329998612574</v>
      </c>
      <c r="I2000" s="381">
        <v>22</v>
      </c>
      <c r="J2000" s="5">
        <f t="shared" si="226"/>
        <v>9.5333716735613123</v>
      </c>
      <c r="K2000" s="5">
        <f t="shared" si="227"/>
        <v>44.516947119695857</v>
      </c>
      <c r="M2000" s="5">
        <f t="shared" si="228"/>
        <v>54.548990275207473</v>
      </c>
      <c r="N2000" s="5">
        <f t="shared" si="229"/>
        <v>50.669044039114112</v>
      </c>
      <c r="O2000" s="5"/>
      <c r="P2000" s="438">
        <f t="shared" si="230"/>
        <v>0</v>
      </c>
    </row>
    <row r="2001" spans="2:16">
      <c r="B2001" s="16">
        <v>38740</v>
      </c>
      <c r="C2001" s="14">
        <v>3.9899999999999998E-2</v>
      </c>
      <c r="D2001" s="5">
        <v>51.712461300309599</v>
      </c>
      <c r="E2001" s="186">
        <v>7</v>
      </c>
      <c r="F2001" s="439">
        <v>64.326820689676254</v>
      </c>
      <c r="G2001" s="5">
        <f t="shared" si="225"/>
        <v>16.155963591397331</v>
      </c>
      <c r="H2001" s="5">
        <f t="shared" si="224"/>
        <v>44.58443162536684</v>
      </c>
      <c r="I2001" s="381">
        <v>23</v>
      </c>
      <c r="J2001" s="5">
        <f t="shared" si="226"/>
        <v>8.8601517379024983</v>
      </c>
      <c r="K2001" s="5">
        <f t="shared" si="227"/>
        <v>44.504000678392735</v>
      </c>
      <c r="M2001" s="5">
        <f t="shared" si="228"/>
        <v>50.80880704686458</v>
      </c>
      <c r="N2001" s="5">
        <f t="shared" si="229"/>
        <v>49.816642673927447</v>
      </c>
      <c r="O2001" s="5"/>
      <c r="P2001" s="438">
        <f t="shared" si="230"/>
        <v>0</v>
      </c>
    </row>
    <row r="2002" spans="2:16">
      <c r="B2002" s="16">
        <v>38737</v>
      </c>
      <c r="C2002" s="14">
        <v>3.9899999999999998E-2</v>
      </c>
      <c r="D2002" s="5">
        <v>52.060758513931887</v>
      </c>
      <c r="E2002" s="186">
        <v>8</v>
      </c>
      <c r="F2002" s="439">
        <v>65.602453190876034</v>
      </c>
      <c r="G2002" s="5">
        <f t="shared" si="225"/>
        <v>13.589074252960701</v>
      </c>
      <c r="H2002" s="5">
        <f t="shared" si="224"/>
        <v>44.538206353649983</v>
      </c>
      <c r="I2002" s="381">
        <v>24</v>
      </c>
      <c r="J2002" s="5">
        <f t="shared" si="226"/>
        <v>8.1550208775182469</v>
      </c>
      <c r="K2002" s="5">
        <f t="shared" si="227"/>
        <v>44.483605064577404</v>
      </c>
      <c r="M2002" s="5">
        <f t="shared" si="228"/>
        <v>56.588791004161948</v>
      </c>
      <c r="N2002" s="5">
        <f t="shared" si="229"/>
        <v>49.585429842389964</v>
      </c>
      <c r="O2002" s="5"/>
      <c r="P2002" s="438">
        <f t="shared" si="230"/>
        <v>0</v>
      </c>
    </row>
    <row r="2003" spans="2:16">
      <c r="B2003" s="16">
        <v>38736</v>
      </c>
      <c r="C2003" s="14">
        <v>3.9899999999999998E-2</v>
      </c>
      <c r="D2003" s="5">
        <v>52.080108359133121</v>
      </c>
      <c r="E2003" s="186">
        <v>9</v>
      </c>
      <c r="F2003" s="439">
        <v>66.537201798566343</v>
      </c>
      <c r="G2003" s="5">
        <f t="shared" si="225"/>
        <v>11.575892553889283</v>
      </c>
      <c r="H2003" s="5">
        <f t="shared" si="224"/>
        <v>44.523734287812481</v>
      </c>
      <c r="I2003" s="381">
        <v>25</v>
      </c>
      <c r="J2003" s="5">
        <f t="shared" si="226"/>
        <v>7.6018028863814724</v>
      </c>
      <c r="K2003" s="5">
        <f t="shared" si="227"/>
        <v>44.471155657980383</v>
      </c>
      <c r="M2003" s="5">
        <f t="shared" si="228"/>
        <v>57.098789105726866</v>
      </c>
      <c r="N2003" s="5">
        <f t="shared" si="229"/>
        <v>49.02741856104398</v>
      </c>
      <c r="O2003" s="5"/>
      <c r="P2003" s="438">
        <f t="shared" si="230"/>
        <v>0</v>
      </c>
    </row>
    <row r="2004" spans="2:16">
      <c r="B2004" s="16">
        <v>38735</v>
      </c>
      <c r="C2004" s="14">
        <v>3.9899999999999998E-2</v>
      </c>
      <c r="D2004" s="5">
        <v>51.954334365325074</v>
      </c>
      <c r="E2004" s="186">
        <v>10</v>
      </c>
      <c r="F2004" s="439">
        <v>65.274556423815852</v>
      </c>
      <c r="G2004" s="5">
        <f t="shared" si="225"/>
        <v>9.798626589187684</v>
      </c>
      <c r="H2004" s="5">
        <f t="shared" si="224"/>
        <v>44.504207529541077</v>
      </c>
      <c r="I2004" s="382">
        <v>0</v>
      </c>
      <c r="J2004" s="5">
        <f t="shared" si="226"/>
        <v>52.080108359133121</v>
      </c>
      <c r="K2004" s="5">
        <f t="shared" si="227"/>
        <v>44.455025974589596</v>
      </c>
      <c r="M2004" s="5">
        <f t="shared" si="228"/>
        <v>55.504389869268877</v>
      </c>
      <c r="N2004" s="5">
        <f t="shared" si="229"/>
        <v>48.483930722867733</v>
      </c>
      <c r="O2004" s="5"/>
      <c r="P2004" s="438">
        <f t="shared" si="230"/>
        <v>0</v>
      </c>
    </row>
    <row r="2005" spans="2:16">
      <c r="B2005" s="16">
        <v>38734</v>
      </c>
      <c r="C2005" s="14">
        <v>3.9899999999999998E-2</v>
      </c>
      <c r="D2005" s="5">
        <v>51.934984520123834</v>
      </c>
      <c r="E2005" s="186">
        <v>11</v>
      </c>
      <c r="F2005" s="439">
        <v>64.750222747014291</v>
      </c>
      <c r="G2005" s="5">
        <f t="shared" si="225"/>
        <v>8.2711223741882076</v>
      </c>
      <c r="H2005" s="5">
        <f t="shared" si="224"/>
        <v>44.487964932699946</v>
      </c>
      <c r="I2005" s="382">
        <v>1</v>
      </c>
      <c r="J2005" s="5">
        <f t="shared" si="226"/>
        <v>48.105865153078774</v>
      </c>
      <c r="K2005" s="5">
        <f t="shared" si="227"/>
        <v>44.350993923963109</v>
      </c>
      <c r="M2005" s="5">
        <f t="shared" si="228"/>
        <v>55.458100735475057</v>
      </c>
      <c r="N2005" s="5">
        <f t="shared" si="229"/>
        <v>47.611651889796413</v>
      </c>
      <c r="O2005" s="5"/>
      <c r="P2005" s="438">
        <f t="shared" si="230"/>
        <v>0</v>
      </c>
    </row>
    <row r="2006" spans="2:16">
      <c r="B2006" s="16">
        <v>38730</v>
      </c>
      <c r="C2006" s="14">
        <v>3.9899999999999998E-2</v>
      </c>
      <c r="D2006" s="5">
        <v>51.741486068111449</v>
      </c>
      <c r="E2006" s="187">
        <v>0</v>
      </c>
      <c r="F2006" s="439">
        <v>64.115535940972038</v>
      </c>
      <c r="G2006" s="5">
        <f t="shared" si="225"/>
        <v>51.934984520123834</v>
      </c>
      <c r="H2006" s="5">
        <f t="shared" si="224"/>
        <v>44.466576964368265</v>
      </c>
      <c r="I2006" s="382">
        <v>2</v>
      </c>
      <c r="J2006" s="5">
        <f t="shared" si="226"/>
        <v>44.525878360874344</v>
      </c>
      <c r="K2006" s="5">
        <f t="shared" si="227"/>
        <v>44.231516615803315</v>
      </c>
      <c r="M2006" s="5">
        <f t="shared" si="228"/>
        <v>52.924302467725454</v>
      </c>
      <c r="N2006" s="5">
        <f t="shared" si="229"/>
        <v>47.321172430238214</v>
      </c>
      <c r="O2006" s="5"/>
      <c r="P2006" s="438">
        <f t="shared" si="230"/>
        <v>0</v>
      </c>
    </row>
    <row r="2007" spans="2:16">
      <c r="B2007" s="16">
        <v>38729</v>
      </c>
      <c r="C2007" s="14">
        <v>3.9899999999999998E-2</v>
      </c>
      <c r="D2007" s="5">
        <v>51.277089783281731</v>
      </c>
      <c r="E2007" s="187">
        <v>1</v>
      </c>
      <c r="F2007" s="439">
        <v>63.184448694733362</v>
      </c>
      <c r="G2007" s="5">
        <f t="shared" si="225"/>
        <v>43.781257442248148</v>
      </c>
      <c r="H2007" s="5">
        <f t="shared" si="224"/>
        <v>44.407972277280614</v>
      </c>
      <c r="I2007" s="382">
        <v>3</v>
      </c>
      <c r="J2007" s="5">
        <f t="shared" si="226"/>
        <v>41.0740598391628</v>
      </c>
      <c r="K2007" s="5">
        <f t="shared" si="227"/>
        <v>44.146025238007702</v>
      </c>
      <c r="M2007" s="5">
        <f t="shared" si="228"/>
        <v>47.184775311251016</v>
      </c>
      <c r="N2007" s="5">
        <f t="shared" si="229"/>
        <v>47.050303495869876</v>
      </c>
      <c r="O2007" s="5"/>
      <c r="P2007" s="438">
        <f t="shared" si="230"/>
        <v>0</v>
      </c>
    </row>
    <row r="2008" spans="2:16">
      <c r="B2008" s="16">
        <v>38728</v>
      </c>
      <c r="C2008" s="14">
        <v>3.9899999999999998E-2</v>
      </c>
      <c r="D2008" s="5">
        <v>51.209365325077393</v>
      </c>
      <c r="E2008" s="187">
        <v>2</v>
      </c>
      <c r="F2008" s="439">
        <v>62.731252985583403</v>
      </c>
      <c r="G2008" s="5">
        <f t="shared" si="225"/>
        <v>36.71318262589994</v>
      </c>
      <c r="H2008" s="5">
        <f t="shared" si="224"/>
        <v>44.360955128572584</v>
      </c>
      <c r="I2008" s="382">
        <v>4</v>
      </c>
      <c r="J2008" s="5">
        <f t="shared" si="226"/>
        <v>37.6901917552361</v>
      </c>
      <c r="K2008" s="5">
        <f t="shared" si="227"/>
        <v>44.081082679059143</v>
      </c>
      <c r="M2008" s="5">
        <f t="shared" si="228"/>
        <v>46.900722219591024</v>
      </c>
      <c r="N2008" s="5">
        <f t="shared" si="229"/>
        <v>47.269074687859451</v>
      </c>
      <c r="O2008" s="5"/>
      <c r="P2008" s="438">
        <f t="shared" si="230"/>
        <v>0</v>
      </c>
    </row>
    <row r="2009" spans="2:16">
      <c r="B2009" s="16">
        <v>38727</v>
      </c>
      <c r="C2009" s="14">
        <v>3.9899999999999998E-2</v>
      </c>
      <c r="D2009" s="5">
        <v>50.880417956656345</v>
      </c>
      <c r="E2009" s="187">
        <v>3</v>
      </c>
      <c r="F2009" s="439">
        <v>62.015240391009208</v>
      </c>
      <c r="G2009" s="5">
        <f t="shared" si="225"/>
        <v>31.023971437268099</v>
      </c>
      <c r="H2009" s="5">
        <f t="shared" si="224"/>
        <v>44.358502796353093</v>
      </c>
      <c r="I2009" s="382">
        <v>5</v>
      </c>
      <c r="J2009" s="5">
        <f t="shared" si="226"/>
        <v>34.852233571010601</v>
      </c>
      <c r="K2009" s="5">
        <f t="shared" si="227"/>
        <v>44.062001910799182</v>
      </c>
      <c r="M2009" s="5">
        <f t="shared" si="228"/>
        <v>42.535377358193386</v>
      </c>
      <c r="N2009" s="5">
        <f t="shared" si="229"/>
        <v>47.84437843678122</v>
      </c>
      <c r="O2009" s="5"/>
      <c r="P2009" s="438">
        <f t="shared" si="230"/>
        <v>0</v>
      </c>
    </row>
    <row r="2010" spans="2:16">
      <c r="B2010" s="16">
        <v>38726</v>
      </c>
      <c r="C2010" s="14">
        <v>3.9899999999999998E-2</v>
      </c>
      <c r="D2010" s="5">
        <v>51.151315789473678</v>
      </c>
      <c r="E2010" s="187">
        <v>4</v>
      </c>
      <c r="F2010" s="439">
        <v>61.204956015649564</v>
      </c>
      <c r="G2010" s="5">
        <f t="shared" si="225"/>
        <v>26.082427061496638</v>
      </c>
      <c r="H2010" s="5">
        <f t="shared" si="224"/>
        <v>44.374435422802655</v>
      </c>
      <c r="I2010" s="382">
        <v>6</v>
      </c>
      <c r="J2010" s="5">
        <f t="shared" si="226"/>
        <v>32.063293999402553</v>
      </c>
      <c r="K2010" s="5">
        <f t="shared" si="227"/>
        <v>44.071593020657637</v>
      </c>
      <c r="M2010" s="5">
        <f t="shared" si="228"/>
        <v>45.926107504171178</v>
      </c>
      <c r="N2010" s="5">
        <f t="shared" si="229"/>
        <v>48.454595235822516</v>
      </c>
      <c r="O2010" s="5"/>
      <c r="P2010" s="438">
        <f t="shared" si="230"/>
        <v>0</v>
      </c>
    </row>
    <row r="2011" spans="2:16">
      <c r="B2011" s="16">
        <v>38723</v>
      </c>
      <c r="C2011" s="14">
        <v>3.9899999999999998E-2</v>
      </c>
      <c r="D2011" s="5">
        <v>50.909442724458195</v>
      </c>
      <c r="E2011" s="187">
        <v>5</v>
      </c>
      <c r="F2011" s="439">
        <v>60.146217236318101</v>
      </c>
      <c r="G2011" s="5">
        <f t="shared" si="225"/>
        <v>22.18724985176269</v>
      </c>
      <c r="H2011" s="5">
        <f t="shared" si="224"/>
        <v>44.386454485028935</v>
      </c>
      <c r="I2011" s="382">
        <v>7</v>
      </c>
      <c r="J2011" s="5">
        <f t="shared" si="226"/>
        <v>29.846301468178236</v>
      </c>
      <c r="K2011" s="5">
        <f t="shared" si="227"/>
        <v>44.073364010993735</v>
      </c>
      <c r="M2011" s="5">
        <f t="shared" si="228"/>
        <v>42.54937557173244</v>
      </c>
      <c r="N2011" s="5">
        <f t="shared" si="229"/>
        <v>49.203359278757908</v>
      </c>
      <c r="O2011" s="5"/>
      <c r="P2011" s="438">
        <f t="shared" si="230"/>
        <v>0</v>
      </c>
    </row>
    <row r="2012" spans="2:16">
      <c r="B2012" s="16">
        <v>38722</v>
      </c>
      <c r="C2012" s="14">
        <v>3.9899999999999998E-2</v>
      </c>
      <c r="D2012" s="5">
        <v>51.054566563467489</v>
      </c>
      <c r="E2012" s="187">
        <v>6</v>
      </c>
      <c r="F2012" s="439">
        <v>59.268286764846799</v>
      </c>
      <c r="G2012" s="5">
        <f t="shared" si="225"/>
        <v>18.685053264461857</v>
      </c>
      <c r="H2012" s="5">
        <f t="shared" si="224"/>
        <v>44.397226712373239</v>
      </c>
      <c r="I2012" s="382">
        <v>8</v>
      </c>
      <c r="J2012" s="5">
        <f t="shared" si="226"/>
        <v>27.504787831360272</v>
      </c>
      <c r="K2012" s="5">
        <f t="shared" si="227"/>
        <v>44.080751722659862</v>
      </c>
      <c r="M2012" s="5">
        <f t="shared" si="228"/>
        <v>44.320173892967603</v>
      </c>
      <c r="N2012" s="5">
        <f t="shared" si="229"/>
        <v>50.327788405066364</v>
      </c>
      <c r="O2012" s="5"/>
      <c r="P2012" s="438">
        <f t="shared" si="230"/>
        <v>0</v>
      </c>
    </row>
    <row r="2013" spans="2:16">
      <c r="B2013" s="16">
        <v>38721</v>
      </c>
      <c r="C2013" s="14">
        <v>3.9899999999999998E-2</v>
      </c>
      <c r="D2013" s="5">
        <v>51.354489164086679</v>
      </c>
      <c r="E2013" s="187">
        <v>7</v>
      </c>
      <c r="F2013" s="439">
        <v>59.464263974453139</v>
      </c>
      <c r="G2013" s="5">
        <f t="shared" si="225"/>
        <v>15.85549932523781</v>
      </c>
      <c r="H2013" s="5">
        <f t="shared" si="224"/>
        <v>44.423814372378821</v>
      </c>
      <c r="I2013" s="382">
        <v>9</v>
      </c>
      <c r="J2013" s="5">
        <f t="shared" si="226"/>
        <v>25.539994190718954</v>
      </c>
      <c r="K2013" s="5">
        <f t="shared" si="227"/>
        <v>44.094578029186742</v>
      </c>
      <c r="M2013" s="5">
        <f t="shared" si="228"/>
        <v>48.034253068414763</v>
      </c>
      <c r="N2013" s="5">
        <f t="shared" si="229"/>
        <v>50.966554806282979</v>
      </c>
      <c r="O2013" s="5"/>
      <c r="P2013" s="438">
        <f t="shared" si="230"/>
        <v>0</v>
      </c>
    </row>
    <row r="2014" spans="2:16">
      <c r="B2014" s="16">
        <v>38720</v>
      </c>
      <c r="C2014" s="14">
        <v>3.9899999999999998E-2</v>
      </c>
      <c r="D2014" s="5">
        <v>51.489938080495349</v>
      </c>
      <c r="E2014" s="187">
        <v>8</v>
      </c>
      <c r="F2014" s="439">
        <v>59.922743913148686</v>
      </c>
      <c r="G2014" s="5">
        <f t="shared" si="225"/>
        <v>13.495005825016911</v>
      </c>
      <c r="H2014" s="5">
        <f t="shared" si="224"/>
        <v>44.426464740274547</v>
      </c>
      <c r="I2014" s="382">
        <v>10</v>
      </c>
      <c r="J2014" s="5">
        <f t="shared" si="226"/>
        <v>23.787064964720447</v>
      </c>
      <c r="K2014" s="5">
        <f t="shared" si="227"/>
        <v>44.084185684168702</v>
      </c>
      <c r="M2014" s="5">
        <f t="shared" si="228"/>
        <v>49.892655628010026</v>
      </c>
      <c r="N2014" s="5">
        <f t="shared" si="229"/>
        <v>51.052299612713085</v>
      </c>
      <c r="O2014" s="5"/>
      <c r="P2014" s="438">
        <f t="shared" si="230"/>
        <v>0</v>
      </c>
    </row>
    <row r="2015" spans="2:16">
      <c r="B2015" s="16">
        <v>38716</v>
      </c>
      <c r="C2015" s="14">
        <v>3.4200000000000001E-2</v>
      </c>
      <c r="D2015" s="5">
        <v>51.518962848297207</v>
      </c>
      <c r="E2015" s="187">
        <v>9</v>
      </c>
      <c r="F2015" s="439">
        <v>60.828324131194087</v>
      </c>
      <c r="G2015" s="5">
        <f t="shared" si="225"/>
        <v>11.448968625125211</v>
      </c>
      <c r="H2015" s="5">
        <f t="shared" si="224"/>
        <v>44.407216575572633</v>
      </c>
      <c r="I2015" s="382">
        <v>11</v>
      </c>
      <c r="J2015" s="5">
        <f t="shared" si="226"/>
        <v>22.083151871082471</v>
      </c>
      <c r="K2015" s="5">
        <f t="shared" si="227"/>
        <v>44.055694127441832</v>
      </c>
      <c r="M2015" s="5">
        <f t="shared" si="228"/>
        <v>50.576935047611869</v>
      </c>
      <c r="N2015" s="5">
        <f t="shared" si="229"/>
        <v>50.438633602670031</v>
      </c>
      <c r="O2015" s="5"/>
      <c r="P2015" s="438">
        <f t="shared" si="230"/>
        <v>0</v>
      </c>
    </row>
    <row r="2016" spans="2:16">
      <c r="B2016" s="16">
        <v>38715</v>
      </c>
      <c r="C2016" s="14">
        <v>3.4200000000000001E-2</v>
      </c>
      <c r="D2016" s="5">
        <v>51.081081081081081</v>
      </c>
      <c r="E2016" s="187">
        <v>10</v>
      </c>
      <c r="F2016" s="439">
        <v>62.297034138110781</v>
      </c>
      <c r="G2016" s="5">
        <f t="shared" si="225"/>
        <v>9.6930497097203077</v>
      </c>
      <c r="H2016" s="5">
        <f t="shared" si="224"/>
        <v>44.370116629348885</v>
      </c>
      <c r="I2016" s="382">
        <v>12</v>
      </c>
      <c r="J2016" s="5">
        <f t="shared" si="226"/>
        <v>20.458888978230508</v>
      </c>
      <c r="K2016" s="5">
        <f t="shared" si="227"/>
        <v>44.029897990089353</v>
      </c>
      <c r="M2016" s="5">
        <f t="shared" si="228"/>
        <v>45.037043872413207</v>
      </c>
      <c r="N2016" s="5">
        <f t="shared" si="229"/>
        <v>50.017940832410424</v>
      </c>
      <c r="O2016" s="5"/>
      <c r="P2016" s="438">
        <f t="shared" si="230"/>
        <v>0</v>
      </c>
    </row>
    <row r="2017" spans="2:16">
      <c r="B2017" s="16">
        <v>38714</v>
      </c>
      <c r="C2017" s="14">
        <v>3.4200000000000001E-2</v>
      </c>
      <c r="D2017" s="5">
        <v>51.554054054054049</v>
      </c>
      <c r="E2017" s="187">
        <v>11</v>
      </c>
      <c r="F2017" s="439">
        <v>63.185094229650566</v>
      </c>
      <c r="G2017" s="5">
        <f t="shared" si="225"/>
        <v>8.1321005800322919</v>
      </c>
      <c r="H2017" s="5">
        <f t="shared" si="224"/>
        <v>44.344869133359019</v>
      </c>
      <c r="I2017" s="382">
        <v>13</v>
      </c>
      <c r="J2017" s="5">
        <f t="shared" si="226"/>
        <v>18.782407503526631</v>
      </c>
      <c r="K2017" s="5">
        <f t="shared" si="227"/>
        <v>44.003744531191927</v>
      </c>
      <c r="M2017" s="5">
        <f t="shared" si="228"/>
        <v>51.972347220776605</v>
      </c>
      <c r="N2017" s="5">
        <f t="shared" si="229"/>
        <v>49.958553713101509</v>
      </c>
      <c r="O2017" s="5"/>
      <c r="P2017" s="438">
        <f t="shared" si="230"/>
        <v>0</v>
      </c>
    </row>
    <row r="2018" spans="2:16">
      <c r="B2018" s="16">
        <v>38713</v>
      </c>
      <c r="C2018" s="14">
        <v>3.4200000000000001E-2</v>
      </c>
      <c r="D2018" s="5">
        <v>51.380308880308874</v>
      </c>
      <c r="E2018" s="188">
        <v>0</v>
      </c>
      <c r="F2018" s="439">
        <v>63.583339681123256</v>
      </c>
      <c r="G2018" s="5">
        <f t="shared" si="225"/>
        <v>51.554054054054049</v>
      </c>
      <c r="H2018" s="5">
        <f t="shared" si="224"/>
        <v>44.332339296428323</v>
      </c>
      <c r="I2018" s="382">
        <v>14</v>
      </c>
      <c r="J2018" s="5">
        <f t="shared" si="226"/>
        <v>17.552146929735962</v>
      </c>
      <c r="K2018" s="5">
        <f t="shared" si="227"/>
        <v>43.990145308677015</v>
      </c>
      <c r="M2018" s="5">
        <f t="shared" si="228"/>
        <v>49.67387525530539</v>
      </c>
      <c r="N2018" s="5">
        <f t="shared" si="229"/>
        <v>49.443982290995997</v>
      </c>
      <c r="O2018" s="5"/>
      <c r="P2018" s="438">
        <f t="shared" si="230"/>
        <v>0</v>
      </c>
    </row>
    <row r="2019" spans="2:16">
      <c r="B2019" s="16">
        <v>38709</v>
      </c>
      <c r="C2019" s="14">
        <v>3.4200000000000001E-2</v>
      </c>
      <c r="D2019" s="5">
        <v>51.254826254826256</v>
      </c>
      <c r="E2019" s="188">
        <v>1</v>
      </c>
      <c r="F2019" s="439">
        <v>63.967574680827774</v>
      </c>
      <c r="G2019" s="5">
        <f t="shared" si="225"/>
        <v>43.475645975645968</v>
      </c>
      <c r="H2019" s="5">
        <f t="shared" si="224"/>
        <v>44.1972041612932</v>
      </c>
      <c r="I2019" s="382">
        <v>15</v>
      </c>
      <c r="J2019" s="5">
        <f t="shared" si="226"/>
        <v>16.197216173102643</v>
      </c>
      <c r="K2019" s="5">
        <f t="shared" si="227"/>
        <v>43.988906997527337</v>
      </c>
      <c r="M2019" s="5">
        <f t="shared" si="228"/>
        <v>49.810029615125906</v>
      </c>
      <c r="N2019" s="5">
        <f t="shared" si="229"/>
        <v>48.613470829301441</v>
      </c>
      <c r="O2019" s="5"/>
      <c r="P2019" s="438">
        <f t="shared" si="230"/>
        <v>0</v>
      </c>
    </row>
    <row r="2020" spans="2:16">
      <c r="B2020" s="16">
        <v>38708</v>
      </c>
      <c r="C2020" s="14">
        <v>3.4200000000000001E-2</v>
      </c>
      <c r="D2020" s="5">
        <v>51.380308880308874</v>
      </c>
      <c r="E2020" s="188">
        <v>2</v>
      </c>
      <c r="F2020" s="439">
        <v>63.649571852156129</v>
      </c>
      <c r="G2020" s="5">
        <f t="shared" si="225"/>
        <v>36.697242466473234</v>
      </c>
      <c r="H2020" s="5">
        <f t="shared" si="224"/>
        <v>44.045162855405735</v>
      </c>
      <c r="I2020" s="382">
        <v>16</v>
      </c>
      <c r="J2020" s="5">
        <f t="shared" si="226"/>
        <v>14.960795200279545</v>
      </c>
      <c r="K2020" s="5">
        <f t="shared" si="227"/>
        <v>43.984182785432537</v>
      </c>
      <c r="M2020" s="5">
        <f t="shared" si="228"/>
        <v>53.804367206652323</v>
      </c>
      <c r="N2020" s="5">
        <f t="shared" si="229"/>
        <v>48.186628781295646</v>
      </c>
      <c r="O2020" s="5"/>
      <c r="P2020" s="438">
        <f t="shared" si="230"/>
        <v>0</v>
      </c>
    </row>
    <row r="2021" spans="2:16">
      <c r="B2021" s="16">
        <v>38707</v>
      </c>
      <c r="C2021" s="14">
        <v>3.4200000000000001E-2</v>
      </c>
      <c r="D2021" s="5">
        <v>51.032818532818531</v>
      </c>
      <c r="E2021" s="188">
        <v>3</v>
      </c>
      <c r="F2021" s="439">
        <v>63.522506668561846</v>
      </c>
      <c r="G2021" s="5">
        <f t="shared" si="225"/>
        <v>31.127533509190311</v>
      </c>
      <c r="H2021" s="5">
        <f t="shared" si="224"/>
        <v>43.971800267250252</v>
      </c>
      <c r="I2021" s="382">
        <v>17</v>
      </c>
      <c r="J2021" s="5">
        <f t="shared" si="226"/>
        <v>13.886502206020786</v>
      </c>
      <c r="K2021" s="5">
        <f t="shared" si="227"/>
        <v>43.988551295967298</v>
      </c>
      <c r="M2021" s="5">
        <f t="shared" si="228"/>
        <v>49.857978946688867</v>
      </c>
      <c r="N2021" s="5">
        <f t="shared" si="229"/>
        <v>47.427115649085074</v>
      </c>
      <c r="O2021" s="5"/>
      <c r="P2021" s="438">
        <f t="shared" si="230"/>
        <v>0</v>
      </c>
    </row>
    <row r="2022" spans="2:16">
      <c r="B2022" s="16">
        <v>38706</v>
      </c>
      <c r="C2022" s="14">
        <v>3.4200000000000001E-2</v>
      </c>
      <c r="D2022" s="5">
        <v>51.312741312741309</v>
      </c>
      <c r="E2022" s="188">
        <v>4</v>
      </c>
      <c r="F2022" s="439">
        <v>63.788450465337348</v>
      </c>
      <c r="G2022" s="5">
        <f t="shared" si="225"/>
        <v>26.160550965967442</v>
      </c>
      <c r="H2022" s="5">
        <f t="shared" si="224"/>
        <v>43.902527009538211</v>
      </c>
      <c r="I2022" s="382">
        <v>18</v>
      </c>
      <c r="J2022" s="5">
        <f t="shared" si="226"/>
        <v>12.770913290895537</v>
      </c>
      <c r="K2022" s="5">
        <f t="shared" si="227"/>
        <v>43.992009238358179</v>
      </c>
      <c r="M2022" s="5">
        <f t="shared" si="228"/>
        <v>54.911276019395778</v>
      </c>
      <c r="N2022" s="5">
        <f t="shared" si="229"/>
        <v>47.209636691959595</v>
      </c>
      <c r="O2022" s="5"/>
      <c r="P2022" s="438">
        <f t="shared" si="230"/>
        <v>0</v>
      </c>
    </row>
    <row r="2023" spans="2:16">
      <c r="B2023" s="16">
        <v>38705</v>
      </c>
      <c r="C2023" s="14">
        <v>3.4200000000000001E-2</v>
      </c>
      <c r="D2023" s="5">
        <v>51.380308880308874</v>
      </c>
      <c r="E2023" s="188">
        <v>5</v>
      </c>
      <c r="F2023" s="439">
        <v>64.477429772206179</v>
      </c>
      <c r="G2023" s="5">
        <f t="shared" si="225"/>
        <v>22.257269329500691</v>
      </c>
      <c r="H2023" s="5">
        <f t="shared" si="224"/>
        <v>43.894153319045543</v>
      </c>
      <c r="I2023" s="382">
        <v>19</v>
      </c>
      <c r="J2023" s="5">
        <f t="shared" si="226"/>
        <v>11.889781198887675</v>
      </c>
      <c r="K2023" s="5">
        <f t="shared" si="227"/>
        <v>44.002365482076499</v>
      </c>
      <c r="M2023" s="5">
        <f t="shared" si="228"/>
        <v>56.042525087433901</v>
      </c>
      <c r="N2023" s="5">
        <f t="shared" si="229"/>
        <v>47.070018658385152</v>
      </c>
      <c r="O2023" s="5"/>
      <c r="P2023" s="438">
        <f t="shared" si="230"/>
        <v>0</v>
      </c>
    </row>
    <row r="2024" spans="2:16">
      <c r="B2024" s="16">
        <v>38702</v>
      </c>
      <c r="C2024" s="14">
        <v>3.4200000000000001E-2</v>
      </c>
      <c r="D2024" s="5">
        <v>51.110038610038615</v>
      </c>
      <c r="E2024" s="188">
        <v>6</v>
      </c>
      <c r="F2024" s="439">
        <v>65.410606530483705</v>
      </c>
      <c r="G2024" s="5">
        <f t="shared" si="225"/>
        <v>18.857873054498086</v>
      </c>
      <c r="H2024" s="5">
        <f t="shared" si="224"/>
        <v>43.899950489386612</v>
      </c>
      <c r="I2024" s="382">
        <v>20</v>
      </c>
      <c r="J2024" s="5">
        <f t="shared" si="226"/>
        <v>11.023553166137011</v>
      </c>
      <c r="K2024" s="5">
        <f t="shared" si="227"/>
        <v>44.011771524865622</v>
      </c>
      <c r="M2024" s="5">
        <f t="shared" si="228"/>
        <v>51.985370707567128</v>
      </c>
      <c r="N2024" s="5">
        <f t="shared" si="229"/>
        <v>46.222848289875905</v>
      </c>
      <c r="O2024" s="5"/>
      <c r="P2024" s="438">
        <f t="shared" si="230"/>
        <v>0</v>
      </c>
    </row>
    <row r="2025" spans="2:16">
      <c r="B2025" s="16">
        <v>38701</v>
      </c>
      <c r="C2025" s="14">
        <v>3.4200000000000001E-2</v>
      </c>
      <c r="D2025" s="5">
        <v>50.878378378378379</v>
      </c>
      <c r="E2025" s="188">
        <v>7</v>
      </c>
      <c r="F2025" s="439">
        <v>64.991850432016747</v>
      </c>
      <c r="G2025" s="5">
        <f t="shared" si="225"/>
        <v>15.872726716560086</v>
      </c>
      <c r="H2025" s="5">
        <f t="shared" si="224"/>
        <v>43.873866207957377</v>
      </c>
      <c r="I2025" s="382">
        <v>21</v>
      </c>
      <c r="J2025" s="5">
        <f t="shared" si="226"/>
        <v>10.15330292975548</v>
      </c>
      <c r="K2025" s="5">
        <f t="shared" si="227"/>
        <v>44.0152806850652</v>
      </c>
      <c r="M2025" s="5">
        <f t="shared" si="228"/>
        <v>49.06319074557593</v>
      </c>
      <c r="N2025" s="5">
        <f t="shared" si="229"/>
        <v>46.17106341251656</v>
      </c>
      <c r="O2025" s="5"/>
      <c r="P2025" s="438">
        <f t="shared" si="230"/>
        <v>0</v>
      </c>
    </row>
    <row r="2026" spans="2:16">
      <c r="B2026" s="16">
        <v>38700</v>
      </c>
      <c r="C2026" s="14">
        <v>3.4200000000000001E-2</v>
      </c>
      <c r="D2026" s="5">
        <v>50.405405405405403</v>
      </c>
      <c r="E2026" s="188">
        <v>8</v>
      </c>
      <c r="F2026" s="439">
        <v>64.780992618455841</v>
      </c>
      <c r="G2026" s="5">
        <f t="shared" si="225"/>
        <v>13.369892754454423</v>
      </c>
      <c r="H2026" s="5">
        <f t="shared" si="224"/>
        <v>43.88400498007546</v>
      </c>
      <c r="I2026" s="382">
        <v>22</v>
      </c>
      <c r="J2026" s="5">
        <f t="shared" si="226"/>
        <v>9.3585947159691401</v>
      </c>
      <c r="K2026" s="5">
        <f t="shared" si="227"/>
        <v>44.023497543644844</v>
      </c>
      <c r="M2026" s="5">
        <f t="shared" si="228"/>
        <v>42.528663507493569</v>
      </c>
      <c r="N2026" s="5">
        <f t="shared" si="229"/>
        <v>46.237911523761959</v>
      </c>
      <c r="O2026" s="5"/>
      <c r="P2026" s="438">
        <f t="shared" si="230"/>
        <v>0</v>
      </c>
    </row>
    <row r="2027" spans="2:16">
      <c r="B2027" s="16">
        <v>38699</v>
      </c>
      <c r="C2027" s="14">
        <v>3.4200000000000001E-2</v>
      </c>
      <c r="D2027" s="5">
        <v>50.646718146718143</v>
      </c>
      <c r="E2027" s="188">
        <v>9</v>
      </c>
      <c r="F2027" s="439">
        <v>64.768747825113238</v>
      </c>
      <c r="G2027" s="5">
        <f t="shared" si="225"/>
        <v>11.207818974670854</v>
      </c>
      <c r="H2027" s="5">
        <f t="shared" si="224"/>
        <v>43.899228109341536</v>
      </c>
      <c r="I2027" s="382">
        <v>23</v>
      </c>
      <c r="J2027" s="5">
        <f t="shared" si="226"/>
        <v>8.5848109513956246</v>
      </c>
      <c r="K2027" s="5">
        <f t="shared" si="227"/>
        <v>44.031641681177689</v>
      </c>
      <c r="M2027" s="5">
        <f t="shared" si="228"/>
        <v>45.528621804496574</v>
      </c>
      <c r="N2027" s="5">
        <f t="shared" si="229"/>
        <v>46.274521366079092</v>
      </c>
      <c r="O2027" s="5"/>
      <c r="P2027" s="438">
        <f t="shared" si="230"/>
        <v>0</v>
      </c>
    </row>
    <row r="2028" spans="2:16">
      <c r="B2028" s="16">
        <v>38698</v>
      </c>
      <c r="C2028" s="14">
        <v>3.4200000000000001E-2</v>
      </c>
      <c r="D2028" s="5">
        <v>50.569498069498067</v>
      </c>
      <c r="E2028" s="188">
        <v>10</v>
      </c>
      <c r="F2028" s="439">
        <v>65.791487275881096</v>
      </c>
      <c r="G2028" s="5">
        <f t="shared" si="225"/>
        <v>9.5289409857861376</v>
      </c>
      <c r="H2028" s="5">
        <f t="shared" si="224"/>
        <v>43.911840940995113</v>
      </c>
      <c r="I2028" s="382">
        <v>24</v>
      </c>
      <c r="J2028" s="5">
        <f t="shared" si="226"/>
        <v>7.9869538884585252</v>
      </c>
      <c r="K2028" s="5">
        <f t="shared" si="227"/>
        <v>44.03956888421618</v>
      </c>
      <c r="M2028" s="5">
        <f t="shared" si="228"/>
        <v>44.324398440706204</v>
      </c>
      <c r="N2028" s="5">
        <f t="shared" si="229"/>
        <v>45.778502212056139</v>
      </c>
      <c r="O2028" s="5"/>
      <c r="P2028" s="438">
        <f t="shared" si="230"/>
        <v>0</v>
      </c>
    </row>
    <row r="2029" spans="2:16">
      <c r="B2029" s="16">
        <v>38695</v>
      </c>
      <c r="C2029" s="14">
        <v>3.4200000000000001E-2</v>
      </c>
      <c r="D2029" s="5">
        <v>50.675675675675677</v>
      </c>
      <c r="E2029" s="188">
        <v>11</v>
      </c>
      <c r="F2029" s="439">
        <v>66.987225482702044</v>
      </c>
      <c r="G2029" s="5">
        <f t="shared" si="225"/>
        <v>8.0506566399828383</v>
      </c>
      <c r="H2029" s="5">
        <f t="shared" si="224"/>
        <v>43.908291383682908</v>
      </c>
      <c r="I2029" s="382">
        <v>25</v>
      </c>
      <c r="J2029" s="5">
        <f t="shared" si="226"/>
        <v>7.3840521606057452</v>
      </c>
      <c r="K2029" s="5">
        <f t="shared" si="227"/>
        <v>44.044314673089367</v>
      </c>
      <c r="M2029" s="5">
        <f t="shared" si="228"/>
        <v>45.797490155510474</v>
      </c>
      <c r="N2029" s="5">
        <f t="shared" si="229"/>
        <v>45.513347229939171</v>
      </c>
      <c r="O2029" s="5"/>
      <c r="P2029" s="438">
        <f t="shared" si="230"/>
        <v>0</v>
      </c>
    </row>
    <row r="2030" spans="2:16">
      <c r="B2030" s="16">
        <v>38694</v>
      </c>
      <c r="C2030" s="14">
        <v>3.4200000000000001E-2</v>
      </c>
      <c r="D2030" s="5">
        <v>50.212355212355213</v>
      </c>
      <c r="E2030" s="189">
        <v>0</v>
      </c>
      <c r="F2030" s="439">
        <v>68.199231220793635</v>
      </c>
      <c r="G2030" s="5">
        <f t="shared" si="225"/>
        <v>50.675675675675677</v>
      </c>
      <c r="H2030" s="5">
        <f t="shared" si="224"/>
        <v>43.910947614447373</v>
      </c>
      <c r="I2030" s="383">
        <v>0</v>
      </c>
      <c r="J2030" s="5">
        <f t="shared" si="226"/>
        <v>50.675675675675677</v>
      </c>
      <c r="K2030" s="5">
        <f t="shared" si="227"/>
        <v>44.046631827277061</v>
      </c>
      <c r="M2030" s="5">
        <f t="shared" si="228"/>
        <v>39.707737714970655</v>
      </c>
      <c r="N2030" s="5">
        <f t="shared" si="229"/>
        <v>45.045051236003523</v>
      </c>
      <c r="O2030" s="5"/>
      <c r="P2030" s="438">
        <f t="shared" si="230"/>
        <v>0</v>
      </c>
    </row>
    <row r="2031" spans="2:16">
      <c r="B2031" s="16">
        <v>38693</v>
      </c>
      <c r="C2031" s="14">
        <v>3.4200000000000001E-2</v>
      </c>
      <c r="D2031" s="5">
        <v>50.588803088803083</v>
      </c>
      <c r="E2031" s="189">
        <v>1</v>
      </c>
      <c r="F2031" s="439">
        <v>69.398000564588685</v>
      </c>
      <c r="G2031" s="5">
        <f t="shared" si="225"/>
        <v>42.487377487377486</v>
      </c>
      <c r="H2031" s="5">
        <f t="shared" si="224"/>
        <v>43.903900319199295</v>
      </c>
      <c r="I2031" s="383">
        <v>1</v>
      </c>
      <c r="J2031" s="5">
        <f t="shared" si="226"/>
        <v>46.492921492921496</v>
      </c>
      <c r="K2031" s="5">
        <f t="shared" si="227"/>
        <v>44.007325454572886</v>
      </c>
      <c r="M2031" s="5">
        <f t="shared" si="228"/>
        <v>44.687925039056395</v>
      </c>
      <c r="N2031" s="5">
        <f t="shared" si="229"/>
        <v>45.024502189115879</v>
      </c>
      <c r="O2031" s="5"/>
      <c r="P2031" s="438">
        <f t="shared" si="230"/>
        <v>0</v>
      </c>
    </row>
    <row r="2032" spans="2:16">
      <c r="B2032" s="16">
        <v>38692</v>
      </c>
      <c r="C2032" s="14">
        <v>3.4200000000000001E-2</v>
      </c>
      <c r="D2032" s="5">
        <v>50.637065637065639</v>
      </c>
      <c r="E2032" s="189">
        <v>2</v>
      </c>
      <c r="F2032" s="439">
        <v>70.351390122510608</v>
      </c>
      <c r="G2032" s="5">
        <f t="shared" si="225"/>
        <v>36.220385643462564</v>
      </c>
      <c r="H2032" s="5">
        <f t="shared" si="224"/>
        <v>43.951991993482835</v>
      </c>
      <c r="I2032" s="383">
        <v>2</v>
      </c>
      <c r="J2032" s="5">
        <f t="shared" si="226"/>
        <v>43.371744760633646</v>
      </c>
      <c r="K2032" s="5">
        <f t="shared" si="227"/>
        <v>44.021277793457017</v>
      </c>
      <c r="M2032" s="5">
        <f t="shared" si="228"/>
        <v>44.690209620125465</v>
      </c>
      <c r="N2032" s="5">
        <f t="shared" si="229"/>
        <v>45.548667600052624</v>
      </c>
      <c r="O2032" s="5"/>
      <c r="P2032" s="438">
        <f t="shared" si="230"/>
        <v>0</v>
      </c>
    </row>
    <row r="2033" spans="2:16">
      <c r="B2033" s="16">
        <v>38691</v>
      </c>
      <c r="C2033" s="14">
        <v>3.4200000000000001E-2</v>
      </c>
      <c r="D2033" s="5">
        <v>50.926640926640921</v>
      </c>
      <c r="E2033" s="189">
        <v>3</v>
      </c>
      <c r="F2033" s="439">
        <v>70.78574070120294</v>
      </c>
      <c r="G2033" s="5">
        <f t="shared" si="225"/>
        <v>30.67725733406207</v>
      </c>
      <c r="H2033" s="5">
        <f t="shared" si="224"/>
        <v>44.052906027680734</v>
      </c>
      <c r="I2033" s="383">
        <v>3</v>
      </c>
      <c r="J2033" s="5">
        <f t="shared" si="226"/>
        <v>40.197335293357241</v>
      </c>
      <c r="K2033" s="5">
        <f t="shared" si="227"/>
        <v>44.026255393059223</v>
      </c>
      <c r="M2033" s="5">
        <f t="shared" si="228"/>
        <v>47.248231461183209</v>
      </c>
      <c r="N2033" s="5">
        <f t="shared" si="229"/>
        <v>45.662688939636659</v>
      </c>
      <c r="O2033" s="5"/>
      <c r="P2033" s="438">
        <f t="shared" si="230"/>
        <v>0</v>
      </c>
    </row>
    <row r="2034" spans="2:16">
      <c r="B2034" s="16">
        <v>38688</v>
      </c>
      <c r="C2034" s="14">
        <v>3.4200000000000001E-2</v>
      </c>
      <c r="D2034" s="5">
        <v>51.399613899613897</v>
      </c>
      <c r="E2034" s="189">
        <v>4</v>
      </c>
      <c r="F2034" s="439">
        <v>71.094071067866793</v>
      </c>
      <c r="G2034" s="5">
        <f t="shared" si="225"/>
        <v>26.106121977765124</v>
      </c>
      <c r="H2034" s="5">
        <f t="shared" si="224"/>
        <v>44.103323087392781</v>
      </c>
      <c r="I2034" s="383">
        <v>4</v>
      </c>
      <c r="J2034" s="5">
        <f t="shared" si="226"/>
        <v>37.43260138372672</v>
      </c>
      <c r="K2034" s="5">
        <f t="shared" si="227"/>
        <v>44.023477700499235</v>
      </c>
      <c r="M2034" s="5">
        <f t="shared" si="228"/>
        <v>53.235859616502275</v>
      </c>
      <c r="N2034" s="5">
        <f t="shared" si="229"/>
        <v>46.063723521399481</v>
      </c>
      <c r="O2034" s="5"/>
      <c r="P2034" s="438">
        <f t="shared" si="230"/>
        <v>0</v>
      </c>
    </row>
    <row r="2035" spans="2:16">
      <c r="B2035" s="16">
        <v>38687</v>
      </c>
      <c r="C2035" s="14">
        <v>3.4200000000000001E-2</v>
      </c>
      <c r="D2035" s="5">
        <v>50.918357534378309</v>
      </c>
      <c r="E2035" s="189">
        <v>5</v>
      </c>
      <c r="F2035" s="439">
        <v>70.973414864913977</v>
      </c>
      <c r="G2035" s="5">
        <f t="shared" si="225"/>
        <v>22.294950936717679</v>
      </c>
      <c r="H2035" s="5">
        <f t="shared" si="224"/>
        <v>44.14513963847957</v>
      </c>
      <c r="I2035" s="383">
        <v>5</v>
      </c>
      <c r="J2035" s="5">
        <f t="shared" si="226"/>
        <v>34.98171355409977</v>
      </c>
      <c r="K2035" s="5">
        <f t="shared" si="227"/>
        <v>44.034621204859469</v>
      </c>
      <c r="M2035" s="5">
        <f t="shared" si="228"/>
        <v>45.876480665322944</v>
      </c>
      <c r="N2035" s="5">
        <f t="shared" si="229"/>
        <v>46.169191229662694</v>
      </c>
      <c r="O2035" s="5"/>
      <c r="P2035" s="438">
        <f t="shared" si="230"/>
        <v>0</v>
      </c>
    </row>
    <row r="2036" spans="2:16">
      <c r="B2036" s="16">
        <v>38686</v>
      </c>
      <c r="C2036" s="14">
        <v>3.4599999999999999E-2</v>
      </c>
      <c r="D2036" s="5">
        <v>51.322242523319545</v>
      </c>
      <c r="E2036" s="189">
        <v>6</v>
      </c>
      <c r="F2036" s="439">
        <v>70.822116739274293</v>
      </c>
      <c r="G2036" s="5">
        <f t="shared" si="225"/>
        <v>18.688325225207951</v>
      </c>
      <c r="H2036" s="5">
        <f t="shared" si="224"/>
        <v>44.155377645337332</v>
      </c>
      <c r="I2036" s="383">
        <v>6</v>
      </c>
      <c r="J2036" s="5">
        <f t="shared" si="226"/>
        <v>32.087202368939707</v>
      </c>
      <c r="K2036" s="5">
        <f t="shared" si="227"/>
        <v>44.020120079463148</v>
      </c>
      <c r="M2036" s="5">
        <f t="shared" si="228"/>
        <v>51.363952179255008</v>
      </c>
      <c r="N2036" s="5">
        <f t="shared" si="229"/>
        <v>47.012743547082756</v>
      </c>
      <c r="O2036" s="5"/>
      <c r="P2036" s="438">
        <f t="shared" si="230"/>
        <v>0</v>
      </c>
    </row>
    <row r="2037" spans="2:16">
      <c r="B2037" s="16">
        <v>38685</v>
      </c>
      <c r="C2037" s="14">
        <v>3.4599999999999999E-2</v>
      </c>
      <c r="D2037" s="5">
        <v>51.254928358496002</v>
      </c>
      <c r="E2037" s="189">
        <v>7</v>
      </c>
      <c r="F2037" s="439">
        <v>72.060910573791048</v>
      </c>
      <c r="G2037" s="5">
        <f t="shared" si="225"/>
        <v>15.938628735327711</v>
      </c>
      <c r="H2037" s="5">
        <f t="shared" si="224"/>
        <v>44.19338687801735</v>
      </c>
      <c r="I2037" s="383">
        <v>7</v>
      </c>
      <c r="J2037" s="5">
        <f t="shared" si="226"/>
        <v>29.946035575670827</v>
      </c>
      <c r="K2037" s="5">
        <f t="shared" si="227"/>
        <v>44.01606846649964</v>
      </c>
      <c r="M2037" s="5">
        <f t="shared" si="228"/>
        <v>49.865368080520639</v>
      </c>
      <c r="N2037" s="5">
        <f t="shared" si="229"/>
        <v>47.824262617324429</v>
      </c>
      <c r="O2037" s="5"/>
      <c r="P2037" s="438">
        <f t="shared" si="230"/>
        <v>0</v>
      </c>
    </row>
    <row r="2038" spans="2:16">
      <c r="B2038" s="16">
        <v>38684</v>
      </c>
      <c r="C2038" s="14">
        <v>3.4599999999999999E-2</v>
      </c>
      <c r="D2038" s="5">
        <v>50.774112895470715</v>
      </c>
      <c r="E2038" s="189">
        <v>8</v>
      </c>
      <c r="F2038" s="439">
        <v>72.841332073302979</v>
      </c>
      <c r="G2038" s="5">
        <f t="shared" si="225"/>
        <v>13.4688430946839</v>
      </c>
      <c r="H2038" s="5">
        <f t="shared" si="224"/>
        <v>44.219116204754599</v>
      </c>
      <c r="I2038" s="383">
        <v>8</v>
      </c>
      <c r="J2038" s="5">
        <f t="shared" si="226"/>
        <v>27.691442969473336</v>
      </c>
      <c r="K2038" s="5">
        <f t="shared" si="227"/>
        <v>43.993188764941891</v>
      </c>
      <c r="M2038" s="5">
        <f t="shared" si="228"/>
        <v>42.967981615299237</v>
      </c>
      <c r="N2038" s="5">
        <f t="shared" si="229"/>
        <v>48.460807303169879</v>
      </c>
      <c r="O2038" s="5"/>
      <c r="P2038" s="438">
        <f t="shared" si="230"/>
        <v>0</v>
      </c>
    </row>
    <row r="2039" spans="2:16">
      <c r="B2039" s="16">
        <v>38681</v>
      </c>
      <c r="C2039" s="14">
        <v>3.4599999999999999E-2</v>
      </c>
      <c r="D2039" s="5">
        <v>50.524088854697567</v>
      </c>
      <c r="E2039" s="189">
        <v>9</v>
      </c>
      <c r="F2039" s="439">
        <v>72.733788872738074</v>
      </c>
      <c r="G2039" s="5">
        <f t="shared" si="225"/>
        <v>11.289802380419122</v>
      </c>
      <c r="H2039" s="5">
        <f t="shared" ref="H2039:H2102" si="231">SUM(G2039:G2050)*$T$2</f>
        <v>44.233111827540242</v>
      </c>
      <c r="I2039" s="383">
        <v>9</v>
      </c>
      <c r="J2039" s="5">
        <f t="shared" si="226"/>
        <v>25.399697532975338</v>
      </c>
      <c r="K2039" s="5">
        <f t="shared" si="227"/>
        <v>43.973923833462877</v>
      </c>
      <c r="M2039" s="5">
        <f t="shared" si="228"/>
        <v>39.576391956221215</v>
      </c>
      <c r="N2039" s="5">
        <f t="shared" si="229"/>
        <v>49.80331062851166</v>
      </c>
      <c r="O2039" s="5"/>
      <c r="P2039" s="438">
        <f t="shared" si="230"/>
        <v>0</v>
      </c>
    </row>
    <row r="2040" spans="2:16">
      <c r="B2040" s="16">
        <v>38679</v>
      </c>
      <c r="C2040" s="14">
        <v>3.4599999999999999E-2</v>
      </c>
      <c r="D2040" s="5">
        <v>50.677949802865662</v>
      </c>
      <c r="E2040" s="189">
        <v>10</v>
      </c>
      <c r="F2040" s="439">
        <v>72.02301662991232</v>
      </c>
      <c r="G2040" s="5">
        <f t="shared" si="225"/>
        <v>9.5058688632567421</v>
      </c>
      <c r="H2040" s="5">
        <f t="shared" si="231"/>
        <v>44.263704823501172</v>
      </c>
      <c r="I2040" s="383">
        <v>10</v>
      </c>
      <c r="J2040" s="5">
        <f t="shared" si="226"/>
        <v>23.402428948907904</v>
      </c>
      <c r="K2040" s="5">
        <f t="shared" si="227"/>
        <v>43.985010109151411</v>
      </c>
      <c r="M2040" s="5">
        <f t="shared" si="228"/>
        <v>41.142538655302566</v>
      </c>
      <c r="N2040" s="5">
        <f t="shared" si="229"/>
        <v>51.224090269071773</v>
      </c>
      <c r="O2040" s="5"/>
      <c r="P2040" s="438">
        <f t="shared" si="230"/>
        <v>0</v>
      </c>
    </row>
    <row r="2041" spans="2:16">
      <c r="B2041" s="16">
        <v>38678</v>
      </c>
      <c r="C2041" s="14">
        <v>3.4599999999999999E-2</v>
      </c>
      <c r="D2041" s="5">
        <v>50.629868256563128</v>
      </c>
      <c r="E2041" s="189">
        <v>11</v>
      </c>
      <c r="F2041" s="439">
        <v>71.574553818597678</v>
      </c>
      <c r="G2041" s="5">
        <f t="shared" si="225"/>
        <v>8.0679221399518806</v>
      </c>
      <c r="H2041" s="5">
        <f t="shared" si="231"/>
        <v>44.291261293808404</v>
      </c>
      <c r="I2041" s="383">
        <v>11</v>
      </c>
      <c r="J2041" s="5">
        <f t="shared" si="226"/>
        <v>21.734904016823979</v>
      </c>
      <c r="K2041" s="5">
        <f t="shared" si="227"/>
        <v>44.00816654247425</v>
      </c>
      <c r="M2041" s="5">
        <f t="shared" si="228"/>
        <v>40.17793822828267</v>
      </c>
      <c r="N2041" s="5">
        <f t="shared" si="229"/>
        <v>52.011312392432814</v>
      </c>
      <c r="O2041" s="5"/>
      <c r="P2041" s="438">
        <f t="shared" si="230"/>
        <v>0</v>
      </c>
    </row>
    <row r="2042" spans="2:16">
      <c r="B2042" s="16">
        <v>38677</v>
      </c>
      <c r="C2042" s="14">
        <v>3.4599999999999999E-2</v>
      </c>
      <c r="D2042" s="5">
        <v>50.581786710260602</v>
      </c>
      <c r="E2042" s="190">
        <v>0</v>
      </c>
      <c r="F2042" s="439">
        <v>71.249424006723686</v>
      </c>
      <c r="G2042" s="5">
        <f t="shared" si="225"/>
        <v>50.629868256563128</v>
      </c>
      <c r="H2042" s="5">
        <f t="shared" si="231"/>
        <v>44.299975733136328</v>
      </c>
      <c r="I2042" s="383">
        <v>12</v>
      </c>
      <c r="J2042" s="5">
        <f t="shared" si="226"/>
        <v>20.105817283115162</v>
      </c>
      <c r="K2042" s="5">
        <f t="shared" si="227"/>
        <v>44.024105289943655</v>
      </c>
      <c r="M2042" s="5">
        <f t="shared" si="228"/>
        <v>39.461149152319017</v>
      </c>
      <c r="N2042" s="5">
        <f t="shared" si="229"/>
        <v>52.925954210846612</v>
      </c>
      <c r="O2042" s="5"/>
      <c r="P2042" s="438">
        <f t="shared" si="230"/>
        <v>0</v>
      </c>
    </row>
    <row r="2043" spans="2:16">
      <c r="B2043" s="16">
        <v>38674</v>
      </c>
      <c r="C2043" s="14">
        <v>3.4599999999999999E-2</v>
      </c>
      <c r="D2043" s="5">
        <v>51.504952399269158</v>
      </c>
      <c r="E2043" s="190">
        <v>1</v>
      </c>
      <c r="F2043" s="439">
        <v>71.039161561627012</v>
      </c>
      <c r="G2043" s="5">
        <f t="shared" si="225"/>
        <v>42.799973370220506</v>
      </c>
      <c r="H2043" s="5">
        <f t="shared" si="231"/>
        <v>44.365070749668988</v>
      </c>
      <c r="I2043" s="383">
        <v>13</v>
      </c>
      <c r="J2043" s="5">
        <f t="shared" si="226"/>
        <v>18.59881799957542</v>
      </c>
      <c r="K2043" s="5">
        <f t="shared" si="227"/>
        <v>44.033166978081425</v>
      </c>
      <c r="M2043" s="5">
        <f t="shared" si="228"/>
        <v>50.977909970297247</v>
      </c>
      <c r="N2043" s="5">
        <f t="shared" si="229"/>
        <v>53.584297296547646</v>
      </c>
      <c r="O2043" s="5"/>
      <c r="P2043" s="438">
        <f t="shared" si="230"/>
        <v>0</v>
      </c>
    </row>
    <row r="2044" spans="2:16">
      <c r="B2044" s="16">
        <v>38673</v>
      </c>
      <c r="C2044" s="14">
        <v>3.4599999999999999E-2</v>
      </c>
      <c r="D2044" s="5">
        <v>51.177997884411958</v>
      </c>
      <c r="E2044" s="190">
        <v>2</v>
      </c>
      <c r="F2044" s="439">
        <v>71.002230208873229</v>
      </c>
      <c r="G2044" s="5">
        <f t="shared" si="225"/>
        <v>36.876326865748922</v>
      </c>
      <c r="H2044" s="5">
        <f t="shared" si="231"/>
        <v>44.391359121730254</v>
      </c>
      <c r="I2044" s="383">
        <v>14</v>
      </c>
      <c r="J2044" s="5">
        <f t="shared" si="226"/>
        <v>17.535429729215242</v>
      </c>
      <c r="K2044" s="5">
        <f t="shared" si="227"/>
        <v>44.038126508090684</v>
      </c>
      <c r="M2044" s="5">
        <f t="shared" si="228"/>
        <v>46.058465695133854</v>
      </c>
      <c r="N2044" s="5">
        <f t="shared" si="229"/>
        <v>52.561000640958532</v>
      </c>
      <c r="O2044" s="5"/>
      <c r="P2044" s="438">
        <f t="shared" si="230"/>
        <v>0</v>
      </c>
    </row>
    <row r="2045" spans="2:16">
      <c r="B2045" s="16">
        <v>38672</v>
      </c>
      <c r="C2045" s="14">
        <v>3.4599999999999999E-2</v>
      </c>
      <c r="D2045" s="5">
        <v>51.456870852966624</v>
      </c>
      <c r="E2045" s="190">
        <v>3</v>
      </c>
      <c r="F2045" s="439">
        <v>70.492594903370474</v>
      </c>
      <c r="G2045" s="5">
        <f t="shared" si="225"/>
        <v>31.004968222190403</v>
      </c>
      <c r="H2045" s="5">
        <f t="shared" si="231"/>
        <v>44.241564453212206</v>
      </c>
      <c r="I2045" s="383">
        <v>15</v>
      </c>
      <c r="J2045" s="5">
        <f t="shared" si="226"/>
        <v>16.133439309822752</v>
      </c>
      <c r="K2045" s="5">
        <f t="shared" si="227"/>
        <v>44.016998503726981</v>
      </c>
      <c r="M2045" s="5">
        <f t="shared" si="228"/>
        <v>52.06064644233706</v>
      </c>
      <c r="N2045" s="5">
        <f t="shared" si="229"/>
        <v>52.178928208372305</v>
      </c>
      <c r="O2045" s="5"/>
      <c r="P2045" s="438">
        <f t="shared" si="230"/>
        <v>0</v>
      </c>
    </row>
    <row r="2046" spans="2:16">
      <c r="B2046" s="16">
        <v>38671</v>
      </c>
      <c r="C2046" s="14">
        <v>3.4599999999999999E-2</v>
      </c>
      <c r="D2046" s="5">
        <v>51.553033945571684</v>
      </c>
      <c r="E2046" s="190">
        <v>4</v>
      </c>
      <c r="F2046" s="439">
        <v>69.84396530630778</v>
      </c>
      <c r="G2046" s="5">
        <f t="shared" si="225"/>
        <v>26.377929559829287</v>
      </c>
      <c r="H2046" s="5">
        <f t="shared" si="231"/>
        <v>44.170522711874789</v>
      </c>
      <c r="I2046" s="383">
        <v>16</v>
      </c>
      <c r="J2046" s="5">
        <f t="shared" si="226"/>
        <v>15.019770092498913</v>
      </c>
      <c r="K2046" s="5">
        <f t="shared" si="227"/>
        <v>44.003038216122107</v>
      </c>
      <c r="M2046" s="5">
        <f t="shared" si="228"/>
        <v>54.50147211566086</v>
      </c>
      <c r="N2046" s="5">
        <f t="shared" si="229"/>
        <v>51.475014444164465</v>
      </c>
      <c r="O2046" s="5"/>
      <c r="P2046" s="438">
        <f t="shared" si="230"/>
        <v>0</v>
      </c>
    </row>
    <row r="2047" spans="2:16">
      <c r="B2047" s="16">
        <v>38670</v>
      </c>
      <c r="C2047" s="14">
        <v>3.4599999999999999E-2</v>
      </c>
      <c r="D2047" s="5">
        <v>51.59149918261371</v>
      </c>
      <c r="E2047" s="190">
        <v>5</v>
      </c>
      <c r="F2047" s="439">
        <v>68.982348534162568</v>
      </c>
      <c r="G2047" s="5">
        <f t="shared" si="225"/>
        <v>22.361497981293116</v>
      </c>
      <c r="H2047" s="5">
        <f t="shared" si="231"/>
        <v>44.108243976865097</v>
      </c>
      <c r="I2047" s="383">
        <v>17</v>
      </c>
      <c r="J2047" s="5">
        <f t="shared" si="226"/>
        <v>13.9331844282977</v>
      </c>
      <c r="K2047" s="5">
        <f t="shared" si="227"/>
        <v>43.985127693179493</v>
      </c>
      <c r="M2047" s="5">
        <f t="shared" si="228"/>
        <v>55.999108474363709</v>
      </c>
      <c r="N2047" s="5">
        <f t="shared" si="229"/>
        <v>50.447850604454857</v>
      </c>
      <c r="O2047" s="5"/>
      <c r="P2047" s="438">
        <f t="shared" si="230"/>
        <v>0</v>
      </c>
    </row>
    <row r="2048" spans="2:16">
      <c r="B2048" s="16">
        <v>38667</v>
      </c>
      <c r="C2048" s="14">
        <v>3.4599999999999999E-2</v>
      </c>
      <c r="D2048" s="5">
        <v>51.860755841907874</v>
      </c>
      <c r="E2048" s="190">
        <v>6</v>
      </c>
      <c r="F2048" s="439">
        <v>67.113359380044201</v>
      </c>
      <c r="G2048" s="5">
        <f t="shared" si="225"/>
        <v>18.935385237628072</v>
      </c>
      <c r="H2048" s="5">
        <f t="shared" si="231"/>
        <v>44.043967433478542</v>
      </c>
      <c r="I2048" s="383">
        <v>18</v>
      </c>
      <c r="J2048" s="5">
        <f t="shared" si="226"/>
        <v>12.910722581092728</v>
      </c>
      <c r="K2048" s="5">
        <f t="shared" si="227"/>
        <v>43.971651747507423</v>
      </c>
      <c r="M2048" s="5">
        <f t="shared" si="228"/>
        <v>61.102181022155172</v>
      </c>
      <c r="N2048" s="5">
        <f t="shared" si="229"/>
        <v>49.906404650914801</v>
      </c>
      <c r="O2048" s="5"/>
      <c r="P2048" s="438">
        <f t="shared" si="230"/>
        <v>0</v>
      </c>
    </row>
    <row r="2049" spans="2:16">
      <c r="B2049" s="16">
        <v>38666</v>
      </c>
      <c r="C2049" s="14">
        <v>3.4599999999999999E-2</v>
      </c>
      <c r="D2049" s="5">
        <v>51.601115491874211</v>
      </c>
      <c r="E2049" s="190">
        <v>7</v>
      </c>
      <c r="F2049" s="439">
        <v>65.491817647132564</v>
      </c>
      <c r="G2049" s="5">
        <f t="shared" si="225"/>
        <v>16.105869359119797</v>
      </c>
      <c r="H2049" s="5">
        <f t="shared" si="231"/>
        <v>44.017982609571142</v>
      </c>
      <c r="I2049" s="383">
        <v>19</v>
      </c>
      <c r="J2049" s="5">
        <f t="shared" si="226"/>
        <v>12.016762776540865</v>
      </c>
      <c r="K2049" s="5">
        <f t="shared" si="227"/>
        <v>43.956489355070971</v>
      </c>
      <c r="M2049" s="5">
        <f t="shared" si="228"/>
        <v>57.503904310666051</v>
      </c>
      <c r="N2049" s="5">
        <f t="shared" si="229"/>
        <v>48.917811465790493</v>
      </c>
      <c r="O2049" s="5"/>
      <c r="P2049" s="438">
        <f t="shared" si="230"/>
        <v>0</v>
      </c>
    </row>
    <row r="2050" spans="2:16">
      <c r="B2050" s="16">
        <v>38665</v>
      </c>
      <c r="C2050" s="14">
        <v>3.4599999999999999E-2</v>
      </c>
      <c r="D2050" s="5">
        <v>51.668429656697754</v>
      </c>
      <c r="E2050" s="190">
        <v>8</v>
      </c>
      <c r="F2050" s="439">
        <v>64.249685392300606</v>
      </c>
      <c r="G2050" s="5">
        <f t="shared" si="225"/>
        <v>13.559814642790583</v>
      </c>
      <c r="H2050" s="5">
        <f t="shared" si="231"/>
        <v>43.982206818437042</v>
      </c>
      <c r="I2050" s="383">
        <v>20</v>
      </c>
      <c r="J2050" s="5">
        <f t="shared" si="226"/>
        <v>11.070926828831318</v>
      </c>
      <c r="K2050" s="5">
        <f t="shared" si="227"/>
        <v>43.940318059781063</v>
      </c>
      <c r="M2050" s="5">
        <f t="shared" si="228"/>
        <v>59.078021519400544</v>
      </c>
      <c r="N2050" s="5">
        <f t="shared" si="229"/>
        <v>47.939629014950889</v>
      </c>
      <c r="O2050" s="5"/>
      <c r="P2050" s="438">
        <f t="shared" si="230"/>
        <v>0</v>
      </c>
    </row>
    <row r="2051" spans="2:16">
      <c r="B2051" s="16">
        <v>38664</v>
      </c>
      <c r="C2051" s="14">
        <v>3.4599999999999999E-2</v>
      </c>
      <c r="D2051" s="5">
        <v>51.47610347148764</v>
      </c>
      <c r="E2051" s="190">
        <v>9</v>
      </c>
      <c r="F2051" s="439">
        <v>63.816897882317015</v>
      </c>
      <c r="G2051" s="5">
        <f t="shared" ref="G2051:G2114" si="232">((1-$T$2)^E2051)*D2050</f>
        <v>11.488656854165139</v>
      </c>
      <c r="H2051" s="5">
        <f t="shared" si="231"/>
        <v>43.951095322459324</v>
      </c>
      <c r="I2051" s="383">
        <v>21</v>
      </c>
      <c r="J2051" s="5">
        <f t="shared" ref="J2051:J2114" si="233">((1-$T$3)^I2051)*D2050</f>
        <v>10.264230520580659</v>
      </c>
      <c r="K2051" s="5">
        <f t="shared" ref="K2051:K2114" si="234">SUM(J2051:J2076)*$T$3</f>
        <v>43.929778300272439</v>
      </c>
      <c r="M2051" s="5">
        <f t="shared" ref="M2051:M2114" si="235">(H2051-D2051)^2</f>
        <v>56.625747642942571</v>
      </c>
      <c r="N2051" s="5">
        <f t="shared" ref="N2051:N2114" si="236">SUM(M2051:M2062)/12</f>
        <v>46.799226110999321</v>
      </c>
      <c r="O2051" s="5"/>
      <c r="P2051" s="438">
        <f t="shared" ref="P2051:P2114" si="237">SQRT(O2051)</f>
        <v>0</v>
      </c>
    </row>
    <row r="2052" spans="2:16">
      <c r="B2052" s="16">
        <v>38663</v>
      </c>
      <c r="C2052" s="14">
        <v>3.4599999999999999E-2</v>
      </c>
      <c r="D2052" s="5">
        <v>51.033753245504371</v>
      </c>
      <c r="E2052" s="190">
        <v>10</v>
      </c>
      <c r="F2052" s="439">
        <v>62.418362969527202</v>
      </c>
      <c r="G2052" s="5">
        <f t="shared" si="232"/>
        <v>9.6849859202537765</v>
      </c>
      <c r="H2052" s="5">
        <f t="shared" si="231"/>
        <v>43.92114443188084</v>
      </c>
      <c r="I2052" s="383">
        <v>22</v>
      </c>
      <c r="J2052" s="5">
        <f t="shared" si="233"/>
        <v>9.4685405726623983</v>
      </c>
      <c r="K2052" s="5">
        <f t="shared" si="234"/>
        <v>43.908924967865666</v>
      </c>
      <c r="M2052" s="5">
        <f t="shared" si="235"/>
        <v>50.589204135635136</v>
      </c>
      <c r="N2052" s="5">
        <f t="shared" si="236"/>
        <v>45.844121676859949</v>
      </c>
      <c r="O2052" s="5"/>
      <c r="P2052" s="438">
        <f t="shared" si="237"/>
        <v>0</v>
      </c>
    </row>
    <row r="2053" spans="2:16">
      <c r="B2053" s="16">
        <v>38660</v>
      </c>
      <c r="C2053" s="14">
        <v>3.4599999999999999E-2</v>
      </c>
      <c r="D2053" s="5">
        <v>51.052985864025388</v>
      </c>
      <c r="E2053" s="190">
        <v>11</v>
      </c>
      <c r="F2053" s="439">
        <v>60.935928695974553</v>
      </c>
      <c r="G2053" s="5">
        <f t="shared" si="232"/>
        <v>8.1245659955834206</v>
      </c>
      <c r="H2053" s="5">
        <f t="shared" si="231"/>
        <v>43.900808569715061</v>
      </c>
      <c r="I2053" s="383">
        <v>23</v>
      </c>
      <c r="J2053" s="5">
        <f t="shared" si="233"/>
        <v>8.691828192415354</v>
      </c>
      <c r="K2053" s="5">
        <f t="shared" si="234"/>
        <v>43.896055985130744</v>
      </c>
      <c r="M2053" s="5">
        <f t="shared" si="235"/>
        <v>51.153640049248196</v>
      </c>
      <c r="N2053" s="5">
        <f t="shared" si="236"/>
        <v>45.730261437278848</v>
      </c>
      <c r="O2053" s="5"/>
      <c r="P2053" s="438">
        <f t="shared" si="237"/>
        <v>0</v>
      </c>
    </row>
    <row r="2054" spans="2:16">
      <c r="B2054" s="16">
        <v>38659</v>
      </c>
      <c r="C2054" s="14">
        <v>3.4599999999999999E-2</v>
      </c>
      <c r="D2054" s="5">
        <v>50.783729204731223</v>
      </c>
      <c r="E2054" s="191">
        <v>0</v>
      </c>
      <c r="F2054" s="439">
        <v>60.237449087627716</v>
      </c>
      <c r="G2054" s="5">
        <f t="shared" si="232"/>
        <v>51.052985864025388</v>
      </c>
      <c r="H2054" s="5">
        <f t="shared" si="231"/>
        <v>43.90177699763683</v>
      </c>
      <c r="I2054" s="383">
        <v>24</v>
      </c>
      <c r="J2054" s="5">
        <f t="shared" si="233"/>
        <v>8.0510220382466766</v>
      </c>
      <c r="K2054" s="5">
        <f t="shared" si="234"/>
        <v>43.890818390384275</v>
      </c>
      <c r="M2054" s="5">
        <f t="shared" si="235"/>
        <v>47.361266180731391</v>
      </c>
      <c r="N2054" s="5">
        <f t="shared" si="236"/>
        <v>45.712004542843033</v>
      </c>
      <c r="O2054" s="5"/>
      <c r="P2054" s="438">
        <f t="shared" si="237"/>
        <v>0</v>
      </c>
    </row>
    <row r="2055" spans="2:16">
      <c r="B2055" s="16">
        <v>38658</v>
      </c>
      <c r="C2055" s="14">
        <v>3.4599999999999999E-2</v>
      </c>
      <c r="D2055" s="5">
        <v>50.145039644169408</v>
      </c>
      <c r="E2055" s="191">
        <v>1</v>
      </c>
      <c r="F2055" s="439">
        <v>58.51829703895956</v>
      </c>
      <c r="G2055" s="5">
        <f t="shared" si="232"/>
        <v>42.970847788618727</v>
      </c>
      <c r="H2055" s="5">
        <f t="shared" si="231"/>
        <v>43.924239848063763</v>
      </c>
      <c r="I2055" s="383">
        <v>25</v>
      </c>
      <c r="J2055" s="5">
        <f t="shared" si="233"/>
        <v>7.4153337421396062</v>
      </c>
      <c r="K2055" s="5">
        <f t="shared" si="234"/>
        <v>43.889921686612247</v>
      </c>
      <c r="M2055" s="5">
        <f t="shared" si="235"/>
        <v>38.69835010322803</v>
      </c>
      <c r="N2055" s="5">
        <f t="shared" si="236"/>
        <v>46.010723010981827</v>
      </c>
      <c r="O2055" s="5"/>
      <c r="P2055" s="438">
        <f t="shared" si="237"/>
        <v>0</v>
      </c>
    </row>
    <row r="2056" spans="2:16">
      <c r="B2056" s="16">
        <v>38657</v>
      </c>
      <c r="C2056" s="14">
        <v>3.4599999999999999E-2</v>
      </c>
      <c r="D2056" s="5">
        <v>50.41578031328563</v>
      </c>
      <c r="E2056" s="191">
        <v>2</v>
      </c>
      <c r="F2056" s="439">
        <v>57.017769981310352</v>
      </c>
      <c r="G2056" s="5">
        <f t="shared" si="232"/>
        <v>35.902661520381649</v>
      </c>
      <c r="H2056" s="5">
        <f t="shared" si="231"/>
        <v>43.975780584706513</v>
      </c>
      <c r="I2056" s="384">
        <v>0</v>
      </c>
      <c r="J2056" s="5">
        <f t="shared" si="233"/>
        <v>50.145039644169408</v>
      </c>
      <c r="K2056" s="5">
        <f t="shared" si="234"/>
        <v>43.890749193174088</v>
      </c>
      <c r="M2056" s="5">
        <f t="shared" si="235"/>
        <v>41.473596504099106</v>
      </c>
      <c r="N2056" s="5">
        <f t="shared" si="236"/>
        <v>46.86753867120342</v>
      </c>
      <c r="O2056" s="5"/>
      <c r="P2056" s="438">
        <f t="shared" si="237"/>
        <v>0</v>
      </c>
    </row>
    <row r="2057" spans="2:16">
      <c r="B2057" s="16">
        <v>38656</v>
      </c>
      <c r="C2057" s="14">
        <v>4.3499999999999997E-2</v>
      </c>
      <c r="D2057" s="5">
        <v>50.667182363179265</v>
      </c>
      <c r="E2057" s="191">
        <v>3</v>
      </c>
      <c r="F2057" s="439">
        <v>55.800353931578037</v>
      </c>
      <c r="G2057" s="5">
        <f t="shared" si="232"/>
        <v>30.543196903497122</v>
      </c>
      <c r="H2057" s="5">
        <f t="shared" si="231"/>
        <v>44.063116852310756</v>
      </c>
      <c r="I2057" s="384">
        <v>1</v>
      </c>
      <c r="J2057" s="5">
        <f t="shared" si="233"/>
        <v>46.681278067857065</v>
      </c>
      <c r="K2057" s="5">
        <f t="shared" si="234"/>
        <v>43.93370313380187</v>
      </c>
      <c r="M2057" s="5">
        <f t="shared" si="235"/>
        <v>43.613681271842935</v>
      </c>
      <c r="N2057" s="5">
        <f t="shared" si="236"/>
        <v>47.37611261547594</v>
      </c>
      <c r="O2057" s="5"/>
      <c r="P2057" s="438">
        <f t="shared" si="237"/>
        <v>0</v>
      </c>
    </row>
    <row r="2058" spans="2:16">
      <c r="B2058" s="16">
        <v>38653</v>
      </c>
      <c r="C2058" s="14">
        <v>4.3499999999999997E-2</v>
      </c>
      <c r="D2058" s="5">
        <v>50.589827886288916</v>
      </c>
      <c r="E2058" s="191">
        <v>4</v>
      </c>
      <c r="F2058" s="439">
        <v>54.165654041634959</v>
      </c>
      <c r="G2058" s="5">
        <f t="shared" si="232"/>
        <v>25.973117782266293</v>
      </c>
      <c r="H2058" s="5">
        <f t="shared" si="231"/>
        <v>44.095560719075557</v>
      </c>
      <c r="I2058" s="384">
        <v>2</v>
      </c>
      <c r="J2058" s="5">
        <f t="shared" si="233"/>
        <v>43.438942355263436</v>
      </c>
      <c r="K2058" s="5">
        <f t="shared" si="234"/>
        <v>43.946287845962388</v>
      </c>
      <c r="M2058" s="5">
        <f t="shared" si="235"/>
        <v>42.175506039145418</v>
      </c>
      <c r="N2058" s="5">
        <f t="shared" si="236"/>
        <v>47.591187033109655</v>
      </c>
      <c r="O2058" s="5"/>
      <c r="P2058" s="438">
        <f t="shared" si="237"/>
        <v>0</v>
      </c>
    </row>
    <row r="2059" spans="2:16">
      <c r="B2059" s="16">
        <v>38652</v>
      </c>
      <c r="C2059" s="14">
        <v>4.3499999999999997E-2</v>
      </c>
      <c r="D2059" s="5">
        <v>51.131309224521374</v>
      </c>
      <c r="E2059" s="191">
        <v>5</v>
      </c>
      <c r="F2059" s="439">
        <v>52.618516850005079</v>
      </c>
      <c r="G2059" s="5">
        <f t="shared" si="232"/>
        <v>21.943700449280531</v>
      </c>
      <c r="H2059" s="5">
        <f t="shared" si="231"/>
        <v>44.095560719075557</v>
      </c>
      <c r="I2059" s="384">
        <v>3</v>
      </c>
      <c r="J2059" s="5">
        <f t="shared" si="233"/>
        <v>40.159836443797403</v>
      </c>
      <c r="K2059" s="5">
        <f t="shared" si="234"/>
        <v>43.918649233102741</v>
      </c>
      <c r="M2059" s="5">
        <f t="shared" si="235"/>
        <v>49.501757031883045</v>
      </c>
      <c r="N2059" s="5">
        <f t="shared" si="236"/>
        <v>47.818125301296739</v>
      </c>
      <c r="O2059" s="5"/>
      <c r="P2059" s="438">
        <f t="shared" si="237"/>
        <v>0</v>
      </c>
    </row>
    <row r="2060" spans="2:16">
      <c r="B2060" s="16">
        <v>38651</v>
      </c>
      <c r="C2060" s="14">
        <v>4.3499999999999997E-2</v>
      </c>
      <c r="D2060" s="5">
        <v>51.111970605298779</v>
      </c>
      <c r="E2060" s="191">
        <v>6</v>
      </c>
      <c r="F2060" s="439">
        <v>52.053792691310512</v>
      </c>
      <c r="G2060" s="5">
        <f t="shared" si="232"/>
        <v>18.766483882229917</v>
      </c>
      <c r="H2060" s="5">
        <f t="shared" si="231"/>
        <v>44.094915467944965</v>
      </c>
      <c r="I2060" s="384">
        <v>4</v>
      </c>
      <c r="J2060" s="5">
        <f t="shared" si="233"/>
        <v>37.583038692589888</v>
      </c>
      <c r="K2060" s="5">
        <f t="shared" si="234"/>
        <v>43.883965944748006</v>
      </c>
      <c r="M2060" s="5">
        <f t="shared" si="235"/>
        <v>49.239062800663561</v>
      </c>
      <c r="N2060" s="5">
        <f t="shared" si="236"/>
        <v>47.483609702870076</v>
      </c>
      <c r="O2060" s="5"/>
      <c r="P2060" s="438">
        <f t="shared" si="237"/>
        <v>0</v>
      </c>
    </row>
    <row r="2061" spans="2:16">
      <c r="B2061" s="16">
        <v>38650</v>
      </c>
      <c r="C2061" s="14">
        <v>4.3499999999999997E-2</v>
      </c>
      <c r="D2061" s="5">
        <v>50.83156062657126</v>
      </c>
      <c r="E2061" s="191">
        <v>7</v>
      </c>
      <c r="F2061" s="439">
        <v>50.771983964734112</v>
      </c>
      <c r="G2061" s="5">
        <f t="shared" si="232"/>
        <v>15.873326716748235</v>
      </c>
      <c r="H2061" s="5">
        <f t="shared" si="231"/>
        <v>44.066524418198775</v>
      </c>
      <c r="I2061" s="384">
        <v>5</v>
      </c>
      <c r="J2061" s="5">
        <f t="shared" si="233"/>
        <v>34.785948361249467</v>
      </c>
      <c r="K2061" s="5">
        <f t="shared" si="234"/>
        <v>43.807108457975239</v>
      </c>
      <c r="M2061" s="5">
        <f t="shared" si="235"/>
        <v>45.76571490059078</v>
      </c>
      <c r="N2061" s="5">
        <f t="shared" si="236"/>
        <v>47.457360330274206</v>
      </c>
      <c r="O2061" s="5"/>
      <c r="P2061" s="438">
        <f t="shared" si="237"/>
        <v>0</v>
      </c>
    </row>
    <row r="2062" spans="2:16">
      <c r="B2062" s="16">
        <v>38649</v>
      </c>
      <c r="C2062" s="14">
        <v>4.3499999999999997E-2</v>
      </c>
      <c r="D2062" s="5">
        <v>50.792883388126086</v>
      </c>
      <c r="E2062" s="191">
        <v>8</v>
      </c>
      <c r="F2062" s="439">
        <v>49.343752079922979</v>
      </c>
      <c r="G2062" s="5">
        <f t="shared" si="232"/>
        <v>13.357589918935361</v>
      </c>
      <c r="H2062" s="5">
        <f t="shared" si="231"/>
        <v>44.055436789303819</v>
      </c>
      <c r="I2062" s="384">
        <v>6</v>
      </c>
      <c r="J2062" s="5">
        <f t="shared" si="233"/>
        <v>32.032505593932335</v>
      </c>
      <c r="K2062" s="5">
        <f t="shared" si="234"/>
        <v>43.727173528137321</v>
      </c>
      <c r="M2062" s="5">
        <f t="shared" si="235"/>
        <v>45.393186671981731</v>
      </c>
      <c r="N2062" s="5">
        <f t="shared" si="236"/>
        <v>47.623252722230689</v>
      </c>
      <c r="O2062" s="5"/>
      <c r="P2062" s="438">
        <f t="shared" si="237"/>
        <v>0</v>
      </c>
    </row>
    <row r="2063" spans="2:16">
      <c r="B2063" s="16">
        <v>38646</v>
      </c>
      <c r="C2063" s="14">
        <v>4.3499999999999997E-2</v>
      </c>
      <c r="D2063" s="5">
        <v>50.773544768903498</v>
      </c>
      <c r="E2063" s="191">
        <v>9</v>
      </c>
      <c r="F2063" s="439">
        <v>47.581059096268511</v>
      </c>
      <c r="G2063" s="5">
        <f t="shared" si="232"/>
        <v>11.293976065404983</v>
      </c>
      <c r="H2063" s="5">
        <f t="shared" si="231"/>
        <v>44.053091329345264</v>
      </c>
      <c r="I2063" s="384">
        <v>7</v>
      </c>
      <c r="J2063" s="5">
        <f t="shared" si="233"/>
        <v>29.637159604641173</v>
      </c>
      <c r="K2063" s="5">
        <f t="shared" si="234"/>
        <v>43.664444300805414</v>
      </c>
      <c r="M2063" s="5">
        <f t="shared" si="235"/>
        <v>45.1644944332701</v>
      </c>
      <c r="N2063" s="5">
        <f t="shared" si="236"/>
        <v>48.038578569355842</v>
      </c>
      <c r="O2063" s="5"/>
      <c r="P2063" s="438">
        <f t="shared" si="237"/>
        <v>0</v>
      </c>
    </row>
    <row r="2064" spans="2:16">
      <c r="B2064" s="16">
        <v>38645</v>
      </c>
      <c r="C2064" s="14">
        <v>4.3499999999999997E-2</v>
      </c>
      <c r="D2064" s="5">
        <v>51.073293366853605</v>
      </c>
      <c r="E2064" s="191">
        <v>10</v>
      </c>
      <c r="F2064" s="439">
        <v>46.787140359641256</v>
      </c>
      <c r="G2064" s="5">
        <f t="shared" si="232"/>
        <v>9.5528028161762109</v>
      </c>
      <c r="H2064" s="5">
        <f t="shared" si="231"/>
        <v>44.057391339269273</v>
      </c>
      <c r="I2064" s="384">
        <v>8</v>
      </c>
      <c r="J2064" s="5">
        <f t="shared" si="233"/>
        <v>27.431366394506636</v>
      </c>
      <c r="K2064" s="5">
        <f t="shared" si="234"/>
        <v>43.613882019859211</v>
      </c>
      <c r="M2064" s="5">
        <f t="shared" si="235"/>
        <v>49.222881260661936</v>
      </c>
      <c r="N2064" s="5">
        <f t="shared" si="236"/>
        <v>48.54655764661414</v>
      </c>
      <c r="O2064" s="5"/>
      <c r="P2064" s="438">
        <f t="shared" si="237"/>
        <v>0</v>
      </c>
    </row>
    <row r="2065" spans="2:16">
      <c r="B2065" s="16">
        <v>38644</v>
      </c>
      <c r="C2065" s="14">
        <v>4.3499999999999997E-2</v>
      </c>
      <c r="D2065" s="5">
        <v>51.198994391800426</v>
      </c>
      <c r="E2065" s="191">
        <v>11</v>
      </c>
      <c r="F2065" s="439">
        <v>46.696441829825147</v>
      </c>
      <c r="G2065" s="5">
        <f t="shared" si="232"/>
        <v>8.130860777074993</v>
      </c>
      <c r="H2065" s="5">
        <f t="shared" si="231"/>
        <v>44.062149338415949</v>
      </c>
      <c r="I2065" s="384">
        <v>9</v>
      </c>
      <c r="J2065" s="5">
        <f t="shared" si="233"/>
        <v>25.549362254770532</v>
      </c>
      <c r="K2065" s="5">
        <f t="shared" si="234"/>
        <v>43.563584054016594</v>
      </c>
      <c r="M2065" s="5">
        <f t="shared" si="235"/>
        <v>50.93455731601847</v>
      </c>
      <c r="N2065" s="5">
        <f t="shared" si="236"/>
        <v>47.98787140164351</v>
      </c>
      <c r="O2065" s="5"/>
      <c r="P2065" s="438">
        <f t="shared" si="237"/>
        <v>0</v>
      </c>
    </row>
    <row r="2066" spans="2:16">
      <c r="B2066" s="16">
        <v>38643</v>
      </c>
      <c r="C2066" s="14">
        <v>4.3499999999999997E-2</v>
      </c>
      <c r="D2066" s="5">
        <v>51.179655772577838</v>
      </c>
      <c r="E2066" s="192">
        <v>0</v>
      </c>
      <c r="F2066" s="439">
        <v>46.46196966688094</v>
      </c>
      <c r="G2066" s="5">
        <f t="shared" si="232"/>
        <v>51.198994391800426</v>
      </c>
      <c r="H2066" s="5">
        <f t="shared" si="231"/>
        <v>44.042016961430491</v>
      </c>
      <c r="I2066" s="384">
        <v>10</v>
      </c>
      <c r="J2066" s="5">
        <f t="shared" si="233"/>
        <v>23.715040798766243</v>
      </c>
      <c r="K2066" s="5">
        <f t="shared" si="234"/>
        <v>43.487996416911784</v>
      </c>
      <c r="M2066" s="5">
        <f t="shared" si="235"/>
        <v>50.945887798396917</v>
      </c>
      <c r="N2066" s="5">
        <f t="shared" si="236"/>
        <v>47.645443671144854</v>
      </c>
      <c r="O2066" s="5"/>
      <c r="P2066" s="438">
        <f t="shared" si="237"/>
        <v>0</v>
      </c>
    </row>
    <row r="2067" spans="2:16">
      <c r="B2067" s="16">
        <v>38642</v>
      </c>
      <c r="C2067" s="14">
        <v>4.3499999999999997E-2</v>
      </c>
      <c r="D2067" s="5">
        <v>50.937923032295494</v>
      </c>
      <c r="E2067" s="192">
        <v>1</v>
      </c>
      <c r="F2067" s="439">
        <v>47.44573282800107</v>
      </c>
      <c r="G2067" s="5">
        <f t="shared" si="232"/>
        <v>43.305862576796635</v>
      </c>
      <c r="H2067" s="5">
        <f t="shared" si="231"/>
        <v>43.939341888528773</v>
      </c>
      <c r="I2067" s="384">
        <v>11</v>
      </c>
      <c r="J2067" s="5">
        <f t="shared" si="233"/>
        <v>21.950077107660917</v>
      </c>
      <c r="K2067" s="5">
        <f t="shared" si="234"/>
        <v>43.413694982836887</v>
      </c>
      <c r="M2067" s="5">
        <f t="shared" si="235"/>
        <v>48.980138025887101</v>
      </c>
      <c r="N2067" s="5">
        <f t="shared" si="236"/>
        <v>47.419705425676767</v>
      </c>
      <c r="O2067" s="5"/>
      <c r="P2067" s="438">
        <f t="shared" si="237"/>
        <v>0</v>
      </c>
    </row>
    <row r="2068" spans="2:16">
      <c r="B2068" s="16">
        <v>38639</v>
      </c>
      <c r="C2068" s="14">
        <v>4.3499999999999997E-2</v>
      </c>
      <c r="D2068" s="5">
        <v>50.763875459292208</v>
      </c>
      <c r="E2068" s="192">
        <v>2</v>
      </c>
      <c r="F2068" s="439">
        <v>47.884393344000507</v>
      </c>
      <c r="G2068" s="5">
        <f t="shared" si="232"/>
        <v>36.470347259809202</v>
      </c>
      <c r="H2068" s="5">
        <f t="shared" si="231"/>
        <v>43.866304594460928</v>
      </c>
      <c r="I2068" s="384">
        <v>12</v>
      </c>
      <c r="J2068" s="5">
        <f t="shared" si="233"/>
        <v>20.22815007297509</v>
      </c>
      <c r="K2068" s="5">
        <f t="shared" si="234"/>
        <v>43.347354128269671</v>
      </c>
      <c r="M2068" s="5">
        <f t="shared" si="235"/>
        <v>47.576483835369338</v>
      </c>
      <c r="N2068" s="5">
        <f t="shared" si="236"/>
        <v>47.974480163560521</v>
      </c>
      <c r="O2068" s="5"/>
      <c r="P2068" s="438">
        <f t="shared" si="237"/>
        <v>0</v>
      </c>
    </row>
    <row r="2069" spans="2:16">
      <c r="B2069" s="16">
        <v>38638</v>
      </c>
      <c r="C2069" s="14">
        <v>4.3499999999999997E-2</v>
      </c>
      <c r="D2069" s="5">
        <v>50.667182363179265</v>
      </c>
      <c r="E2069" s="192">
        <v>3</v>
      </c>
      <c r="F2069" s="439">
        <v>48.017958765833107</v>
      </c>
      <c r="G2069" s="5">
        <f t="shared" si="232"/>
        <v>30.754082037468336</v>
      </c>
      <c r="H2069" s="5">
        <f t="shared" si="231"/>
        <v>43.870523310126252</v>
      </c>
      <c r="I2069" s="384">
        <v>13</v>
      </c>
      <c r="J2069" s="5">
        <f t="shared" si="233"/>
        <v>18.665771654700503</v>
      </c>
      <c r="K2069" s="5">
        <f t="shared" si="234"/>
        <v>43.291332256199674</v>
      </c>
      <c r="M2069" s="5">
        <f t="shared" si="235"/>
        <v>46.194574283447473</v>
      </c>
      <c r="N2069" s="5">
        <f t="shared" si="236"/>
        <v>48.759245473176271</v>
      </c>
      <c r="O2069" s="5"/>
      <c r="P2069" s="438">
        <f t="shared" si="237"/>
        <v>0</v>
      </c>
    </row>
    <row r="2070" spans="2:16">
      <c r="B2070" s="16">
        <v>38637</v>
      </c>
      <c r="C2070" s="14">
        <v>4.3499999999999997E-2</v>
      </c>
      <c r="D2070" s="5">
        <v>50.580158576677626</v>
      </c>
      <c r="E2070" s="192">
        <v>4</v>
      </c>
      <c r="F2070" s="439">
        <v>48.622951714285215</v>
      </c>
      <c r="G2070" s="5">
        <f t="shared" si="232"/>
        <v>25.973117782266293</v>
      </c>
      <c r="H2070" s="5">
        <f t="shared" si="231"/>
        <v>43.879504484919835</v>
      </c>
      <c r="I2070" s="384">
        <v>14</v>
      </c>
      <c r="J2070" s="5">
        <f t="shared" si="233"/>
        <v>17.250201670305223</v>
      </c>
      <c r="K2070" s="5">
        <f t="shared" si="234"/>
        <v>43.242884365688028</v>
      </c>
      <c r="M2070" s="5">
        <f t="shared" si="235"/>
        <v>44.898765257390423</v>
      </c>
      <c r="N2070" s="5">
        <f t="shared" si="236"/>
        <v>49.758683275068876</v>
      </c>
      <c r="O2070" s="5"/>
      <c r="P2070" s="438">
        <f t="shared" si="237"/>
        <v>0</v>
      </c>
    </row>
    <row r="2071" spans="2:16">
      <c r="B2071" s="16">
        <v>38636</v>
      </c>
      <c r="C2071" s="14">
        <v>4.3499999999999997E-2</v>
      </c>
      <c r="D2071" s="5">
        <v>50.62850512473409</v>
      </c>
      <c r="E2071" s="192">
        <v>5</v>
      </c>
      <c r="F2071" s="439">
        <v>49.204784282741457</v>
      </c>
      <c r="G2071" s="5">
        <f t="shared" si="232"/>
        <v>21.939506316931663</v>
      </c>
      <c r="H2071" s="5">
        <f t="shared" si="231"/>
        <v>43.8840577900177</v>
      </c>
      <c r="I2071" s="384">
        <v>15</v>
      </c>
      <c r="J2071" s="5">
        <f t="shared" si="233"/>
        <v>15.944975427156953</v>
      </c>
      <c r="K2071" s="5">
        <f t="shared" si="234"/>
        <v>43.19339472404387</v>
      </c>
      <c r="M2071" s="5">
        <f t="shared" si="235"/>
        <v>45.487569850763023</v>
      </c>
      <c r="N2071" s="5">
        <f t="shared" si="236"/>
        <v>50.916078790840935</v>
      </c>
      <c r="O2071" s="5"/>
      <c r="P2071" s="438">
        <f t="shared" si="237"/>
        <v>0</v>
      </c>
    </row>
    <row r="2072" spans="2:16">
      <c r="B2072" s="16">
        <v>38635</v>
      </c>
      <c r="C2072" s="14">
        <v>4.3499999999999997E-2</v>
      </c>
      <c r="D2072" s="5">
        <v>50.879907174627732</v>
      </c>
      <c r="E2072" s="192">
        <v>6</v>
      </c>
      <c r="F2072" s="439">
        <v>49.832590299749121</v>
      </c>
      <c r="G2072" s="5">
        <f t="shared" si="232"/>
        <v>18.581942058879694</v>
      </c>
      <c r="H2072" s="5">
        <f t="shared" si="231"/>
        <v>43.885332825211385</v>
      </c>
      <c r="I2072" s="384">
        <v>16</v>
      </c>
      <c r="J2072" s="5">
        <f t="shared" si="233"/>
        <v>14.777978032773602</v>
      </c>
      <c r="K2072" s="5">
        <f t="shared" si="234"/>
        <v>43.138543645499389</v>
      </c>
      <c r="M2072" s="5">
        <f t="shared" si="235"/>
        <v>48.924070329513107</v>
      </c>
      <c r="N2072" s="5">
        <f t="shared" si="236"/>
        <v>51.730077274389991</v>
      </c>
      <c r="O2072" s="5"/>
      <c r="P2072" s="438">
        <f t="shared" si="237"/>
        <v>0</v>
      </c>
    </row>
    <row r="2073" spans="2:16">
      <c r="B2073" s="16">
        <v>38632</v>
      </c>
      <c r="C2073" s="14">
        <v>4.3499999999999997E-2</v>
      </c>
      <c r="D2073" s="5">
        <v>50.773544768903498</v>
      </c>
      <c r="E2073" s="192">
        <v>7</v>
      </c>
      <c r="F2073" s="439">
        <v>50.323352838686141</v>
      </c>
      <c r="G2073" s="5">
        <f t="shared" si="232"/>
        <v>15.80125712893099</v>
      </c>
      <c r="H2073" s="5">
        <f t="shared" si="231"/>
        <v>43.862942508313715</v>
      </c>
      <c r="I2073" s="384">
        <v>17</v>
      </c>
      <c r="J2073" s="5">
        <f t="shared" si="233"/>
        <v>13.751259161724864</v>
      </c>
      <c r="K2073" s="5">
        <f t="shared" si="234"/>
        <v>43.081131214322617</v>
      </c>
      <c r="M2073" s="5">
        <f t="shared" si="235"/>
        <v>47.756423604068623</v>
      </c>
      <c r="N2073" s="5">
        <f t="shared" si="236"/>
        <v>52.105043464584867</v>
      </c>
      <c r="O2073" s="5"/>
      <c r="P2073" s="438">
        <f t="shared" si="237"/>
        <v>0</v>
      </c>
    </row>
    <row r="2074" spans="2:16">
      <c r="B2074" s="16">
        <v>38631</v>
      </c>
      <c r="C2074" s="14">
        <v>4.3499999999999997E-2</v>
      </c>
      <c r="D2074" s="5">
        <v>50.9185844130729</v>
      </c>
      <c r="E2074" s="192">
        <v>8</v>
      </c>
      <c r="F2074" s="439">
        <v>50.290518416015438</v>
      </c>
      <c r="G2074" s="5">
        <f t="shared" si="232"/>
        <v>13.34234442920479</v>
      </c>
      <c r="H2074" s="5">
        <f t="shared" si="231"/>
        <v>43.820901915420329</v>
      </c>
      <c r="I2074" s="384">
        <v>18</v>
      </c>
      <c r="J2074" s="5">
        <f t="shared" si="233"/>
        <v>12.706030283200526</v>
      </c>
      <c r="K2074" s="5">
        <f t="shared" si="234"/>
        <v>43.017758459328235</v>
      </c>
      <c r="M2074" s="5">
        <f t="shared" si="235"/>
        <v>50.377096837483634</v>
      </c>
      <c r="N2074" s="5">
        <f t="shared" si="236"/>
        <v>52.344037940058122</v>
      </c>
      <c r="O2074" s="5"/>
      <c r="P2074" s="438">
        <f t="shared" si="237"/>
        <v>0</v>
      </c>
    </row>
    <row r="2075" spans="2:16">
      <c r="B2075" s="16">
        <v>38630</v>
      </c>
      <c r="C2075" s="14">
        <v>4.3499999999999997E-2</v>
      </c>
      <c r="D2075" s="5">
        <v>50.937923032295494</v>
      </c>
      <c r="E2075" s="192">
        <v>9</v>
      </c>
      <c r="F2075" s="439">
        <v>50.823095717176614</v>
      </c>
      <c r="G2075" s="5">
        <f t="shared" si="232"/>
        <v>11.321926129911029</v>
      </c>
      <c r="H2075" s="5">
        <f t="shared" si="231"/>
        <v>43.778297109080675</v>
      </c>
      <c r="I2075" s="384">
        <v>19</v>
      </c>
      <c r="J2075" s="5">
        <f t="shared" si="233"/>
        <v>11.798450290127095</v>
      </c>
      <c r="K2075" s="5">
        <f t="shared" si="234"/>
        <v>42.948971948076689</v>
      </c>
      <c r="M2075" s="5">
        <f t="shared" si="235"/>
        <v>51.260243360369643</v>
      </c>
      <c r="N2075" s="5">
        <f t="shared" si="236"/>
        <v>52.236608224711638</v>
      </c>
      <c r="O2075" s="5"/>
      <c r="P2075" s="438">
        <f t="shared" si="237"/>
        <v>0</v>
      </c>
    </row>
    <row r="2076" spans="2:16">
      <c r="B2076" s="16">
        <v>38629</v>
      </c>
      <c r="C2076" s="14">
        <v>4.3499999999999997E-2</v>
      </c>
      <c r="D2076" s="5">
        <v>50.25130485211676</v>
      </c>
      <c r="E2076" s="192">
        <v>10</v>
      </c>
      <c r="F2076" s="439">
        <v>51.708620922320087</v>
      </c>
      <c r="G2076" s="5">
        <f t="shared" si="232"/>
        <v>9.5837298106296469</v>
      </c>
      <c r="H2076" s="5">
        <f t="shared" si="231"/>
        <v>43.73067249620108</v>
      </c>
      <c r="I2076" s="384">
        <v>20</v>
      </c>
      <c r="J2076" s="5">
        <f t="shared" si="233"/>
        <v>10.928640075464818</v>
      </c>
      <c r="K2076" s="5">
        <f t="shared" si="234"/>
        <v>42.892002372109239</v>
      </c>
      <c r="M2076" s="5">
        <f t="shared" si="235"/>
        <v>42.518646321014472</v>
      </c>
      <c r="N2076" s="5">
        <f t="shared" si="236"/>
        <v>52.092972154479575</v>
      </c>
      <c r="O2076" s="5"/>
      <c r="P2076" s="438">
        <f t="shared" si="237"/>
        <v>0</v>
      </c>
    </row>
    <row r="2077" spans="2:16">
      <c r="B2077" s="16">
        <v>38628</v>
      </c>
      <c r="C2077" s="14">
        <v>4.3499999999999997E-2</v>
      </c>
      <c r="D2077" s="5">
        <v>50.531606417939301</v>
      </c>
      <c r="E2077" s="192">
        <v>11</v>
      </c>
      <c r="F2077" s="439">
        <v>52.169723751823376</v>
      </c>
      <c r="G2077" s="5">
        <f t="shared" si="232"/>
        <v>8.0000003266694684</v>
      </c>
      <c r="H2077" s="5">
        <f t="shared" si="231"/>
        <v>43.688695885860533</v>
      </c>
      <c r="I2077" s="384">
        <v>21</v>
      </c>
      <c r="J2077" s="5">
        <f t="shared" si="233"/>
        <v>9.9827105330892909</v>
      </c>
      <c r="K2077" s="5">
        <f t="shared" si="234"/>
        <v>42.843057514809992</v>
      </c>
      <c r="M2077" s="5">
        <f t="shared" si="235"/>
        <v>46.825424550034533</v>
      </c>
      <c r="N2077" s="5">
        <f t="shared" si="236"/>
        <v>52.912489271206169</v>
      </c>
      <c r="O2077" s="5"/>
      <c r="P2077" s="438">
        <f t="shared" si="237"/>
        <v>0</v>
      </c>
    </row>
    <row r="2078" spans="2:16">
      <c r="B2078" s="16">
        <v>38625</v>
      </c>
      <c r="C2078" s="14">
        <v>4.6899999999999997E-2</v>
      </c>
      <c r="D2078" s="5">
        <v>50.618596559056641</v>
      </c>
      <c r="E2078" s="193">
        <v>0</v>
      </c>
      <c r="F2078" s="439">
        <v>51.578289370683223</v>
      </c>
      <c r="G2078" s="5">
        <f t="shared" si="232"/>
        <v>50.531606417939301</v>
      </c>
      <c r="H2078" s="5">
        <f t="shared" si="231"/>
        <v>43.67330831069863</v>
      </c>
      <c r="I2078" s="384">
        <v>22</v>
      </c>
      <c r="J2078" s="5">
        <f t="shared" si="233"/>
        <v>9.2948093057409213</v>
      </c>
      <c r="K2078" s="5">
        <f t="shared" si="234"/>
        <v>42.809111117249543</v>
      </c>
      <c r="M2078" s="5">
        <f t="shared" si="235"/>
        <v>48.237028852779893</v>
      </c>
      <c r="N2078" s="5">
        <f t="shared" si="236"/>
        <v>53.3296471498183</v>
      </c>
      <c r="O2078" s="5"/>
      <c r="P2078" s="438">
        <f t="shared" si="237"/>
        <v>0</v>
      </c>
    </row>
    <row r="2079" spans="2:16">
      <c r="B2079" s="16">
        <v>38624</v>
      </c>
      <c r="C2079" s="14">
        <v>4.6899999999999997E-2</v>
      </c>
      <c r="D2079" s="5">
        <v>50.976222694761262</v>
      </c>
      <c r="E2079" s="193">
        <v>1</v>
      </c>
      <c r="F2079" s="439">
        <v>50.869898431285748</v>
      </c>
      <c r="G2079" s="5">
        <f t="shared" si="232"/>
        <v>42.831120165355621</v>
      </c>
      <c r="H2079" s="5">
        <f t="shared" si="231"/>
        <v>43.517172159975203</v>
      </c>
      <c r="I2079" s="384">
        <v>23</v>
      </c>
      <c r="J2079" s="5">
        <f t="shared" si="233"/>
        <v>8.6211206633379387</v>
      </c>
      <c r="K2079" s="5">
        <f t="shared" si="234"/>
        <v>42.765242322538789</v>
      </c>
      <c r="M2079" s="5">
        <f t="shared" si="235"/>
        <v>55.637434880492187</v>
      </c>
      <c r="N2079" s="5">
        <f t="shared" si="236"/>
        <v>53.124432031346174</v>
      </c>
      <c r="O2079" s="5"/>
      <c r="P2079" s="438">
        <f t="shared" si="237"/>
        <v>0</v>
      </c>
    </row>
    <row r="2080" spans="2:16">
      <c r="B2080" s="16">
        <v>38623</v>
      </c>
      <c r="C2080" s="14">
        <v>4.6899999999999997E-2</v>
      </c>
      <c r="D2080" s="5">
        <v>50.860235839938142</v>
      </c>
      <c r="E2080" s="193">
        <v>2</v>
      </c>
      <c r="F2080" s="439">
        <v>50.935541334389605</v>
      </c>
      <c r="G2080" s="5">
        <f t="shared" si="232"/>
        <v>36.497768911633806</v>
      </c>
      <c r="H2080" s="5">
        <f t="shared" si="231"/>
        <v>43.310820793011771</v>
      </c>
      <c r="I2080" s="384">
        <v>24</v>
      </c>
      <c r="J2080" s="5">
        <f t="shared" si="233"/>
        <v>8.0389165373242211</v>
      </c>
      <c r="K2080" s="5">
        <f t="shared" si="234"/>
        <v>42.724492807620571</v>
      </c>
      <c r="M2080" s="5">
        <f t="shared" si="235"/>
        <v>56.993667550758289</v>
      </c>
      <c r="N2080" s="5">
        <f t="shared" si="236"/>
        <v>52.59566597589204</v>
      </c>
      <c r="O2080" s="5"/>
      <c r="P2080" s="438">
        <f t="shared" si="237"/>
        <v>0</v>
      </c>
    </row>
    <row r="2081" spans="2:16">
      <c r="B2081" s="16">
        <v>38622</v>
      </c>
      <c r="C2081" s="14">
        <v>4.6899999999999997E-2</v>
      </c>
      <c r="D2081" s="5">
        <v>50.724917842644501</v>
      </c>
      <c r="E2081" s="193">
        <v>3</v>
      </c>
      <c r="F2081" s="439">
        <v>52.061415141887387</v>
      </c>
      <c r="G2081" s="5">
        <f t="shared" si="232"/>
        <v>30.812459673626613</v>
      </c>
      <c r="H2081" s="5">
        <f t="shared" si="231"/>
        <v>43.096823198098022</v>
      </c>
      <c r="I2081" s="384">
        <v>25</v>
      </c>
      <c r="J2081" s="5">
        <f t="shared" si="233"/>
        <v>7.426505080724457</v>
      </c>
      <c r="K2081" s="5">
        <f t="shared" si="234"/>
        <v>42.68907698400124</v>
      </c>
      <c r="M2081" s="5">
        <f t="shared" si="235"/>
        <v>58.187827906158674</v>
      </c>
      <c r="N2081" s="5">
        <f t="shared" si="236"/>
        <v>52.190953152034545</v>
      </c>
      <c r="O2081" s="5"/>
      <c r="P2081" s="438">
        <f t="shared" si="237"/>
        <v>0</v>
      </c>
    </row>
    <row r="2082" spans="2:16">
      <c r="B2082" s="16">
        <v>38621</v>
      </c>
      <c r="C2082" s="14">
        <v>4.6899999999999997E-2</v>
      </c>
      <c r="D2082" s="5">
        <v>50.599265416586121</v>
      </c>
      <c r="E2082" s="193">
        <v>4</v>
      </c>
      <c r="F2082" s="439">
        <v>53.607188911633763</v>
      </c>
      <c r="G2082" s="5">
        <f t="shared" si="232"/>
        <v>26.002714265402407</v>
      </c>
      <c r="H2082" s="5">
        <f t="shared" si="231"/>
        <v>42.931963971706367</v>
      </c>
      <c r="I2082" s="385">
        <v>0</v>
      </c>
      <c r="J2082" s="5">
        <f t="shared" si="233"/>
        <v>50.724917842644501</v>
      </c>
      <c r="K2082" s="5">
        <f t="shared" si="234"/>
        <v>42.649868797976396</v>
      </c>
      <c r="M2082" s="5">
        <f t="shared" si="235"/>
        <v>58.787511446655174</v>
      </c>
      <c r="N2082" s="5">
        <f t="shared" si="236"/>
        <v>51.846580628079984</v>
      </c>
      <c r="O2082" s="5"/>
      <c r="P2082" s="438">
        <f t="shared" si="237"/>
        <v>0</v>
      </c>
    </row>
    <row r="2083" spans="2:16">
      <c r="B2083" s="16">
        <v>38618</v>
      </c>
      <c r="C2083" s="14">
        <v>4.6899999999999997E-2</v>
      </c>
      <c r="D2083" s="5">
        <v>50.23197370964624</v>
      </c>
      <c r="E2083" s="193">
        <v>5</v>
      </c>
      <c r="F2083" s="439">
        <v>54.90035702033353</v>
      </c>
      <c r="G2083" s="5">
        <f t="shared" si="232"/>
        <v>21.947794045690632</v>
      </c>
      <c r="H2083" s="5">
        <f t="shared" si="231"/>
        <v>42.798565900750532</v>
      </c>
      <c r="I2083" s="385">
        <v>1</v>
      </c>
      <c r="J2083" s="5">
        <f t="shared" si="233"/>
        <v>46.851171682024187</v>
      </c>
      <c r="K2083" s="5">
        <f t="shared" si="234"/>
        <v>42.42048039578296</v>
      </c>
      <c r="M2083" s="5">
        <f t="shared" si="235"/>
        <v>55.255551653351695</v>
      </c>
      <c r="N2083" s="5">
        <f t="shared" si="236"/>
        <v>51.588511001504038</v>
      </c>
      <c r="O2083" s="5"/>
      <c r="P2083" s="438">
        <f t="shared" si="237"/>
        <v>0</v>
      </c>
    </row>
    <row r="2084" spans="2:16">
      <c r="B2084" s="16">
        <v>38617</v>
      </c>
      <c r="C2084" s="14">
        <v>4.6899999999999997E-2</v>
      </c>
      <c r="D2084" s="5">
        <v>50</v>
      </c>
      <c r="E2084" s="193">
        <v>6</v>
      </c>
      <c r="F2084" s="439">
        <v>56.184543924380442</v>
      </c>
      <c r="G2084" s="5">
        <f t="shared" si="232"/>
        <v>18.436404999044832</v>
      </c>
      <c r="H2084" s="5">
        <f t="shared" si="231"/>
        <v>42.690850623235875</v>
      </c>
      <c r="I2084" s="385">
        <v>2</v>
      </c>
      <c r="J2084" s="5">
        <f t="shared" si="233"/>
        <v>43.065821081658299</v>
      </c>
      <c r="K2084" s="5">
        <f t="shared" si="234"/>
        <v>42.212100907487624</v>
      </c>
      <c r="M2084" s="5">
        <f t="shared" si="235"/>
        <v>53.4236646118514</v>
      </c>
      <c r="N2084" s="5">
        <f t="shared" si="236"/>
        <v>51.386112812737451</v>
      </c>
      <c r="O2084" s="5"/>
      <c r="P2084" s="438">
        <f t="shared" si="237"/>
        <v>0</v>
      </c>
    </row>
    <row r="2085" spans="2:16">
      <c r="B2085" s="16">
        <v>38616</v>
      </c>
      <c r="C2085" s="14">
        <v>4.6899999999999997E-2</v>
      </c>
      <c r="D2085" s="5">
        <v>49.719698434177459</v>
      </c>
      <c r="E2085" s="193">
        <v>7</v>
      </c>
      <c r="F2085" s="439">
        <v>57.490660908981432</v>
      </c>
      <c r="G2085" s="5">
        <f t="shared" si="232"/>
        <v>15.527993275123936</v>
      </c>
      <c r="H2085" s="5">
        <f t="shared" si="231"/>
        <v>42.604618862609207</v>
      </c>
      <c r="I2085" s="385">
        <v>3</v>
      </c>
      <c r="J2085" s="5">
        <f t="shared" si="233"/>
        <v>39.691612051008484</v>
      </c>
      <c r="K2085" s="5">
        <f t="shared" si="234"/>
        <v>42.013269958872534</v>
      </c>
      <c r="M2085" s="5">
        <f t="shared" si="235"/>
        <v>50.624357309747857</v>
      </c>
      <c r="N2085" s="5">
        <f t="shared" si="236"/>
        <v>50.914716223393555</v>
      </c>
      <c r="O2085" s="5"/>
      <c r="P2085" s="438">
        <f t="shared" si="237"/>
        <v>0</v>
      </c>
    </row>
    <row r="2086" spans="2:16">
      <c r="B2086" s="16">
        <v>38615</v>
      </c>
      <c r="C2086" s="14">
        <v>4.6899999999999997E-2</v>
      </c>
      <c r="D2086" s="5">
        <v>49.526387009472266</v>
      </c>
      <c r="E2086" s="193">
        <v>8</v>
      </c>
      <c r="F2086" s="439">
        <v>58.075549732121488</v>
      </c>
      <c r="G2086" s="5">
        <f t="shared" si="232"/>
        <v>13.065413187997036</v>
      </c>
      <c r="H2086" s="5">
        <f t="shared" si="231"/>
        <v>42.520108378606537</v>
      </c>
      <c r="I2086" s="385">
        <v>4</v>
      </c>
      <c r="J2086" s="5">
        <f t="shared" si="233"/>
        <v>36.545462621157519</v>
      </c>
      <c r="K2086" s="5">
        <f t="shared" si="234"/>
        <v>41.84055379221639</v>
      </c>
      <c r="M2086" s="5">
        <f t="shared" si="235"/>
        <v>49.087940253325762</v>
      </c>
      <c r="N2086" s="5">
        <f t="shared" si="236"/>
        <v>50.45263735583351</v>
      </c>
      <c r="O2086" s="5"/>
      <c r="P2086" s="438">
        <f t="shared" si="237"/>
        <v>0</v>
      </c>
    </row>
    <row r="2087" spans="2:16">
      <c r="B2087" s="16">
        <v>38614</v>
      </c>
      <c r="C2087" s="14">
        <v>4.6899999999999997E-2</v>
      </c>
      <c r="D2087" s="5">
        <v>49.487724724531226</v>
      </c>
      <c r="E2087" s="193">
        <v>9</v>
      </c>
      <c r="F2087" s="439">
        <v>58.449009862318952</v>
      </c>
      <c r="G2087" s="5">
        <f t="shared" si="232"/>
        <v>11.012366146193699</v>
      </c>
      <c r="H2087" s="5">
        <f t="shared" si="231"/>
        <v>42.4494997695028</v>
      </c>
      <c r="I2087" s="385">
        <v>5</v>
      </c>
      <c r="J2087" s="5">
        <f t="shared" si="233"/>
        <v>33.706826808437583</v>
      </c>
      <c r="K2087" s="5">
        <f t="shared" si="234"/>
        <v>41.707371829325915</v>
      </c>
      <c r="M2087" s="5">
        <f t="shared" si="235"/>
        <v>49.536610517584883</v>
      </c>
      <c r="N2087" s="5">
        <f t="shared" si="236"/>
        <v>49.869163979200209</v>
      </c>
      <c r="O2087" s="5"/>
      <c r="P2087" s="438">
        <f t="shared" si="237"/>
        <v>0</v>
      </c>
    </row>
    <row r="2088" spans="2:16">
      <c r="B2088" s="16">
        <v>38611</v>
      </c>
      <c r="C2088" s="14">
        <v>4.6899999999999997E-2</v>
      </c>
      <c r="D2088" s="5">
        <v>49.623042721824866</v>
      </c>
      <c r="E2088" s="193">
        <v>10</v>
      </c>
      <c r="F2088" s="439">
        <v>59.389144109485777</v>
      </c>
      <c r="G2088" s="5">
        <f t="shared" si="232"/>
        <v>9.3108818434160394</v>
      </c>
      <c r="H2088" s="5">
        <f t="shared" si="231"/>
        <v>42.387515669720528</v>
      </c>
      <c r="I2088" s="385">
        <v>6</v>
      </c>
      <c r="J2088" s="5">
        <f t="shared" si="233"/>
        <v>31.185661024951646</v>
      </c>
      <c r="K2088" s="5">
        <f t="shared" si="234"/>
        <v>41.597665675948441</v>
      </c>
      <c r="M2088" s="5">
        <f t="shared" si="235"/>
        <v>52.352851721733693</v>
      </c>
      <c r="N2088" s="5">
        <f t="shared" si="236"/>
        <v>48.613495009697289</v>
      </c>
      <c r="O2088" s="5"/>
      <c r="P2088" s="438">
        <f t="shared" si="237"/>
        <v>0</v>
      </c>
    </row>
    <row r="2089" spans="2:16">
      <c r="B2089" s="16">
        <v>38610</v>
      </c>
      <c r="C2089" s="14">
        <v>4.6899999999999997E-2</v>
      </c>
      <c r="D2089" s="5">
        <v>49.516721438236999</v>
      </c>
      <c r="E2089" s="193">
        <v>11</v>
      </c>
      <c r="F2089" s="439">
        <v>58.896446149013649</v>
      </c>
      <c r="G2089" s="5">
        <f t="shared" si="232"/>
        <v>7.8999810881171486</v>
      </c>
      <c r="H2089" s="5">
        <f t="shared" si="231"/>
        <v>42.317324304213898</v>
      </c>
      <c r="I2089" s="385">
        <v>7</v>
      </c>
      <c r="J2089" s="5">
        <f t="shared" si="233"/>
        <v>28.954568811867357</v>
      </c>
      <c r="K2089" s="5">
        <f t="shared" si="234"/>
        <v>41.509968629613326</v>
      </c>
      <c r="M2089" s="5">
        <f t="shared" si="235"/>
        <v>51.831319093380046</v>
      </c>
      <c r="N2089" s="5">
        <f t="shared" si="236"/>
        <v>47.696104012032542</v>
      </c>
      <c r="O2089" s="5"/>
      <c r="P2089" s="438">
        <f t="shared" si="237"/>
        <v>0</v>
      </c>
    </row>
    <row r="2090" spans="2:16">
      <c r="B2090" s="16">
        <v>38609</v>
      </c>
      <c r="C2090" s="14">
        <v>4.6899999999999997E-2</v>
      </c>
      <c r="D2090" s="5">
        <v>49.033442876473998</v>
      </c>
      <c r="E2090" s="194">
        <v>0</v>
      </c>
      <c r="F2090" s="439">
        <v>59.211765909010751</v>
      </c>
      <c r="G2090" s="5">
        <f t="shared" si="232"/>
        <v>49.516721438236999</v>
      </c>
      <c r="H2090" s="5">
        <f t="shared" si="231"/>
        <v>42.267761282494391</v>
      </c>
      <c r="I2090" s="385">
        <v>8</v>
      </c>
      <c r="J2090" s="5">
        <f t="shared" si="233"/>
        <v>26.752343855631388</v>
      </c>
      <c r="K2090" s="5">
        <f t="shared" si="234"/>
        <v>41.41753444480473</v>
      </c>
      <c r="M2090" s="5">
        <f t="shared" si="235"/>
        <v>45.774447431114446</v>
      </c>
      <c r="N2090" s="5">
        <f t="shared" si="236"/>
        <v>47.098238735501432</v>
      </c>
      <c r="O2090" s="5"/>
      <c r="P2090" s="438">
        <f t="shared" si="237"/>
        <v>0</v>
      </c>
    </row>
    <row r="2091" spans="2:16">
      <c r="B2091" s="16">
        <v>38608</v>
      </c>
      <c r="C2091" s="14">
        <v>4.6899999999999997E-2</v>
      </c>
      <c r="D2091" s="5">
        <v>49.033442876473998</v>
      </c>
      <c r="E2091" s="194">
        <v>1</v>
      </c>
      <c r="F2091" s="439">
        <v>58.911952072516407</v>
      </c>
      <c r="G2091" s="5">
        <f t="shared" si="232"/>
        <v>41.489836280093385</v>
      </c>
      <c r="H2091" s="5">
        <f t="shared" si="231"/>
        <v>42.01259946452965</v>
      </c>
      <c r="I2091" s="385">
        <v>9</v>
      </c>
      <c r="J2091" s="5">
        <f t="shared" si="233"/>
        <v>24.528929153855533</v>
      </c>
      <c r="K2091" s="5">
        <f t="shared" si="234"/>
        <v>41.340420884032888</v>
      </c>
      <c r="M2091" s="5">
        <f t="shared" si="235"/>
        <v>49.292242215042357</v>
      </c>
      <c r="N2091" s="5">
        <f t="shared" si="236"/>
        <v>47.108680419902299</v>
      </c>
      <c r="O2091" s="5"/>
      <c r="P2091" s="438">
        <f t="shared" si="237"/>
        <v>0</v>
      </c>
    </row>
    <row r="2092" spans="2:16">
      <c r="B2092" s="16">
        <v>38607</v>
      </c>
      <c r="C2092" s="14">
        <v>4.6899999999999997E-2</v>
      </c>
      <c r="D2092" s="5">
        <v>49.091436303885558</v>
      </c>
      <c r="E2092" s="194">
        <v>2</v>
      </c>
      <c r="F2092" s="439">
        <v>58.322393399921019</v>
      </c>
      <c r="G2092" s="5">
        <f t="shared" si="232"/>
        <v>35.106784544694399</v>
      </c>
      <c r="H2092" s="5">
        <f t="shared" si="231"/>
        <v>41.870832889733215</v>
      </c>
      <c r="I2092" s="385">
        <v>10</v>
      </c>
      <c r="J2092" s="5">
        <f t="shared" si="233"/>
        <v>22.711971438755121</v>
      </c>
      <c r="K2092" s="5">
        <f t="shared" si="234"/>
        <v>41.310719767326511</v>
      </c>
      <c r="M2092" s="5">
        <f t="shared" si="235"/>
        <v>52.137113664468473</v>
      </c>
      <c r="N2092" s="5">
        <f t="shared" si="236"/>
        <v>46.184498010037686</v>
      </c>
      <c r="O2092" s="5"/>
      <c r="P2092" s="438">
        <f t="shared" si="237"/>
        <v>0</v>
      </c>
    </row>
    <row r="2093" spans="2:16">
      <c r="B2093" s="16">
        <v>38604</v>
      </c>
      <c r="C2093" s="14">
        <v>4.6899999999999997E-2</v>
      </c>
      <c r="D2093" s="5">
        <v>49.033442876473998</v>
      </c>
      <c r="E2093" s="194">
        <v>3</v>
      </c>
      <c r="F2093" s="439">
        <v>56.833982395620552</v>
      </c>
      <c r="G2093" s="5">
        <f t="shared" si="232"/>
        <v>29.740874702080873</v>
      </c>
      <c r="H2093" s="5">
        <f t="shared" si="231"/>
        <v>41.681208004089683</v>
      </c>
      <c r="I2093" s="385">
        <v>11</v>
      </c>
      <c r="J2093" s="5">
        <f t="shared" si="233"/>
        <v>21.054475571003579</v>
      </c>
      <c r="K2093" s="5">
        <f t="shared" si="234"/>
        <v>41.299001293759396</v>
      </c>
      <c r="M2093" s="5">
        <f t="shared" si="235"/>
        <v>54.055357618704008</v>
      </c>
      <c r="N2093" s="5">
        <f t="shared" si="236"/>
        <v>45.165456317637656</v>
      </c>
      <c r="O2093" s="5"/>
      <c r="P2093" s="438">
        <f t="shared" si="237"/>
        <v>0</v>
      </c>
    </row>
    <row r="2094" spans="2:16">
      <c r="B2094" s="16">
        <v>38603</v>
      </c>
      <c r="C2094" s="14">
        <v>4.6899999999999997E-2</v>
      </c>
      <c r="D2094" s="5">
        <v>48.985115020297698</v>
      </c>
      <c r="E2094" s="194">
        <v>4</v>
      </c>
      <c r="F2094" s="439">
        <v>55.602692622717854</v>
      </c>
      <c r="G2094" s="5">
        <f t="shared" si="232"/>
        <v>25.135626804189481</v>
      </c>
      <c r="H2094" s="5">
        <f t="shared" si="231"/>
        <v>41.522496449866544</v>
      </c>
      <c r="I2094" s="385">
        <v>12</v>
      </c>
      <c r="J2094" s="5">
        <f t="shared" si="233"/>
        <v>19.471854800030112</v>
      </c>
      <c r="K2094" s="5">
        <f t="shared" si="234"/>
        <v>41.290084925990818</v>
      </c>
      <c r="M2094" s="5">
        <f t="shared" si="235"/>
        <v>55.690675927743918</v>
      </c>
      <c r="N2094" s="5">
        <f t="shared" si="236"/>
        <v>44.562535048572194</v>
      </c>
      <c r="O2094" s="5"/>
      <c r="P2094" s="438">
        <f t="shared" si="237"/>
        <v>0</v>
      </c>
    </row>
    <row r="2095" spans="2:16">
      <c r="B2095" s="16">
        <v>38602</v>
      </c>
      <c r="C2095" s="14">
        <v>4.6899999999999997E-2</v>
      </c>
      <c r="D2095" s="5">
        <v>48.704813454475165</v>
      </c>
      <c r="E2095" s="194">
        <v>5</v>
      </c>
      <c r="F2095" s="439">
        <v>54.943415575051965</v>
      </c>
      <c r="G2095" s="5">
        <f t="shared" si="232"/>
        <v>21.247644741845292</v>
      </c>
      <c r="H2095" s="5">
        <f t="shared" si="231"/>
        <v>41.436610554985315</v>
      </c>
      <c r="I2095" s="385">
        <v>13</v>
      </c>
      <c r="J2095" s="5">
        <f t="shared" si="233"/>
        <v>18.011725132793185</v>
      </c>
      <c r="K2095" s="5">
        <f t="shared" si="234"/>
        <v>41.276791426281513</v>
      </c>
      <c r="M2095" s="5">
        <f t="shared" si="235"/>
        <v>52.826773388152667</v>
      </c>
      <c r="N2095" s="5">
        <f t="shared" si="236"/>
        <v>42.976679437237813</v>
      </c>
      <c r="O2095" s="5"/>
      <c r="P2095" s="438">
        <f t="shared" si="237"/>
        <v>0</v>
      </c>
    </row>
    <row r="2096" spans="2:16">
      <c r="B2096" s="16">
        <v>38601</v>
      </c>
      <c r="C2096" s="14">
        <v>4.6899999999999997E-2</v>
      </c>
      <c r="D2096" s="5">
        <v>48.231200463947417</v>
      </c>
      <c r="E2096" s="194">
        <v>6</v>
      </c>
      <c r="F2096" s="439">
        <v>53.984458500899422</v>
      </c>
      <c r="G2096" s="5">
        <f t="shared" si="232"/>
        <v>17.875898554971506</v>
      </c>
      <c r="H2096" s="5">
        <f t="shared" si="231"/>
        <v>41.319839849732254</v>
      </c>
      <c r="I2096" s="385">
        <v>14</v>
      </c>
      <c r="J2096" s="5">
        <f t="shared" si="233"/>
        <v>16.582091508109134</v>
      </c>
      <c r="K2096" s="5">
        <f t="shared" si="234"/>
        <v>41.256693085407214</v>
      </c>
      <c r="M2096" s="5">
        <f t="shared" si="235"/>
        <v>47.76690553972459</v>
      </c>
      <c r="N2096" s="5">
        <f t="shared" si="236"/>
        <v>41.975783800039167</v>
      </c>
      <c r="O2096" s="5"/>
      <c r="P2096" s="438">
        <f t="shared" si="237"/>
        <v>0</v>
      </c>
    </row>
    <row r="2097" spans="2:16">
      <c r="B2097" s="16">
        <v>38597</v>
      </c>
      <c r="C2097" s="14">
        <v>4.6899999999999997E-2</v>
      </c>
      <c r="D2097" s="5">
        <v>47.973167225682793</v>
      </c>
      <c r="E2097" s="194">
        <v>7</v>
      </c>
      <c r="F2097" s="439">
        <v>53.041247326174272</v>
      </c>
      <c r="G2097" s="5">
        <f t="shared" si="232"/>
        <v>14.978675129106598</v>
      </c>
      <c r="H2097" s="5">
        <f t="shared" si="231"/>
        <v>41.259046963204078</v>
      </c>
      <c r="I2097" s="385">
        <v>15</v>
      </c>
      <c r="J2097" s="5">
        <f t="shared" si="233"/>
        <v>15.204485866806422</v>
      </c>
      <c r="K2097" s="5">
        <f t="shared" si="234"/>
        <v>41.243948053149424</v>
      </c>
      <c r="M2097" s="5">
        <f t="shared" si="235"/>
        <v>45.079410899027259</v>
      </c>
      <c r="N2097" s="5">
        <f t="shared" si="236"/>
        <v>41.21563873470604</v>
      </c>
      <c r="O2097" s="5"/>
      <c r="P2097" s="438">
        <f t="shared" si="237"/>
        <v>0</v>
      </c>
    </row>
    <row r="2098" spans="2:16">
      <c r="B2098" s="16">
        <v>38596</v>
      </c>
      <c r="C2098" s="14">
        <v>4.6899999999999997E-2</v>
      </c>
      <c r="D2098" s="5">
        <v>47.714422616195492</v>
      </c>
      <c r="E2098" s="194">
        <v>8</v>
      </c>
      <c r="F2098" s="439">
        <v>53.027882176847726</v>
      </c>
      <c r="G2098" s="5">
        <f t="shared" si="232"/>
        <v>12.606457228822741</v>
      </c>
      <c r="H2098" s="5">
        <f t="shared" si="231"/>
        <v>41.227030248400389</v>
      </c>
      <c r="I2098" s="385">
        <v>16</v>
      </c>
      <c r="J2098" s="5">
        <f t="shared" si="233"/>
        <v>14.00291021188705</v>
      </c>
      <c r="K2098" s="5">
        <f t="shared" si="234"/>
        <v>41.242314341656979</v>
      </c>
      <c r="M2098" s="5">
        <f t="shared" si="235"/>
        <v>42.086259733726145</v>
      </c>
      <c r="N2098" s="5">
        <f t="shared" si="236"/>
        <v>40.169088363129532</v>
      </c>
      <c r="O2098" s="5"/>
      <c r="P2098" s="438">
        <f t="shared" si="237"/>
        <v>0</v>
      </c>
    </row>
    <row r="2099" spans="2:16">
      <c r="B2099" s="16">
        <v>38595</v>
      </c>
      <c r="C2099" s="14">
        <v>3.6400000000000002E-2</v>
      </c>
      <c r="D2099" s="5">
        <v>47.062769525634877</v>
      </c>
      <c r="E2099" s="194">
        <v>9</v>
      </c>
      <c r="F2099" s="439">
        <v>52.641388524846185</v>
      </c>
      <c r="G2099" s="5">
        <f t="shared" si="232"/>
        <v>10.609469497608911</v>
      </c>
      <c r="H2099" s="5">
        <f t="shared" si="231"/>
        <v>41.191774475087662</v>
      </c>
      <c r="I2099" s="385">
        <v>17</v>
      </c>
      <c r="J2099" s="5">
        <f t="shared" si="233"/>
        <v>12.895726969300844</v>
      </c>
      <c r="K2099" s="5">
        <f t="shared" si="234"/>
        <v>41.247413360416388</v>
      </c>
      <c r="M2099" s="5">
        <f t="shared" si="235"/>
        <v>34.4685828835499</v>
      </c>
      <c r="N2099" s="5">
        <f t="shared" si="236"/>
        <v>39.304798394893091</v>
      </c>
      <c r="O2099" s="5"/>
      <c r="P2099" s="438">
        <f t="shared" si="237"/>
        <v>0</v>
      </c>
    </row>
    <row r="2100" spans="2:16">
      <c r="B2100" s="16">
        <v>38594</v>
      </c>
      <c r="C2100" s="14">
        <v>3.6400000000000002E-2</v>
      </c>
      <c r="D2100" s="5">
        <v>47.599425011978916</v>
      </c>
      <c r="E2100" s="194">
        <v>10</v>
      </c>
      <c r="F2100" s="439">
        <v>52.172485337277919</v>
      </c>
      <c r="G2100" s="5">
        <f t="shared" si="232"/>
        <v>8.8546379676229545</v>
      </c>
      <c r="H2100" s="5">
        <f t="shared" si="231"/>
        <v>41.169482574463892</v>
      </c>
      <c r="I2100" s="385">
        <v>18</v>
      </c>
      <c r="J2100" s="5">
        <f t="shared" si="233"/>
        <v>11.777412381304524</v>
      </c>
      <c r="K2100" s="5">
        <f t="shared" si="234"/>
        <v>41.256358568506229</v>
      </c>
      <c r="M2100" s="5">
        <f t="shared" si="235"/>
        <v>41.344159749756649</v>
      </c>
      <c r="N2100" s="5">
        <f t="shared" si="236"/>
        <v>39.233829285374313</v>
      </c>
      <c r="O2100" s="5"/>
      <c r="P2100" s="438">
        <f t="shared" si="237"/>
        <v>0</v>
      </c>
    </row>
    <row r="2101" spans="2:16">
      <c r="B2101" s="16">
        <v>38593</v>
      </c>
      <c r="C2101" s="14">
        <v>3.6400000000000002E-2</v>
      </c>
      <c r="D2101" s="5">
        <v>47.85816962146621</v>
      </c>
      <c r="E2101" s="194">
        <v>11</v>
      </c>
      <c r="F2101" s="439">
        <v>52.415463974965569</v>
      </c>
      <c r="G2101" s="5">
        <f t="shared" si="232"/>
        <v>7.5778214469403924</v>
      </c>
      <c r="H2101" s="5">
        <f t="shared" si="231"/>
        <v>41.175585108345061</v>
      </c>
      <c r="I2101" s="385">
        <v>19</v>
      </c>
      <c r="J2101" s="5">
        <f t="shared" si="233"/>
        <v>11.029361014566614</v>
      </c>
      <c r="K2101" s="5">
        <f t="shared" si="234"/>
        <v>41.273710729283962</v>
      </c>
      <c r="M2101" s="5">
        <f t="shared" si="235"/>
        <v>44.65693577500663</v>
      </c>
      <c r="N2101" s="5">
        <f t="shared" si="236"/>
        <v>38.62779527620382</v>
      </c>
      <c r="O2101" s="5"/>
      <c r="P2101" s="438">
        <f t="shared" si="237"/>
        <v>0</v>
      </c>
    </row>
    <row r="2102" spans="2:16">
      <c r="B2102" s="16">
        <v>38590</v>
      </c>
      <c r="C2102" s="14">
        <v>3.6400000000000002E-2</v>
      </c>
      <c r="D2102" s="5">
        <v>47.944417824628651</v>
      </c>
      <c r="E2102" s="195">
        <v>0</v>
      </c>
      <c r="F2102" s="439">
        <v>52.755174855882785</v>
      </c>
      <c r="G2102" s="5">
        <f t="shared" si="232"/>
        <v>47.85816962146621</v>
      </c>
      <c r="H2102" s="5">
        <f t="shared" si="231"/>
        <v>41.169482574463892</v>
      </c>
      <c r="I2102" s="385">
        <v>20</v>
      </c>
      <c r="J2102" s="5">
        <f t="shared" si="233"/>
        <v>10.267884501924865</v>
      </c>
      <c r="K2102" s="5">
        <f t="shared" si="234"/>
        <v>41.285648896607398</v>
      </c>
      <c r="M2102" s="5">
        <f t="shared" si="235"/>
        <v>45.899747643925032</v>
      </c>
      <c r="N2102" s="5">
        <f t="shared" si="236"/>
        <v>37.975548449933392</v>
      </c>
      <c r="O2102" s="5"/>
      <c r="P2102" s="438">
        <f t="shared" si="237"/>
        <v>0</v>
      </c>
    </row>
    <row r="2103" spans="2:16">
      <c r="B2103" s="16">
        <v>38589</v>
      </c>
      <c r="C2103" s="14">
        <v>3.6400000000000002E-2</v>
      </c>
      <c r="D2103" s="5">
        <v>47.311931001437465</v>
      </c>
      <c r="E2103" s="195">
        <v>1</v>
      </c>
      <c r="F2103" s="439">
        <v>53.152109000710993</v>
      </c>
      <c r="G2103" s="5">
        <f t="shared" si="232"/>
        <v>40.568353543916551</v>
      </c>
      <c r="H2103" s="5">
        <f t="shared" ref="H2103:H2166" si="238">SUM(G2103:G2114)*$T$2</f>
        <v>41.131150039725028</v>
      </c>
      <c r="I2103" s="385">
        <v>21</v>
      </c>
      <c r="J2103" s="5">
        <f t="shared" si="233"/>
        <v>9.5244341660233225</v>
      </c>
      <c r="K2103" s="5">
        <f t="shared" si="234"/>
        <v>41.297752035101034</v>
      </c>
      <c r="M2103" s="5">
        <f t="shared" si="235"/>
        <v>38.202053296666911</v>
      </c>
      <c r="N2103" s="5">
        <f t="shared" si="236"/>
        <v>37.075373700046448</v>
      </c>
      <c r="O2103" s="5"/>
      <c r="P2103" s="438">
        <f t="shared" si="237"/>
        <v>0</v>
      </c>
    </row>
    <row r="2104" spans="2:16">
      <c r="B2104" s="16">
        <v>38588</v>
      </c>
      <c r="C2104" s="14">
        <v>3.6400000000000002E-2</v>
      </c>
      <c r="D2104" s="5">
        <v>47.388596070915185</v>
      </c>
      <c r="E2104" s="195">
        <v>2</v>
      </c>
      <c r="F2104" s="439">
        <v>53.707086927890565</v>
      </c>
      <c r="G2104" s="5">
        <f t="shared" si="232"/>
        <v>33.874222788011437</v>
      </c>
      <c r="H2104" s="5">
        <f t="shared" si="238"/>
        <v>41.071269630428823</v>
      </c>
      <c r="I2104" s="385">
        <v>22</v>
      </c>
      <c r="J2104" s="5">
        <f t="shared" si="233"/>
        <v>8.7025805771457758</v>
      </c>
      <c r="K2104" s="5">
        <f t="shared" si="234"/>
        <v>41.31176572568291</v>
      </c>
      <c r="M2104" s="5">
        <f t="shared" si="235"/>
        <v>39.908613355668081</v>
      </c>
      <c r="N2104" s="5">
        <f t="shared" si="236"/>
        <v>36.861710679859947</v>
      </c>
      <c r="O2104" s="5"/>
      <c r="P2104" s="438">
        <f t="shared" si="237"/>
        <v>0</v>
      </c>
    </row>
    <row r="2105" spans="2:16">
      <c r="B2105" s="16">
        <v>38587</v>
      </c>
      <c r="C2105" s="14">
        <v>3.6400000000000002E-2</v>
      </c>
      <c r="D2105" s="5">
        <v>47.944417824628651</v>
      </c>
      <c r="E2105" s="195">
        <v>3</v>
      </c>
      <c r="F2105" s="439">
        <v>54.052419875094365</v>
      </c>
      <c r="G2105" s="5">
        <f t="shared" si="232"/>
        <v>28.709249599630457</v>
      </c>
      <c r="H2105" s="5">
        <f t="shared" si="238"/>
        <v>41.101881570437627</v>
      </c>
      <c r="I2105" s="385">
        <v>23</v>
      </c>
      <c r="J2105" s="5">
        <f t="shared" si="233"/>
        <v>8.0710022119419218</v>
      </c>
      <c r="K2105" s="5">
        <f t="shared" si="234"/>
        <v>41.329064245936216</v>
      </c>
      <c r="M2105" s="5">
        <f t="shared" si="235"/>
        <v>46.820302389918538</v>
      </c>
      <c r="N2105" s="5">
        <f t="shared" si="236"/>
        <v>37.063677625829961</v>
      </c>
      <c r="O2105" s="5"/>
      <c r="P2105" s="438">
        <f t="shared" si="237"/>
        <v>0</v>
      </c>
    </row>
    <row r="2106" spans="2:16">
      <c r="B2106" s="16">
        <v>38586</v>
      </c>
      <c r="C2106" s="14">
        <v>3.6400000000000002E-2</v>
      </c>
      <c r="D2106" s="5">
        <v>47.235265931959745</v>
      </c>
      <c r="E2106" s="195">
        <v>4</v>
      </c>
      <c r="F2106" s="439">
        <v>54.053538647084629</v>
      </c>
      <c r="G2106" s="5">
        <f t="shared" si="232"/>
        <v>24.577368487461506</v>
      </c>
      <c r="H2106" s="5">
        <f t="shared" si="238"/>
        <v>41.180481989346156</v>
      </c>
      <c r="I2106" s="385">
        <v>24</v>
      </c>
      <c r="J2106" s="5">
        <f t="shared" si="233"/>
        <v>7.5608029184633656</v>
      </c>
      <c r="K2106" s="5">
        <f t="shared" si="234"/>
        <v>41.344596222509061</v>
      </c>
      <c r="M2106" s="5">
        <f t="shared" si="235"/>
        <v>36.660408591731361</v>
      </c>
      <c r="N2106" s="5">
        <f t="shared" si="236"/>
        <v>37.075470023398459</v>
      </c>
      <c r="O2106" s="5"/>
      <c r="P2106" s="438">
        <f t="shared" si="237"/>
        <v>0</v>
      </c>
    </row>
    <row r="2107" spans="2:16">
      <c r="B2107" s="16">
        <v>38583</v>
      </c>
      <c r="C2107" s="14">
        <v>3.6400000000000002E-2</v>
      </c>
      <c r="D2107" s="5">
        <v>47.628174413033058</v>
      </c>
      <c r="E2107" s="195">
        <v>5</v>
      </c>
      <c r="F2107" s="439">
        <v>54.173786668588313</v>
      </c>
      <c r="G2107" s="5">
        <f t="shared" si="232"/>
        <v>20.488635157700383</v>
      </c>
      <c r="H2107" s="5">
        <f t="shared" si="238"/>
        <v>41.239432303527551</v>
      </c>
      <c r="I2107" s="385">
        <v>25</v>
      </c>
      <c r="J2107" s="5">
        <f t="shared" si="233"/>
        <v>6.8971945693890939</v>
      </c>
      <c r="K2107" s="5">
        <f t="shared" si="234"/>
        <v>41.355385998407066</v>
      </c>
      <c r="M2107" s="5">
        <f t="shared" si="235"/>
        <v>40.816025741768883</v>
      </c>
      <c r="N2107" s="5">
        <f t="shared" si="236"/>
        <v>37.999186716250271</v>
      </c>
      <c r="O2107" s="5"/>
      <c r="P2107" s="438">
        <f t="shared" si="237"/>
        <v>0</v>
      </c>
    </row>
    <row r="2108" spans="2:16">
      <c r="B2108" s="16">
        <v>38582</v>
      </c>
      <c r="C2108" s="14">
        <v>3.6400000000000002E-2</v>
      </c>
      <c r="D2108" s="5">
        <v>47.561092477240052</v>
      </c>
      <c r="E2108" s="195">
        <v>6</v>
      </c>
      <c r="F2108" s="439">
        <v>55.159380297795678</v>
      </c>
      <c r="G2108" s="5">
        <f t="shared" si="232"/>
        <v>17.480744792538353</v>
      </c>
      <c r="H2108" s="5">
        <f t="shared" si="238"/>
        <v>41.344568950724039</v>
      </c>
      <c r="I2108" s="386">
        <v>0</v>
      </c>
      <c r="J2108" s="5">
        <f t="shared" si="233"/>
        <v>47.628174413033058</v>
      </c>
      <c r="K2108" s="5">
        <f t="shared" si="234"/>
        <v>41.376146295448073</v>
      </c>
      <c r="M2108" s="5">
        <f t="shared" si="235"/>
        <v>38.645164755727095</v>
      </c>
      <c r="N2108" s="5">
        <f t="shared" si="236"/>
        <v>38.326670920653349</v>
      </c>
      <c r="O2108" s="5"/>
      <c r="P2108" s="438">
        <f t="shared" si="237"/>
        <v>0</v>
      </c>
    </row>
    <row r="2109" spans="2:16">
      <c r="B2109" s="16">
        <v>38581</v>
      </c>
      <c r="C2109" s="14">
        <v>3.6400000000000002E-2</v>
      </c>
      <c r="D2109" s="5">
        <v>47.101102060373734</v>
      </c>
      <c r="E2109" s="195">
        <v>7</v>
      </c>
      <c r="F2109" s="439">
        <v>56.135945504448472</v>
      </c>
      <c r="G2109" s="5">
        <f t="shared" si="232"/>
        <v>14.770566482882623</v>
      </c>
      <c r="H2109" s="5">
        <f t="shared" si="238"/>
        <v>41.398400381335179</v>
      </c>
      <c r="I2109" s="386">
        <v>1</v>
      </c>
      <c r="J2109" s="5">
        <f t="shared" si="233"/>
        <v>44.038048590037086</v>
      </c>
      <c r="K2109" s="5">
        <f t="shared" si="234"/>
        <v>41.492756124608292</v>
      </c>
      <c r="M2109" s="5">
        <f t="shared" si="235"/>
        <v>32.520806440109148</v>
      </c>
      <c r="N2109" s="5">
        <f t="shared" si="236"/>
        <v>38.485166024433873</v>
      </c>
      <c r="O2109" s="5"/>
      <c r="P2109" s="438">
        <f t="shared" si="237"/>
        <v>0</v>
      </c>
    </row>
    <row r="2110" spans="2:16">
      <c r="B2110" s="16">
        <v>38580</v>
      </c>
      <c r="C2110" s="14">
        <v>3.6400000000000002E-2</v>
      </c>
      <c r="D2110" s="5">
        <v>47.062769525634877</v>
      </c>
      <c r="E2110" s="195">
        <v>8</v>
      </c>
      <c r="F2110" s="439">
        <v>56.76760795677626</v>
      </c>
      <c r="G2110" s="5">
        <f t="shared" si="232"/>
        <v>12.377294702290007</v>
      </c>
      <c r="H2110" s="5">
        <f t="shared" si="238"/>
        <v>41.431181817458004</v>
      </c>
      <c r="I2110" s="386">
        <v>2</v>
      </c>
      <c r="J2110" s="5">
        <f t="shared" si="233"/>
        <v>40.381603275354713</v>
      </c>
      <c r="K2110" s="5">
        <f t="shared" si="234"/>
        <v>41.582399077627294</v>
      </c>
      <c r="M2110" s="5">
        <f t="shared" si="235"/>
        <v>31.714780114888846</v>
      </c>
      <c r="N2110" s="5">
        <f t="shared" si="236"/>
        <v>39.086506128579806</v>
      </c>
      <c r="O2110" s="5"/>
      <c r="P2110" s="438">
        <f t="shared" si="237"/>
        <v>0</v>
      </c>
    </row>
    <row r="2111" spans="2:16">
      <c r="B2111" s="16">
        <v>38579</v>
      </c>
      <c r="C2111" s="14">
        <v>3.6400000000000002E-2</v>
      </c>
      <c r="D2111" s="5">
        <v>47.273598466698601</v>
      </c>
      <c r="E2111" s="195">
        <v>9</v>
      </c>
      <c r="F2111" s="439">
        <v>57.923958961120995</v>
      </c>
      <c r="G2111" s="5">
        <f t="shared" si="232"/>
        <v>10.464572143554401</v>
      </c>
      <c r="H2111" s="5">
        <f t="shared" si="238"/>
        <v>41.47558556835795</v>
      </c>
      <c r="I2111" s="386">
        <v>3</v>
      </c>
      <c r="J2111" s="5">
        <f t="shared" si="233"/>
        <v>37.359943801150486</v>
      </c>
      <c r="K2111" s="5">
        <f t="shared" si="234"/>
        <v>41.702500231602855</v>
      </c>
      <c r="M2111" s="5">
        <f t="shared" si="235"/>
        <v>33.616953569324565</v>
      </c>
      <c r="N2111" s="5">
        <f t="shared" si="236"/>
        <v>39.669876546365224</v>
      </c>
      <c r="O2111" s="5"/>
      <c r="P2111" s="438">
        <f t="shared" si="237"/>
        <v>0</v>
      </c>
    </row>
    <row r="2112" spans="2:16">
      <c r="B2112" s="16">
        <v>38576</v>
      </c>
      <c r="C2112" s="14">
        <v>3.6400000000000002E-2</v>
      </c>
      <c r="D2112" s="5">
        <v>47.350263536176321</v>
      </c>
      <c r="E2112" s="195">
        <v>10</v>
      </c>
      <c r="F2112" s="439">
        <v>58.894141116070536</v>
      </c>
      <c r="G2112" s="5">
        <f t="shared" si="232"/>
        <v>8.8943044378505469</v>
      </c>
      <c r="H2112" s="5">
        <f t="shared" si="238"/>
        <v>41.513162231615063</v>
      </c>
      <c r="I2112" s="386">
        <v>4</v>
      </c>
      <c r="J2112" s="5">
        <f t="shared" si="233"/>
        <v>34.747506122136123</v>
      </c>
      <c r="K2112" s="5">
        <f t="shared" si="234"/>
        <v>41.810903919019189</v>
      </c>
      <c r="M2112" s="5">
        <f t="shared" si="235"/>
        <v>34.071751639710747</v>
      </c>
      <c r="N2112" s="5">
        <f t="shared" si="236"/>
        <v>40.102216321934343</v>
      </c>
      <c r="O2112" s="5"/>
      <c r="P2112" s="438">
        <f t="shared" si="237"/>
        <v>0</v>
      </c>
    </row>
    <row r="2113" spans="2:16">
      <c r="B2113" s="16">
        <v>38575</v>
      </c>
      <c r="C2113" s="14">
        <v>3.6400000000000002E-2</v>
      </c>
      <c r="D2113" s="5">
        <v>47.60900814566363</v>
      </c>
      <c r="E2113" s="195">
        <v>11</v>
      </c>
      <c r="F2113" s="439">
        <v>59.769570657073452</v>
      </c>
      <c r="G2113" s="5">
        <f t="shared" si="232"/>
        <v>7.5381549767127991</v>
      </c>
      <c r="H2113" s="5">
        <f t="shared" si="238"/>
        <v>41.54023777105219</v>
      </c>
      <c r="I2113" s="386">
        <v>5</v>
      </c>
      <c r="J2113" s="5">
        <f t="shared" si="233"/>
        <v>32.225793737841634</v>
      </c>
      <c r="K2113" s="5">
        <f t="shared" si="234"/>
        <v>41.862353370125327</v>
      </c>
      <c r="M2113" s="5">
        <f t="shared" si="235"/>
        <v>36.829973859761473</v>
      </c>
      <c r="N2113" s="5">
        <f t="shared" si="236"/>
        <v>40.422397307112114</v>
      </c>
      <c r="O2113" s="5"/>
      <c r="P2113" s="438">
        <f t="shared" si="237"/>
        <v>0</v>
      </c>
    </row>
    <row r="2114" spans="2:16">
      <c r="B2114" s="16">
        <v>38574</v>
      </c>
      <c r="C2114" s="14">
        <v>3.6400000000000002E-2</v>
      </c>
      <c r="D2114" s="5">
        <v>47.484427407762333</v>
      </c>
      <c r="E2114" s="196">
        <v>0</v>
      </c>
      <c r="F2114" s="439">
        <v>59.887667897745011</v>
      </c>
      <c r="G2114" s="5">
        <f t="shared" si="232"/>
        <v>47.60900814566363</v>
      </c>
      <c r="H2114" s="5">
        <f t="shared" si="238"/>
        <v>41.560100387308303</v>
      </c>
      <c r="I2114" s="386">
        <v>6</v>
      </c>
      <c r="J2114" s="5">
        <f t="shared" si="233"/>
        <v>30.001750899427549</v>
      </c>
      <c r="K2114" s="5">
        <f t="shared" si="234"/>
        <v>41.913831606303596</v>
      </c>
      <c r="M2114" s="5">
        <f t="shared" si="235"/>
        <v>35.097650645281718</v>
      </c>
      <c r="N2114" s="5">
        <f t="shared" si="236"/>
        <v>40.325668623581088</v>
      </c>
      <c r="O2114" s="5"/>
      <c r="P2114" s="438">
        <f t="shared" si="237"/>
        <v>0</v>
      </c>
    </row>
    <row r="2115" spans="2:16">
      <c r="B2115" s="16">
        <v>38573</v>
      </c>
      <c r="C2115" s="14">
        <v>3.6400000000000002E-2</v>
      </c>
      <c r="D2115" s="5">
        <v>47.589841878294195</v>
      </c>
      <c r="E2115" s="196">
        <v>1</v>
      </c>
      <c r="F2115" s="439">
        <v>60.458349626989587</v>
      </c>
      <c r="G2115" s="5">
        <f t="shared" ref="G2115:G2178" si="239">((1-$T$2)^E2115)*D2114</f>
        <v>40.179130883491204</v>
      </c>
      <c r="H2115" s="5">
        <f t="shared" si="238"/>
        <v>41.620076635470241</v>
      </c>
      <c r="I2115" s="386">
        <v>7</v>
      </c>
      <c r="J2115" s="5">
        <f t="shared" ref="J2115:J2178" si="240">((1-$T$3)^I2115)*D2114</f>
        <v>27.706707316951356</v>
      </c>
      <c r="K2115" s="5">
        <f t="shared" ref="K2115:K2178" si="241">SUM(J2115:J2140)*$T$3</f>
        <v>41.982203076714555</v>
      </c>
      <c r="M2115" s="5">
        <f t="shared" ref="M2115:M2178" si="242">(H2115-D2115)^2</f>
        <v>35.63809705442894</v>
      </c>
      <c r="N2115" s="5">
        <f t="shared" ref="N2115:N2178" si="243">SUM(M2115:M2126)/12</f>
        <v>40.656318974593241</v>
      </c>
      <c r="O2115" s="5"/>
      <c r="P2115" s="438">
        <f t="shared" ref="P2115:P2178" si="244">SQRT(O2115)</f>
        <v>0</v>
      </c>
    </row>
    <row r="2116" spans="2:16">
      <c r="B2116" s="16">
        <v>38572</v>
      </c>
      <c r="C2116" s="14">
        <v>3.6400000000000002E-2</v>
      </c>
      <c r="D2116" s="5">
        <v>48.231911835170095</v>
      </c>
      <c r="E2116" s="196">
        <v>2</v>
      </c>
      <c r="F2116" s="439">
        <v>61.281838297012918</v>
      </c>
      <c r="G2116" s="5">
        <f t="shared" si="239"/>
        <v>34.073200398068622</v>
      </c>
      <c r="H2116" s="5">
        <f t="shared" si="238"/>
        <v>41.72559054681458</v>
      </c>
      <c r="I2116" s="386">
        <v>8</v>
      </c>
      <c r="J2116" s="5">
        <f t="shared" si="240"/>
        <v>25.711310785211431</v>
      </c>
      <c r="K2116" s="5">
        <f t="shared" si="241"/>
        <v>42.020033969066269</v>
      </c>
      <c r="M2116" s="5">
        <f t="shared" si="242"/>
        <v>42.33221670730817</v>
      </c>
      <c r="N2116" s="5">
        <f t="shared" si="243"/>
        <v>41.252091479137555</v>
      </c>
      <c r="O2116" s="5"/>
      <c r="P2116" s="438">
        <f t="shared" si="244"/>
        <v>0</v>
      </c>
    </row>
    <row r="2117" spans="2:16">
      <c r="B2117" s="16">
        <v>38569</v>
      </c>
      <c r="C2117" s="14">
        <v>3.6400000000000002E-2</v>
      </c>
      <c r="D2117" s="5">
        <v>48.691902252036414</v>
      </c>
      <c r="E2117" s="196">
        <v>3</v>
      </c>
      <c r="F2117" s="439">
        <v>62.677530309772443</v>
      </c>
      <c r="G2117" s="5">
        <f t="shared" si="239"/>
        <v>29.220152322535913</v>
      </c>
      <c r="H2117" s="5">
        <f t="shared" si="238"/>
        <v>41.83903342498737</v>
      </c>
      <c r="I2117" s="386">
        <v>9</v>
      </c>
      <c r="J2117" s="5">
        <f t="shared" si="240"/>
        <v>24.127964078319451</v>
      </c>
      <c r="K2117" s="5">
        <f t="shared" si="241"/>
        <v>42.062428201151448</v>
      </c>
      <c r="M2117" s="5">
        <f t="shared" si="242"/>
        <v>46.961811160740531</v>
      </c>
      <c r="N2117" s="5">
        <f t="shared" si="243"/>
        <v>41.587113890865538</v>
      </c>
      <c r="O2117" s="5"/>
      <c r="P2117" s="438">
        <f t="shared" si="244"/>
        <v>0</v>
      </c>
    </row>
    <row r="2118" spans="2:16">
      <c r="B2118" s="16">
        <v>38568</v>
      </c>
      <c r="C2118" s="14">
        <v>3.6400000000000002E-2</v>
      </c>
      <c r="D2118" s="5">
        <v>48.81077466806763</v>
      </c>
      <c r="E2118" s="196">
        <v>4</v>
      </c>
      <c r="F2118" s="439">
        <v>64.538186710691164</v>
      </c>
      <c r="G2118" s="5">
        <f t="shared" si="239"/>
        <v>24.960545529640598</v>
      </c>
      <c r="H2118" s="5">
        <f t="shared" si="238"/>
        <v>41.90099833985316</v>
      </c>
      <c r="I2118" s="386">
        <v>10</v>
      </c>
      <c r="J2118" s="5">
        <f t="shared" si="240"/>
        <v>22.553772045599256</v>
      </c>
      <c r="K2118" s="5">
        <f t="shared" si="241"/>
        <v>42.063945837329143</v>
      </c>
      <c r="M2118" s="5">
        <f t="shared" si="242"/>
        <v>47.745008905953043</v>
      </c>
      <c r="N2118" s="5">
        <f t="shared" si="243"/>
        <v>41.133030302257204</v>
      </c>
      <c r="O2118" s="5"/>
      <c r="P2118" s="438">
        <f t="shared" si="244"/>
        <v>0</v>
      </c>
    </row>
    <row r="2119" spans="2:16">
      <c r="B2119" s="16">
        <v>38567</v>
      </c>
      <c r="C2119" s="14">
        <v>3.6400000000000002E-2</v>
      </c>
      <c r="D2119" s="5">
        <v>48.581526411309582</v>
      </c>
      <c r="E2119" s="196">
        <v>5</v>
      </c>
      <c r="F2119" s="439">
        <v>66.217948282108537</v>
      </c>
      <c r="G2119" s="5">
        <f t="shared" si="239"/>
        <v>21.172023364477543</v>
      </c>
      <c r="H2119" s="5">
        <f t="shared" si="238"/>
        <v>41.892293555846571</v>
      </c>
      <c r="I2119" s="386">
        <v>11</v>
      </c>
      <c r="J2119" s="5">
        <f t="shared" si="240"/>
        <v>20.934104606127597</v>
      </c>
      <c r="K2119" s="5">
        <f t="shared" si="241"/>
        <v>42.058175947805566</v>
      </c>
      <c r="M2119" s="5">
        <f t="shared" si="242"/>
        <v>44.745836194605829</v>
      </c>
      <c r="N2119" s="5">
        <f t="shared" si="243"/>
        <v>40.709108694131949</v>
      </c>
      <c r="O2119" s="5"/>
      <c r="P2119" s="438">
        <f t="shared" si="244"/>
        <v>0</v>
      </c>
    </row>
    <row r="2120" spans="2:16">
      <c r="B2120" s="16">
        <v>38566</v>
      </c>
      <c r="C2120" s="14">
        <v>3.6400000000000002E-2</v>
      </c>
      <c r="D2120" s="5">
        <v>48.247206036870764</v>
      </c>
      <c r="E2120" s="196">
        <v>6</v>
      </c>
      <c r="F2120" s="439">
        <v>66.700488424149256</v>
      </c>
      <c r="G2120" s="5">
        <f t="shared" si="239"/>
        <v>17.830649091510768</v>
      </c>
      <c r="H2120" s="5">
        <f t="shared" si="238"/>
        <v>41.879545084755506</v>
      </c>
      <c r="I2120" s="386">
        <v>12</v>
      </c>
      <c r="J2120" s="5">
        <f t="shared" si="240"/>
        <v>19.292392553954663</v>
      </c>
      <c r="K2120" s="5">
        <f t="shared" si="241"/>
        <v>42.043845923377233</v>
      </c>
      <c r="M2120" s="5">
        <f t="shared" si="242"/>
        <v>40.547106001093404</v>
      </c>
      <c r="N2120" s="5">
        <f t="shared" si="243"/>
        <v>40.804576582002156</v>
      </c>
      <c r="O2120" s="5"/>
      <c r="P2120" s="438">
        <f t="shared" si="244"/>
        <v>0</v>
      </c>
    </row>
    <row r="2121" spans="2:16">
      <c r="B2121" s="16">
        <v>38565</v>
      </c>
      <c r="C2121" s="14">
        <v>3.6400000000000002E-2</v>
      </c>
      <c r="D2121" s="5">
        <v>48.199445983379505</v>
      </c>
      <c r="E2121" s="196">
        <v>7</v>
      </c>
      <c r="F2121" s="439">
        <v>67.666839290352783</v>
      </c>
      <c r="G2121" s="5">
        <f t="shared" si="239"/>
        <v>14.983645817680964</v>
      </c>
      <c r="H2121" s="5">
        <f t="shared" si="238"/>
        <v>41.895725836524925</v>
      </c>
      <c r="I2121" s="386">
        <v>13</v>
      </c>
      <c r="J2121" s="5">
        <f t="shared" si="240"/>
        <v>17.740397530990116</v>
      </c>
      <c r="K2121" s="5">
        <f t="shared" si="241"/>
        <v>42.049525473431999</v>
      </c>
      <c r="M2121" s="5">
        <f t="shared" si="242"/>
        <v>39.736887689860332</v>
      </c>
      <c r="N2121" s="5">
        <f t="shared" si="243"/>
        <v>41.607608190984074</v>
      </c>
      <c r="O2121" s="5"/>
      <c r="P2121" s="438">
        <f t="shared" si="244"/>
        <v>0</v>
      </c>
    </row>
    <row r="2122" spans="2:16">
      <c r="B2122" s="16">
        <v>38562</v>
      </c>
      <c r="C2122" s="14">
        <v>3.1699999999999999E-2</v>
      </c>
      <c r="D2122" s="5">
        <v>48.161237940586496</v>
      </c>
      <c r="E2122" s="196">
        <v>8</v>
      </c>
      <c r="F2122" s="439">
        <v>69.095993391794948</v>
      </c>
      <c r="G2122" s="5">
        <f t="shared" si="239"/>
        <v>12.665919083139661</v>
      </c>
      <c r="H2122" s="5">
        <f t="shared" si="238"/>
        <v>41.939081953445559</v>
      </c>
      <c r="I2122" s="386">
        <v>14</v>
      </c>
      <c r="J2122" s="5">
        <f t="shared" si="240"/>
        <v>16.410033572628841</v>
      </c>
      <c r="K2122" s="5">
        <f t="shared" si="241"/>
        <v>42.067306597641846</v>
      </c>
      <c r="M2122" s="5">
        <f t="shared" si="242"/>
        <v>38.715225128313804</v>
      </c>
      <c r="N2122" s="5">
        <f t="shared" si="243"/>
        <v>42.557880177914818</v>
      </c>
      <c r="O2122" s="5"/>
      <c r="P2122" s="438">
        <f t="shared" si="244"/>
        <v>0</v>
      </c>
    </row>
    <row r="2123" spans="2:16">
      <c r="B2123" s="16">
        <v>38561</v>
      </c>
      <c r="C2123" s="14">
        <v>3.1699999999999999E-2</v>
      </c>
      <c r="D2123" s="5">
        <v>48.208997994077755</v>
      </c>
      <c r="E2123" s="196">
        <v>9</v>
      </c>
      <c r="F2123" s="439">
        <v>70.01988433076194</v>
      </c>
      <c r="G2123" s="5">
        <f t="shared" si="239"/>
        <v>10.708820454725629</v>
      </c>
      <c r="H2123" s="5">
        <f t="shared" si="238"/>
        <v>41.979629576962417</v>
      </c>
      <c r="I2123" s="386">
        <v>15</v>
      </c>
      <c r="J2123" s="5">
        <f t="shared" si="240"/>
        <v>15.182430761658409</v>
      </c>
      <c r="K2123" s="5">
        <f t="shared" si="241"/>
        <v>42.084001734651572</v>
      </c>
      <c r="M2123" s="5">
        <f t="shared" si="242"/>
        <v>38.805030876154063</v>
      </c>
      <c r="N2123" s="5">
        <f t="shared" si="243"/>
        <v>43.247410095632091</v>
      </c>
      <c r="O2123" s="5"/>
      <c r="P2123" s="438">
        <f t="shared" si="244"/>
        <v>0</v>
      </c>
    </row>
    <row r="2124" spans="2:16">
      <c r="B2124" s="16">
        <v>38560</v>
      </c>
      <c r="C2124" s="14">
        <v>3.1699999999999999E-2</v>
      </c>
      <c r="D2124" s="5">
        <v>48.161237940586496</v>
      </c>
      <c r="E2124" s="196">
        <v>10</v>
      </c>
      <c r="F2124" s="439">
        <v>70.173164027105614</v>
      </c>
      <c r="G2124" s="5">
        <f t="shared" si="239"/>
        <v>9.0702954441919079</v>
      </c>
      <c r="H2124" s="5">
        <f t="shared" si="238"/>
        <v>42.00380962497907</v>
      </c>
      <c r="I2124" s="386">
        <v>16</v>
      </c>
      <c r="J2124" s="5">
        <f t="shared" si="240"/>
        <v>14.071746965139129</v>
      </c>
      <c r="K2124" s="5">
        <f t="shared" si="241"/>
        <v>42.1003523999238</v>
      </c>
      <c r="M2124" s="5">
        <f t="shared" si="242"/>
        <v>37.913923461844099</v>
      </c>
      <c r="N2124" s="5">
        <f t="shared" si="243"/>
        <v>44.092752537866339</v>
      </c>
      <c r="O2124" s="5"/>
      <c r="P2124" s="438">
        <f t="shared" si="244"/>
        <v>0</v>
      </c>
    </row>
    <row r="2125" spans="2:16">
      <c r="B2125" s="16">
        <v>38559</v>
      </c>
      <c r="C2125" s="14">
        <v>3.1699999999999999E-2</v>
      </c>
      <c r="D2125" s="5">
        <v>47.998853758716216</v>
      </c>
      <c r="E2125" s="196">
        <v>11</v>
      </c>
      <c r="F2125" s="439">
        <v>70.60186425239992</v>
      </c>
      <c r="G2125" s="5">
        <f t="shared" si="239"/>
        <v>7.6672619823775223</v>
      </c>
      <c r="H2125" s="5">
        <f t="shared" si="238"/>
        <v>42.026481561892815</v>
      </c>
      <c r="I2125" s="386">
        <v>17</v>
      </c>
      <c r="J2125" s="5">
        <f t="shared" si="240"/>
        <v>13.016487278513727</v>
      </c>
      <c r="K2125" s="5">
        <f t="shared" si="241"/>
        <v>42.114667881383475</v>
      </c>
      <c r="M2125" s="5">
        <f t="shared" si="242"/>
        <v>35.669229657389167</v>
      </c>
      <c r="N2125" s="5">
        <f t="shared" si="243"/>
        <v>44.911466996114655</v>
      </c>
      <c r="O2125" s="5"/>
      <c r="P2125" s="438">
        <f t="shared" si="244"/>
        <v>0</v>
      </c>
    </row>
    <row r="2126" spans="2:16">
      <c r="B2126" s="16">
        <v>38558</v>
      </c>
      <c r="C2126" s="14">
        <v>3.1699999999999999E-2</v>
      </c>
      <c r="D2126" s="5">
        <v>48.294966090362024</v>
      </c>
      <c r="E2126" s="197">
        <v>0</v>
      </c>
      <c r="F2126" s="439">
        <v>70.784935419337003</v>
      </c>
      <c r="G2126" s="5">
        <f t="shared" si="239"/>
        <v>47.998853758716216</v>
      </c>
      <c r="H2126" s="5">
        <f t="shared" si="238"/>
        <v>42.044729706238023</v>
      </c>
      <c r="I2126" s="386">
        <v>18</v>
      </c>
      <c r="J2126" s="5">
        <f t="shared" si="240"/>
        <v>12.01166655180401</v>
      </c>
      <c r="K2126" s="5">
        <f t="shared" si="241"/>
        <v>42.126367926523272</v>
      </c>
      <c r="M2126" s="5">
        <f t="shared" si="242"/>
        <v>39.065454857427468</v>
      </c>
      <c r="N2126" s="5">
        <f t="shared" si="243"/>
        <v>45.168609915417811</v>
      </c>
      <c r="O2126" s="5"/>
      <c r="P2126" s="438">
        <f t="shared" si="244"/>
        <v>0</v>
      </c>
    </row>
    <row r="2127" spans="2:16">
      <c r="B2127" s="16">
        <v>38555</v>
      </c>
      <c r="C2127" s="14">
        <v>3.1699999999999999E-2</v>
      </c>
      <c r="D2127" s="5">
        <v>48.619734454102591</v>
      </c>
      <c r="E2127" s="197">
        <v>1</v>
      </c>
      <c r="F2127" s="439">
        <v>70.085244961734517</v>
      </c>
      <c r="G2127" s="5">
        <f t="shared" si="239"/>
        <v>40.864971307229403</v>
      </c>
      <c r="H2127" s="5">
        <f t="shared" si="238"/>
        <v>42.078529128708752</v>
      </c>
      <c r="I2127" s="386">
        <v>19</v>
      </c>
      <c r="J2127" s="5">
        <f t="shared" si="240"/>
        <v>11.190526273433033</v>
      </c>
      <c r="K2127" s="5">
        <f t="shared" si="241"/>
        <v>42.153089272322752</v>
      </c>
      <c r="M2127" s="5">
        <f t="shared" si="242"/>
        <v>42.78736710896073</v>
      </c>
      <c r="N2127" s="5">
        <f t="shared" si="243"/>
        <v>45.304420606759926</v>
      </c>
      <c r="O2127" s="5"/>
      <c r="P2127" s="438">
        <f t="shared" si="244"/>
        <v>0</v>
      </c>
    </row>
    <row r="2128" spans="2:16">
      <c r="B2128" s="16">
        <v>38554</v>
      </c>
      <c r="C2128" s="14">
        <v>3.1699999999999999E-2</v>
      </c>
      <c r="D2128" s="5">
        <v>48.896742764351899</v>
      </c>
      <c r="E2128" s="197">
        <v>2</v>
      </c>
      <c r="F2128" s="439">
        <v>68.300822677854072</v>
      </c>
      <c r="G2128" s="5">
        <f t="shared" si="239"/>
        <v>34.810579106191796</v>
      </c>
      <c r="H2128" s="5">
        <f t="shared" si="238"/>
        <v>42.088476784820543</v>
      </c>
      <c r="I2128" s="386">
        <v>20</v>
      </c>
      <c r="J2128" s="5">
        <f t="shared" si="240"/>
        <v>10.43127687158897</v>
      </c>
      <c r="K2128" s="5">
        <f t="shared" si="241"/>
        <v>42.16893979154667</v>
      </c>
      <c r="M2128" s="5">
        <f t="shared" si="242"/>
        <v>46.352485648044052</v>
      </c>
      <c r="N2128" s="5">
        <f t="shared" si="243"/>
        <v>45.800260636049892</v>
      </c>
      <c r="O2128" s="5"/>
      <c r="P2128" s="438">
        <f t="shared" si="244"/>
        <v>0</v>
      </c>
    </row>
    <row r="2129" spans="2:16">
      <c r="B2129" s="16">
        <v>38553</v>
      </c>
      <c r="C2129" s="14">
        <v>3.1699999999999999E-2</v>
      </c>
      <c r="D2129" s="5">
        <v>48.581526411309582</v>
      </c>
      <c r="E2129" s="197">
        <v>3</v>
      </c>
      <c r="F2129" s="439">
        <v>66.902224969049001</v>
      </c>
      <c r="G2129" s="5">
        <f t="shared" si="239"/>
        <v>29.622924269163576</v>
      </c>
      <c r="H2129" s="5">
        <f t="shared" si="238"/>
        <v>42.138483023481086</v>
      </c>
      <c r="I2129" s="386">
        <v>21</v>
      </c>
      <c r="J2129" s="5">
        <f t="shared" si="240"/>
        <v>9.7136189888786912</v>
      </c>
      <c r="K2129" s="5">
        <f t="shared" si="241"/>
        <v>42.183975175041645</v>
      </c>
      <c r="M2129" s="5">
        <f t="shared" si="242"/>
        <v>41.512808097440498</v>
      </c>
      <c r="N2129" s="5">
        <f t="shared" si="243"/>
        <v>45.160020329291676</v>
      </c>
      <c r="O2129" s="5"/>
      <c r="P2129" s="438">
        <f t="shared" si="244"/>
        <v>0</v>
      </c>
    </row>
    <row r="2130" spans="2:16">
      <c r="B2130" s="16">
        <v>38552</v>
      </c>
      <c r="C2130" s="14">
        <v>3.1699999999999999E-2</v>
      </c>
      <c r="D2130" s="5">
        <v>48.619734454102591</v>
      </c>
      <c r="E2130" s="197">
        <v>4</v>
      </c>
      <c r="F2130" s="439">
        <v>64.131145496197931</v>
      </c>
      <c r="G2130" s="5">
        <f t="shared" si="239"/>
        <v>24.903964433597686</v>
      </c>
      <c r="H2130" s="5">
        <f t="shared" si="238"/>
        <v>42.088429101537159</v>
      </c>
      <c r="I2130" s="386">
        <v>22</v>
      </c>
      <c r="J2130" s="5">
        <f t="shared" si="240"/>
        <v>8.9361106005652555</v>
      </c>
      <c r="K2130" s="5">
        <f t="shared" si="241"/>
        <v>42.188709151971466</v>
      </c>
      <c r="M2130" s="5">
        <f t="shared" si="242"/>
        <v>42.657949608449869</v>
      </c>
      <c r="N2130" s="5">
        <f t="shared" si="243"/>
        <v>45.1864030170251</v>
      </c>
      <c r="O2130" s="5"/>
      <c r="P2130" s="438">
        <f t="shared" si="244"/>
        <v>0</v>
      </c>
    </row>
    <row r="2131" spans="2:16">
      <c r="B2131" s="16">
        <v>38551</v>
      </c>
      <c r="C2131" s="14">
        <v>3.1699999999999999E-2</v>
      </c>
      <c r="D2131" s="5">
        <v>48.86808673225714</v>
      </c>
      <c r="E2131" s="197">
        <v>5</v>
      </c>
      <c r="F2131" s="439">
        <v>61.423043274874438</v>
      </c>
      <c r="G2131" s="5">
        <f t="shared" si="239"/>
        <v>21.089158302385652</v>
      </c>
      <c r="H2131" s="5">
        <f t="shared" si="238"/>
        <v>42.093763825202267</v>
      </c>
      <c r="I2131" s="386">
        <v>23</v>
      </c>
      <c r="J2131" s="5">
        <f t="shared" si="240"/>
        <v>8.2806838956753364</v>
      </c>
      <c r="K2131" s="5">
        <f t="shared" si="241"/>
        <v>42.200936961501611</v>
      </c>
      <c r="M2131" s="5">
        <f t="shared" si="242"/>
        <v>45.891450849048397</v>
      </c>
      <c r="N2131" s="5">
        <f t="shared" si="243"/>
        <v>44.642808865635601</v>
      </c>
      <c r="O2131" s="5"/>
      <c r="P2131" s="438">
        <f t="shared" si="244"/>
        <v>0</v>
      </c>
    </row>
    <row r="2132" spans="2:16">
      <c r="B2132" s="16">
        <v>38548</v>
      </c>
      <c r="C2132" s="14">
        <v>3.1699999999999999E-2</v>
      </c>
      <c r="D2132" s="5">
        <v>49.154647053204705</v>
      </c>
      <c r="E2132" s="197">
        <v>6</v>
      </c>
      <c r="F2132" s="439">
        <v>59.525314467690293</v>
      </c>
      <c r="G2132" s="5">
        <f t="shared" si="239"/>
        <v>17.93582397801201</v>
      </c>
      <c r="H2132" s="5">
        <f t="shared" si="238"/>
        <v>42.070616751965417</v>
      </c>
      <c r="I2132" s="386">
        <v>24</v>
      </c>
      <c r="J2132" s="5">
        <f t="shared" si="240"/>
        <v>7.7064648930864861</v>
      </c>
      <c r="K2132" s="5">
        <f t="shared" si="241"/>
        <v>42.206664377595281</v>
      </c>
      <c r="M2132" s="5">
        <f t="shared" si="242"/>
        <v>50.183485308876399</v>
      </c>
      <c r="N2132" s="5">
        <f t="shared" si="243"/>
        <v>44.01132592825541</v>
      </c>
      <c r="O2132" s="5"/>
      <c r="P2132" s="438">
        <f t="shared" si="244"/>
        <v>0</v>
      </c>
    </row>
    <row r="2133" spans="2:16">
      <c r="B2133" s="16">
        <v>38547</v>
      </c>
      <c r="C2133" s="14">
        <v>3.1699999999999999E-2</v>
      </c>
      <c r="D2133" s="5">
        <v>49.202407106695958</v>
      </c>
      <c r="E2133" s="197">
        <v>7</v>
      </c>
      <c r="F2133" s="439">
        <v>57.500381701812302</v>
      </c>
      <c r="G2133" s="5">
        <f t="shared" si="239"/>
        <v>15.265460577665065</v>
      </c>
      <c r="H2133" s="5">
        <f t="shared" si="238"/>
        <v>42.051172840289269</v>
      </c>
      <c r="I2133" s="386">
        <v>25</v>
      </c>
      <c r="J2133" s="5">
        <f t="shared" si="240"/>
        <v>7.177458579442682</v>
      </c>
      <c r="K2133" s="5">
        <f t="shared" si="241"/>
        <v>42.210531681370114</v>
      </c>
      <c r="M2133" s="5">
        <f t="shared" si="242"/>
        <v>51.140151533029218</v>
      </c>
      <c r="N2133" s="5">
        <f t="shared" si="243"/>
        <v>42.792157765401278</v>
      </c>
      <c r="O2133" s="5"/>
      <c r="P2133" s="438">
        <f t="shared" si="244"/>
        <v>0</v>
      </c>
    </row>
    <row r="2134" spans="2:16">
      <c r="B2134" s="16">
        <v>38546</v>
      </c>
      <c r="C2134" s="14">
        <v>3.1699999999999999E-2</v>
      </c>
      <c r="D2134" s="5">
        <v>48.86808673225714</v>
      </c>
      <c r="E2134" s="197">
        <v>8</v>
      </c>
      <c r="F2134" s="439">
        <v>54.690959472251329</v>
      </c>
      <c r="G2134" s="5">
        <f t="shared" si="239"/>
        <v>12.929478635999283</v>
      </c>
      <c r="H2134" s="5">
        <f t="shared" si="238"/>
        <v>42.013191828546283</v>
      </c>
      <c r="I2134" s="387">
        <v>0</v>
      </c>
      <c r="J2134" s="5">
        <f t="shared" si="240"/>
        <v>49.202407106695958</v>
      </c>
      <c r="K2134" s="5">
        <f t="shared" si="241"/>
        <v>42.213204656183706</v>
      </c>
      <c r="M2134" s="5">
        <f t="shared" si="242"/>
        <v>46.989584140921082</v>
      </c>
      <c r="N2134" s="5">
        <f t="shared" si="243"/>
        <v>41.862839776793855</v>
      </c>
      <c r="O2134" s="5"/>
      <c r="P2134" s="438">
        <f t="shared" si="244"/>
        <v>0</v>
      </c>
    </row>
    <row r="2135" spans="2:16">
      <c r="B2135" s="16">
        <v>38545</v>
      </c>
      <c r="C2135" s="14">
        <v>3.1699999999999999E-2</v>
      </c>
      <c r="D2135" s="5">
        <v>48.992262871334418</v>
      </c>
      <c r="E2135" s="197">
        <v>9</v>
      </c>
      <c r="F2135" s="439">
        <v>51.95842299710219</v>
      </c>
      <c r="G2135" s="5">
        <f t="shared" si="239"/>
        <v>10.865990766833859</v>
      </c>
      <c r="H2135" s="5">
        <f t="shared" si="238"/>
        <v>41.99589665858047</v>
      </c>
      <c r="I2135" s="387">
        <v>1</v>
      </c>
      <c r="J2135" s="5">
        <f t="shared" si="240"/>
        <v>45.248228455793651</v>
      </c>
      <c r="K2135" s="5">
        <f t="shared" si="241"/>
        <v>42.265853088407816</v>
      </c>
      <c r="M2135" s="5">
        <f t="shared" si="242"/>
        <v>48.949140182965017</v>
      </c>
      <c r="N2135" s="5">
        <f t="shared" si="243"/>
        <v>41.376342948076562</v>
      </c>
      <c r="O2135" s="5"/>
      <c r="P2135" s="438">
        <f t="shared" si="244"/>
        <v>0</v>
      </c>
    </row>
    <row r="2136" spans="2:16">
      <c r="B2136" s="16">
        <v>38544</v>
      </c>
      <c r="C2136" s="14">
        <v>3.1699999999999999E-2</v>
      </c>
      <c r="D2136" s="5">
        <v>48.906294775050156</v>
      </c>
      <c r="E2136" s="197">
        <v>10</v>
      </c>
      <c r="F2136" s="439">
        <v>49.795049483333152</v>
      </c>
      <c r="G2136" s="5">
        <f t="shared" si="239"/>
        <v>9.2176630341312258</v>
      </c>
      <c r="H2136" s="5">
        <f t="shared" si="238"/>
        <v>41.996989675344118</v>
      </c>
      <c r="I2136" s="387">
        <v>2</v>
      </c>
      <c r="J2136" s="5">
        <f t="shared" si="240"/>
        <v>42.002968854024708</v>
      </c>
      <c r="K2136" s="5">
        <f t="shared" si="241"/>
        <v>42.32892853519607</v>
      </c>
      <c r="M2136" s="5">
        <f t="shared" si="242"/>
        <v>47.738496960823873</v>
      </c>
      <c r="N2136" s="5">
        <f t="shared" si="243"/>
        <v>40.667193998219389</v>
      </c>
      <c r="O2136" s="5"/>
      <c r="P2136" s="438">
        <f t="shared" si="244"/>
        <v>0</v>
      </c>
    </row>
    <row r="2137" spans="2:16">
      <c r="B2137" s="16">
        <v>38541</v>
      </c>
      <c r="C2137" s="14">
        <v>3.1699999999999999E-2</v>
      </c>
      <c r="D2137" s="5">
        <v>48.218550004776006</v>
      </c>
      <c r="E2137" s="197">
        <v>11</v>
      </c>
      <c r="F2137" s="439">
        <v>48.753468799622858</v>
      </c>
      <c r="G2137" s="5">
        <f t="shared" si="239"/>
        <v>7.7858749206213647</v>
      </c>
      <c r="H2137" s="5">
        <f t="shared" si="238"/>
        <v>41.993203051470744</v>
      </c>
      <c r="I2137" s="387">
        <v>3</v>
      </c>
      <c r="J2137" s="5">
        <f t="shared" si="240"/>
        <v>38.823393581271084</v>
      </c>
      <c r="K2137" s="5">
        <f t="shared" si="241"/>
        <v>42.360450125098964</v>
      </c>
      <c r="M2137" s="5">
        <f t="shared" si="242"/>
        <v>38.754944689027113</v>
      </c>
      <c r="N2137" s="5">
        <f t="shared" si="243"/>
        <v>40.040765496736633</v>
      </c>
      <c r="O2137" s="5"/>
      <c r="P2137" s="438">
        <f t="shared" si="244"/>
        <v>0</v>
      </c>
    </row>
    <row r="2138" spans="2:16">
      <c r="B2138" s="16">
        <v>38540</v>
      </c>
      <c r="C2138" s="14">
        <v>3.1699999999999999E-2</v>
      </c>
      <c r="D2138" s="5">
        <v>48.371382175948042</v>
      </c>
      <c r="E2138" s="198">
        <v>0</v>
      </c>
      <c r="F2138" s="439">
        <v>48.172827446806913</v>
      </c>
      <c r="G2138" s="5">
        <f t="shared" si="239"/>
        <v>48.218550004776006</v>
      </c>
      <c r="H2138" s="5">
        <f t="shared" si="238"/>
        <v>41.9921045402331</v>
      </c>
      <c r="I2138" s="387">
        <v>4</v>
      </c>
      <c r="J2138" s="5">
        <f t="shared" si="240"/>
        <v>35.44207371206894</v>
      </c>
      <c r="K2138" s="5">
        <f t="shared" si="241"/>
        <v>42.406239025611711</v>
      </c>
      <c r="M2138" s="5">
        <f t="shared" si="242"/>
        <v>40.695183153532824</v>
      </c>
      <c r="N2138" s="5">
        <f t="shared" si="243"/>
        <v>40.141023410680909</v>
      </c>
      <c r="O2138" s="5"/>
      <c r="P2138" s="438">
        <f t="shared" si="244"/>
        <v>0</v>
      </c>
    </row>
    <row r="2139" spans="2:16">
      <c r="B2139" s="16">
        <v>38539</v>
      </c>
      <c r="C2139" s="14">
        <v>3.1699999999999999E-2</v>
      </c>
      <c r="D2139" s="5">
        <v>49.073716711694324</v>
      </c>
      <c r="E2139" s="198">
        <v>1</v>
      </c>
      <c r="F2139" s="439">
        <v>48.882960426513478</v>
      </c>
      <c r="G2139" s="5">
        <f t="shared" si="239"/>
        <v>40.929631071956038</v>
      </c>
      <c r="H2139" s="5">
        <f t="shared" si="238"/>
        <v>42.092495653710245</v>
      </c>
      <c r="I2139" s="387">
        <v>5</v>
      </c>
      <c r="J2139" s="5">
        <f t="shared" si="240"/>
        <v>32.920749926248227</v>
      </c>
      <c r="K2139" s="5">
        <f t="shared" si="241"/>
        <v>42.5103574736167</v>
      </c>
      <c r="M2139" s="5">
        <f t="shared" si="242"/>
        <v>48.73744746044035</v>
      </c>
      <c r="N2139" s="5">
        <f t="shared" si="243"/>
        <v>39.925371786783352</v>
      </c>
      <c r="O2139" s="5"/>
      <c r="P2139" s="438">
        <f t="shared" si="244"/>
        <v>0</v>
      </c>
    </row>
    <row r="2140" spans="2:16">
      <c r="B2140" s="16">
        <v>38538</v>
      </c>
      <c r="C2140" s="14">
        <v>3.1699999999999999E-2</v>
      </c>
      <c r="D2140" s="5">
        <v>48.359706676958702</v>
      </c>
      <c r="E2140" s="198">
        <v>2</v>
      </c>
      <c r="F2140" s="439">
        <v>50.142974325174521</v>
      </c>
      <c r="G2140" s="5">
        <f t="shared" si="239"/>
        <v>35.135619657485286</v>
      </c>
      <c r="H2140" s="5">
        <f t="shared" si="238"/>
        <v>42.141217956461944</v>
      </c>
      <c r="I2140" s="387">
        <v>6</v>
      </c>
      <c r="J2140" s="5">
        <f t="shared" si="240"/>
        <v>30.924765749975599</v>
      </c>
      <c r="K2140" s="5">
        <f t="shared" si="241"/>
        <v>42.582933322657965</v>
      </c>
      <c r="M2140" s="5">
        <f t="shared" si="242"/>
        <v>38.669601966945407</v>
      </c>
      <c r="N2140" s="5">
        <f t="shared" si="243"/>
        <v>39.686514660701157</v>
      </c>
      <c r="O2140" s="5"/>
      <c r="P2140" s="438">
        <f t="shared" si="244"/>
        <v>0</v>
      </c>
    </row>
    <row r="2141" spans="2:16">
      <c r="B2141" s="16">
        <v>38534</v>
      </c>
      <c r="C2141" s="14">
        <v>3.1699999999999999E-2</v>
      </c>
      <c r="D2141" s="5">
        <v>48.649170204554231</v>
      </c>
      <c r="E2141" s="198">
        <v>3</v>
      </c>
      <c r="F2141" s="439">
        <v>50.887923384452499</v>
      </c>
      <c r="G2141" s="5">
        <f t="shared" si="239"/>
        <v>29.297573776528008</v>
      </c>
      <c r="H2141" s="5">
        <f t="shared" si="238"/>
        <v>42.181604947810264</v>
      </c>
      <c r="I2141" s="387">
        <v>7</v>
      </c>
      <c r="J2141" s="5">
        <f t="shared" si="240"/>
        <v>28.217424363699497</v>
      </c>
      <c r="K2141" s="5">
        <f t="shared" si="241"/>
        <v>42.607847303511392</v>
      </c>
      <c r="M2141" s="5">
        <f t="shared" si="242"/>
        <v>41.829400350241656</v>
      </c>
      <c r="N2141" s="5">
        <f t="shared" si="243"/>
        <v>39.907981543672527</v>
      </c>
      <c r="O2141" s="5"/>
      <c r="P2141" s="438">
        <f t="shared" si="244"/>
        <v>0</v>
      </c>
    </row>
    <row r="2142" spans="2:16">
      <c r="B2142" s="16">
        <v>38533</v>
      </c>
      <c r="C2142" s="14">
        <v>2.53E-2</v>
      </c>
      <c r="D2142" s="5">
        <v>48.272867618680046</v>
      </c>
      <c r="E2142" s="198">
        <v>4</v>
      </c>
      <c r="F2142" s="439">
        <v>52.223508075966002</v>
      </c>
      <c r="G2142" s="5">
        <f t="shared" si="239"/>
        <v>24.938640137420904</v>
      </c>
      <c r="H2142" s="5">
        <f t="shared" si="238"/>
        <v>42.261643135117993</v>
      </c>
      <c r="I2142" s="387">
        <v>8</v>
      </c>
      <c r="J2142" s="5">
        <f t="shared" si="240"/>
        <v>26.283632918361285</v>
      </c>
      <c r="K2142" s="5">
        <f t="shared" si="241"/>
        <v>42.65926278746786</v>
      </c>
      <c r="M2142" s="5">
        <f t="shared" si="242"/>
        <v>36.134819791775868</v>
      </c>
      <c r="N2142" s="5">
        <f t="shared" si="243"/>
        <v>40.162945982265718</v>
      </c>
      <c r="O2142" s="5"/>
      <c r="P2142" s="438">
        <f t="shared" si="244"/>
        <v>0</v>
      </c>
    </row>
    <row r="2143" spans="2:16">
      <c r="B2143" s="16">
        <v>38532</v>
      </c>
      <c r="C2143" s="14">
        <v>2.53E-2</v>
      </c>
      <c r="D2143" s="5">
        <v>48.523736009262834</v>
      </c>
      <c r="E2143" s="198">
        <v>5</v>
      </c>
      <c r="F2143" s="439">
        <v>53.319859097173413</v>
      </c>
      <c r="G2143" s="5">
        <f t="shared" si="239"/>
        <v>20.938702326346146</v>
      </c>
      <c r="H2143" s="5">
        <f t="shared" si="238"/>
        <v>42.333933459868703</v>
      </c>
      <c r="I2143" s="387">
        <v>9</v>
      </c>
      <c r="J2143" s="5">
        <f t="shared" si="240"/>
        <v>24.148452166718364</v>
      </c>
      <c r="K2143" s="5">
        <f t="shared" si="241"/>
        <v>42.699552339854456</v>
      </c>
      <c r="M2143" s="5">
        <f t="shared" si="242"/>
        <v>38.313655600486079</v>
      </c>
      <c r="N2143" s="5">
        <f t="shared" si="243"/>
        <v>40.456418350544283</v>
      </c>
      <c r="O2143" s="5"/>
      <c r="P2143" s="438">
        <f t="shared" si="244"/>
        <v>0</v>
      </c>
    </row>
    <row r="2144" spans="2:16">
      <c r="B2144" s="16">
        <v>38531</v>
      </c>
      <c r="C2144" s="14">
        <v>2.53E-2</v>
      </c>
      <c r="D2144" s="5">
        <v>48.359706676958702</v>
      </c>
      <c r="E2144" s="198">
        <v>6</v>
      </c>
      <c r="F2144" s="439">
        <v>54.137803137108953</v>
      </c>
      <c r="G2144" s="5">
        <f t="shared" si="239"/>
        <v>17.809438552117076</v>
      </c>
      <c r="H2144" s="5">
        <f t="shared" si="238"/>
        <v>42.397033840501308</v>
      </c>
      <c r="I2144" s="387">
        <v>10</v>
      </c>
      <c r="J2144" s="5">
        <f t="shared" si="240"/>
        <v>22.475878537030866</v>
      </c>
      <c r="K2144" s="5">
        <f t="shared" si="241"/>
        <v>42.74074481792514</v>
      </c>
      <c r="M2144" s="5">
        <f t="shared" si="242"/>
        <v>35.553467354626861</v>
      </c>
      <c r="N2144" s="5">
        <f t="shared" si="243"/>
        <v>40.843816056173047</v>
      </c>
      <c r="O2144" s="5"/>
      <c r="P2144" s="438">
        <f t="shared" si="244"/>
        <v>0</v>
      </c>
    </row>
    <row r="2145" spans="2:16">
      <c r="B2145" s="16">
        <v>38530</v>
      </c>
      <c r="C2145" s="14">
        <v>2.53E-2</v>
      </c>
      <c r="D2145" s="5">
        <v>48.774604399845614</v>
      </c>
      <c r="E2145" s="198">
        <v>7</v>
      </c>
      <c r="F2145" s="439">
        <v>54.577104135079885</v>
      </c>
      <c r="G2145" s="5">
        <f t="shared" si="239"/>
        <v>15.018584001335617</v>
      </c>
      <c r="H2145" s="5">
        <f t="shared" si="238"/>
        <v>42.450971293020068</v>
      </c>
      <c r="I2145" s="387">
        <v>11</v>
      </c>
      <c r="J2145" s="5">
        <f t="shared" si="240"/>
        <v>20.740649276345103</v>
      </c>
      <c r="K2145" s="5">
        <f t="shared" si="241"/>
        <v>42.778260085311963</v>
      </c>
      <c r="M2145" s="5">
        <f t="shared" si="242"/>
        <v>39.988335669740117</v>
      </c>
      <c r="N2145" s="5">
        <f t="shared" si="243"/>
        <v>41.009623031995666</v>
      </c>
      <c r="O2145" s="5"/>
      <c r="P2145" s="438">
        <f t="shared" si="244"/>
        <v>0</v>
      </c>
    </row>
    <row r="2146" spans="2:16">
      <c r="B2146" s="16">
        <v>38527</v>
      </c>
      <c r="C2146" s="14">
        <v>2.53E-2</v>
      </c>
      <c r="D2146" s="5">
        <v>48.900038595137012</v>
      </c>
      <c r="E2146" s="198">
        <v>8</v>
      </c>
      <c r="F2146" s="439">
        <v>56.052765580007495</v>
      </c>
      <c r="G2146" s="5">
        <f t="shared" si="239"/>
        <v>12.81706003122148</v>
      </c>
      <c r="H2146" s="5">
        <f t="shared" si="238"/>
        <v>42.48508557922851</v>
      </c>
      <c r="I2146" s="387">
        <v>12</v>
      </c>
      <c r="J2146" s="5">
        <f t="shared" si="240"/>
        <v>19.369066479694013</v>
      </c>
      <c r="K2146" s="5">
        <f t="shared" si="241"/>
        <v>42.813588563816666</v>
      </c>
      <c r="M2146" s="5">
        <f t="shared" si="242"/>
        <v>41.151622196313582</v>
      </c>
      <c r="N2146" s="5">
        <f t="shared" si="243"/>
        <v>40.924859615589163</v>
      </c>
      <c r="O2146" s="5"/>
      <c r="P2146" s="438">
        <f t="shared" si="244"/>
        <v>0</v>
      </c>
    </row>
    <row r="2147" spans="2:16">
      <c r="B2147" s="16">
        <v>38526</v>
      </c>
      <c r="C2147" s="14">
        <v>2.53E-2</v>
      </c>
      <c r="D2147" s="5">
        <v>48.861443458124278</v>
      </c>
      <c r="E2147" s="198">
        <v>9</v>
      </c>
      <c r="F2147" s="439">
        <v>57.319665001962228</v>
      </c>
      <c r="G2147" s="5">
        <f t="shared" si="239"/>
        <v>10.873095375797538</v>
      </c>
      <c r="H2147" s="5">
        <f t="shared" si="238"/>
        <v>42.502249107840669</v>
      </c>
      <c r="I2147" s="387">
        <v>13</v>
      </c>
      <c r="J2147" s="5">
        <f t="shared" si="240"/>
        <v>17.98044270782307</v>
      </c>
      <c r="K2147" s="5">
        <f t="shared" si="241"/>
        <v>42.822405634034901</v>
      </c>
      <c r="M2147" s="5">
        <f t="shared" si="242"/>
        <v>40.439352784678967</v>
      </c>
      <c r="N2147" s="5">
        <f t="shared" si="243"/>
        <v>40.941464336494974</v>
      </c>
      <c r="O2147" s="5"/>
      <c r="P2147" s="438">
        <f t="shared" si="244"/>
        <v>0</v>
      </c>
    </row>
    <row r="2148" spans="2:16">
      <c r="B2148" s="16">
        <v>38525</v>
      </c>
      <c r="C2148" s="14">
        <v>2.53E-2</v>
      </c>
      <c r="D2148" s="5">
        <v>48.861443458124278</v>
      </c>
      <c r="E2148" s="198">
        <v>10</v>
      </c>
      <c r="F2148" s="439">
        <v>58.237128758486868</v>
      </c>
      <c r="G2148" s="5">
        <f t="shared" si="239"/>
        <v>9.1930499789543152</v>
      </c>
      <c r="H2148" s="5">
        <f t="shared" si="238"/>
        <v>42.51941263645282</v>
      </c>
      <c r="I2148" s="387">
        <v>14</v>
      </c>
      <c r="J2148" s="5">
        <f t="shared" si="240"/>
        <v>16.635417922260228</v>
      </c>
      <c r="K2148" s="5">
        <f t="shared" si="241"/>
        <v>42.831905151977892</v>
      </c>
      <c r="M2148" s="5">
        <f t="shared" si="242"/>
        <v>40.22135494303074</v>
      </c>
      <c r="N2148" s="5">
        <f t="shared" si="243"/>
        <v>41.56776515255963</v>
      </c>
      <c r="O2148" s="5"/>
      <c r="P2148" s="438">
        <f t="shared" si="244"/>
        <v>0</v>
      </c>
    </row>
    <row r="2149" spans="2:16">
      <c r="B2149" s="16">
        <v>38524</v>
      </c>
      <c r="C2149" s="14">
        <v>2.53E-2</v>
      </c>
      <c r="D2149" s="5">
        <v>48.871092242377458</v>
      </c>
      <c r="E2149" s="198">
        <v>11</v>
      </c>
      <c r="F2149" s="439">
        <v>58.206881302331112</v>
      </c>
      <c r="G2149" s="5">
        <f t="shared" si="239"/>
        <v>7.7787345975767286</v>
      </c>
      <c r="H2149" s="5">
        <f t="shared" si="238"/>
        <v>42.549855048887686</v>
      </c>
      <c r="I2149" s="387">
        <v>15</v>
      </c>
      <c r="J2149" s="5">
        <f t="shared" si="240"/>
        <v>15.403164742833543</v>
      </c>
      <c r="K2149" s="5">
        <f t="shared" si="241"/>
        <v>42.841429901194594</v>
      </c>
      <c r="M2149" s="5">
        <f t="shared" si="242"/>
        <v>39.958039656358444</v>
      </c>
      <c r="N2149" s="5">
        <f t="shared" si="243"/>
        <v>42.06606060159897</v>
      </c>
      <c r="O2149" s="5"/>
      <c r="P2149" s="438">
        <f t="shared" si="244"/>
        <v>0</v>
      </c>
    </row>
    <row r="2150" spans="2:16">
      <c r="B2150" s="16">
        <v>38523</v>
      </c>
      <c r="C2150" s="14">
        <v>2.53E-2</v>
      </c>
      <c r="D2150" s="5">
        <v>48.745658047086067</v>
      </c>
      <c r="E2150" s="199">
        <v>0</v>
      </c>
      <c r="F2150" s="439">
        <v>58.203017131737305</v>
      </c>
      <c r="G2150" s="5">
        <f t="shared" si="239"/>
        <v>48.871092242377458</v>
      </c>
      <c r="H2150" s="5">
        <f t="shared" si="238"/>
        <v>42.572541843193413</v>
      </c>
      <c r="I2150" s="387">
        <v>16</v>
      </c>
      <c r="J2150" s="5">
        <f t="shared" si="240"/>
        <v>14.265005964844784</v>
      </c>
      <c r="K2150" s="5">
        <f t="shared" si="241"/>
        <v>42.846175038863223</v>
      </c>
      <c r="M2150" s="5">
        <f t="shared" si="242"/>
        <v>38.107363666762055</v>
      </c>
      <c r="N2150" s="5">
        <f t="shared" si="243"/>
        <v>42.281248417579313</v>
      </c>
      <c r="O2150" s="5"/>
      <c r="P2150" s="438">
        <f t="shared" si="244"/>
        <v>0</v>
      </c>
    </row>
    <row r="2151" spans="2:16">
      <c r="B2151" s="16">
        <v>38520</v>
      </c>
      <c r="C2151" s="14">
        <v>2.53E-2</v>
      </c>
      <c r="D2151" s="5">
        <v>49.440370513315322</v>
      </c>
      <c r="E2151" s="199">
        <v>1</v>
      </c>
      <c r="F2151" s="439">
        <v>58.47543654998713</v>
      </c>
      <c r="G2151" s="5">
        <f t="shared" si="239"/>
        <v>41.246326039842053</v>
      </c>
      <c r="H2151" s="5">
        <f t="shared" si="238"/>
        <v>42.66754525737862</v>
      </c>
      <c r="I2151" s="387">
        <v>17</v>
      </c>
      <c r="J2151" s="5">
        <f t="shared" si="240"/>
        <v>13.174437887900963</v>
      </c>
      <c r="K2151" s="5">
        <f t="shared" si="241"/>
        <v>42.848893061348853</v>
      </c>
      <c r="M2151" s="5">
        <f t="shared" si="242"/>
        <v>45.871161947454056</v>
      </c>
      <c r="N2151" s="5">
        <f t="shared" si="243"/>
        <v>42.882132828753832</v>
      </c>
      <c r="O2151" s="5"/>
      <c r="P2151" s="438">
        <f t="shared" si="244"/>
        <v>0</v>
      </c>
    </row>
    <row r="2152" spans="2:16">
      <c r="B2152" s="16">
        <v>38519</v>
      </c>
      <c r="C2152" s="14">
        <v>2.53E-2</v>
      </c>
      <c r="D2152" s="5">
        <v>49.218448475492089</v>
      </c>
      <c r="E2152" s="199">
        <v>2</v>
      </c>
      <c r="F2152" s="439">
        <v>58.837192825874382</v>
      </c>
      <c r="G2152" s="5">
        <f t="shared" si="239"/>
        <v>35.39813510124943</v>
      </c>
      <c r="H2152" s="5">
        <f t="shared" si="238"/>
        <v>42.789824628773268</v>
      </c>
      <c r="I2152" s="387">
        <v>18</v>
      </c>
      <c r="J2152" s="5">
        <f t="shared" si="240"/>
        <v>12.372404720097016</v>
      </c>
      <c r="K2152" s="5">
        <f t="shared" si="241"/>
        <v>42.851398308921446</v>
      </c>
      <c r="M2152" s="5">
        <f t="shared" si="242"/>
        <v>41.327204562601892</v>
      </c>
      <c r="N2152" s="5">
        <f t="shared" si="243"/>
        <v>43.398892765680095</v>
      </c>
      <c r="O2152" s="5"/>
      <c r="P2152" s="438">
        <f t="shared" si="244"/>
        <v>0</v>
      </c>
    </row>
    <row r="2153" spans="2:16">
      <c r="B2153" s="16">
        <v>38518</v>
      </c>
      <c r="C2153" s="14">
        <v>2.53E-2</v>
      </c>
      <c r="D2153" s="5">
        <v>49.565804708606713</v>
      </c>
      <c r="E2153" s="199">
        <v>3</v>
      </c>
      <c r="F2153" s="439">
        <v>58.935956529303475</v>
      </c>
      <c r="G2153" s="5">
        <f t="shared" si="239"/>
        <v>29.817821994028208</v>
      </c>
      <c r="H2153" s="5">
        <f t="shared" si="238"/>
        <v>42.865881305062459</v>
      </c>
      <c r="I2153" s="387">
        <v>19</v>
      </c>
      <c r="J2153" s="5">
        <f t="shared" si="240"/>
        <v>11.404508282955822</v>
      </c>
      <c r="K2153" s="5">
        <f t="shared" si="241"/>
        <v>42.834731206326296</v>
      </c>
      <c r="M2153" s="5">
        <f t="shared" si="242"/>
        <v>44.888973613360022</v>
      </c>
      <c r="N2153" s="5">
        <f t="shared" si="243"/>
        <v>44.011509997857637</v>
      </c>
      <c r="O2153" s="5"/>
      <c r="P2153" s="438">
        <f t="shared" si="244"/>
        <v>0</v>
      </c>
    </row>
    <row r="2154" spans="2:16">
      <c r="B2154" s="16">
        <v>38517</v>
      </c>
      <c r="C2154" s="14">
        <v>2.53E-2</v>
      </c>
      <c r="D2154" s="5">
        <v>49.218448475492089</v>
      </c>
      <c r="E2154" s="199">
        <v>4</v>
      </c>
      <c r="F2154" s="439">
        <v>60.010221161918444</v>
      </c>
      <c r="G2154" s="5">
        <f t="shared" si="239"/>
        <v>25.408527248300508</v>
      </c>
      <c r="H2154" s="5">
        <f t="shared" si="238"/>
        <v>42.921108702927917</v>
      </c>
      <c r="I2154" s="387">
        <v>20</v>
      </c>
      <c r="J2154" s="5">
        <f t="shared" si="240"/>
        <v>10.63425454877113</v>
      </c>
      <c r="K2154" s="5">
        <f t="shared" si="241"/>
        <v>42.812460394645868</v>
      </c>
      <c r="M2154" s="5">
        <f t="shared" si="242"/>
        <v>39.656488211118578</v>
      </c>
      <c r="N2154" s="5">
        <f t="shared" si="243"/>
        <v>44.236392820586957</v>
      </c>
      <c r="O2154" s="5"/>
      <c r="P2154" s="438">
        <f t="shared" si="244"/>
        <v>0</v>
      </c>
    </row>
    <row r="2155" spans="2:16">
      <c r="B2155" s="16">
        <v>38516</v>
      </c>
      <c r="C2155" s="14">
        <v>2.53E-2</v>
      </c>
      <c r="D2155" s="5">
        <v>49.478965650328057</v>
      </c>
      <c r="E2155" s="199">
        <v>5</v>
      </c>
      <c r="F2155" s="439">
        <v>61.311278435802286</v>
      </c>
      <c r="G2155" s="5">
        <f t="shared" si="239"/>
        <v>21.348854800458064</v>
      </c>
      <c r="H2155" s="5">
        <f t="shared" si="238"/>
        <v>42.92439258505285</v>
      </c>
      <c r="I2155" s="387">
        <v>21</v>
      </c>
      <c r="J2155" s="5">
        <f t="shared" si="240"/>
        <v>9.7775276774312623</v>
      </c>
      <c r="K2155" s="5">
        <f t="shared" si="241"/>
        <v>42.783392139567589</v>
      </c>
      <c r="M2155" s="5">
        <f t="shared" si="242"/>
        <v>42.962428068031222</v>
      </c>
      <c r="N2155" s="5">
        <f t="shared" si="243"/>
        <v>44.931275122612227</v>
      </c>
      <c r="O2155" s="5"/>
      <c r="P2155" s="438">
        <f t="shared" si="244"/>
        <v>0</v>
      </c>
    </row>
    <row r="2156" spans="2:16">
      <c r="B2156" s="16">
        <v>38513</v>
      </c>
      <c r="C2156" s="14">
        <v>2.53E-2</v>
      </c>
      <c r="D2156" s="5">
        <v>49.073716711694324</v>
      </c>
      <c r="E2156" s="199">
        <v>6</v>
      </c>
      <c r="F2156" s="439">
        <v>62.308086989819593</v>
      </c>
      <c r="G2156" s="5">
        <f t="shared" si="239"/>
        <v>18.160031993489035</v>
      </c>
      <c r="H2156" s="5">
        <f t="shared" si="238"/>
        <v>42.946470098043264</v>
      </c>
      <c r="I2156" s="387">
        <v>22</v>
      </c>
      <c r="J2156" s="5">
        <f t="shared" si="240"/>
        <v>9.1011860292222124</v>
      </c>
      <c r="K2156" s="5">
        <f t="shared" si="241"/>
        <v>42.768434807236595</v>
      </c>
      <c r="M2156" s="5">
        <f t="shared" si="242"/>
        <v>37.543151064498382</v>
      </c>
      <c r="N2156" s="5">
        <f t="shared" si="243"/>
        <v>45.573890254749038</v>
      </c>
      <c r="O2156" s="5"/>
      <c r="P2156" s="438">
        <f t="shared" si="244"/>
        <v>0</v>
      </c>
    </row>
    <row r="2157" spans="2:16">
      <c r="B2157" s="16">
        <v>38512</v>
      </c>
      <c r="C2157" s="14">
        <v>2.53E-2</v>
      </c>
      <c r="D2157" s="5">
        <v>49.199150906985722</v>
      </c>
      <c r="E2157" s="199">
        <v>7</v>
      </c>
      <c r="F2157" s="439">
        <v>63.582862856596854</v>
      </c>
      <c r="G2157" s="5">
        <f t="shared" si="239"/>
        <v>15.240326861690532</v>
      </c>
      <c r="H2157" s="5">
        <f t="shared" si="238"/>
        <v>42.9564612083973</v>
      </c>
      <c r="I2157" s="387">
        <v>23</v>
      </c>
      <c r="J2157" s="5">
        <f t="shared" si="240"/>
        <v>8.3580040129398814</v>
      </c>
      <c r="K2157" s="5">
        <f t="shared" si="241"/>
        <v>42.744036336514576</v>
      </c>
      <c r="M2157" s="5">
        <f t="shared" si="242"/>
        <v>38.971174672861991</v>
      </c>
      <c r="N2157" s="5">
        <f t="shared" si="243"/>
        <v>46.477249361266566</v>
      </c>
      <c r="O2157" s="5"/>
      <c r="P2157" s="438">
        <f t="shared" si="244"/>
        <v>0</v>
      </c>
    </row>
    <row r="2158" spans="2:16">
      <c r="B2158" s="16">
        <v>38511</v>
      </c>
      <c r="C2158" s="14">
        <v>2.53E-2</v>
      </c>
      <c r="D2158" s="5">
        <v>49.401775376302588</v>
      </c>
      <c r="E2158" s="199">
        <v>8</v>
      </c>
      <c r="F2158" s="439">
        <v>64.708240871626089</v>
      </c>
      <c r="G2158" s="5">
        <f t="shared" si="239"/>
        <v>12.928622967200463</v>
      </c>
      <c r="H2158" s="5">
        <f t="shared" si="238"/>
        <v>42.971310474976761</v>
      </c>
      <c r="I2158" s="387">
        <v>24</v>
      </c>
      <c r="J2158" s="5">
        <f t="shared" si="240"/>
        <v>7.7586734940469233</v>
      </c>
      <c r="K2158" s="5">
        <f t="shared" si="241"/>
        <v>42.729328825425021</v>
      </c>
      <c r="M2158" s="5">
        <f t="shared" si="242"/>
        <v>41.350878847183381</v>
      </c>
      <c r="N2158" s="5">
        <f t="shared" si="243"/>
        <v>47.666609531623635</v>
      </c>
      <c r="O2158" s="5"/>
      <c r="P2158" s="438">
        <f t="shared" si="244"/>
        <v>0</v>
      </c>
    </row>
    <row r="2159" spans="2:16">
      <c r="B2159" s="16">
        <v>38510</v>
      </c>
      <c r="C2159" s="14">
        <v>2.53E-2</v>
      </c>
      <c r="D2159" s="5">
        <v>49.913160941721344</v>
      </c>
      <c r="E2159" s="199">
        <v>9</v>
      </c>
      <c r="F2159" s="439">
        <v>65.97464761593632</v>
      </c>
      <c r="G2159" s="5">
        <f t="shared" si="239"/>
        <v>10.984658311776519</v>
      </c>
      <c r="H2159" s="5">
        <f t="shared" si="238"/>
        <v>42.988208770229122</v>
      </c>
      <c r="I2159" s="387">
        <v>25</v>
      </c>
      <c r="J2159" s="5">
        <f t="shared" si="240"/>
        <v>7.2135437394260764</v>
      </c>
      <c r="K2159" s="5">
        <f t="shared" si="241"/>
        <v>42.718347055063454</v>
      </c>
      <c r="M2159" s="5">
        <f t="shared" si="242"/>
        <v>47.954962577454843</v>
      </c>
      <c r="N2159" s="5">
        <f t="shared" si="243"/>
        <v>48.550214273444773</v>
      </c>
      <c r="O2159" s="5"/>
      <c r="P2159" s="438">
        <f t="shared" si="244"/>
        <v>0</v>
      </c>
    </row>
    <row r="2160" spans="2:16">
      <c r="B2160" s="16">
        <v>38509</v>
      </c>
      <c r="C2160" s="14">
        <v>2.53E-2</v>
      </c>
      <c r="D2160" s="5">
        <v>49.787726746429954</v>
      </c>
      <c r="E2160" s="199">
        <v>10</v>
      </c>
      <c r="F2160" s="439">
        <v>67.178836136984344</v>
      </c>
      <c r="G2160" s="5">
        <f t="shared" si="239"/>
        <v>9.3909256597809385</v>
      </c>
      <c r="H2160" s="5">
        <f t="shared" si="238"/>
        <v>42.990602330068079</v>
      </c>
      <c r="I2160" s="388">
        <v>0</v>
      </c>
      <c r="J2160" s="5">
        <f t="shared" si="240"/>
        <v>49.913160941721344</v>
      </c>
      <c r="K2160" s="5">
        <f t="shared" si="241"/>
        <v>42.708518953169985</v>
      </c>
      <c r="M2160" s="5">
        <f t="shared" si="242"/>
        <v>46.200900331502758</v>
      </c>
      <c r="N2160" s="5">
        <f t="shared" si="243"/>
        <v>48.508252242877852</v>
      </c>
      <c r="O2160" s="5"/>
      <c r="P2160" s="438">
        <f t="shared" si="244"/>
        <v>0</v>
      </c>
    </row>
    <row r="2161" spans="2:16">
      <c r="B2161" s="16">
        <v>38506</v>
      </c>
      <c r="C2161" s="14">
        <v>2.53E-2</v>
      </c>
      <c r="D2161" s="5">
        <v>49.488614434581244</v>
      </c>
      <c r="E2161" s="199">
        <v>11</v>
      </c>
      <c r="F2161" s="439">
        <v>68.101749644280247</v>
      </c>
      <c r="G2161" s="5">
        <f t="shared" si="239"/>
        <v>7.9261987605639659</v>
      </c>
      <c r="H2161" s="5">
        <f t="shared" si="238"/>
        <v>42.966322395112101</v>
      </c>
      <c r="I2161" s="388">
        <v>1</v>
      </c>
      <c r="J2161" s="5">
        <f t="shared" si="240"/>
        <v>46.09974698743514</v>
      </c>
      <c r="K2161" s="5">
        <f t="shared" si="241"/>
        <v>42.56287313217836</v>
      </c>
      <c r="M2161" s="5">
        <f t="shared" si="242"/>
        <v>42.540293448122547</v>
      </c>
      <c r="N2161" s="5">
        <f t="shared" si="243"/>
        <v>48.878515175028646</v>
      </c>
      <c r="O2161" s="5"/>
      <c r="P2161" s="438">
        <f t="shared" si="244"/>
        <v>0</v>
      </c>
    </row>
    <row r="2162" spans="2:16">
      <c r="B2162" s="16">
        <v>38505</v>
      </c>
      <c r="C2162" s="14">
        <v>2.53E-2</v>
      </c>
      <c r="D2162" s="5">
        <v>49.684985945526797</v>
      </c>
      <c r="E2162" s="200">
        <v>0</v>
      </c>
      <c r="F2162" s="439">
        <v>68.304268863232551</v>
      </c>
      <c r="G2162" s="5">
        <f t="shared" si="239"/>
        <v>49.488614434581244</v>
      </c>
      <c r="H2162" s="5">
        <f t="shared" si="238"/>
        <v>42.953123157200203</v>
      </c>
      <c r="I2162" s="388">
        <v>2</v>
      </c>
      <c r="J2162" s="5">
        <f t="shared" si="240"/>
        <v>42.428510317713688</v>
      </c>
      <c r="K2162" s="5">
        <f t="shared" si="241"/>
        <v>42.433943272102304</v>
      </c>
      <c r="M2162" s="5">
        <f t="shared" si="242"/>
        <v>45.317976600856312</v>
      </c>
      <c r="N2162" s="5">
        <f t="shared" si="243"/>
        <v>49.570338844462078</v>
      </c>
      <c r="O2162" s="5"/>
      <c r="P2162" s="438">
        <f t="shared" si="244"/>
        <v>0</v>
      </c>
    </row>
    <row r="2163" spans="2:16">
      <c r="B2163" s="16">
        <v>38504</v>
      </c>
      <c r="C2163" s="14">
        <v>2.53E-2</v>
      </c>
      <c r="D2163" s="5">
        <v>50.130851991858094</v>
      </c>
      <c r="E2163" s="200">
        <v>1</v>
      </c>
      <c r="F2163" s="439">
        <v>67.615021699100652</v>
      </c>
      <c r="G2163" s="5">
        <f t="shared" si="239"/>
        <v>42.041141953907292</v>
      </c>
      <c r="H2163" s="5">
        <f t="shared" si="238"/>
        <v>42.914739382525475</v>
      </c>
      <c r="I2163" s="388">
        <v>3</v>
      </c>
      <c r="J2163" s="5">
        <f t="shared" si="240"/>
        <v>39.441543738193175</v>
      </c>
      <c r="K2163" s="5">
        <f t="shared" si="241"/>
        <v>42.362670941331075</v>
      </c>
      <c r="M2163" s="5">
        <f t="shared" si="242"/>
        <v>52.072281190569221</v>
      </c>
      <c r="N2163" s="5">
        <f t="shared" si="243"/>
        <v>49.847372884952108</v>
      </c>
      <c r="O2163" s="5"/>
      <c r="P2163" s="438">
        <f t="shared" si="244"/>
        <v>0</v>
      </c>
    </row>
    <row r="2164" spans="2:16">
      <c r="B2164" s="16">
        <v>38503</v>
      </c>
      <c r="C2164" s="14">
        <v>2.8000000000000001E-2</v>
      </c>
      <c r="D2164" s="5">
        <v>49.81099156731608</v>
      </c>
      <c r="E2164" s="200">
        <v>2</v>
      </c>
      <c r="F2164" s="439">
        <v>66.544061426654068</v>
      </c>
      <c r="G2164" s="5">
        <f t="shared" si="239"/>
        <v>35.892503497129169</v>
      </c>
      <c r="H2164" s="5">
        <f t="shared" si="238"/>
        <v>42.833985665875808</v>
      </c>
      <c r="I2164" s="388">
        <v>4</v>
      </c>
      <c r="J2164" s="5">
        <f t="shared" si="240"/>
        <v>36.847672760136255</v>
      </c>
      <c r="K2164" s="5">
        <f t="shared" si="241"/>
        <v>42.32642393510384</v>
      </c>
      <c r="M2164" s="5">
        <f t="shared" si="242"/>
        <v>48.678611348732382</v>
      </c>
      <c r="N2164" s="5">
        <f t="shared" si="243"/>
        <v>49.71519056260874</v>
      </c>
      <c r="O2164" s="5"/>
      <c r="P2164" s="438">
        <f t="shared" si="244"/>
        <v>0</v>
      </c>
    </row>
    <row r="2165" spans="2:16">
      <c r="B2165" s="16">
        <v>38499</v>
      </c>
      <c r="C2165" s="14">
        <v>2.8000000000000001E-2</v>
      </c>
      <c r="D2165" s="5">
        <v>49.607444024425703</v>
      </c>
      <c r="E2165" s="200">
        <v>3</v>
      </c>
      <c r="F2165" s="439">
        <v>66.041788362996513</v>
      </c>
      <c r="G2165" s="5">
        <f t="shared" si="239"/>
        <v>30.176800080153711</v>
      </c>
      <c r="H2165" s="5">
        <f t="shared" si="238"/>
        <v>42.709069760433366</v>
      </c>
      <c r="I2165" s="388">
        <v>5</v>
      </c>
      <c r="J2165" s="5">
        <f t="shared" si="240"/>
        <v>33.900523888305301</v>
      </c>
      <c r="K2165" s="5">
        <f t="shared" si="241"/>
        <v>42.265930819851725</v>
      </c>
      <c r="M2165" s="5">
        <f t="shared" si="242"/>
        <v>47.58756748611183</v>
      </c>
      <c r="N2165" s="5">
        <f t="shared" si="243"/>
        <v>49.89496492420102</v>
      </c>
      <c r="O2165" s="5"/>
      <c r="P2165" s="438">
        <f t="shared" si="244"/>
        <v>0</v>
      </c>
    </row>
    <row r="2166" spans="2:16">
      <c r="B2166" s="16">
        <v>38498</v>
      </c>
      <c r="C2166" s="14">
        <v>2.8000000000000001E-2</v>
      </c>
      <c r="D2166" s="5">
        <v>49.549287583599877</v>
      </c>
      <c r="E2166" s="200">
        <v>4</v>
      </c>
      <c r="F2166" s="439">
        <v>65.560660714997553</v>
      </c>
      <c r="G2166" s="5">
        <f t="shared" si="239"/>
        <v>25.429872482112554</v>
      </c>
      <c r="H2166" s="5">
        <f t="shared" si="238"/>
        <v>42.621439733407009</v>
      </c>
      <c r="I2166" s="388">
        <v>6</v>
      </c>
      <c r="J2166" s="5">
        <f t="shared" si="240"/>
        <v>31.261104491496855</v>
      </c>
      <c r="K2166" s="5">
        <f t="shared" si="241"/>
        <v>42.232436027422501</v>
      </c>
      <c r="M2166" s="5">
        <f t="shared" si="242"/>
        <v>47.995075835421957</v>
      </c>
      <c r="N2166" s="5">
        <f t="shared" si="243"/>
        <v>49.862207006519867</v>
      </c>
      <c r="O2166" s="5"/>
      <c r="P2166" s="438">
        <f t="shared" si="244"/>
        <v>0</v>
      </c>
    </row>
    <row r="2167" spans="2:16">
      <c r="B2167" s="16">
        <v>38497</v>
      </c>
      <c r="C2167" s="14">
        <v>2.8000000000000001E-2</v>
      </c>
      <c r="D2167" s="5">
        <v>49.655907725113885</v>
      </c>
      <c r="E2167" s="200">
        <v>5</v>
      </c>
      <c r="F2167" s="439">
        <v>64.537985733238088</v>
      </c>
      <c r="G2167" s="5">
        <f t="shared" si="239"/>
        <v>21.492358634895741</v>
      </c>
      <c r="H2167" s="5">
        <f t="shared" ref="H2167:H2230" si="245">SUM(G2167:G2178)*$T$2</f>
        <v>42.537353823254826</v>
      </c>
      <c r="I2167" s="388">
        <v>7</v>
      </c>
      <c r="J2167" s="5">
        <f t="shared" si="240"/>
        <v>28.911533397111846</v>
      </c>
      <c r="K2167" s="5">
        <f t="shared" si="241"/>
        <v>42.211379047516125</v>
      </c>
      <c r="M2167" s="5">
        <f t="shared" si="242"/>
        <v>50.673809653672834</v>
      </c>
      <c r="N2167" s="5">
        <f t="shared" si="243"/>
        <v>49.098121261316585</v>
      </c>
      <c r="O2167" s="5"/>
      <c r="P2167" s="438">
        <f t="shared" si="244"/>
        <v>0</v>
      </c>
    </row>
    <row r="2168" spans="2:16">
      <c r="B2168" s="16">
        <v>38496</v>
      </c>
      <c r="C2168" s="14">
        <v>2.8000000000000001E-2</v>
      </c>
      <c r="D2168" s="5">
        <v>49.384511001260059</v>
      </c>
      <c r="E2168" s="200">
        <v>6</v>
      </c>
      <c r="F2168" s="439">
        <v>64.574473842520831</v>
      </c>
      <c r="G2168" s="5">
        <f t="shared" si="239"/>
        <v>18.22497421079029</v>
      </c>
      <c r="H2168" s="5">
        <f t="shared" si="245"/>
        <v>42.428688954750477</v>
      </c>
      <c r="I2168" s="388">
        <v>8</v>
      </c>
      <c r="J2168" s="5">
        <f t="shared" si="240"/>
        <v>26.827541875580334</v>
      </c>
      <c r="K2168" s="5">
        <f t="shared" si="241"/>
        <v>42.188493754598497</v>
      </c>
      <c r="M2168" s="5">
        <f t="shared" si="242"/>
        <v>48.383460342708744</v>
      </c>
      <c r="N2168" s="5">
        <f t="shared" si="243"/>
        <v>47.884462418078954</v>
      </c>
      <c r="O2168" s="5"/>
      <c r="P2168" s="438">
        <f t="shared" si="244"/>
        <v>0</v>
      </c>
    </row>
    <row r="2169" spans="2:16">
      <c r="B2169" s="16">
        <v>38495</v>
      </c>
      <c r="C2169" s="14">
        <v>2.8000000000000001E-2</v>
      </c>
      <c r="D2169" s="5">
        <v>49.617136764563334</v>
      </c>
      <c r="E2169" s="200">
        <v>7</v>
      </c>
      <c r="F2169" s="439">
        <v>64.026617061703362</v>
      </c>
      <c r="G2169" s="5">
        <f t="shared" si="239"/>
        <v>15.336847094457005</v>
      </c>
      <c r="H2169" s="5">
        <f t="shared" si="245"/>
        <v>42.320322616104654</v>
      </c>
      <c r="I2169" s="388">
        <v>9</v>
      </c>
      <c r="J2169" s="5">
        <f t="shared" si="240"/>
        <v>24.704550620672538</v>
      </c>
      <c r="K2169" s="5">
        <f t="shared" si="241"/>
        <v>42.154839935791458</v>
      </c>
      <c r="M2169" s="5">
        <f t="shared" si="242"/>
        <v>53.243496717146762</v>
      </c>
      <c r="N2169" s="5">
        <f t="shared" si="243"/>
        <v>47.257963659136301</v>
      </c>
      <c r="O2169" s="5"/>
      <c r="P2169" s="438">
        <f t="shared" si="244"/>
        <v>0</v>
      </c>
    </row>
    <row r="2170" spans="2:16">
      <c r="B2170" s="16">
        <v>38492</v>
      </c>
      <c r="C2170" s="14">
        <v>2.8000000000000001E-2</v>
      </c>
      <c r="D2170" s="5">
        <v>49.471745662498783</v>
      </c>
      <c r="E2170" s="200">
        <v>8</v>
      </c>
      <c r="F2170" s="439">
        <v>63.683906524498973</v>
      </c>
      <c r="G2170" s="5">
        <f t="shared" si="239"/>
        <v>13.038461886340745</v>
      </c>
      <c r="H2170" s="5">
        <f t="shared" si="245"/>
        <v>42.263823926725216</v>
      </c>
      <c r="I2170" s="388">
        <v>10</v>
      </c>
      <c r="J2170" s="5">
        <f t="shared" si="240"/>
        <v>22.982334646752932</v>
      </c>
      <c r="K2170" s="5">
        <f t="shared" si="241"/>
        <v>42.130483028256691</v>
      </c>
      <c r="M2170" s="5">
        <f t="shared" si="242"/>
        <v>51.954135749037036</v>
      </c>
      <c r="N2170" s="5">
        <f t="shared" si="243"/>
        <v>45.623118624348479</v>
      </c>
      <c r="O2170" s="5"/>
      <c r="P2170" s="438">
        <f t="shared" si="244"/>
        <v>0</v>
      </c>
    </row>
    <row r="2171" spans="2:16">
      <c r="B2171" s="16">
        <v>38491</v>
      </c>
      <c r="C2171" s="14">
        <v>2.8000000000000001E-2</v>
      </c>
      <c r="D2171" s="5">
        <v>49.074343316855675</v>
      </c>
      <c r="E2171" s="200">
        <v>9</v>
      </c>
      <c r="F2171" s="439">
        <v>63.648009334396896</v>
      </c>
      <c r="G2171" s="5">
        <f t="shared" si="239"/>
        <v>11.000216450729782</v>
      </c>
      <c r="H2171" s="5">
        <f t="shared" si="245"/>
        <v>42.185844335898224</v>
      </c>
      <c r="I2171" s="388">
        <v>11</v>
      </c>
      <c r="J2171" s="5">
        <f t="shared" si="240"/>
        <v>21.217583736158495</v>
      </c>
      <c r="K2171" s="5">
        <f t="shared" si="241"/>
        <v>42.102291279179518</v>
      </c>
      <c r="M2171" s="5">
        <f t="shared" si="242"/>
        <v>47.451418210651838</v>
      </c>
      <c r="N2171" s="5">
        <f t="shared" si="243"/>
        <v>44.272955039231533</v>
      </c>
      <c r="O2171" s="5"/>
      <c r="P2171" s="438">
        <f t="shared" si="244"/>
        <v>0</v>
      </c>
    </row>
    <row r="2172" spans="2:16">
      <c r="B2172" s="16">
        <v>38490</v>
      </c>
      <c r="C2172" s="14">
        <v>2.8000000000000001E-2</v>
      </c>
      <c r="D2172" s="5">
        <v>49.248812639333138</v>
      </c>
      <c r="E2172" s="200">
        <v>10</v>
      </c>
      <c r="F2172" s="439">
        <v>63.160880214092856</v>
      </c>
      <c r="G2172" s="5">
        <f t="shared" si="239"/>
        <v>9.2331060825671241</v>
      </c>
      <c r="H2172" s="5">
        <f t="shared" si="245"/>
        <v>42.132348944680267</v>
      </c>
      <c r="I2172" s="388">
        <v>12</v>
      </c>
      <c r="J2172" s="5">
        <f t="shared" si="240"/>
        <v>19.488096927640356</v>
      </c>
      <c r="K2172" s="5">
        <f t="shared" si="241"/>
        <v>42.077088531283501</v>
      </c>
      <c r="M2172" s="5">
        <f t="shared" si="242"/>
        <v>50.644055517312403</v>
      </c>
      <c r="N2172" s="5">
        <f t="shared" si="243"/>
        <v>43.610311877717436</v>
      </c>
      <c r="O2172" s="5"/>
      <c r="P2172" s="438">
        <f t="shared" si="244"/>
        <v>0</v>
      </c>
    </row>
    <row r="2173" spans="2:16">
      <c r="B2173" s="16">
        <v>38489</v>
      </c>
      <c r="C2173" s="14">
        <v>2.8000000000000001E-2</v>
      </c>
      <c r="D2173" s="5">
        <v>49.239119899195494</v>
      </c>
      <c r="E2173" s="200">
        <v>11</v>
      </c>
      <c r="F2173" s="439">
        <v>62.858126882269936</v>
      </c>
      <c r="G2173" s="5">
        <f t="shared" si="239"/>
        <v>7.8404037141366345</v>
      </c>
      <c r="H2173" s="5">
        <f t="shared" si="245"/>
        <v>42.10874981894554</v>
      </c>
      <c r="I2173" s="388">
        <v>13</v>
      </c>
      <c r="J2173" s="5">
        <f t="shared" si="240"/>
        <v>18.108686200053519</v>
      </c>
      <c r="K2173" s="5">
        <f t="shared" si="241"/>
        <v>42.07146747030604</v>
      </c>
      <c r="M2173" s="5">
        <f t="shared" si="242"/>
        <v>50.842177481323731</v>
      </c>
      <c r="N2173" s="5">
        <f t="shared" si="243"/>
        <v>42.900988997653691</v>
      </c>
      <c r="O2173" s="5"/>
      <c r="P2173" s="438">
        <f t="shared" si="244"/>
        <v>0</v>
      </c>
    </row>
    <row r="2174" spans="2:16">
      <c r="B2174" s="16">
        <v>38488</v>
      </c>
      <c r="C2174" s="14">
        <v>2.8000000000000001E-2</v>
      </c>
      <c r="D2174" s="5">
        <v>49.06465057671803</v>
      </c>
      <c r="E2174" s="201">
        <v>0</v>
      </c>
      <c r="F2174" s="439">
        <v>62.448000763759502</v>
      </c>
      <c r="G2174" s="5">
        <f t="shared" si="239"/>
        <v>49.239119899195494</v>
      </c>
      <c r="H2174" s="5">
        <f t="shared" si="245"/>
        <v>42.090241276516572</v>
      </c>
      <c r="I2174" s="388">
        <v>14</v>
      </c>
      <c r="J2174" s="5">
        <f t="shared" si="240"/>
        <v>16.764002036685667</v>
      </c>
      <c r="K2174" s="5">
        <f t="shared" si="241"/>
        <v>42.055135233073592</v>
      </c>
      <c r="M2174" s="5">
        <f t="shared" si="242"/>
        <v>48.642385086736589</v>
      </c>
      <c r="N2174" s="5">
        <f t="shared" si="243"/>
        <v>41.593780251375371</v>
      </c>
      <c r="O2174" s="5"/>
      <c r="P2174" s="438">
        <f t="shared" si="244"/>
        <v>0</v>
      </c>
    </row>
    <row r="2175" spans="2:16">
      <c r="B2175" s="16">
        <v>38485</v>
      </c>
      <c r="C2175" s="14">
        <v>2.8000000000000001E-2</v>
      </c>
      <c r="D2175" s="5">
        <v>48.996801395754574</v>
      </c>
      <c r="E2175" s="201">
        <v>1</v>
      </c>
      <c r="F2175" s="439">
        <v>61.531569969678202</v>
      </c>
      <c r="G2175" s="5">
        <f t="shared" si="239"/>
        <v>41.516242795684484</v>
      </c>
      <c r="H2175" s="5">
        <f t="shared" si="245"/>
        <v>41.891444731768679</v>
      </c>
      <c r="I2175" s="388">
        <v>15</v>
      </c>
      <c r="J2175" s="5">
        <f t="shared" si="240"/>
        <v>15.467224101360243</v>
      </c>
      <c r="K2175" s="5">
        <f t="shared" si="241"/>
        <v>42.043208879445878</v>
      </c>
      <c r="M2175" s="5">
        <f t="shared" si="242"/>
        <v>50.48609332244876</v>
      </c>
      <c r="N2175" s="5">
        <f t="shared" si="243"/>
        <v>40.42700767433346</v>
      </c>
      <c r="O2175" s="5"/>
      <c r="P2175" s="438">
        <f t="shared" si="244"/>
        <v>0</v>
      </c>
    </row>
    <row r="2176" spans="2:16">
      <c r="B2176" s="16">
        <v>38484</v>
      </c>
      <c r="C2176" s="14">
        <v>2.8000000000000001E-2</v>
      </c>
      <c r="D2176" s="5">
        <v>48.870795773965298</v>
      </c>
      <c r="E2176" s="201">
        <v>2</v>
      </c>
      <c r="F2176" s="439">
        <v>61.311774112289442</v>
      </c>
      <c r="G2176" s="5">
        <f t="shared" si="239"/>
        <v>35.080550111753276</v>
      </c>
      <c r="H2176" s="5">
        <f t="shared" si="245"/>
        <v>41.740865641920543</v>
      </c>
      <c r="I2176" s="388">
        <v>16</v>
      </c>
      <c r="J2176" s="5">
        <f t="shared" si="240"/>
        <v>14.301699268400728</v>
      </c>
      <c r="K2176" s="5">
        <f t="shared" si="241"/>
        <v>42.03601228369758</v>
      </c>
      <c r="M2176" s="5">
        <f t="shared" si="242"/>
        <v>50.835903687839746</v>
      </c>
      <c r="N2176" s="5">
        <f t="shared" si="243"/>
        <v>39.423192151453883</v>
      </c>
      <c r="O2176" s="5"/>
      <c r="P2176" s="438">
        <f t="shared" si="244"/>
        <v>0</v>
      </c>
    </row>
    <row r="2177" spans="2:16">
      <c r="B2177" s="16">
        <v>38483</v>
      </c>
      <c r="C2177" s="14">
        <v>2.8000000000000001E-2</v>
      </c>
      <c r="D2177" s="5">
        <v>48.541242609285639</v>
      </c>
      <c r="E2177" s="201">
        <v>3</v>
      </c>
      <c r="F2177" s="439">
        <v>60.614201867725058</v>
      </c>
      <c r="G2177" s="5">
        <f t="shared" si="239"/>
        <v>29.607204904482391</v>
      </c>
      <c r="H2177" s="5">
        <f t="shared" si="245"/>
        <v>41.671419287398969</v>
      </c>
      <c r="I2177" s="388">
        <v>17</v>
      </c>
      <c r="J2177" s="5">
        <f t="shared" si="240"/>
        <v>13.20825873013087</v>
      </c>
      <c r="K2177" s="5">
        <f t="shared" si="241"/>
        <v>42.029972251676675</v>
      </c>
      <c r="M2177" s="5">
        <f t="shared" si="242"/>
        <v>47.194472473938006</v>
      </c>
      <c r="N2177" s="5">
        <f t="shared" si="243"/>
        <v>39.046736196228075</v>
      </c>
      <c r="O2177" s="5"/>
      <c r="P2177" s="438">
        <f t="shared" si="244"/>
        <v>0</v>
      </c>
    </row>
    <row r="2178" spans="2:16">
      <c r="B2178" s="16">
        <v>38482</v>
      </c>
      <c r="C2178" s="14">
        <v>2.8000000000000001E-2</v>
      </c>
      <c r="D2178" s="5">
        <v>47.920907240476879</v>
      </c>
      <c r="E2178" s="201">
        <v>4</v>
      </c>
      <c r="F2178" s="439">
        <v>59.459154722067147</v>
      </c>
      <c r="G2178" s="5">
        <f t="shared" si="239"/>
        <v>24.883314066123418</v>
      </c>
      <c r="H2178" s="5">
        <f t="shared" si="245"/>
        <v>41.689852201963525</v>
      </c>
      <c r="I2178" s="388">
        <v>18</v>
      </c>
      <c r="J2178" s="5">
        <f t="shared" si="240"/>
        <v>12.1473988350624</v>
      </c>
      <c r="K2178" s="5">
        <f t="shared" si="241"/>
        <v>42.034712618851721</v>
      </c>
      <c r="M2178" s="5">
        <f t="shared" si="242"/>
        <v>38.826046892982653</v>
      </c>
      <c r="N2178" s="5">
        <f t="shared" si="243"/>
        <v>38.869173004837187</v>
      </c>
      <c r="O2178" s="5"/>
      <c r="P2178" s="438">
        <f t="shared" si="244"/>
        <v>0</v>
      </c>
    </row>
    <row r="2179" spans="2:16">
      <c r="B2179" s="16">
        <v>38481</v>
      </c>
      <c r="C2179" s="14">
        <v>2.8000000000000001E-2</v>
      </c>
      <c r="D2179" s="5">
        <v>47.736745177861778</v>
      </c>
      <c r="E2179" s="201">
        <v>5</v>
      </c>
      <c r="F2179" s="439">
        <v>58.05514618903905</v>
      </c>
      <c r="G2179" s="5">
        <f t="shared" ref="G2179:G2242" si="246">((1-$T$2)^E2179)*D2178</f>
        <v>20.786036989617475</v>
      </c>
      <c r="H2179" s="5">
        <f t="shared" si="245"/>
        <v>41.727593529349221</v>
      </c>
      <c r="I2179" s="388">
        <v>19</v>
      </c>
      <c r="J2179" s="5">
        <f t="shared" ref="J2179:J2242" si="247">((1-$T$3)^I2179)*D2178</f>
        <v>11.103852325270033</v>
      </c>
      <c r="K2179" s="5">
        <f t="shared" ref="K2179:K2242" si="248">SUM(J2179:J2204)*$T$3</f>
        <v>42.041956443796529</v>
      </c>
      <c r="M2179" s="5">
        <f t="shared" ref="M2179:M2242" si="249">(H2179-D2179)^2</f>
        <v>36.109903534821179</v>
      </c>
      <c r="N2179" s="5">
        <f t="shared" ref="N2179:N2242" si="250">SUM(M2179:M2190)/12</f>
        <v>39.565407665594115</v>
      </c>
      <c r="O2179" s="5"/>
      <c r="P2179" s="438">
        <f t="shared" ref="P2179:P2242" si="251">SQRT(O2179)</f>
        <v>0</v>
      </c>
    </row>
    <row r="2180" spans="2:16">
      <c r="B2180" s="16">
        <v>38478</v>
      </c>
      <c r="C2180" s="14">
        <v>2.8000000000000001E-2</v>
      </c>
      <c r="D2180" s="5">
        <v>48.20199670446835</v>
      </c>
      <c r="E2180" s="201">
        <v>6</v>
      </c>
      <c r="F2180" s="439">
        <v>56.180150211092212</v>
      </c>
      <c r="G2180" s="5">
        <f t="shared" si="246"/>
        <v>17.52059300959246</v>
      </c>
      <c r="H2180" s="5">
        <f t="shared" si="245"/>
        <v>41.809385717133289</v>
      </c>
      <c r="I2180" s="388">
        <v>20</v>
      </c>
      <c r="J2180" s="5">
        <f t="shared" si="247"/>
        <v>10.241833105214498</v>
      </c>
      <c r="K2180" s="5">
        <f t="shared" si="248"/>
        <v>42.050426629321983</v>
      </c>
      <c r="M2180" s="5">
        <f t="shared" si="249"/>
        <v>40.865475235396943</v>
      </c>
      <c r="N2180" s="5">
        <f t="shared" si="250"/>
        <v>40.52654496286209</v>
      </c>
      <c r="O2180" s="5"/>
      <c r="P2180" s="438">
        <f t="shared" si="251"/>
        <v>0</v>
      </c>
    </row>
    <row r="2181" spans="2:16">
      <c r="B2181" s="16">
        <v>38477</v>
      </c>
      <c r="C2181" s="14">
        <v>2.8000000000000001E-2</v>
      </c>
      <c r="D2181" s="5">
        <v>47.688281477173597</v>
      </c>
      <c r="E2181" s="201">
        <v>7</v>
      </c>
      <c r="F2181" s="439">
        <v>53.471105352906839</v>
      </c>
      <c r="G2181" s="5">
        <f t="shared" si="246"/>
        <v>14.969605613490613</v>
      </c>
      <c r="H2181" s="5">
        <f t="shared" si="245"/>
        <v>41.889544002542337</v>
      </c>
      <c r="I2181" s="388">
        <v>21</v>
      </c>
      <c r="J2181" s="5">
        <f t="shared" si="247"/>
        <v>9.5756036909629074</v>
      </c>
      <c r="K2181" s="5">
        <f t="shared" si="248"/>
        <v>42.066916230639094</v>
      </c>
      <c r="M2181" s="5">
        <f t="shared" si="249"/>
        <v>33.625356299692918</v>
      </c>
      <c r="N2181" s="5">
        <f t="shared" si="250"/>
        <v>40.938792100305591</v>
      </c>
      <c r="O2181" s="5"/>
      <c r="P2181" s="438">
        <f t="shared" si="251"/>
        <v>0</v>
      </c>
    </row>
    <row r="2182" spans="2:16">
      <c r="B2182" s="16">
        <v>38476</v>
      </c>
      <c r="C2182" s="14">
        <v>2.8000000000000001E-2</v>
      </c>
      <c r="D2182" s="5">
        <v>47.907929386521012</v>
      </c>
      <c r="E2182" s="201">
        <v>8</v>
      </c>
      <c r="F2182" s="439">
        <v>50.996538222972781</v>
      </c>
      <c r="G2182" s="5">
        <f t="shared" si="246"/>
        <v>12.531594545965319</v>
      </c>
      <c r="H2182" s="5">
        <f t="shared" si="245"/>
        <v>41.928617325118495</v>
      </c>
      <c r="I2182" s="388">
        <v>22</v>
      </c>
      <c r="J2182" s="5">
        <f t="shared" si="247"/>
        <v>8.7718066744750374</v>
      </c>
      <c r="K2182" s="5">
        <f t="shared" si="248"/>
        <v>42.074622370053362</v>
      </c>
      <c r="M2182" s="5">
        <f t="shared" si="249"/>
        <v>35.752172727633621</v>
      </c>
      <c r="N2182" s="5">
        <f t="shared" si="250"/>
        <v>41.740696766392453</v>
      </c>
      <c r="O2182" s="5"/>
      <c r="P2182" s="438">
        <f t="shared" si="251"/>
        <v>0</v>
      </c>
    </row>
    <row r="2183" spans="2:16">
      <c r="B2183" s="16">
        <v>38475</v>
      </c>
      <c r="C2183" s="14">
        <v>2.8000000000000001E-2</v>
      </c>
      <c r="D2183" s="5">
        <v>48.25904613283916</v>
      </c>
      <c r="E2183" s="201">
        <v>9</v>
      </c>
      <c r="F2183" s="439">
        <v>48.084940734850228</v>
      </c>
      <c r="G2183" s="5">
        <f t="shared" si="246"/>
        <v>10.652496407813052</v>
      </c>
      <c r="H2183" s="5">
        <f t="shared" si="245"/>
        <v>41.974167432937101</v>
      </c>
      <c r="I2183" s="388">
        <v>23</v>
      </c>
      <c r="J2183" s="5">
        <f t="shared" si="247"/>
        <v>8.1594526132308172</v>
      </c>
      <c r="K2183" s="5">
        <f t="shared" si="248"/>
        <v>42.085311100715323</v>
      </c>
      <c r="M2183" s="5">
        <f t="shared" si="249"/>
        <v>39.499700272482592</v>
      </c>
      <c r="N2183" s="5">
        <f t="shared" si="250"/>
        <v>42.301148072273143</v>
      </c>
      <c r="O2183" s="5"/>
      <c r="P2183" s="438">
        <f t="shared" si="251"/>
        <v>0</v>
      </c>
    </row>
    <row r="2184" spans="2:16">
      <c r="B2184" s="16">
        <v>38474</v>
      </c>
      <c r="C2184" s="14">
        <v>2.8000000000000001E-2</v>
      </c>
      <c r="D2184" s="5">
        <v>48.493123963717927</v>
      </c>
      <c r="E2184" s="201">
        <v>10</v>
      </c>
      <c r="F2184" s="439">
        <v>45.317219574856075</v>
      </c>
      <c r="G2184" s="5">
        <f t="shared" si="246"/>
        <v>9.0797117652914174</v>
      </c>
      <c r="H2184" s="5">
        <f t="shared" si="245"/>
        <v>42.002193294195443</v>
      </c>
      <c r="I2184" s="388">
        <v>24</v>
      </c>
      <c r="J2184" s="5">
        <f t="shared" si="247"/>
        <v>7.6104195941658537</v>
      </c>
      <c r="K2184" s="5">
        <f t="shared" si="248"/>
        <v>42.093050623269377</v>
      </c>
      <c r="M2184" s="5">
        <f t="shared" si="249"/>
        <v>42.132180956547607</v>
      </c>
      <c r="N2184" s="5">
        <f t="shared" si="250"/>
        <v>42.625659463715429</v>
      </c>
      <c r="O2184" s="5"/>
      <c r="P2184" s="438">
        <f t="shared" si="251"/>
        <v>0</v>
      </c>
    </row>
    <row r="2185" spans="2:16">
      <c r="B2185" s="16">
        <v>38471</v>
      </c>
      <c r="C2185" s="14">
        <v>3.5099999999999999E-2</v>
      </c>
      <c r="D2185" s="5">
        <v>47.946942358334141</v>
      </c>
      <c r="E2185" s="201">
        <v>11</v>
      </c>
      <c r="F2185" s="439">
        <v>43.535410042981503</v>
      </c>
      <c r="G2185" s="5">
        <f t="shared" si="246"/>
        <v>7.7200981883483335</v>
      </c>
      <c r="H2185" s="5">
        <f t="shared" si="245"/>
        <v>42.017720442603213</v>
      </c>
      <c r="I2185" s="388">
        <v>25</v>
      </c>
      <c r="J2185" s="5">
        <f t="shared" si="247"/>
        <v>7.080864363864305</v>
      </c>
      <c r="K2185" s="5">
        <f t="shared" si="248"/>
        <v>42.096456199154751</v>
      </c>
      <c r="M2185" s="5">
        <f t="shared" si="249"/>
        <v>35.155672525983931</v>
      </c>
      <c r="N2185" s="5">
        <f t="shared" si="250"/>
        <v>42.603498055866375</v>
      </c>
      <c r="O2185" s="5"/>
      <c r="P2185" s="438">
        <f t="shared" si="251"/>
        <v>0</v>
      </c>
    </row>
    <row r="2186" spans="2:16">
      <c r="B2186" s="16">
        <v>38470</v>
      </c>
      <c r="C2186" s="14">
        <v>3.5099999999999999E-2</v>
      </c>
      <c r="D2186" s="5">
        <v>47.907929386521012</v>
      </c>
      <c r="E2186" s="202">
        <v>0</v>
      </c>
      <c r="F2186" s="439">
        <v>43.123279427705576</v>
      </c>
      <c r="G2186" s="5">
        <f t="shared" si="246"/>
        <v>47.946942358334141</v>
      </c>
      <c r="H2186" s="5">
        <f t="shared" si="245"/>
        <v>42.022259147522419</v>
      </c>
      <c r="I2186" s="389">
        <v>0</v>
      </c>
      <c r="J2186" s="5">
        <f t="shared" si="247"/>
        <v>47.946942358334141</v>
      </c>
      <c r="K2186" s="5">
        <f t="shared" si="248"/>
        <v>42.095394245225151</v>
      </c>
      <c r="M2186" s="5">
        <f t="shared" si="249"/>
        <v>34.641114162233748</v>
      </c>
      <c r="N2186" s="5">
        <f t="shared" si="250"/>
        <v>43.397484035599007</v>
      </c>
      <c r="O2186" s="5"/>
      <c r="P2186" s="438">
        <f t="shared" si="251"/>
        <v>0</v>
      </c>
    </row>
    <row r="2187" spans="2:16">
      <c r="B2187" s="16">
        <v>38469</v>
      </c>
      <c r="C2187" s="14">
        <v>3.5099999999999999E-2</v>
      </c>
      <c r="D2187" s="5">
        <v>48.366331805325267</v>
      </c>
      <c r="E2187" s="202">
        <v>1</v>
      </c>
      <c r="F2187" s="439">
        <v>44.067473552063298</v>
      </c>
      <c r="G2187" s="5">
        <f t="shared" si="246"/>
        <v>40.537478711671625</v>
      </c>
      <c r="H2187" s="5">
        <f t="shared" si="245"/>
        <v>42.166307043447809</v>
      </c>
      <c r="I2187" s="389">
        <v>1</v>
      </c>
      <c r="J2187" s="5">
        <f t="shared" si="247"/>
        <v>44.359193876408348</v>
      </c>
      <c r="K2187" s="5">
        <f t="shared" si="248"/>
        <v>42.131461636465431</v>
      </c>
      <c r="M2187" s="5">
        <f t="shared" si="249"/>
        <v>38.440307047893633</v>
      </c>
      <c r="N2187" s="5">
        <f t="shared" si="250"/>
        <v>43.982267042889106</v>
      </c>
      <c r="O2187" s="5"/>
      <c r="P2187" s="438">
        <f t="shared" si="251"/>
        <v>0</v>
      </c>
    </row>
    <row r="2188" spans="2:16">
      <c r="B2188" s="16">
        <v>38468</v>
      </c>
      <c r="C2188" s="14">
        <v>3.5099999999999999E-2</v>
      </c>
      <c r="D2188" s="5">
        <v>49.06856529796157</v>
      </c>
      <c r="E2188" s="202">
        <v>2</v>
      </c>
      <c r="F2188" s="439">
        <v>44.335281669580745</v>
      </c>
      <c r="G2188" s="5">
        <f t="shared" si="246"/>
        <v>34.629148807363059</v>
      </c>
      <c r="H2188" s="5">
        <f t="shared" si="245"/>
        <v>42.262800666038856</v>
      </c>
      <c r="I2188" s="389">
        <v>2</v>
      </c>
      <c r="J2188" s="5">
        <f t="shared" si="247"/>
        <v>41.466333852302185</v>
      </c>
      <c r="K2188" s="5">
        <f t="shared" si="248"/>
        <v>42.152854981558406</v>
      </c>
      <c r="M2188" s="5">
        <f t="shared" si="249"/>
        <v>46.318432225130103</v>
      </c>
      <c r="N2188" s="5">
        <f t="shared" si="250"/>
        <v>44.433765804991815</v>
      </c>
      <c r="O2188" s="5"/>
      <c r="P2188" s="438">
        <f t="shared" si="251"/>
        <v>0</v>
      </c>
    </row>
    <row r="2189" spans="2:16">
      <c r="B2189" s="16">
        <v>38467</v>
      </c>
      <c r="C2189" s="14">
        <v>3.5099999999999999E-2</v>
      </c>
      <c r="D2189" s="5">
        <v>49.019799083195153</v>
      </c>
      <c r="E2189" s="202">
        <v>3</v>
      </c>
      <c r="F2189" s="439">
        <v>44.899808156000837</v>
      </c>
      <c r="G2189" s="5">
        <f t="shared" si="246"/>
        <v>29.727018849151957</v>
      </c>
      <c r="H2189" s="5">
        <f t="shared" si="245"/>
        <v>42.306847856108263</v>
      </c>
      <c r="I2189" s="389">
        <v>3</v>
      </c>
      <c r="J2189" s="5">
        <f t="shared" si="247"/>
        <v>38.952209154125363</v>
      </c>
      <c r="K2189" s="5">
        <f t="shared" si="248"/>
        <v>42.110810345979282</v>
      </c>
      <c r="M2189" s="5">
        <f t="shared" si="249"/>
        <v>45.063714177247384</v>
      </c>
      <c r="N2189" s="5">
        <f t="shared" si="250"/>
        <v>44.254563874763882</v>
      </c>
      <c r="O2189" s="5"/>
      <c r="P2189" s="438">
        <f t="shared" si="251"/>
        <v>0</v>
      </c>
    </row>
    <row r="2190" spans="2:16">
      <c r="B2190" s="16">
        <v>38464</v>
      </c>
      <c r="C2190" s="14">
        <v>3.5099999999999999E-2</v>
      </c>
      <c r="D2190" s="5">
        <v>49.146591241587821</v>
      </c>
      <c r="E2190" s="202">
        <v>4</v>
      </c>
      <c r="F2190" s="439">
        <v>45.7751259865612</v>
      </c>
      <c r="G2190" s="5">
        <f t="shared" si="246"/>
        <v>25.128632694130463</v>
      </c>
      <c r="H2190" s="5">
        <f t="shared" si="245"/>
        <v>42.277758529833534</v>
      </c>
      <c r="I2190" s="389">
        <v>4</v>
      </c>
      <c r="J2190" s="5">
        <f t="shared" si="247"/>
        <v>36.031015704232658</v>
      </c>
      <c r="K2190" s="5">
        <f t="shared" si="248"/>
        <v>42.018574960374295</v>
      </c>
      <c r="M2190" s="5">
        <f t="shared" si="249"/>
        <v>47.180862822065748</v>
      </c>
      <c r="N2190" s="5">
        <f t="shared" si="250"/>
        <v>44.177260401785361</v>
      </c>
      <c r="O2190" s="5"/>
      <c r="P2190" s="438">
        <f t="shared" si="251"/>
        <v>0</v>
      </c>
    </row>
    <row r="2191" spans="2:16">
      <c r="B2191" s="16">
        <v>38463</v>
      </c>
      <c r="C2191" s="14">
        <v>3.5099999999999999E-2</v>
      </c>
      <c r="D2191" s="5">
        <v>49.156344484541101</v>
      </c>
      <c r="E2191" s="202">
        <v>5</v>
      </c>
      <c r="F2191" s="439">
        <v>46.834725172284784</v>
      </c>
      <c r="G2191" s="5">
        <f t="shared" si="246"/>
        <v>21.317686210213928</v>
      </c>
      <c r="H2191" s="5">
        <f t="shared" si="245"/>
        <v>42.253913673440067</v>
      </c>
      <c r="I2191" s="389">
        <v>5</v>
      </c>
      <c r="J2191" s="5">
        <f t="shared" si="247"/>
        <v>33.448344190510895</v>
      </c>
      <c r="K2191" s="5">
        <f t="shared" si="248"/>
        <v>41.913052603507111</v>
      </c>
      <c r="M2191" s="5">
        <f t="shared" si="249"/>
        <v>47.643551102036881</v>
      </c>
      <c r="N2191" s="5">
        <f t="shared" si="250"/>
        <v>44.427021807408806</v>
      </c>
      <c r="O2191" s="5"/>
      <c r="P2191" s="438">
        <f t="shared" si="251"/>
        <v>0</v>
      </c>
    </row>
    <row r="2192" spans="2:16">
      <c r="B2192" s="16">
        <v>38462</v>
      </c>
      <c r="C2192" s="14">
        <v>3.5099999999999999E-2</v>
      </c>
      <c r="D2192" s="5">
        <v>49.019799083195153</v>
      </c>
      <c r="E2192" s="202">
        <v>6</v>
      </c>
      <c r="F2192" s="439">
        <v>47.447056666612788</v>
      </c>
      <c r="G2192" s="5">
        <f t="shared" si="246"/>
        <v>18.041621864751249</v>
      </c>
      <c r="H2192" s="5">
        <f t="shared" si="245"/>
        <v>42.251310264801575</v>
      </c>
      <c r="I2192" s="389">
        <v>6</v>
      </c>
      <c r="J2192" s="5">
        <f t="shared" si="247"/>
        <v>30.976835262760634</v>
      </c>
      <c r="K2192" s="5">
        <f t="shared" si="248"/>
        <v>41.811406694041779</v>
      </c>
      <c r="M2192" s="5">
        <f t="shared" si="249"/>
        <v>45.812440884718896</v>
      </c>
      <c r="N2192" s="5">
        <f t="shared" si="250"/>
        <v>44.526057472181321</v>
      </c>
      <c r="O2192" s="5"/>
      <c r="P2192" s="438">
        <f t="shared" si="251"/>
        <v>0</v>
      </c>
    </row>
    <row r="2193" spans="2:16">
      <c r="B2193" s="16">
        <v>38461</v>
      </c>
      <c r="C2193" s="14">
        <v>3.5099999999999999E-2</v>
      </c>
      <c r="D2193" s="5">
        <v>48.814980981176234</v>
      </c>
      <c r="E2193" s="202">
        <v>7</v>
      </c>
      <c r="F2193" s="439">
        <v>49.010107691611978</v>
      </c>
      <c r="G2193" s="5">
        <f t="shared" si="246"/>
        <v>15.223582210235616</v>
      </c>
      <c r="H2193" s="5">
        <f t="shared" si="245"/>
        <v>42.238643680464293</v>
      </c>
      <c r="I2193" s="389">
        <v>7</v>
      </c>
      <c r="J2193" s="5">
        <f t="shared" si="247"/>
        <v>28.602581942723937</v>
      </c>
      <c r="K2193" s="5">
        <f t="shared" si="248"/>
        <v>41.738176509361253</v>
      </c>
      <c r="M2193" s="5">
        <f t="shared" si="249"/>
        <v>43.248212292735218</v>
      </c>
      <c r="N2193" s="5">
        <f t="shared" si="250"/>
        <v>44.313801809395642</v>
      </c>
      <c r="O2193" s="5"/>
      <c r="P2193" s="438">
        <f t="shared" si="251"/>
        <v>0</v>
      </c>
    </row>
    <row r="2194" spans="2:16">
      <c r="B2194" s="16">
        <v>38460</v>
      </c>
      <c r="C2194" s="14">
        <v>3.5099999999999999E-2</v>
      </c>
      <c r="D2194" s="5">
        <v>48.727201794596702</v>
      </c>
      <c r="E2194" s="202">
        <v>8</v>
      </c>
      <c r="F2194" s="439">
        <v>49.539692974796999</v>
      </c>
      <c r="G2194" s="5">
        <f t="shared" si="246"/>
        <v>12.827670246786278</v>
      </c>
      <c r="H2194" s="5">
        <f t="shared" si="245"/>
        <v>42.209718507452656</v>
      </c>
      <c r="I2194" s="389">
        <v>8</v>
      </c>
      <c r="J2194" s="5">
        <f t="shared" si="247"/>
        <v>26.373215321685262</v>
      </c>
      <c r="K2194" s="5">
        <f t="shared" si="248"/>
        <v>41.661136543718442</v>
      </c>
      <c r="M2194" s="5">
        <f t="shared" si="249"/>
        <v>42.477588398201959</v>
      </c>
      <c r="N2194" s="5">
        <f t="shared" si="250"/>
        <v>44.842314337489547</v>
      </c>
      <c r="O2194" s="5"/>
      <c r="P2194" s="438">
        <f t="shared" si="251"/>
        <v>0</v>
      </c>
    </row>
    <row r="2195" spans="2:16">
      <c r="B2195" s="16">
        <v>38457</v>
      </c>
      <c r="C2195" s="14">
        <v>3.5099999999999999E-2</v>
      </c>
      <c r="D2195" s="5">
        <v>48.795474495269673</v>
      </c>
      <c r="E2195" s="202">
        <v>9</v>
      </c>
      <c r="F2195" s="439">
        <v>50.915422643597303</v>
      </c>
      <c r="G2195" s="5">
        <f t="shared" si="246"/>
        <v>10.834664505992265</v>
      </c>
      <c r="H2195" s="5">
        <f t="shared" si="245"/>
        <v>42.208074631151057</v>
      </c>
      <c r="I2195" s="389">
        <v>9</v>
      </c>
      <c r="J2195" s="5">
        <f t="shared" si="247"/>
        <v>24.375732368953194</v>
      </c>
      <c r="K2195" s="5">
        <f t="shared" si="248"/>
        <v>41.617075687264297</v>
      </c>
      <c r="M2195" s="5">
        <f t="shared" si="249"/>
        <v>43.393836969789966</v>
      </c>
      <c r="N2195" s="5">
        <f t="shared" si="250"/>
        <v>45.44997827968669</v>
      </c>
      <c r="O2195" s="5"/>
      <c r="P2195" s="438">
        <f t="shared" si="251"/>
        <v>0</v>
      </c>
    </row>
    <row r="2196" spans="2:16">
      <c r="B2196" s="16">
        <v>38456</v>
      </c>
      <c r="C2196" s="14">
        <v>3.5099999999999999E-2</v>
      </c>
      <c r="D2196" s="5">
        <v>48.678435579830285</v>
      </c>
      <c r="E2196" s="202">
        <v>10</v>
      </c>
      <c r="F2196" s="439">
        <v>52.586321421476406</v>
      </c>
      <c r="G2196" s="5">
        <f t="shared" si="246"/>
        <v>9.1806382299419891</v>
      </c>
      <c r="H2196" s="5">
        <f t="shared" si="245"/>
        <v>42.208022605192653</v>
      </c>
      <c r="I2196" s="389">
        <v>10</v>
      </c>
      <c r="J2196" s="5">
        <f t="shared" si="247"/>
        <v>22.601746034211224</v>
      </c>
      <c r="K2196" s="5">
        <f t="shared" si="248"/>
        <v>41.567275594577275</v>
      </c>
      <c r="M2196" s="5">
        <f t="shared" si="249"/>
        <v>41.866244062359016</v>
      </c>
      <c r="N2196" s="5">
        <f t="shared" si="250"/>
        <v>45.743821736101076</v>
      </c>
      <c r="O2196" s="5"/>
      <c r="P2196" s="438">
        <f t="shared" si="251"/>
        <v>0</v>
      </c>
    </row>
    <row r="2197" spans="2:16">
      <c r="B2197" s="16">
        <v>38455</v>
      </c>
      <c r="C2197" s="14">
        <v>3.5099999999999999E-2</v>
      </c>
      <c r="D2197" s="5">
        <v>48.883253681849204</v>
      </c>
      <c r="E2197" s="202">
        <v>11</v>
      </c>
      <c r="F2197" s="439">
        <v>52.454364698640262</v>
      </c>
      <c r="G2197" s="5">
        <f t="shared" si="246"/>
        <v>7.7495997703231163</v>
      </c>
      <c r="H2197" s="5">
        <f t="shared" si="245"/>
        <v>42.198681572673067</v>
      </c>
      <c r="I2197" s="389">
        <v>11</v>
      </c>
      <c r="J2197" s="5">
        <f t="shared" si="247"/>
        <v>20.877346639562226</v>
      </c>
      <c r="K2197" s="5">
        <f t="shared" si="248"/>
        <v>41.523494572078903</v>
      </c>
      <c r="M2197" s="5">
        <f t="shared" si="249"/>
        <v>44.683504282775516</v>
      </c>
      <c r="N2197" s="5">
        <f t="shared" si="250"/>
        <v>46.279441638010347</v>
      </c>
      <c r="O2197" s="5"/>
      <c r="P2197" s="438">
        <f t="shared" si="251"/>
        <v>0</v>
      </c>
    </row>
    <row r="2198" spans="2:16">
      <c r="B2198" s="16">
        <v>38454</v>
      </c>
      <c r="C2198" s="14">
        <v>3.5099999999999999E-2</v>
      </c>
      <c r="D2198" s="5">
        <v>48.649175850970444</v>
      </c>
      <c r="E2198" s="203">
        <v>0</v>
      </c>
      <c r="F2198" s="439">
        <v>52.37896034745436</v>
      </c>
      <c r="G2198" s="5">
        <f t="shared" si="246"/>
        <v>48.883253681849204</v>
      </c>
      <c r="H2198" s="5">
        <f t="shared" si="245"/>
        <v>42.194835431553841</v>
      </c>
      <c r="I2198" s="389">
        <v>12</v>
      </c>
      <c r="J2198" s="5">
        <f t="shared" si="247"/>
        <v>19.412212604444647</v>
      </c>
      <c r="K2198" s="5">
        <f t="shared" si="248"/>
        <v>41.487601923206974</v>
      </c>
      <c r="M2198" s="5">
        <f t="shared" si="249"/>
        <v>41.658510249714894</v>
      </c>
      <c r="N2198" s="5">
        <f t="shared" si="250"/>
        <v>46.639745814210052</v>
      </c>
      <c r="O2198" s="5"/>
      <c r="P2198" s="438">
        <f t="shared" si="251"/>
        <v>0</v>
      </c>
    </row>
    <row r="2199" spans="2:16">
      <c r="B2199" s="16">
        <v>38453</v>
      </c>
      <c r="C2199" s="14">
        <v>3.5099999999999999E-2</v>
      </c>
      <c r="D2199" s="5">
        <v>48.766214766409824</v>
      </c>
      <c r="E2199" s="203">
        <v>1</v>
      </c>
      <c r="F2199" s="439">
        <v>51.802119414006761</v>
      </c>
      <c r="G2199" s="5">
        <f t="shared" si="246"/>
        <v>41.164687258513453</v>
      </c>
      <c r="H2199" s="5">
        <f t="shared" si="245"/>
        <v>42.143655427821294</v>
      </c>
      <c r="I2199" s="389">
        <v>13</v>
      </c>
      <c r="J2199" s="5">
        <f t="shared" si="247"/>
        <v>17.888200997415446</v>
      </c>
      <c r="K2199" s="5">
        <f t="shared" si="248"/>
        <v>41.440617145170698</v>
      </c>
      <c r="M2199" s="5">
        <f t="shared" si="249"/>
        <v>43.858292193126154</v>
      </c>
      <c r="N2199" s="5">
        <f t="shared" si="250"/>
        <v>47.104421312820868</v>
      </c>
      <c r="O2199" s="5"/>
      <c r="P2199" s="438">
        <f t="shared" si="251"/>
        <v>0</v>
      </c>
    </row>
    <row r="2200" spans="2:16">
      <c r="B2200" s="16">
        <v>38450</v>
      </c>
      <c r="C2200" s="14">
        <v>3.5099999999999999E-2</v>
      </c>
      <c r="D2200" s="5">
        <v>48.756461523456544</v>
      </c>
      <c r="E2200" s="203">
        <v>2</v>
      </c>
      <c r="F2200" s="439">
        <v>51.127152968401468</v>
      </c>
      <c r="G2200" s="5">
        <f t="shared" si="246"/>
        <v>34.915455542814136</v>
      </c>
      <c r="H2200" s="5">
        <f t="shared" si="245"/>
        <v>42.110559849312168</v>
      </c>
      <c r="I2200" s="389">
        <v>14</v>
      </c>
      <c r="J2200" s="5">
        <f t="shared" si="247"/>
        <v>16.602996262711475</v>
      </c>
      <c r="K2200" s="5">
        <f t="shared" si="248"/>
        <v>41.400838769360504</v>
      </c>
      <c r="M2200" s="5">
        <f t="shared" si="249"/>
        <v>44.168009062395022</v>
      </c>
      <c r="N2200" s="5">
        <f t="shared" si="250"/>
        <v>47.615313795437068</v>
      </c>
      <c r="O2200" s="5"/>
      <c r="P2200" s="438">
        <f t="shared" si="251"/>
        <v>0</v>
      </c>
    </row>
    <row r="2201" spans="2:16">
      <c r="B2201" s="16">
        <v>38449</v>
      </c>
      <c r="C2201" s="14">
        <v>3.5099999999999999E-2</v>
      </c>
      <c r="D2201" s="5">
        <v>48.717448551643422</v>
      </c>
      <c r="E2201" s="203">
        <v>3</v>
      </c>
      <c r="F2201" s="439">
        <v>49.976306769108334</v>
      </c>
      <c r="G2201" s="5">
        <f t="shared" si="246"/>
        <v>29.537938228366254</v>
      </c>
      <c r="H2201" s="5">
        <f t="shared" si="245"/>
        <v>42.0739500379456</v>
      </c>
      <c r="I2201" s="389">
        <v>15</v>
      </c>
      <c r="J2201" s="5">
        <f t="shared" si="247"/>
        <v>15.370070058758268</v>
      </c>
      <c r="K2201" s="5">
        <f t="shared" si="248"/>
        <v>41.346070369342804</v>
      </c>
      <c r="M2201" s="5">
        <f t="shared" si="249"/>
        <v>44.136072501505161</v>
      </c>
      <c r="N2201" s="5">
        <f t="shared" si="250"/>
        <v>47.978934158539779</v>
      </c>
      <c r="O2201" s="5"/>
      <c r="P2201" s="438">
        <f t="shared" si="251"/>
        <v>0</v>
      </c>
    </row>
    <row r="2202" spans="2:16">
      <c r="B2202" s="16">
        <v>38448</v>
      </c>
      <c r="C2202" s="14">
        <v>3.5099999999999999E-2</v>
      </c>
      <c r="D2202" s="5">
        <v>49.107578269774699</v>
      </c>
      <c r="E2202" s="203">
        <v>4</v>
      </c>
      <c r="F2202" s="439">
        <v>48.478133208419187</v>
      </c>
      <c r="G2202" s="5">
        <f t="shared" si="246"/>
        <v>24.973641127572961</v>
      </c>
      <c r="H2202" s="5">
        <f t="shared" si="245"/>
        <v>42.023935161207824</v>
      </c>
      <c r="I2202" s="389">
        <v>16</v>
      </c>
      <c r="J2202" s="5">
        <f t="shared" si="247"/>
        <v>14.220158836118626</v>
      </c>
      <c r="K2202" s="5">
        <f t="shared" si="248"/>
        <v>41.282953372803071</v>
      </c>
      <c r="M2202" s="5">
        <f t="shared" si="249"/>
        <v>50.177999689546979</v>
      </c>
      <c r="N2202" s="5">
        <f t="shared" si="250"/>
        <v>47.906028243487583</v>
      </c>
      <c r="O2202" s="5"/>
      <c r="P2202" s="438">
        <f t="shared" si="251"/>
        <v>0</v>
      </c>
    </row>
    <row r="2203" spans="2:16">
      <c r="B2203" s="16">
        <v>38447</v>
      </c>
      <c r="C2203" s="14">
        <v>3.5099999999999999E-2</v>
      </c>
      <c r="D2203" s="5">
        <v>48.932019896615621</v>
      </c>
      <c r="E2203" s="203">
        <v>5</v>
      </c>
      <c r="F2203" s="439">
        <v>47.591873988940556</v>
      </c>
      <c r="G2203" s="5">
        <f t="shared" si="246"/>
        <v>21.30076405406373</v>
      </c>
      <c r="H2203" s="5">
        <f t="shared" si="245"/>
        <v>41.944031696904126</v>
      </c>
      <c r="I2203" s="389">
        <v>17</v>
      </c>
      <c r="J2203" s="5">
        <f t="shared" si="247"/>
        <v>13.272253686993897</v>
      </c>
      <c r="K2203" s="5">
        <f t="shared" si="248"/>
        <v>41.237679346906695</v>
      </c>
      <c r="M2203" s="5">
        <f t="shared" si="249"/>
        <v>48.831979079307104</v>
      </c>
      <c r="N2203" s="5">
        <f t="shared" si="250"/>
        <v>47.212020032093953</v>
      </c>
      <c r="O2203" s="5"/>
      <c r="P2203" s="438">
        <f t="shared" si="251"/>
        <v>0</v>
      </c>
    </row>
    <row r="2204" spans="2:16">
      <c r="B2204" s="16">
        <v>38446</v>
      </c>
      <c r="C2204" s="14">
        <v>3.5099999999999999E-2</v>
      </c>
      <c r="D2204" s="5">
        <v>48.414396887159533</v>
      </c>
      <c r="E2204" s="203">
        <v>6</v>
      </c>
      <c r="F2204" s="439">
        <v>46.587197839159451</v>
      </c>
      <c r="G2204" s="5">
        <f t="shared" si="246"/>
        <v>17.959289066558934</v>
      </c>
      <c r="H2204" s="5">
        <f t="shared" si="245"/>
        <v>41.836754989694249</v>
      </c>
      <c r="I2204" s="389">
        <v>18</v>
      </c>
      <c r="J2204" s="5">
        <f t="shared" si="247"/>
        <v>12.245190471817349</v>
      </c>
      <c r="K2204" s="5">
        <f t="shared" si="248"/>
        <v>41.185240838703457</v>
      </c>
      <c r="M2204" s="5">
        <f t="shared" si="249"/>
        <v>43.265372931290706</v>
      </c>
      <c r="N2204" s="5">
        <f t="shared" si="250"/>
        <v>46.282666490976055</v>
      </c>
      <c r="O2204" s="5"/>
      <c r="P2204" s="438">
        <f t="shared" si="251"/>
        <v>0</v>
      </c>
    </row>
    <row r="2205" spans="2:16">
      <c r="B2205" s="16">
        <v>38443</v>
      </c>
      <c r="C2205" s="14">
        <v>3.5099999999999999E-2</v>
      </c>
      <c r="D2205" s="5">
        <v>48.774319066147861</v>
      </c>
      <c r="E2205" s="203">
        <v>7</v>
      </c>
      <c r="F2205" s="439">
        <v>45.787963517952988</v>
      </c>
      <c r="G2205" s="5">
        <f t="shared" si="246"/>
        <v>15.035568585659888</v>
      </c>
      <c r="H2205" s="5">
        <f t="shared" si="245"/>
        <v>41.732276562025767</v>
      </c>
      <c r="I2205" s="389">
        <v>19</v>
      </c>
      <c r="J2205" s="5">
        <f t="shared" si="247"/>
        <v>11.218199829863716</v>
      </c>
      <c r="K2205" s="5">
        <f t="shared" si="248"/>
        <v>41.146567084831844</v>
      </c>
      <c r="M2205" s="5">
        <f t="shared" si="249"/>
        <v>49.59036262986217</v>
      </c>
      <c r="N2205" s="5">
        <f t="shared" si="250"/>
        <v>45.967465238391696</v>
      </c>
      <c r="O2205" s="5"/>
      <c r="P2205" s="438">
        <f t="shared" si="251"/>
        <v>0</v>
      </c>
    </row>
    <row r="2206" spans="2:16">
      <c r="B2206" s="16">
        <v>38442</v>
      </c>
      <c r="C2206" s="14">
        <v>3.15E-2</v>
      </c>
      <c r="D2206" s="5">
        <v>48.725680933852139</v>
      </c>
      <c r="E2206" s="203">
        <v>8</v>
      </c>
      <c r="F2206" s="439">
        <v>45.833394469533886</v>
      </c>
      <c r="G2206" s="5">
        <f t="shared" si="246"/>
        <v>12.816985050825883</v>
      </c>
      <c r="H2206" s="5">
        <f t="shared" si="245"/>
        <v>41.670926813078864</v>
      </c>
      <c r="I2206" s="389">
        <v>20</v>
      </c>
      <c r="J2206" s="5">
        <f t="shared" si="247"/>
        <v>10.464442722995535</v>
      </c>
      <c r="K2206" s="5">
        <f t="shared" si="248"/>
        <v>41.11251227186149</v>
      </c>
      <c r="M2206" s="5">
        <f t="shared" si="249"/>
        <v>49.769555704567502</v>
      </c>
      <c r="N2206" s="5">
        <f t="shared" si="250"/>
        <v>45.65052756103762</v>
      </c>
      <c r="O2206" s="5"/>
      <c r="P2206" s="438">
        <f t="shared" si="251"/>
        <v>0</v>
      </c>
    </row>
    <row r="2207" spans="2:16">
      <c r="B2207" s="16">
        <v>38441</v>
      </c>
      <c r="C2207" s="14">
        <v>3.15E-2</v>
      </c>
      <c r="D2207" s="5">
        <v>48.472762645914393</v>
      </c>
      <c r="E2207" s="203">
        <v>9</v>
      </c>
      <c r="F2207" s="439">
        <v>45.774883813543994</v>
      </c>
      <c r="G2207" s="5">
        <f t="shared" si="246"/>
        <v>10.83432633726267</v>
      </c>
      <c r="H2207" s="5">
        <f t="shared" si="245"/>
        <v>41.622948163261405</v>
      </c>
      <c r="I2207" s="389">
        <v>21</v>
      </c>
      <c r="J2207" s="5">
        <f t="shared" si="247"/>
        <v>9.6796365730555625</v>
      </c>
      <c r="K2207" s="5">
        <f t="shared" si="248"/>
        <v>41.081247873442571</v>
      </c>
      <c r="M2207" s="5">
        <f t="shared" si="249"/>
        <v>46.919958446762621</v>
      </c>
      <c r="N2207" s="5">
        <f t="shared" si="250"/>
        <v>44.966823625133024</v>
      </c>
      <c r="O2207" s="5"/>
      <c r="P2207" s="438">
        <f t="shared" si="251"/>
        <v>0</v>
      </c>
    </row>
    <row r="2208" spans="2:16">
      <c r="B2208" s="16">
        <v>38440</v>
      </c>
      <c r="C2208" s="14">
        <v>3.15E-2</v>
      </c>
      <c r="D2208" s="5">
        <v>48.521400778210115</v>
      </c>
      <c r="E2208" s="203">
        <v>10</v>
      </c>
      <c r="F2208" s="439">
        <v>45.436244805484336</v>
      </c>
      <c r="G2208" s="5">
        <f t="shared" si="246"/>
        <v>9.1199215185647162</v>
      </c>
      <c r="H2208" s="5">
        <f t="shared" si="245"/>
        <v>41.572035131960789</v>
      </c>
      <c r="I2208" s="389">
        <v>22</v>
      </c>
      <c r="J2208" s="5">
        <f t="shared" si="247"/>
        <v>8.9161045384115738</v>
      </c>
      <c r="K2208" s="5">
        <f t="shared" si="248"/>
        <v>41.038230178016697</v>
      </c>
      <c r="M2208" s="5">
        <f t="shared" si="249"/>
        <v>48.293682885270314</v>
      </c>
      <c r="N2208" s="5">
        <f t="shared" si="250"/>
        <v>45.086374833287813</v>
      </c>
      <c r="O2208" s="5"/>
      <c r="P2208" s="438">
        <f t="shared" si="251"/>
        <v>0</v>
      </c>
    </row>
    <row r="2209" spans="2:16">
      <c r="B2209" s="16">
        <v>38439</v>
      </c>
      <c r="C2209" s="14">
        <v>3.15E-2</v>
      </c>
      <c r="D2209" s="5">
        <v>48.550583657587545</v>
      </c>
      <c r="E2209" s="203">
        <v>11</v>
      </c>
      <c r="F2209" s="439">
        <v>46.610844589950382</v>
      </c>
      <c r="G2209" s="5">
        <f t="shared" si="246"/>
        <v>7.7245998530481934</v>
      </c>
      <c r="H2209" s="5">
        <f t="shared" si="245"/>
        <v>41.550072647870316</v>
      </c>
      <c r="I2209" s="389">
        <v>23</v>
      </c>
      <c r="J2209" s="5">
        <f t="shared" si="247"/>
        <v>8.2639361677103871</v>
      </c>
      <c r="K2209" s="5">
        <f t="shared" si="248"/>
        <v>41.010137859163066</v>
      </c>
      <c r="M2209" s="5">
        <f t="shared" si="249"/>
        <v>49.007154397172137</v>
      </c>
      <c r="N2209" s="5">
        <f t="shared" si="250"/>
        <v>44.747790093235388</v>
      </c>
      <c r="O2209" s="5"/>
      <c r="P2209" s="438">
        <f t="shared" si="251"/>
        <v>0</v>
      </c>
    </row>
    <row r="2210" spans="2:16">
      <c r="B2210" s="16">
        <v>38435</v>
      </c>
      <c r="C2210" s="14">
        <v>3.15E-2</v>
      </c>
      <c r="D2210" s="5">
        <v>48.394941634241242</v>
      </c>
      <c r="E2210" s="204">
        <v>0</v>
      </c>
      <c r="F2210" s="439">
        <v>47.113097695491611</v>
      </c>
      <c r="G2210" s="5">
        <f t="shared" si="246"/>
        <v>48.550583657587545</v>
      </c>
      <c r="H2210" s="5">
        <f t="shared" si="245"/>
        <v>41.522197187293969</v>
      </c>
      <c r="I2210" s="389">
        <v>24</v>
      </c>
      <c r="J2210" s="5">
        <f t="shared" si="247"/>
        <v>7.6563948686184897</v>
      </c>
      <c r="K2210" s="5">
        <f t="shared" si="248"/>
        <v>40.98058768236033</v>
      </c>
      <c r="M2210" s="5">
        <f t="shared" si="249"/>
        <v>47.234616233044576</v>
      </c>
      <c r="N2210" s="5">
        <f t="shared" si="250"/>
        <v>44.532000785478459</v>
      </c>
      <c r="O2210" s="5"/>
      <c r="P2210" s="438">
        <f t="shared" si="251"/>
        <v>0</v>
      </c>
    </row>
    <row r="2211" spans="2:16">
      <c r="B2211" s="16">
        <v>38434</v>
      </c>
      <c r="C2211" s="14">
        <v>3.15E-2</v>
      </c>
      <c r="D2211" s="5">
        <v>48.433852140077818</v>
      </c>
      <c r="E2211" s="204">
        <v>1</v>
      </c>
      <c r="F2211" s="439">
        <v>48.025671839389339</v>
      </c>
      <c r="G2211" s="5">
        <f t="shared" si="246"/>
        <v>40.949565998204129</v>
      </c>
      <c r="H2211" s="5">
        <f t="shared" si="245"/>
        <v>41.363562048114083</v>
      </c>
      <c r="I2211" s="389">
        <v>25</v>
      </c>
      <c r="J2211" s="5">
        <f t="shared" si="247"/>
        <v>7.0665279858146501</v>
      </c>
      <c r="K2211" s="5">
        <f t="shared" si="248"/>
        <v>40.951531271581665</v>
      </c>
      <c r="M2211" s="5">
        <f t="shared" si="249"/>
        <v>49.989001984520549</v>
      </c>
      <c r="N2211" s="5">
        <f t="shared" si="250"/>
        <v>44.541412226914879</v>
      </c>
      <c r="O2211" s="5"/>
      <c r="P2211" s="438">
        <f t="shared" si="251"/>
        <v>0</v>
      </c>
    </row>
    <row r="2212" spans="2:16">
      <c r="B2212" s="16">
        <v>38433</v>
      </c>
      <c r="C2212" s="14">
        <v>3.15E-2</v>
      </c>
      <c r="D2212" s="5">
        <v>48.219844357976655</v>
      </c>
      <c r="E2212" s="204">
        <v>2</v>
      </c>
      <c r="F2212" s="439">
        <v>49.801754827513719</v>
      </c>
      <c r="G2212" s="5">
        <f t="shared" si="246"/>
        <v>34.677491768931453</v>
      </c>
      <c r="H2212" s="5">
        <f t="shared" si="245"/>
        <v>41.253392361470283</v>
      </c>
      <c r="I2212" s="390">
        <v>0</v>
      </c>
      <c r="J2212" s="5">
        <f t="shared" si="247"/>
        <v>48.433852140077818</v>
      </c>
      <c r="K2212" s="5">
        <f t="shared" si="248"/>
        <v>40.935088102967278</v>
      </c>
      <c r="M2212" s="5">
        <f t="shared" si="249"/>
        <v>48.531453419627617</v>
      </c>
      <c r="N2212" s="5">
        <f t="shared" si="250"/>
        <v>44.216363884721439</v>
      </c>
      <c r="O2212" s="5"/>
      <c r="P2212" s="438">
        <f t="shared" si="251"/>
        <v>0</v>
      </c>
    </row>
    <row r="2213" spans="2:16">
      <c r="B2213" s="16">
        <v>38432</v>
      </c>
      <c r="C2213" s="14">
        <v>3.15E-2</v>
      </c>
      <c r="D2213" s="5">
        <v>47.704280155642024</v>
      </c>
      <c r="E2213" s="204">
        <v>3</v>
      </c>
      <c r="F2213" s="439">
        <v>52.190475954898794</v>
      </c>
      <c r="G2213" s="5">
        <f t="shared" si="246"/>
        <v>29.212841529570746</v>
      </c>
      <c r="H2213" s="5">
        <f t="shared" si="245"/>
        <v>41.126955355932132</v>
      </c>
      <c r="I2213" s="390">
        <v>1</v>
      </c>
      <c r="J2213" s="5">
        <f t="shared" si="247"/>
        <v>44.648004035163567</v>
      </c>
      <c r="K2213" s="5">
        <f t="shared" si="248"/>
        <v>40.847504484265599</v>
      </c>
      <c r="M2213" s="5">
        <f t="shared" si="249"/>
        <v>43.261201520878771</v>
      </c>
      <c r="N2213" s="5">
        <f t="shared" si="250"/>
        <v>44.104979921512886</v>
      </c>
      <c r="O2213" s="5"/>
      <c r="P2213" s="438">
        <f t="shared" si="251"/>
        <v>0</v>
      </c>
    </row>
    <row r="2214" spans="2:16">
      <c r="B2214" s="16">
        <v>38429</v>
      </c>
      <c r="C2214" s="14">
        <v>3.15E-2</v>
      </c>
      <c r="D2214" s="5">
        <v>47.5</v>
      </c>
      <c r="E2214" s="204">
        <v>4</v>
      </c>
      <c r="F2214" s="439">
        <v>53.715722885207988</v>
      </c>
      <c r="G2214" s="5">
        <f t="shared" si="246"/>
        <v>24.454268609598923</v>
      </c>
      <c r="H2214" s="5">
        <f t="shared" si="245"/>
        <v>41.030850044030252</v>
      </c>
      <c r="I2214" s="390">
        <v>2</v>
      </c>
      <c r="J2214" s="5">
        <f t="shared" si="247"/>
        <v>40.898731271983905</v>
      </c>
      <c r="K2214" s="5">
        <f t="shared" si="248"/>
        <v>40.810904315157288</v>
      </c>
      <c r="M2214" s="5">
        <f t="shared" si="249"/>
        <v>41.849901152823385</v>
      </c>
      <c r="N2214" s="5">
        <f t="shared" si="250"/>
        <v>43.924271923172391</v>
      </c>
      <c r="O2214" s="5"/>
      <c r="P2214" s="438">
        <f t="shared" si="251"/>
        <v>0</v>
      </c>
    </row>
    <row r="2215" spans="2:16">
      <c r="B2215" s="16">
        <v>38428</v>
      </c>
      <c r="C2215" s="14">
        <v>3.15E-2</v>
      </c>
      <c r="D2215" s="5">
        <v>47.081712062256805</v>
      </c>
      <c r="E2215" s="204">
        <v>5</v>
      </c>
      <c r="F2215" s="439">
        <v>55.152091004839669</v>
      </c>
      <c r="G2215" s="5">
        <f t="shared" si="246"/>
        <v>20.603465457199569</v>
      </c>
      <c r="H2215" s="5">
        <f t="shared" si="245"/>
        <v>40.943329817243679</v>
      </c>
      <c r="I2215" s="390">
        <v>3</v>
      </c>
      <c r="J2215" s="5">
        <f t="shared" si="247"/>
        <v>37.707031448458061</v>
      </c>
      <c r="K2215" s="5">
        <f t="shared" si="248"/>
        <v>40.797486371384103</v>
      </c>
      <c r="M2215" s="5">
        <f t="shared" si="249"/>
        <v>37.679736585892385</v>
      </c>
      <c r="N2215" s="5">
        <f t="shared" si="250"/>
        <v>43.336253145262653</v>
      </c>
      <c r="O2215" s="5"/>
      <c r="P2215" s="438">
        <f t="shared" si="251"/>
        <v>0</v>
      </c>
    </row>
    <row r="2216" spans="2:16">
      <c r="B2216" s="16">
        <v>38427</v>
      </c>
      <c r="C2216" s="14">
        <v>3.15E-2</v>
      </c>
      <c r="D2216" s="5">
        <v>47.130350194552534</v>
      </c>
      <c r="E2216" s="204">
        <v>6</v>
      </c>
      <c r="F2216" s="439">
        <v>56.658330040954958</v>
      </c>
      <c r="G2216" s="5">
        <f t="shared" si="246"/>
        <v>17.280179286713793</v>
      </c>
      <c r="H2216" s="5">
        <f t="shared" si="245"/>
        <v>40.846803592491064</v>
      </c>
      <c r="I2216" s="390">
        <v>4</v>
      </c>
      <c r="J2216" s="5">
        <f t="shared" si="247"/>
        <v>34.606463886525631</v>
      </c>
      <c r="K2216" s="5">
        <f t="shared" si="248"/>
        <v>40.795938342131763</v>
      </c>
      <c r="M2216" s="5">
        <f t="shared" si="249"/>
        <v>39.482957900278251</v>
      </c>
      <c r="N2216" s="5">
        <f t="shared" si="250"/>
        <v>43.627551981181291</v>
      </c>
      <c r="O2216" s="5"/>
      <c r="P2216" s="438">
        <f t="shared" si="251"/>
        <v>0</v>
      </c>
    </row>
    <row r="2217" spans="2:16">
      <c r="B2217" s="16">
        <v>38426</v>
      </c>
      <c r="C2217" s="14">
        <v>3.15E-2</v>
      </c>
      <c r="D2217" s="5">
        <v>47.587548638132297</v>
      </c>
      <c r="E2217" s="204">
        <v>7</v>
      </c>
      <c r="F2217" s="439">
        <v>58.223323126624052</v>
      </c>
      <c r="G2217" s="5">
        <f t="shared" si="246"/>
        <v>14.636795217504957</v>
      </c>
      <c r="H2217" s="5">
        <f t="shared" si="245"/>
        <v>40.820931277765794</v>
      </c>
      <c r="I2217" s="390">
        <v>5</v>
      </c>
      <c r="J2217" s="5">
        <f t="shared" si="247"/>
        <v>32.076124412728937</v>
      </c>
      <c r="K2217" s="5">
        <f t="shared" si="248"/>
        <v>40.840949533123037</v>
      </c>
      <c r="M2217" s="5">
        <f t="shared" si="249"/>
        <v>45.787110501613341</v>
      </c>
      <c r="N2217" s="5">
        <f t="shared" si="250"/>
        <v>43.51238267279296</v>
      </c>
      <c r="O2217" s="5"/>
      <c r="P2217" s="438">
        <f t="shared" si="251"/>
        <v>0</v>
      </c>
    </row>
    <row r="2218" spans="2:16">
      <c r="B2218" s="16">
        <v>38425</v>
      </c>
      <c r="C2218" s="14">
        <v>3.15E-2</v>
      </c>
      <c r="D2218" s="5">
        <v>47.237354085603116</v>
      </c>
      <c r="E2218" s="204">
        <v>8</v>
      </c>
      <c r="F2218" s="439">
        <v>59.763533368152167</v>
      </c>
      <c r="G2218" s="5">
        <f t="shared" si="246"/>
        <v>12.50512382701241</v>
      </c>
      <c r="H2218" s="5">
        <f t="shared" si="245"/>
        <v>40.790253305119514</v>
      </c>
      <c r="I2218" s="390">
        <v>6</v>
      </c>
      <c r="J2218" s="5">
        <f t="shared" si="247"/>
        <v>29.988227769573435</v>
      </c>
      <c r="K2218" s="5">
        <f t="shared" si="248"/>
        <v>40.863128119720599</v>
      </c>
      <c r="M2218" s="5">
        <f t="shared" si="249"/>
        <v>41.565108473712272</v>
      </c>
      <c r="N2218" s="5">
        <f t="shared" si="250"/>
        <v>43.197018934785341</v>
      </c>
      <c r="O2218" s="5"/>
      <c r="P2218" s="438">
        <f t="shared" si="251"/>
        <v>0</v>
      </c>
    </row>
    <row r="2219" spans="2:16">
      <c r="B2219" s="16">
        <v>38422</v>
      </c>
      <c r="C2219" s="14">
        <v>3.15E-2</v>
      </c>
      <c r="D2219" s="5">
        <v>47.714007782101163</v>
      </c>
      <c r="E2219" s="204">
        <v>9</v>
      </c>
      <c r="F2219" s="439">
        <v>60.369225287748122</v>
      </c>
      <c r="G2219" s="5">
        <f t="shared" si="246"/>
        <v>10.503391633808649</v>
      </c>
      <c r="H2219" s="5">
        <f t="shared" si="245"/>
        <v>40.760262536219621</v>
      </c>
      <c r="I2219" s="390">
        <v>7</v>
      </c>
      <c r="J2219" s="5">
        <f t="shared" si="247"/>
        <v>27.562542406545948</v>
      </c>
      <c r="K2219" s="5">
        <f t="shared" si="248"/>
        <v>40.86142024901217</v>
      </c>
      <c r="M2219" s="5">
        <f t="shared" si="249"/>
        <v>48.354572944620152</v>
      </c>
      <c r="N2219" s="5">
        <f t="shared" si="250"/>
        <v>42.751740544419668</v>
      </c>
      <c r="O2219" s="5"/>
      <c r="P2219" s="438">
        <f t="shared" si="251"/>
        <v>0</v>
      </c>
    </row>
    <row r="2220" spans="2:16">
      <c r="B2220" s="16">
        <v>38421</v>
      </c>
      <c r="C2220" s="14">
        <v>3.15E-2</v>
      </c>
      <c r="D2220" s="5">
        <v>47.383268482490273</v>
      </c>
      <c r="E2220" s="204">
        <v>10</v>
      </c>
      <c r="F2220" s="439">
        <v>60.554245901250802</v>
      </c>
      <c r="G2220" s="5">
        <f t="shared" si="246"/>
        <v>8.9771653719767084</v>
      </c>
      <c r="H2220" s="5">
        <f t="shared" si="245"/>
        <v>40.732654525520495</v>
      </c>
      <c r="I2220" s="390">
        <v>8</v>
      </c>
      <c r="J2220" s="5">
        <f t="shared" si="247"/>
        <v>25.778393759554401</v>
      </c>
      <c r="K2220" s="5">
        <f t="shared" si="248"/>
        <v>40.866206090192762</v>
      </c>
      <c r="M2220" s="5">
        <f t="shared" si="249"/>
        <v>44.230666004641208</v>
      </c>
      <c r="N2220" s="5">
        <f t="shared" si="250"/>
        <v>42.084798425057528</v>
      </c>
      <c r="O2220" s="5"/>
      <c r="P2220" s="438">
        <f t="shared" si="251"/>
        <v>0</v>
      </c>
    </row>
    <row r="2221" spans="2:16">
      <c r="B2221" s="16">
        <v>38420</v>
      </c>
      <c r="C2221" s="14">
        <v>3.15E-2</v>
      </c>
      <c r="D2221" s="5">
        <v>47.519455252918291</v>
      </c>
      <c r="E2221" s="204">
        <v>11</v>
      </c>
      <c r="F2221" s="439">
        <v>59.746380944120801</v>
      </c>
      <c r="G2221" s="5">
        <f t="shared" si="246"/>
        <v>7.543409359301875</v>
      </c>
      <c r="H2221" s="5">
        <f t="shared" si="245"/>
        <v>40.706402875012408</v>
      </c>
      <c r="I2221" s="390">
        <v>9</v>
      </c>
      <c r="J2221" s="5">
        <f t="shared" si="247"/>
        <v>23.703431117678392</v>
      </c>
      <c r="K2221" s="5">
        <f t="shared" si="248"/>
        <v>40.839962927683978</v>
      </c>
      <c r="M2221" s="5">
        <f t="shared" si="249"/>
        <v>46.41768270408901</v>
      </c>
      <c r="N2221" s="5">
        <f t="shared" si="250"/>
        <v>40.74728735134493</v>
      </c>
      <c r="O2221" s="5"/>
      <c r="P2221" s="438">
        <f t="shared" si="251"/>
        <v>0</v>
      </c>
    </row>
    <row r="2222" spans="2:16">
      <c r="B2222" s="16">
        <v>38419</v>
      </c>
      <c r="C2222" s="14">
        <v>3.15E-2</v>
      </c>
      <c r="D2222" s="5">
        <v>47.548638132295721</v>
      </c>
      <c r="E2222" s="205">
        <v>0</v>
      </c>
      <c r="F2222" s="439">
        <v>59.993470808458675</v>
      </c>
      <c r="G2222" s="5">
        <f t="shared" si="246"/>
        <v>47.519455252918291</v>
      </c>
      <c r="H2222" s="5">
        <f t="shared" si="245"/>
        <v>40.667682273530048</v>
      </c>
      <c r="I2222" s="390">
        <v>10</v>
      </c>
      <c r="J2222" s="5">
        <f t="shared" si="247"/>
        <v>22.010702230483311</v>
      </c>
      <c r="K2222" s="5">
        <f t="shared" si="248"/>
        <v>40.844782423292855</v>
      </c>
      <c r="M2222" s="5">
        <f t="shared" si="249"/>
        <v>47.347553530281651</v>
      </c>
      <c r="N2222" s="5">
        <f t="shared" si="250"/>
        <v>39.77569337107311</v>
      </c>
      <c r="O2222" s="5"/>
      <c r="P2222" s="438">
        <f t="shared" si="251"/>
        <v>0</v>
      </c>
    </row>
    <row r="2223" spans="2:16">
      <c r="B2223" s="16">
        <v>38418</v>
      </c>
      <c r="C2223" s="14">
        <v>3.15E-2</v>
      </c>
      <c r="D2223" s="5">
        <v>47.28599221789883</v>
      </c>
      <c r="E2223" s="205">
        <v>1</v>
      </c>
      <c r="F2223" s="439">
        <v>59.53404626129602</v>
      </c>
      <c r="G2223" s="5">
        <f t="shared" si="246"/>
        <v>40.233463035019454</v>
      </c>
      <c r="H2223" s="5">
        <f t="shared" si="245"/>
        <v>40.497146816934148</v>
      </c>
      <c r="I2223" s="390">
        <v>11</v>
      </c>
      <c r="J2223" s="5">
        <f t="shared" si="247"/>
        <v>20.392795879791201</v>
      </c>
      <c r="K2223" s="5">
        <f t="shared" si="248"/>
        <v>40.848896435877037</v>
      </c>
      <c r="M2223" s="5">
        <f t="shared" si="249"/>
        <v>46.088421878199313</v>
      </c>
      <c r="N2223" s="5">
        <f t="shared" si="250"/>
        <v>38.467643514483306</v>
      </c>
      <c r="O2223" s="5"/>
      <c r="P2223" s="438">
        <f t="shared" si="251"/>
        <v>0</v>
      </c>
    </row>
    <row r="2224" spans="2:16">
      <c r="B2224" s="16">
        <v>38415</v>
      </c>
      <c r="C2224" s="14">
        <v>3.15E-2</v>
      </c>
      <c r="D2224" s="5">
        <v>47.188715953307387</v>
      </c>
      <c r="E2224" s="205">
        <v>2</v>
      </c>
      <c r="F2224" s="439">
        <v>59.289596317974436</v>
      </c>
      <c r="G2224" s="5">
        <f t="shared" si="246"/>
        <v>33.855651232933482</v>
      </c>
      <c r="H2224" s="5">
        <f t="shared" si="245"/>
        <v>40.318865455580024</v>
      </c>
      <c r="I2224" s="390">
        <v>12</v>
      </c>
      <c r="J2224" s="5">
        <f t="shared" si="247"/>
        <v>18.777918100954913</v>
      </c>
      <c r="K2224" s="5">
        <f t="shared" si="248"/>
        <v>40.830835317656451</v>
      </c>
      <c r="M2224" s="5">
        <f t="shared" si="249"/>
        <v>47.194845861124897</v>
      </c>
      <c r="N2224" s="5">
        <f t="shared" si="250"/>
        <v>37.06631587432841</v>
      </c>
      <c r="O2224" s="5"/>
      <c r="P2224" s="438">
        <f t="shared" si="251"/>
        <v>0</v>
      </c>
    </row>
    <row r="2225" spans="2:16">
      <c r="B2225" s="16">
        <v>38414</v>
      </c>
      <c r="C2225" s="14">
        <v>3.15E-2</v>
      </c>
      <c r="D2225" s="5">
        <v>46.594531929282198</v>
      </c>
      <c r="E2225" s="205">
        <v>3</v>
      </c>
      <c r="F2225" s="439">
        <v>59.115359483472126</v>
      </c>
      <c r="G2225" s="5">
        <f t="shared" si="246"/>
        <v>28.588157002208526</v>
      </c>
      <c r="H2225" s="5">
        <f t="shared" si="245"/>
        <v>40.184172692796871</v>
      </c>
      <c r="I2225" s="390">
        <v>13</v>
      </c>
      <c r="J2225" s="5">
        <f t="shared" si="247"/>
        <v>17.351192923977745</v>
      </c>
      <c r="K2225" s="5">
        <f t="shared" si="248"/>
        <v>40.836381949836067</v>
      </c>
      <c r="M2225" s="5">
        <f t="shared" si="249"/>
        <v>41.092705540792743</v>
      </c>
      <c r="N2225" s="5">
        <f t="shared" si="250"/>
        <v>36.181842428005048</v>
      </c>
      <c r="O2225" s="5"/>
      <c r="P2225" s="438">
        <f t="shared" si="251"/>
        <v>0</v>
      </c>
    </row>
    <row r="2226" spans="2:16">
      <c r="B2226" s="16">
        <v>38413</v>
      </c>
      <c r="C2226" s="14">
        <v>3.15E-2</v>
      </c>
      <c r="D2226" s="5">
        <v>46.05352139889866</v>
      </c>
      <c r="E2226" s="205">
        <v>4</v>
      </c>
      <c r="F2226" s="439">
        <v>59.42823491135951</v>
      </c>
      <c r="G2226" s="5">
        <f t="shared" si="246"/>
        <v>23.885387135486173</v>
      </c>
      <c r="H2226" s="5">
        <f t="shared" si="245"/>
        <v>40.154904966386141</v>
      </c>
      <c r="I2226" s="390">
        <v>14</v>
      </c>
      <c r="J2226" s="5">
        <f t="shared" si="247"/>
        <v>15.863622862472496</v>
      </c>
      <c r="K2226" s="5">
        <f t="shared" si="248"/>
        <v>40.840998608004121</v>
      </c>
      <c r="M2226" s="5">
        <f t="shared" si="249"/>
        <v>34.793675817906717</v>
      </c>
      <c r="N2226" s="5">
        <f t="shared" si="250"/>
        <v>36.014112291338726</v>
      </c>
      <c r="O2226" s="5"/>
      <c r="P2226" s="438">
        <f t="shared" si="251"/>
        <v>0</v>
      </c>
    </row>
    <row r="2227" spans="2:16">
      <c r="B2227" s="16">
        <v>38412</v>
      </c>
      <c r="C2227" s="14">
        <v>3.15E-2</v>
      </c>
      <c r="D2227" s="5">
        <v>46.623514636267032</v>
      </c>
      <c r="E2227" s="205">
        <v>5</v>
      </c>
      <c r="F2227" s="439">
        <v>59.763439829333379</v>
      </c>
      <c r="G2227" s="5">
        <f t="shared" si="246"/>
        <v>19.976044996307575</v>
      </c>
      <c r="H2227" s="5">
        <f t="shared" si="245"/>
        <v>40.20671460689757</v>
      </c>
      <c r="I2227" s="390">
        <v>15</v>
      </c>
      <c r="J2227" s="5">
        <f t="shared" si="247"/>
        <v>14.517990605471926</v>
      </c>
      <c r="K2227" s="5">
        <f t="shared" si="248"/>
        <v>40.860013726406756</v>
      </c>
      <c r="M2227" s="5">
        <f t="shared" si="249"/>
        <v>41.175322616915928</v>
      </c>
      <c r="N2227" s="5">
        <f t="shared" si="250"/>
        <v>36.82906518944484</v>
      </c>
      <c r="O2227" s="5"/>
      <c r="P2227" s="438">
        <f t="shared" si="251"/>
        <v>0</v>
      </c>
    </row>
    <row r="2228" spans="2:16">
      <c r="B2228" s="16">
        <v>38411</v>
      </c>
      <c r="C2228" s="14">
        <v>3.0099999999999998E-2</v>
      </c>
      <c r="D2228" s="5">
        <v>46.488262003671146</v>
      </c>
      <c r="E2228" s="205">
        <v>6</v>
      </c>
      <c r="F2228" s="439">
        <v>59.905891585857269</v>
      </c>
      <c r="G2228" s="5">
        <f t="shared" si="246"/>
        <v>17.112009240999562</v>
      </c>
      <c r="H2228" s="5">
        <f t="shared" si="245"/>
        <v>40.315667233267192</v>
      </c>
      <c r="I2228" s="390">
        <v>16</v>
      </c>
      <c r="J2228" s="5">
        <f t="shared" si="247"/>
        <v>13.608959486517557</v>
      </c>
      <c r="K2228" s="5">
        <f t="shared" si="248"/>
        <v>40.886178718352753</v>
      </c>
      <c r="M2228" s="5">
        <f t="shared" si="249"/>
        <v>38.100926199618243</v>
      </c>
      <c r="N2228" s="5">
        <f t="shared" si="250"/>
        <v>36.881344260737215</v>
      </c>
      <c r="O2228" s="5"/>
      <c r="P2228" s="438">
        <f t="shared" si="251"/>
        <v>0</v>
      </c>
    </row>
    <row r="2229" spans="2:16">
      <c r="B2229" s="16">
        <v>38408</v>
      </c>
      <c r="C2229" s="14">
        <v>3.0099999999999998E-2</v>
      </c>
      <c r="D2229" s="5">
        <v>46.845715389817414</v>
      </c>
      <c r="E2229" s="205">
        <v>7</v>
      </c>
      <c r="F2229" s="439">
        <v>59.82208120056665</v>
      </c>
      <c r="G2229" s="5">
        <f t="shared" si="246"/>
        <v>14.437388395304103</v>
      </c>
      <c r="H2229" s="5">
        <f t="shared" si="245"/>
        <v>40.364762863720507</v>
      </c>
      <c r="I2229" s="390">
        <v>17</v>
      </c>
      <c r="J2229" s="5">
        <f t="shared" si="247"/>
        <v>12.564333826250264</v>
      </c>
      <c r="K2229" s="5">
        <f t="shared" si="248"/>
        <v>40.908142838609486</v>
      </c>
      <c r="M2229" s="5">
        <f t="shared" si="249"/>
        <v>42.002745645521877</v>
      </c>
      <c r="N2229" s="5">
        <f t="shared" si="250"/>
        <v>37.192588763879108</v>
      </c>
      <c r="O2229" s="5"/>
      <c r="P2229" s="438">
        <f t="shared" si="251"/>
        <v>0</v>
      </c>
    </row>
    <row r="2230" spans="2:16">
      <c r="B2230" s="16">
        <v>38407</v>
      </c>
      <c r="C2230" s="14">
        <v>3.0099999999999998E-2</v>
      </c>
      <c r="D2230" s="5">
        <v>46.430296589701484</v>
      </c>
      <c r="E2230" s="205">
        <v>8</v>
      </c>
      <c r="F2230" s="439">
        <v>60.072033742280347</v>
      </c>
      <c r="G2230" s="5">
        <f t="shared" si="246"/>
        <v>12.310183829163078</v>
      </c>
      <c r="H2230" s="5">
        <f t="shared" si="245"/>
        <v>40.411844314462918</v>
      </c>
      <c r="I2230" s="390">
        <v>18</v>
      </c>
      <c r="J2230" s="5">
        <f t="shared" si="247"/>
        <v>11.723094794550571</v>
      </c>
      <c r="K2230" s="5">
        <f t="shared" si="248"/>
        <v>40.93506944477727</v>
      </c>
      <c r="M2230" s="5">
        <f t="shared" si="249"/>
        <v>36.221767789324275</v>
      </c>
      <c r="N2230" s="5">
        <f t="shared" si="250"/>
        <v>37.672477484139492</v>
      </c>
      <c r="O2230" s="5"/>
      <c r="P2230" s="438">
        <f t="shared" si="251"/>
        <v>0</v>
      </c>
    </row>
    <row r="2231" spans="2:16">
      <c r="B2231" s="16">
        <v>38406</v>
      </c>
      <c r="C2231" s="14">
        <v>3.0099999999999998E-2</v>
      </c>
      <c r="D2231" s="5">
        <v>46.807071780504309</v>
      </c>
      <c r="E2231" s="205">
        <v>9</v>
      </c>
      <c r="F2231" s="439">
        <v>60.97989849435276</v>
      </c>
      <c r="G2231" s="5">
        <f t="shared" si="246"/>
        <v>10.323939564264405</v>
      </c>
      <c r="H2231" s="5">
        <f t="shared" ref="H2231:H2294" si="252">SUM(G2231:G2242)*$T$2</f>
        <v>40.454807025924687</v>
      </c>
      <c r="I2231" s="390">
        <v>19</v>
      </c>
      <c r="J2231" s="5">
        <f t="shared" si="247"/>
        <v>10.758459854763878</v>
      </c>
      <c r="K2231" s="5">
        <f t="shared" si="248"/>
        <v>40.951758007164912</v>
      </c>
      <c r="M2231" s="5">
        <f t="shared" si="249"/>
        <v>40.351267512274504</v>
      </c>
      <c r="N2231" s="5">
        <f t="shared" si="250"/>
        <v>38.269874000738099</v>
      </c>
      <c r="O2231" s="5"/>
      <c r="P2231" s="438">
        <f t="shared" si="251"/>
        <v>0</v>
      </c>
    </row>
    <row r="2232" spans="2:16">
      <c r="B2232" s="16">
        <v>38405</v>
      </c>
      <c r="C2232" s="14">
        <v>3.0099999999999998E-2</v>
      </c>
      <c r="D2232" s="5">
        <v>45.802337938363443</v>
      </c>
      <c r="E2232" s="205">
        <v>10</v>
      </c>
      <c r="F2232" s="439">
        <v>62.687240864321048</v>
      </c>
      <c r="G2232" s="5">
        <f t="shared" si="246"/>
        <v>8.8065296436741178</v>
      </c>
      <c r="H2232" s="5">
        <f t="shared" si="252"/>
        <v>40.493803948636149</v>
      </c>
      <c r="I2232" s="390">
        <v>20</v>
      </c>
      <c r="J2232" s="5">
        <f t="shared" si="247"/>
        <v>10.042373344340215</v>
      </c>
      <c r="K2232" s="5">
        <f t="shared" si="248"/>
        <v>40.973841377281289</v>
      </c>
      <c r="M2232" s="5">
        <f t="shared" si="249"/>
        <v>28.180533120089986</v>
      </c>
      <c r="N2232" s="5">
        <f t="shared" si="250"/>
        <v>38.513880627345607</v>
      </c>
      <c r="O2232" s="5"/>
      <c r="P2232" s="438">
        <f t="shared" si="251"/>
        <v>0</v>
      </c>
    </row>
    <row r="2233" spans="2:16">
      <c r="B2233" s="16">
        <v>38401</v>
      </c>
      <c r="C2233" s="14">
        <v>3.0099999999999998E-2</v>
      </c>
      <c r="D2233" s="5">
        <v>46.410974785044928</v>
      </c>
      <c r="E2233" s="205">
        <v>11</v>
      </c>
      <c r="F2233" s="439">
        <v>64.047136689858476</v>
      </c>
      <c r="G2233" s="5">
        <f t="shared" si="246"/>
        <v>7.2917254496665693</v>
      </c>
      <c r="H2233" s="5">
        <f t="shared" si="252"/>
        <v>40.515336147812555</v>
      </c>
      <c r="I2233" s="390">
        <v>21</v>
      </c>
      <c r="J2233" s="5">
        <f t="shared" si="247"/>
        <v>9.0988976848062055</v>
      </c>
      <c r="K2233" s="5">
        <f t="shared" si="248"/>
        <v>40.994155768947806</v>
      </c>
      <c r="M2233" s="5">
        <f t="shared" si="249"/>
        <v>34.758554940827196</v>
      </c>
      <c r="N2233" s="5">
        <f t="shared" si="250"/>
        <v>39.543545901098703</v>
      </c>
      <c r="O2233" s="5"/>
      <c r="P2233" s="438">
        <f t="shared" si="251"/>
        <v>0</v>
      </c>
    </row>
    <row r="2234" spans="2:16">
      <c r="B2234" s="16">
        <v>38400</v>
      </c>
      <c r="C2234" s="14">
        <v>3.0099999999999998E-2</v>
      </c>
      <c r="D2234" s="5">
        <v>46.179113129166268</v>
      </c>
      <c r="E2234" s="206">
        <v>0</v>
      </c>
      <c r="F2234" s="439">
        <v>64.670526409618816</v>
      </c>
      <c r="G2234" s="5">
        <f t="shared" si="246"/>
        <v>46.410974785044928</v>
      </c>
      <c r="H2234" s="5">
        <f t="shared" si="252"/>
        <v>40.553194959551277</v>
      </c>
      <c r="I2234" s="390">
        <v>22</v>
      </c>
      <c r="J2234" s="5">
        <f t="shared" si="247"/>
        <v>8.5368582338874077</v>
      </c>
      <c r="K2234" s="5">
        <f t="shared" si="248"/>
        <v>41.032886002734358</v>
      </c>
      <c r="M2234" s="5">
        <f t="shared" si="249"/>
        <v>31.650955251204088</v>
      </c>
      <c r="N2234" s="5">
        <f t="shared" si="250"/>
        <v>39.718780778520099</v>
      </c>
      <c r="O2234" s="5"/>
      <c r="P2234" s="438">
        <f t="shared" si="251"/>
        <v>0</v>
      </c>
    </row>
    <row r="2235" spans="2:16">
      <c r="B2235" s="16">
        <v>38399</v>
      </c>
      <c r="C2235" s="14">
        <v>3.0099999999999998E-2</v>
      </c>
      <c r="D2235" s="5">
        <v>46.063182301226938</v>
      </c>
      <c r="E2235" s="206">
        <v>1</v>
      </c>
      <c r="F2235" s="439">
        <v>65.134527396968011</v>
      </c>
      <c r="G2235" s="5">
        <f t="shared" si="246"/>
        <v>39.074634186217608</v>
      </c>
      <c r="H2235" s="5">
        <f t="shared" si="252"/>
        <v>40.652776568165834</v>
      </c>
      <c r="I2235" s="390">
        <v>23</v>
      </c>
      <c r="J2235" s="5">
        <f t="shared" si="247"/>
        <v>7.8650087808735387</v>
      </c>
      <c r="K2235" s="5">
        <f t="shared" si="248"/>
        <v>41.058737330159879</v>
      </c>
      <c r="M2235" s="5">
        <f t="shared" si="249"/>
        <v>29.272490196340463</v>
      </c>
      <c r="N2235" s="5">
        <f t="shared" si="250"/>
        <v>40.620907630341826</v>
      </c>
      <c r="O2235" s="5"/>
      <c r="P2235" s="438">
        <f t="shared" si="251"/>
        <v>0</v>
      </c>
    </row>
    <row r="2236" spans="2:16">
      <c r="B2236" s="16">
        <v>38398</v>
      </c>
      <c r="C2236" s="14">
        <v>3.0099999999999998E-2</v>
      </c>
      <c r="D2236" s="5">
        <v>46.874698096802248</v>
      </c>
      <c r="E2236" s="206">
        <v>2</v>
      </c>
      <c r="F2236" s="439">
        <v>64.471166288754503</v>
      </c>
      <c r="G2236" s="5">
        <f t="shared" si="246"/>
        <v>32.980148274842954</v>
      </c>
      <c r="H2236" s="5">
        <f t="shared" si="252"/>
        <v>40.826461617856957</v>
      </c>
      <c r="I2236" s="390">
        <v>24</v>
      </c>
      <c r="J2236" s="5">
        <f t="shared" si="247"/>
        <v>7.2641333231065088</v>
      </c>
      <c r="K2236" s="5">
        <f t="shared" si="248"/>
        <v>41.090858091436374</v>
      </c>
      <c r="M2236" s="5">
        <f t="shared" si="249"/>
        <v>36.581164505244537</v>
      </c>
      <c r="N2236" s="5">
        <f t="shared" si="250"/>
        <v>41.686588718165616</v>
      </c>
      <c r="O2236" s="5"/>
      <c r="P2236" s="438">
        <f t="shared" si="251"/>
        <v>0</v>
      </c>
    </row>
    <row r="2237" spans="2:16">
      <c r="B2237" s="16">
        <v>38397</v>
      </c>
      <c r="C2237" s="14">
        <v>3.0099999999999998E-2</v>
      </c>
      <c r="D2237" s="5">
        <v>47.251473287605066</v>
      </c>
      <c r="E2237" s="206">
        <v>3</v>
      </c>
      <c r="F2237" s="439">
        <v>63.261336924155664</v>
      </c>
      <c r="G2237" s="5">
        <f t="shared" si="246"/>
        <v>28.397916780538822</v>
      </c>
      <c r="H2237" s="5">
        <f t="shared" si="252"/>
        <v>41.000077931302854</v>
      </c>
      <c r="I2237" s="390">
        <v>25</v>
      </c>
      <c r="J2237" s="5">
        <f t="shared" si="247"/>
        <v>6.8445452095204109</v>
      </c>
      <c r="K2237" s="5">
        <f t="shared" si="248"/>
        <v>41.120708057728464</v>
      </c>
      <c r="M2237" s="5">
        <f t="shared" si="249"/>
        <v>39.079943900796849</v>
      </c>
      <c r="N2237" s="5">
        <f t="shared" si="250"/>
        <v>41.351640103326993</v>
      </c>
      <c r="O2237" s="5"/>
      <c r="P2237" s="438">
        <f t="shared" si="251"/>
        <v>0</v>
      </c>
    </row>
    <row r="2238" spans="2:16">
      <c r="B2238" s="16">
        <v>38394</v>
      </c>
      <c r="C2238" s="14">
        <v>3.0099999999999998E-2</v>
      </c>
      <c r="D2238" s="5">
        <v>47.686213892377552</v>
      </c>
      <c r="E2238" s="206">
        <v>4</v>
      </c>
      <c r="F2238" s="439">
        <v>62.11708407433607</v>
      </c>
      <c r="G2238" s="5">
        <f t="shared" si="246"/>
        <v>24.222149798810467</v>
      </c>
      <c r="H2238" s="5">
        <f t="shared" si="252"/>
        <v>41.009904238445969</v>
      </c>
      <c r="I2238" s="391">
        <v>0</v>
      </c>
      <c r="J2238" s="5">
        <f t="shared" si="247"/>
        <v>47.251473287605066</v>
      </c>
      <c r="K2238" s="5">
        <f t="shared" si="248"/>
        <v>41.143134630711543</v>
      </c>
      <c r="M2238" s="5">
        <f t="shared" si="249"/>
        <v>44.573110595180047</v>
      </c>
      <c r="N2238" s="5">
        <f t="shared" si="250"/>
        <v>41.223359030252759</v>
      </c>
      <c r="O2238" s="5"/>
      <c r="P2238" s="438">
        <f t="shared" si="251"/>
        <v>0</v>
      </c>
    </row>
    <row r="2239" spans="2:16">
      <c r="B2239" s="16">
        <v>38393</v>
      </c>
      <c r="C2239" s="14">
        <v>3.0099999999999998E-2</v>
      </c>
      <c r="D2239" s="5">
        <v>47.492995845811997</v>
      </c>
      <c r="E2239" s="206">
        <v>5</v>
      </c>
      <c r="F2239" s="439">
        <v>60.788076353182724</v>
      </c>
      <c r="G2239" s="5">
        <f t="shared" si="246"/>
        <v>20.684237067710129</v>
      </c>
      <c r="H2239" s="5">
        <f t="shared" si="252"/>
        <v>41.027497297948536</v>
      </c>
      <c r="I2239" s="391">
        <v>1</v>
      </c>
      <c r="J2239" s="5">
        <f t="shared" si="247"/>
        <v>44.153901752201435</v>
      </c>
      <c r="K2239" s="5">
        <f t="shared" si="248"/>
        <v>41.285329945254226</v>
      </c>
      <c r="M2239" s="5">
        <f t="shared" si="249"/>
        <v>41.802671472424528</v>
      </c>
      <c r="N2239" s="5">
        <f t="shared" si="250"/>
        <v>40.358913732112967</v>
      </c>
      <c r="O2239" s="5"/>
      <c r="P2239" s="438">
        <f t="shared" si="251"/>
        <v>0</v>
      </c>
    </row>
    <row r="2240" spans="2:16">
      <c r="B2240" s="16">
        <v>38392</v>
      </c>
      <c r="C2240" s="14">
        <v>3.0099999999999998E-2</v>
      </c>
      <c r="D2240" s="5">
        <v>47.473674041155448</v>
      </c>
      <c r="E2240" s="206">
        <v>6</v>
      </c>
      <c r="F2240" s="439">
        <v>59.514754186599838</v>
      </c>
      <c r="G2240" s="5">
        <f t="shared" si="246"/>
        <v>17.431130838946089</v>
      </c>
      <c r="H2240" s="5">
        <f t="shared" si="252"/>
        <v>41.00560939728237</v>
      </c>
      <c r="I2240" s="391">
        <v>2</v>
      </c>
      <c r="J2240" s="5">
        <f t="shared" si="247"/>
        <v>40.717589031045954</v>
      </c>
      <c r="K2240" s="5">
        <f t="shared" si="248"/>
        <v>41.386509747865155</v>
      </c>
      <c r="M2240" s="5">
        <f t="shared" si="249"/>
        <v>41.835860237320965</v>
      </c>
      <c r="N2240" s="5">
        <f t="shared" si="250"/>
        <v>39.628787087329798</v>
      </c>
      <c r="O2240" s="5"/>
      <c r="P2240" s="438">
        <f t="shared" si="251"/>
        <v>0</v>
      </c>
    </row>
    <row r="2241" spans="2:16">
      <c r="B2241" s="16">
        <v>38391</v>
      </c>
      <c r="C2241" s="14">
        <v>3.0099999999999998E-2</v>
      </c>
      <c r="D2241" s="5">
        <v>47.908414645927934</v>
      </c>
      <c r="E2241" s="206">
        <v>7</v>
      </c>
      <c r="F2241" s="439">
        <v>58.058702741531704</v>
      </c>
      <c r="G2241" s="5">
        <f t="shared" si="246"/>
        <v>14.74341782512975</v>
      </c>
      <c r="H2241" s="5">
        <f t="shared" si="252"/>
        <v>40.997451595191343</v>
      </c>
      <c r="I2241" s="391">
        <v>3</v>
      </c>
      <c r="J2241" s="5">
        <f t="shared" si="247"/>
        <v>37.686133053551487</v>
      </c>
      <c r="K2241" s="5">
        <f t="shared" si="248"/>
        <v>41.465375794151349</v>
      </c>
      <c r="M2241" s="5">
        <f t="shared" si="249"/>
        <v>47.761410288646402</v>
      </c>
      <c r="N2241" s="5">
        <f t="shared" si="250"/>
        <v>38.63363336217332</v>
      </c>
      <c r="O2241" s="5"/>
      <c r="P2241" s="438">
        <f t="shared" si="251"/>
        <v>0</v>
      </c>
    </row>
    <row r="2242" spans="2:16">
      <c r="B2242" s="16">
        <v>38390</v>
      </c>
      <c r="C2242" s="14">
        <v>3.0099999999999998E-2</v>
      </c>
      <c r="D2242" s="5">
        <v>47.570283064438222</v>
      </c>
      <c r="E2242" s="206">
        <v>8</v>
      </c>
      <c r="F2242" s="439">
        <v>56.208763077551417</v>
      </c>
      <c r="G2242" s="5">
        <f t="shared" si="246"/>
        <v>12.589441453664612</v>
      </c>
      <c r="H2242" s="5">
        <f t="shared" si="252"/>
        <v>40.983134516810985</v>
      </c>
      <c r="I2242" s="391">
        <v>4</v>
      </c>
      <c r="J2242" s="5">
        <f t="shared" si="247"/>
        <v>35.214114964907864</v>
      </c>
      <c r="K2242" s="5">
        <f t="shared" si="248"/>
        <v>41.538395945784181</v>
      </c>
      <c r="M2242" s="5">
        <f t="shared" si="249"/>
        <v>43.390525988507619</v>
      </c>
      <c r="N2242" s="5">
        <f t="shared" si="250"/>
        <v>37.485895502619123</v>
      </c>
      <c r="O2242" s="5"/>
      <c r="P2242" s="438">
        <f t="shared" si="251"/>
        <v>0</v>
      </c>
    </row>
    <row r="2243" spans="2:16">
      <c r="B2243" s="16">
        <v>38387</v>
      </c>
      <c r="C2243" s="14">
        <v>3.0099999999999998E-2</v>
      </c>
      <c r="D2243" s="5">
        <v>47.550961259781666</v>
      </c>
      <c r="E2243" s="206">
        <v>9</v>
      </c>
      <c r="F2243" s="439">
        <v>54.5008769098065</v>
      </c>
      <c r="G2243" s="5">
        <f t="shared" ref="G2243:G2306" si="253">((1-$T$2)^E2243)*D2242</f>
        <v>10.577419561888874</v>
      </c>
      <c r="H2243" s="5">
        <f t="shared" si="252"/>
        <v>40.972257205671575</v>
      </c>
      <c r="I2243" s="391">
        <v>5</v>
      </c>
      <c r="J2243" s="5">
        <f t="shared" ref="J2243:J2306" si="254">((1-$T$3)^I2243)*D2242</f>
        <v>32.375535331795973</v>
      </c>
      <c r="K2243" s="5">
        <f t="shared" ref="K2243:K2306" si="255">SUM(J2243:J2268)*$T$3</f>
        <v>41.57600294992298</v>
      </c>
      <c r="M2243" s="5">
        <f t="shared" ref="M2243:M2306" si="256">(H2243-D2243)^2</f>
        <v>43.279347031564541</v>
      </c>
      <c r="N2243" s="5">
        <f t="shared" ref="N2243:N2306" si="257">SUM(M2243:M2254)/12</f>
        <v>36.799347662875419</v>
      </c>
      <c r="O2243" s="5"/>
      <c r="P2243" s="438">
        <f t="shared" ref="P2243:P2306" si="258">SQRT(O2243)</f>
        <v>0</v>
      </c>
    </row>
    <row r="2244" spans="2:16">
      <c r="B2244" s="16">
        <v>38386</v>
      </c>
      <c r="C2244" s="14">
        <v>3.0099999999999998E-2</v>
      </c>
      <c r="D2244" s="5">
        <v>47.34808231088784</v>
      </c>
      <c r="E2244" s="206">
        <v>10</v>
      </c>
      <c r="F2244" s="439">
        <v>53.093076185657615</v>
      </c>
      <c r="G2244" s="5">
        <f t="shared" si="253"/>
        <v>8.9464889383207424</v>
      </c>
      <c r="H2244" s="5">
        <f t="shared" si="252"/>
        <v>40.981252926875172</v>
      </c>
      <c r="I2244" s="391">
        <v>6</v>
      </c>
      <c r="J2244" s="5">
        <f t="shared" si="254"/>
        <v>29.965171515009587</v>
      </c>
      <c r="K2244" s="5">
        <f t="shared" si="255"/>
        <v>41.623859450188249</v>
      </c>
      <c r="M2244" s="5">
        <f t="shared" si="256"/>
        <v>40.536516405127131</v>
      </c>
      <c r="N2244" s="5">
        <f t="shared" si="257"/>
        <v>35.993525175975087</v>
      </c>
      <c r="O2244" s="5"/>
      <c r="P2244" s="438">
        <f t="shared" si="258"/>
        <v>0</v>
      </c>
    </row>
    <row r="2245" spans="2:16">
      <c r="B2245" s="16">
        <v>38385</v>
      </c>
      <c r="C2245" s="14">
        <v>3.0099999999999998E-2</v>
      </c>
      <c r="D2245" s="5">
        <v>47.058255241039518</v>
      </c>
      <c r="E2245" s="206">
        <v>11</v>
      </c>
      <c r="F2245" s="439">
        <v>53.085879162727799</v>
      </c>
      <c r="G2245" s="5">
        <f t="shared" si="253"/>
        <v>7.5378077259683307</v>
      </c>
      <c r="H2245" s="5">
        <f t="shared" si="252"/>
        <v>40.986898434700095</v>
      </c>
      <c r="I2245" s="391">
        <v>7</v>
      </c>
      <c r="J2245" s="5">
        <f t="shared" si="254"/>
        <v>27.627151262484006</v>
      </c>
      <c r="K2245" s="5">
        <f t="shared" si="255"/>
        <v>41.679042304921552</v>
      </c>
      <c r="M2245" s="5">
        <f t="shared" si="256"/>
        <v>36.861373469884043</v>
      </c>
      <c r="N2245" s="5">
        <f t="shared" si="257"/>
        <v>35.359303283334661</v>
      </c>
      <c r="O2245" s="5"/>
      <c r="P2245" s="438">
        <f t="shared" si="258"/>
        <v>0</v>
      </c>
    </row>
    <row r="2246" spans="2:16">
      <c r="B2246" s="16">
        <v>38384</v>
      </c>
      <c r="C2246" s="14">
        <v>3.0099999999999998E-2</v>
      </c>
      <c r="D2246" s="5">
        <v>47.5133301017935</v>
      </c>
      <c r="E2246" s="207">
        <v>0</v>
      </c>
      <c r="F2246" s="439">
        <v>52.213323490895625</v>
      </c>
      <c r="G2246" s="5">
        <f t="shared" si="253"/>
        <v>47.058255241039518</v>
      </c>
      <c r="H2246" s="5">
        <f t="shared" si="252"/>
        <v>40.995932041749541</v>
      </c>
      <c r="I2246" s="391">
        <v>8</v>
      </c>
      <c r="J2246" s="5">
        <f t="shared" si="254"/>
        <v>25.42411106568569</v>
      </c>
      <c r="K2246" s="5">
        <f t="shared" si="255"/>
        <v>41.72338160893932</v>
      </c>
      <c r="M2246" s="5">
        <f t="shared" si="256"/>
        <v>42.476477473064762</v>
      </c>
      <c r="N2246" s="5">
        <f t="shared" si="257"/>
        <v>35.369886695744043</v>
      </c>
      <c r="O2246" s="5"/>
      <c r="P2246" s="438">
        <f t="shared" si="258"/>
        <v>0</v>
      </c>
    </row>
    <row r="2247" spans="2:16">
      <c r="B2247" s="16">
        <v>38383</v>
      </c>
      <c r="C2247" s="14">
        <v>2.9700000000000001E-2</v>
      </c>
      <c r="D2247" s="5">
        <v>47.639360155113906</v>
      </c>
      <c r="E2247" s="207">
        <v>1</v>
      </c>
      <c r="F2247" s="439">
        <v>51.244754838070634</v>
      </c>
      <c r="G2247" s="5">
        <f t="shared" si="253"/>
        <v>40.203587009209883</v>
      </c>
      <c r="H2247" s="5">
        <f t="shared" si="252"/>
        <v>41.15394087412475</v>
      </c>
      <c r="I2247" s="391">
        <v>9</v>
      </c>
      <c r="J2247" s="5">
        <f t="shared" si="254"/>
        <v>23.768494308398278</v>
      </c>
      <c r="K2247" s="5">
        <f t="shared" si="255"/>
        <v>41.759329653223745</v>
      </c>
      <c r="M2247" s="5">
        <f t="shared" si="256"/>
        <v>42.0606632502259</v>
      </c>
      <c r="N2247" s="5">
        <f t="shared" si="257"/>
        <v>35.2554221302995</v>
      </c>
      <c r="O2247" s="5"/>
      <c r="P2247" s="438">
        <f t="shared" si="258"/>
        <v>0</v>
      </c>
    </row>
    <row r="2248" spans="2:16">
      <c r="B2248" s="16">
        <v>38380</v>
      </c>
      <c r="C2248" s="14">
        <v>2.9700000000000001E-2</v>
      </c>
      <c r="D2248" s="5">
        <v>46.98012603005332</v>
      </c>
      <c r="E2248" s="207">
        <v>2</v>
      </c>
      <c r="F2248" s="439">
        <v>50.988453111479096</v>
      </c>
      <c r="G2248" s="5">
        <f t="shared" si="253"/>
        <v>34.108654312241313</v>
      </c>
      <c r="H2248" s="5">
        <f t="shared" si="252"/>
        <v>41.273832913924323</v>
      </c>
      <c r="I2248" s="391">
        <v>10</v>
      </c>
      <c r="J2248" s="5">
        <f t="shared" si="254"/>
        <v>22.066241400369751</v>
      </c>
      <c r="K2248" s="5">
        <f t="shared" si="255"/>
        <v>41.765319779226964</v>
      </c>
      <c r="M2248" s="5">
        <f t="shared" si="256"/>
        <v>32.561781127181177</v>
      </c>
      <c r="N2248" s="5">
        <f t="shared" si="257"/>
        <v>34.938693014704377</v>
      </c>
      <c r="O2248" s="5"/>
      <c r="P2248" s="438">
        <f t="shared" si="258"/>
        <v>0</v>
      </c>
    </row>
    <row r="2249" spans="2:16">
      <c r="B2249" s="16">
        <v>38379</v>
      </c>
      <c r="C2249" s="14">
        <v>2.9700000000000001E-2</v>
      </c>
      <c r="D2249" s="5">
        <v>47.474551623848761</v>
      </c>
      <c r="E2249" s="207">
        <v>3</v>
      </c>
      <c r="F2249" s="439">
        <v>50.768209874725585</v>
      </c>
      <c r="G2249" s="5">
        <f t="shared" si="253"/>
        <v>28.461787776969036</v>
      </c>
      <c r="H2249" s="5">
        <f t="shared" si="252"/>
        <v>41.347515552149332</v>
      </c>
      <c r="I2249" s="391">
        <v>11</v>
      </c>
      <c r="J2249" s="5">
        <f t="shared" si="254"/>
        <v>20.148970783813411</v>
      </c>
      <c r="K2249" s="5">
        <f t="shared" si="255"/>
        <v>41.789857661200102</v>
      </c>
      <c r="M2249" s="5">
        <f t="shared" si="256"/>
        <v>37.540571023905969</v>
      </c>
      <c r="N2249" s="5">
        <f t="shared" si="257"/>
        <v>35.866426635384691</v>
      </c>
      <c r="O2249" s="5"/>
      <c r="P2249" s="438">
        <f t="shared" si="258"/>
        <v>0</v>
      </c>
    </row>
    <row r="2250" spans="2:16">
      <c r="B2250" s="16">
        <v>38378</v>
      </c>
      <c r="C2250" s="14">
        <v>2.9700000000000001E-2</v>
      </c>
      <c r="D2250" s="5">
        <v>47.358216190014538</v>
      </c>
      <c r="E2250" s="207">
        <v>4</v>
      </c>
      <c r="F2250" s="439">
        <v>50.756661341553411</v>
      </c>
      <c r="G2250" s="5">
        <f t="shared" si="253"/>
        <v>24.336504685577175</v>
      </c>
      <c r="H2250" s="5">
        <f t="shared" si="252"/>
        <v>41.510159502746312</v>
      </c>
      <c r="I2250" s="391">
        <v>12</v>
      </c>
      <c r="J2250" s="5">
        <f t="shared" si="254"/>
        <v>18.852797635379748</v>
      </c>
      <c r="K2250" s="5">
        <f t="shared" si="255"/>
        <v>41.828895078660658</v>
      </c>
      <c r="M2250" s="5">
        <f t="shared" si="256"/>
        <v>34.199767017502616</v>
      </c>
      <c r="N2250" s="5">
        <f t="shared" si="257"/>
        <v>36.304848515983302</v>
      </c>
      <c r="O2250" s="5"/>
      <c r="P2250" s="438">
        <f t="shared" si="258"/>
        <v>0</v>
      </c>
    </row>
    <row r="2251" spans="2:16">
      <c r="B2251" s="16">
        <v>38377</v>
      </c>
      <c r="C2251" s="14">
        <v>2.9700000000000001E-2</v>
      </c>
      <c r="D2251" s="5">
        <v>47.348521570528355</v>
      </c>
      <c r="E2251" s="207">
        <v>5</v>
      </c>
      <c r="F2251" s="439">
        <v>50.398791480303231</v>
      </c>
      <c r="G2251" s="5">
        <f t="shared" si="253"/>
        <v>20.541965713380083</v>
      </c>
      <c r="H2251" s="5">
        <f t="shared" si="252"/>
        <v>41.600378241154381</v>
      </c>
      <c r="I2251" s="391">
        <v>13</v>
      </c>
      <c r="J2251" s="5">
        <f t="shared" si="254"/>
        <v>17.413517809246414</v>
      </c>
      <c r="K2251" s="5">
        <f t="shared" si="255"/>
        <v>41.862490536044284</v>
      </c>
      <c r="M2251" s="5">
        <f t="shared" si="256"/>
        <v>33.041151735026517</v>
      </c>
      <c r="N2251" s="5">
        <f t="shared" si="257"/>
        <v>37.503036143086717</v>
      </c>
      <c r="O2251" s="5"/>
      <c r="P2251" s="438">
        <f t="shared" si="258"/>
        <v>0</v>
      </c>
    </row>
    <row r="2252" spans="2:16">
      <c r="B2252" s="16">
        <v>38376</v>
      </c>
      <c r="C2252" s="14">
        <v>2.9700000000000001E-2</v>
      </c>
      <c r="D2252" s="5">
        <v>47.174018419777013</v>
      </c>
      <c r="E2252" s="207">
        <v>6</v>
      </c>
      <c r="F2252" s="439">
        <v>50.217008910637048</v>
      </c>
      <c r="G2252" s="5">
        <f t="shared" si="253"/>
        <v>17.378105125354406</v>
      </c>
      <c r="H2252" s="5">
        <f t="shared" si="252"/>
        <v>41.706476418526066</v>
      </c>
      <c r="I2252" s="391">
        <v>14</v>
      </c>
      <c r="J2252" s="5">
        <f t="shared" si="254"/>
        <v>16.120326960908201</v>
      </c>
      <c r="K2252" s="5">
        <f t="shared" si="255"/>
        <v>41.895444005218152</v>
      </c>
      <c r="M2252" s="5">
        <f t="shared" si="256"/>
        <v>29.894015535443216</v>
      </c>
      <c r="N2252" s="5">
        <f t="shared" si="257"/>
        <v>39.085928949817152</v>
      </c>
      <c r="O2252" s="5"/>
      <c r="P2252" s="438">
        <f t="shared" si="258"/>
        <v>0</v>
      </c>
    </row>
    <row r="2253" spans="2:16">
      <c r="B2253" s="16">
        <v>38373</v>
      </c>
      <c r="C2253" s="14">
        <v>2.9700000000000001E-2</v>
      </c>
      <c r="D2253" s="5">
        <v>47.639360155113906</v>
      </c>
      <c r="E2253" s="207">
        <v>7</v>
      </c>
      <c r="F2253" s="439">
        <v>50.243743607898303</v>
      </c>
      <c r="G2253" s="5">
        <f t="shared" si="253"/>
        <v>14.650356815657403</v>
      </c>
      <c r="H2253" s="5">
        <f t="shared" si="252"/>
        <v>41.809389659991652</v>
      </c>
      <c r="I2253" s="391">
        <v>15</v>
      </c>
      <c r="J2253" s="5">
        <f t="shared" si="254"/>
        <v>14.871217996742818</v>
      </c>
      <c r="K2253" s="5">
        <f t="shared" si="255"/>
        <v>41.92105966125164</v>
      </c>
      <c r="M2253" s="5">
        <f t="shared" si="256"/>
        <v>33.988555973996014</v>
      </c>
      <c r="N2253" s="5">
        <f t="shared" si="257"/>
        <v>40.978865844725881</v>
      </c>
      <c r="O2253" s="5"/>
      <c r="P2253" s="438">
        <f t="shared" si="258"/>
        <v>0</v>
      </c>
    </row>
    <row r="2254" spans="2:16">
      <c r="B2254" s="16">
        <v>38372</v>
      </c>
      <c r="C2254" s="14">
        <v>2.9700000000000001E-2</v>
      </c>
      <c r="D2254" s="5">
        <v>47.833252544837613</v>
      </c>
      <c r="E2254" s="207">
        <v>8</v>
      </c>
      <c r="F2254" s="439">
        <v>50.207749274029389</v>
      </c>
      <c r="G2254" s="5">
        <f t="shared" si="253"/>
        <v>12.518738931258422</v>
      </c>
      <c r="H2254" s="5">
        <f t="shared" si="252"/>
        <v>41.904344389739983</v>
      </c>
      <c r="I2254" s="391">
        <v>16</v>
      </c>
      <c r="J2254" s="5">
        <f t="shared" si="254"/>
        <v>13.905475109983527</v>
      </c>
      <c r="K2254" s="5">
        <f t="shared" si="255"/>
        <v>41.947039213510756</v>
      </c>
      <c r="M2254" s="5">
        <f t="shared" si="256"/>
        <v>35.15195191158319</v>
      </c>
      <c r="N2254" s="5">
        <f t="shared" si="257"/>
        <v>42.065797942354713</v>
      </c>
      <c r="O2254" s="5"/>
      <c r="P2254" s="438">
        <f t="shared" si="258"/>
        <v>0</v>
      </c>
    </row>
    <row r="2255" spans="2:16">
      <c r="B2255" s="16">
        <v>38371</v>
      </c>
      <c r="C2255" s="14">
        <v>2.9700000000000001E-2</v>
      </c>
      <c r="D2255" s="5">
        <v>47.746000969461946</v>
      </c>
      <c r="E2255" s="207">
        <v>9</v>
      </c>
      <c r="F2255" s="439">
        <v>50.310049812480806</v>
      </c>
      <c r="G2255" s="5">
        <f t="shared" si="253"/>
        <v>10.635891749712277</v>
      </c>
      <c r="H2255" s="5">
        <f t="shared" si="252"/>
        <v>41.948632843427468</v>
      </c>
      <c r="I2255" s="391">
        <v>17</v>
      </c>
      <c r="J2255" s="5">
        <f t="shared" si="254"/>
        <v>12.927843009515279</v>
      </c>
      <c r="K2255" s="5">
        <f t="shared" si="255"/>
        <v>41.95473604304707</v>
      </c>
      <c r="M2255" s="5">
        <f t="shared" si="256"/>
        <v>33.609477188760508</v>
      </c>
      <c r="N2255" s="5">
        <f t="shared" si="257"/>
        <v>43.066026514518853</v>
      </c>
      <c r="O2255" s="5"/>
      <c r="P2255" s="438">
        <f t="shared" si="258"/>
        <v>0</v>
      </c>
    </row>
    <row r="2256" spans="2:16">
      <c r="B2256" s="16">
        <v>38370</v>
      </c>
      <c r="C2256" s="14">
        <v>2.9700000000000001E-2</v>
      </c>
      <c r="D2256" s="5">
        <v>47.71691711100339</v>
      </c>
      <c r="E2256" s="207">
        <v>10</v>
      </c>
      <c r="F2256" s="439">
        <v>50.082450472643551</v>
      </c>
      <c r="G2256" s="5">
        <f t="shared" si="253"/>
        <v>8.983184739182791</v>
      </c>
      <c r="H2256" s="5">
        <f t="shared" si="252"/>
        <v>41.978811701249917</v>
      </c>
      <c r="I2256" s="391">
        <v>18</v>
      </c>
      <c r="J2256" s="5">
        <f t="shared" si="254"/>
        <v>11.948390386783833</v>
      </c>
      <c r="K2256" s="5">
        <f t="shared" si="255"/>
        <v>41.952927944443339</v>
      </c>
      <c r="M2256" s="5">
        <f t="shared" si="256"/>
        <v>32.925853693442072</v>
      </c>
      <c r="N2256" s="5">
        <f t="shared" si="257"/>
        <v>44.079654281050601</v>
      </c>
      <c r="O2256" s="5"/>
      <c r="P2256" s="438">
        <f t="shared" si="258"/>
        <v>0</v>
      </c>
    </row>
    <row r="2257" spans="2:16">
      <c r="B2257" s="16">
        <v>38366</v>
      </c>
      <c r="C2257" s="14">
        <v>2.9700000000000001E-2</v>
      </c>
      <c r="D2257" s="5">
        <v>48.085312651478425</v>
      </c>
      <c r="E2257" s="207">
        <v>11</v>
      </c>
      <c r="F2257" s="439">
        <v>49.40701625870642</v>
      </c>
      <c r="G2257" s="5">
        <f t="shared" si="253"/>
        <v>7.5965261717896873</v>
      </c>
      <c r="H2257" s="5">
        <f t="shared" si="252"/>
        <v>42.003505813145217</v>
      </c>
      <c r="I2257" s="391">
        <v>19</v>
      </c>
      <c r="J2257" s="5">
        <f t="shared" si="254"/>
        <v>11.056585351334842</v>
      </c>
      <c r="K2257" s="5">
        <f t="shared" si="255"/>
        <v>41.960429187165694</v>
      </c>
      <c r="M2257" s="5">
        <f t="shared" si="256"/>
        <v>36.988374418796568</v>
      </c>
      <c r="N2257" s="5">
        <f t="shared" si="257"/>
        <v>45.0774265637288</v>
      </c>
      <c r="O2257" s="5"/>
      <c r="P2257" s="438">
        <f t="shared" si="258"/>
        <v>0</v>
      </c>
    </row>
    <row r="2258" spans="2:16">
      <c r="B2258" s="16">
        <v>38365</v>
      </c>
      <c r="C2258" s="14">
        <v>2.9700000000000001E-2</v>
      </c>
      <c r="D2258" s="5">
        <v>48.434318952981094</v>
      </c>
      <c r="E2258" s="208">
        <v>0</v>
      </c>
      <c r="F2258" s="439">
        <v>49.449427501659166</v>
      </c>
      <c r="G2258" s="5">
        <f t="shared" si="253"/>
        <v>48.085312651478425</v>
      </c>
      <c r="H2258" s="5">
        <f t="shared" si="252"/>
        <v>42.023164401129279</v>
      </c>
      <c r="I2258" s="391">
        <v>20</v>
      </c>
      <c r="J2258" s="5">
        <f t="shared" si="254"/>
        <v>10.31661763183831</v>
      </c>
      <c r="K2258" s="5">
        <f t="shared" si="255"/>
        <v>41.968707089491637</v>
      </c>
      <c r="M2258" s="5">
        <f t="shared" si="256"/>
        <v>41.102902687730257</v>
      </c>
      <c r="N2258" s="5">
        <f t="shared" si="257"/>
        <v>45.999134297089512</v>
      </c>
      <c r="O2258" s="5"/>
      <c r="P2258" s="438">
        <f t="shared" si="258"/>
        <v>0</v>
      </c>
    </row>
    <row r="2259" spans="2:16">
      <c r="B2259" s="16">
        <v>38364</v>
      </c>
      <c r="C2259" s="14">
        <v>2.9700000000000001E-2</v>
      </c>
      <c r="D2259" s="5">
        <v>48.308288899660681</v>
      </c>
      <c r="E2259" s="208">
        <v>1</v>
      </c>
      <c r="F2259" s="439">
        <v>50.08536486521789</v>
      </c>
      <c r="G2259" s="5">
        <f t="shared" si="253"/>
        <v>40.982885267907079</v>
      </c>
      <c r="H2259" s="5">
        <f t="shared" si="252"/>
        <v>42.12282902483453</v>
      </c>
      <c r="I2259" s="391">
        <v>21</v>
      </c>
      <c r="J2259" s="5">
        <f t="shared" si="254"/>
        <v>9.6217558409244717</v>
      </c>
      <c r="K2259" s="5">
        <f t="shared" si="255"/>
        <v>41.971905629275334</v>
      </c>
      <c r="M2259" s="5">
        <f t="shared" si="256"/>
        <v>38.259913863084343</v>
      </c>
      <c r="N2259" s="5">
        <f t="shared" si="257"/>
        <v>46.194616407776408</v>
      </c>
      <c r="O2259" s="5"/>
      <c r="P2259" s="438">
        <f t="shared" si="258"/>
        <v>0</v>
      </c>
    </row>
    <row r="2260" spans="2:16">
      <c r="B2260" s="16">
        <v>38363</v>
      </c>
      <c r="C2260" s="14">
        <v>2.9700000000000001E-2</v>
      </c>
      <c r="D2260" s="5">
        <v>48.725157537566645</v>
      </c>
      <c r="E2260" s="208">
        <v>2</v>
      </c>
      <c r="F2260" s="439">
        <v>50.032322388929742</v>
      </c>
      <c r="G2260" s="5">
        <f t="shared" si="253"/>
        <v>34.587591460703798</v>
      </c>
      <c r="H2260" s="5">
        <f t="shared" si="252"/>
        <v>42.114969599592037</v>
      </c>
      <c r="I2260" s="391">
        <v>22</v>
      </c>
      <c r="J2260" s="5">
        <f t="shared" si="254"/>
        <v>8.8858511541319416</v>
      </c>
      <c r="K2260" s="5">
        <f t="shared" si="255"/>
        <v>41.962588901299128</v>
      </c>
      <c r="M2260" s="5">
        <f t="shared" si="256"/>
        <v>43.694584575344997</v>
      </c>
      <c r="N2260" s="5">
        <f t="shared" si="257"/>
        <v>46.275823788690239</v>
      </c>
      <c r="O2260" s="5"/>
      <c r="P2260" s="438">
        <f t="shared" si="258"/>
        <v>0</v>
      </c>
    </row>
    <row r="2261" spans="2:16">
      <c r="B2261" s="16">
        <v>38362</v>
      </c>
      <c r="C2261" s="14">
        <v>2.9700000000000001E-2</v>
      </c>
      <c r="D2261" s="5">
        <v>48.618516723218612</v>
      </c>
      <c r="E2261" s="208">
        <v>3</v>
      </c>
      <c r="F2261" s="439">
        <v>51.417016658206613</v>
      </c>
      <c r="G2261" s="5">
        <f t="shared" si="253"/>
        <v>29.518973455849434</v>
      </c>
      <c r="H2261" s="5">
        <f t="shared" si="252"/>
        <v>42.076220980049456</v>
      </c>
      <c r="I2261" s="391">
        <v>23</v>
      </c>
      <c r="J2261" s="5">
        <f t="shared" si="254"/>
        <v>8.2986390581062892</v>
      </c>
      <c r="K2261" s="5">
        <f t="shared" si="255"/>
        <v>41.957663551981803</v>
      </c>
      <c r="M2261" s="5">
        <f t="shared" si="256"/>
        <v>42.801633591089256</v>
      </c>
      <c r="N2261" s="5">
        <f t="shared" si="257"/>
        <v>45.639568748930856</v>
      </c>
      <c r="O2261" s="5"/>
      <c r="P2261" s="438">
        <f t="shared" si="258"/>
        <v>0</v>
      </c>
    </row>
    <row r="2262" spans="2:16">
      <c r="B2262" s="16">
        <v>38359</v>
      </c>
      <c r="C2262" s="14">
        <v>2.9700000000000001E-2</v>
      </c>
      <c r="D2262" s="5">
        <v>48.948133785748908</v>
      </c>
      <c r="E2262" s="208">
        <v>4</v>
      </c>
      <c r="F2262" s="439">
        <v>52.682590439937819</v>
      </c>
      <c r="G2262" s="5">
        <f t="shared" si="253"/>
        <v>24.922926485229638</v>
      </c>
      <c r="H2262" s="5">
        <f t="shared" si="252"/>
        <v>41.978340493064856</v>
      </c>
      <c r="I2262" s="391">
        <v>24</v>
      </c>
      <c r="J2262" s="5">
        <f t="shared" si="254"/>
        <v>7.6671078680496709</v>
      </c>
      <c r="K2262" s="5">
        <f t="shared" si="255"/>
        <v>41.944782024929488</v>
      </c>
      <c r="M2262" s="5">
        <f t="shared" si="256"/>
        <v>48.5780185427436</v>
      </c>
      <c r="N2262" s="5">
        <f t="shared" si="257"/>
        <v>45.755921088931665</v>
      </c>
      <c r="O2262" s="5"/>
      <c r="P2262" s="438">
        <f t="shared" si="258"/>
        <v>0</v>
      </c>
    </row>
    <row r="2263" spans="2:16">
      <c r="B2263" s="16">
        <v>38358</v>
      </c>
      <c r="C2263" s="14">
        <v>2.9700000000000001E-2</v>
      </c>
      <c r="D2263" s="5">
        <v>49.171110033931164</v>
      </c>
      <c r="E2263" s="208">
        <v>5</v>
      </c>
      <c r="F2263" s="439">
        <v>54.282776851479099</v>
      </c>
      <c r="G2263" s="5">
        <f t="shared" si="253"/>
        <v>21.231603866296016</v>
      </c>
      <c r="H2263" s="5">
        <f t="shared" si="252"/>
        <v>41.957521092510135</v>
      </c>
      <c r="I2263" s="391">
        <v>25</v>
      </c>
      <c r="J2263" s="5">
        <f t="shared" si="254"/>
        <v>7.1473039447920659</v>
      </c>
      <c r="K2263" s="5">
        <f t="shared" si="255"/>
        <v>41.930346298984595</v>
      </c>
      <c r="M2263" s="5">
        <f t="shared" si="256"/>
        <v>52.035865415791768</v>
      </c>
      <c r="N2263" s="5">
        <f t="shared" si="257"/>
        <v>45.218591799351195</v>
      </c>
      <c r="O2263" s="5"/>
      <c r="P2263" s="438">
        <f t="shared" si="258"/>
        <v>0</v>
      </c>
    </row>
    <row r="2264" spans="2:16">
      <c r="B2264" s="16">
        <v>38357</v>
      </c>
      <c r="C2264" s="14">
        <v>2.9700000000000001E-2</v>
      </c>
      <c r="D2264" s="5">
        <v>49.161415414444981</v>
      </c>
      <c r="E2264" s="208">
        <v>6</v>
      </c>
      <c r="F2264" s="439">
        <v>55.569706516480615</v>
      </c>
      <c r="G2264" s="5">
        <f t="shared" si="253"/>
        <v>18.047041194880741</v>
      </c>
      <c r="H2264" s="5">
        <f t="shared" si="252"/>
        <v>41.908191422705308</v>
      </c>
      <c r="I2264" s="392">
        <v>0</v>
      </c>
      <c r="J2264" s="5">
        <f t="shared" si="254"/>
        <v>49.171110033931164</v>
      </c>
      <c r="K2264" s="5">
        <f t="shared" si="255"/>
        <v>41.911208826273523</v>
      </c>
      <c r="M2264" s="5">
        <f t="shared" si="256"/>
        <v>52.609258274348008</v>
      </c>
      <c r="N2264" s="5">
        <f t="shared" si="257"/>
        <v>44.885096200896299</v>
      </c>
      <c r="O2264" s="5"/>
      <c r="P2264" s="438">
        <f t="shared" si="258"/>
        <v>0</v>
      </c>
    </row>
    <row r="2265" spans="2:16">
      <c r="B2265" s="16">
        <v>38356</v>
      </c>
      <c r="C2265" s="14">
        <v>2.9700000000000001E-2</v>
      </c>
      <c r="D2265" s="5">
        <v>48.734852157052835</v>
      </c>
      <c r="E2265" s="208">
        <v>7</v>
      </c>
      <c r="F2265" s="439">
        <v>56.961221597778348</v>
      </c>
      <c r="G2265" s="5">
        <f t="shared" si="253"/>
        <v>15.267562559021517</v>
      </c>
      <c r="H2265" s="5">
        <f t="shared" si="252"/>
        <v>41.876882986406031</v>
      </c>
      <c r="I2265" s="392">
        <v>1</v>
      </c>
      <c r="J2265" s="5">
        <f t="shared" si="254"/>
        <v>45.519829087449054</v>
      </c>
      <c r="K2265" s="5">
        <f t="shared" si="255"/>
        <v>41.766507061146747</v>
      </c>
      <c r="M2265" s="5">
        <f t="shared" si="256"/>
        <v>47.031741145542014</v>
      </c>
      <c r="N2265" s="5">
        <f t="shared" si="257"/>
        <v>44.486680148746721</v>
      </c>
      <c r="O2265" s="5"/>
      <c r="P2265" s="438">
        <f t="shared" si="258"/>
        <v>0</v>
      </c>
    </row>
    <row r="2266" spans="2:16">
      <c r="B2266" s="16">
        <v>38355</v>
      </c>
      <c r="C2266" s="14">
        <v>2.9700000000000001E-2</v>
      </c>
      <c r="D2266" s="5">
        <v>48.715462918080462</v>
      </c>
      <c r="E2266" s="208">
        <v>8</v>
      </c>
      <c r="F2266" s="439">
        <v>58.918373434717232</v>
      </c>
      <c r="G2266" s="5">
        <f t="shared" si="253"/>
        <v>12.806613880227125</v>
      </c>
      <c r="H2266" s="5">
        <f t="shared" si="252"/>
        <v>41.848535309786286</v>
      </c>
      <c r="I2266" s="392">
        <v>2</v>
      </c>
      <c r="J2266" s="5">
        <f t="shared" si="254"/>
        <v>41.782280655909496</v>
      </c>
      <c r="K2266" s="5">
        <f t="shared" si="255"/>
        <v>41.63052451823674</v>
      </c>
      <c r="M2266" s="5">
        <f t="shared" si="256"/>
        <v>47.154694777552777</v>
      </c>
      <c r="N2266" s="5">
        <f t="shared" si="257"/>
        <v>44.39988520617154</v>
      </c>
      <c r="O2266" s="5"/>
      <c r="P2266" s="438">
        <f t="shared" si="258"/>
        <v>0</v>
      </c>
    </row>
    <row r="2267" spans="2:16">
      <c r="B2267" s="16">
        <v>38352</v>
      </c>
      <c r="C2267" s="14">
        <v>3.2599999999999997E-2</v>
      </c>
      <c r="D2267" s="5">
        <v>48.599127484246239</v>
      </c>
      <c r="E2267" s="208">
        <v>9</v>
      </c>
      <c r="F2267" s="439">
        <v>60.540884604975453</v>
      </c>
      <c r="G2267" s="5">
        <f t="shared" si="253"/>
        <v>10.832054325558206</v>
      </c>
      <c r="H2267" s="5">
        <f t="shared" si="252"/>
        <v>41.833552092075848</v>
      </c>
      <c r="I2267" s="392">
        <v>3</v>
      </c>
      <c r="J2267" s="5">
        <f t="shared" si="254"/>
        <v>38.671905100594792</v>
      </c>
      <c r="K2267" s="5">
        <f t="shared" si="255"/>
        <v>41.521836355745855</v>
      </c>
      <c r="M2267" s="5">
        <f t="shared" si="256"/>
        <v>45.773010387141532</v>
      </c>
      <c r="N2267" s="5">
        <f t="shared" si="257"/>
        <v>44.290101601175245</v>
      </c>
      <c r="O2267" s="5"/>
      <c r="P2267" s="438">
        <f t="shared" si="258"/>
        <v>0</v>
      </c>
    </row>
    <row r="2268" spans="2:16">
      <c r="B2268" s="16">
        <v>38351</v>
      </c>
      <c r="C2268" s="14">
        <v>3.2599999999999997E-2</v>
      </c>
      <c r="D2268" s="5">
        <v>48.519561207649737</v>
      </c>
      <c r="E2268" s="208">
        <v>10</v>
      </c>
      <c r="F2268" s="439">
        <v>61.956037875166579</v>
      </c>
      <c r="G2268" s="5">
        <f t="shared" si="253"/>
        <v>9.1436964665021989</v>
      </c>
      <c r="H2268" s="5">
        <f t="shared" si="252"/>
        <v>41.818880564194146</v>
      </c>
      <c r="I2268" s="392">
        <v>4</v>
      </c>
      <c r="J2268" s="5">
        <f t="shared" si="254"/>
        <v>35.721809520781591</v>
      </c>
      <c r="K2268" s="5">
        <f t="shared" si="255"/>
        <v>41.403494212840336</v>
      </c>
      <c r="M2268" s="5">
        <f t="shared" si="256"/>
        <v>44.899121085580433</v>
      </c>
      <c r="N2268" s="5">
        <f t="shared" si="257"/>
        <v>44.02413690620687</v>
      </c>
      <c r="O2268" s="5"/>
      <c r="P2268" s="438">
        <f t="shared" si="258"/>
        <v>0</v>
      </c>
    </row>
    <row r="2269" spans="2:16">
      <c r="B2269" s="16">
        <v>38350</v>
      </c>
      <c r="C2269" s="14">
        <v>3.2599999999999997E-2</v>
      </c>
      <c r="D2269" s="5">
        <v>48.733132705562568</v>
      </c>
      <c r="E2269" s="208">
        <v>11</v>
      </c>
      <c r="F2269" s="439">
        <v>62.901573314888765</v>
      </c>
      <c r="G2269" s="5">
        <f t="shared" si="253"/>
        <v>7.7243069936860884</v>
      </c>
      <c r="H2269" s="5">
        <f t="shared" si="252"/>
        <v>41.801403684667051</v>
      </c>
      <c r="I2269" s="392">
        <v>5</v>
      </c>
      <c r="J2269" s="5">
        <f t="shared" si="254"/>
        <v>33.021598085377128</v>
      </c>
      <c r="K2269" s="5">
        <f t="shared" si="255"/>
        <v>41.316643861734804</v>
      </c>
      <c r="M2269" s="5">
        <f t="shared" si="256"/>
        <v>48.048867219125121</v>
      </c>
      <c r="N2269" s="5">
        <f t="shared" si="257"/>
        <v>43.601538123445494</v>
      </c>
      <c r="O2269" s="5"/>
      <c r="P2269" s="438">
        <f t="shared" si="258"/>
        <v>0</v>
      </c>
    </row>
    <row r="2270" spans="2:16">
      <c r="B2270" s="16">
        <v>38349</v>
      </c>
      <c r="C2270" s="14">
        <v>3.2599999999999997E-2</v>
      </c>
      <c r="D2270" s="5">
        <v>48.37394427725463</v>
      </c>
      <c r="E2270" s="209">
        <v>0</v>
      </c>
      <c r="F2270" s="439">
        <v>63.29505646551069</v>
      </c>
      <c r="G2270" s="5">
        <f t="shared" si="253"/>
        <v>48.733132705562568</v>
      </c>
      <c r="H2270" s="5">
        <f t="shared" si="252"/>
        <v>41.782382397398457</v>
      </c>
      <c r="I2270" s="392">
        <v>6</v>
      </c>
      <c r="J2270" s="5">
        <f t="shared" si="254"/>
        <v>30.710140053909196</v>
      </c>
      <c r="K2270" s="5">
        <f t="shared" si="255"/>
        <v>41.253457147957683</v>
      </c>
      <c r="M2270" s="5">
        <f t="shared" si="256"/>
        <v>43.44868801597304</v>
      </c>
      <c r="N2270" s="5">
        <f t="shared" si="257"/>
        <v>43.39073976638872</v>
      </c>
      <c r="O2270" s="5"/>
      <c r="P2270" s="438">
        <f t="shared" si="258"/>
        <v>0</v>
      </c>
    </row>
    <row r="2271" spans="2:16">
      <c r="B2271" s="16">
        <v>38348</v>
      </c>
      <c r="C2271" s="14">
        <v>3.2599999999999997E-2</v>
      </c>
      <c r="D2271" s="5">
        <v>47.956509076788656</v>
      </c>
      <c r="E2271" s="209">
        <v>1</v>
      </c>
      <c r="F2271" s="439">
        <v>63.68646274802839</v>
      </c>
      <c r="G2271" s="5">
        <f t="shared" si="253"/>
        <v>40.931799003830839</v>
      </c>
      <c r="H2271" s="5">
        <f t="shared" si="252"/>
        <v>41.692771978693756</v>
      </c>
      <c r="I2271" s="392">
        <v>7</v>
      </c>
      <c r="J2271" s="5">
        <f t="shared" si="254"/>
        <v>28.225731866723752</v>
      </c>
      <c r="K2271" s="5">
        <f t="shared" si="255"/>
        <v>41.204021373437328</v>
      </c>
      <c r="M2271" s="5">
        <f t="shared" si="256"/>
        <v>39.234402434050317</v>
      </c>
      <c r="N2271" s="5">
        <f t="shared" si="257"/>
        <v>43.646969374115805</v>
      </c>
      <c r="O2271" s="5"/>
      <c r="P2271" s="438">
        <f t="shared" si="258"/>
        <v>0</v>
      </c>
    </row>
    <row r="2272" spans="2:16">
      <c r="B2272" s="16">
        <v>38344</v>
      </c>
      <c r="C2272" s="14">
        <v>3.2599999999999997E-2</v>
      </c>
      <c r="D2272" s="5">
        <v>47.674983011358123</v>
      </c>
      <c r="E2272" s="209">
        <v>2</v>
      </c>
      <c r="F2272" s="439">
        <v>64.151628871135571</v>
      </c>
      <c r="G2272" s="5">
        <f t="shared" si="253"/>
        <v>34.335725433677084</v>
      </c>
      <c r="H2272" s="5">
        <f t="shared" si="252"/>
        <v>41.670024718561038</v>
      </c>
      <c r="I2272" s="392">
        <v>8</v>
      </c>
      <c r="J2272" s="5">
        <f t="shared" si="254"/>
        <v>25.909409663525498</v>
      </c>
      <c r="K2272" s="5">
        <f t="shared" si="255"/>
        <v>41.193920106256208</v>
      </c>
      <c r="M2272" s="5">
        <f t="shared" si="256"/>
        <v>36.05952409823248</v>
      </c>
      <c r="N2272" s="5">
        <f t="shared" si="257"/>
        <v>44.560056796710761</v>
      </c>
      <c r="O2272" s="5"/>
      <c r="P2272" s="438">
        <f t="shared" si="258"/>
        <v>0</v>
      </c>
    </row>
    <row r="2273" spans="2:16">
      <c r="B2273" s="16">
        <v>38343</v>
      </c>
      <c r="C2273" s="14">
        <v>3.2599999999999997E-2</v>
      </c>
      <c r="D2273" s="5">
        <v>48.354528686535289</v>
      </c>
      <c r="E2273" s="209">
        <v>3</v>
      </c>
      <c r="F2273" s="439">
        <v>63.273465054005051</v>
      </c>
      <c r="G2273" s="5">
        <f t="shared" si="253"/>
        <v>28.88275029044955</v>
      </c>
      <c r="H2273" s="5">
        <f t="shared" si="252"/>
        <v>41.706381450568053</v>
      </c>
      <c r="I2273" s="392">
        <v>9</v>
      </c>
      <c r="J2273" s="5">
        <f t="shared" si="254"/>
        <v>23.849361009441775</v>
      </c>
      <c r="K2273" s="5">
        <f t="shared" si="255"/>
        <v>41.183783279363439</v>
      </c>
      <c r="M2273" s="5">
        <f t="shared" si="256"/>
        <v>44.197861671098806</v>
      </c>
      <c r="N2273" s="5">
        <f t="shared" si="257"/>
        <v>45.319035342578537</v>
      </c>
      <c r="O2273" s="5"/>
      <c r="P2273" s="438">
        <f t="shared" si="258"/>
        <v>0</v>
      </c>
    </row>
    <row r="2274" spans="2:16">
      <c r="B2274" s="16">
        <v>38342</v>
      </c>
      <c r="C2274" s="14">
        <v>3.2599999999999997E-2</v>
      </c>
      <c r="D2274" s="5">
        <v>48.208911756140175</v>
      </c>
      <c r="E2274" s="209">
        <v>4</v>
      </c>
      <c r="F2274" s="439">
        <v>62.893490279337506</v>
      </c>
      <c r="G2274" s="5">
        <f t="shared" si="253"/>
        <v>24.787600381624003</v>
      </c>
      <c r="H2274" s="5">
        <f t="shared" si="252"/>
        <v>41.718143922687958</v>
      </c>
      <c r="I2274" s="392">
        <v>10</v>
      </c>
      <c r="J2274" s="5">
        <f t="shared" si="254"/>
        <v>22.397502807007221</v>
      </c>
      <c r="K2274" s="5">
        <f t="shared" si="255"/>
        <v>41.173313675817852</v>
      </c>
      <c r="M2274" s="5">
        <f t="shared" si="256"/>
        <v>42.130067067777993</v>
      </c>
      <c r="N2274" s="5">
        <f t="shared" si="257"/>
        <v>45.642279524715832</v>
      </c>
      <c r="O2274" s="5"/>
      <c r="P2274" s="438">
        <f t="shared" si="258"/>
        <v>0</v>
      </c>
    </row>
    <row r="2275" spans="2:16">
      <c r="B2275" s="16">
        <v>38341</v>
      </c>
      <c r="C2275" s="14">
        <v>3.2599999999999997E-2</v>
      </c>
      <c r="D2275" s="5">
        <v>48.616639161246475</v>
      </c>
      <c r="E2275" s="209">
        <v>5</v>
      </c>
      <c r="F2275" s="439">
        <v>62.889075292051757</v>
      </c>
      <c r="G2275" s="5">
        <f t="shared" si="253"/>
        <v>20.910961012564556</v>
      </c>
      <c r="H2275" s="5">
        <f t="shared" si="252"/>
        <v>41.685988525531741</v>
      </c>
      <c r="I2275" s="392">
        <v>11</v>
      </c>
      <c r="J2275" s="5">
        <f t="shared" si="254"/>
        <v>20.675975919530856</v>
      </c>
      <c r="K2275" s="5">
        <f t="shared" si="255"/>
        <v>41.154298777062934</v>
      </c>
      <c r="M2275" s="5">
        <f t="shared" si="256"/>
        <v>48.033918234333051</v>
      </c>
      <c r="N2275" s="5">
        <f t="shared" si="257"/>
        <v>45.827127043455967</v>
      </c>
      <c r="O2275" s="5"/>
      <c r="P2275" s="438">
        <f t="shared" si="258"/>
        <v>0</v>
      </c>
    </row>
    <row r="2276" spans="2:16">
      <c r="B2276" s="16">
        <v>38338</v>
      </c>
      <c r="C2276" s="14">
        <v>3.2599999999999997E-2</v>
      </c>
      <c r="D2276" s="5">
        <v>48.568100184448113</v>
      </c>
      <c r="E2276" s="209">
        <v>6</v>
      </c>
      <c r="F2276" s="439">
        <v>63.474765644326595</v>
      </c>
      <c r="G2276" s="5">
        <f t="shared" si="253"/>
        <v>17.84353635893547</v>
      </c>
      <c r="H2276" s="5">
        <f t="shared" si="252"/>
        <v>41.652301918987135</v>
      </c>
      <c r="I2276" s="392">
        <v>12</v>
      </c>
      <c r="J2276" s="5">
        <f t="shared" si="254"/>
        <v>19.306336310058498</v>
      </c>
      <c r="K2276" s="5">
        <f t="shared" si="255"/>
        <v>41.135456481319487</v>
      </c>
      <c r="M2276" s="5">
        <f t="shared" si="256"/>
        <v>47.828265648553078</v>
      </c>
      <c r="N2276" s="5">
        <f t="shared" si="257"/>
        <v>45.192222298555272</v>
      </c>
      <c r="O2276" s="5"/>
      <c r="P2276" s="438">
        <f t="shared" si="258"/>
        <v>0</v>
      </c>
    </row>
    <row r="2277" spans="2:16">
      <c r="B2277" s="16">
        <v>38337</v>
      </c>
      <c r="C2277" s="14">
        <v>3.2599999999999997E-2</v>
      </c>
      <c r="D2277" s="5">
        <v>48.364236481894963</v>
      </c>
      <c r="E2277" s="209">
        <v>7</v>
      </c>
      <c r="F2277" s="439">
        <v>63.675476891022548</v>
      </c>
      <c r="G2277" s="5">
        <f t="shared" si="253"/>
        <v>15.083302660993118</v>
      </c>
      <c r="H2277" s="5">
        <f t="shared" si="252"/>
        <v>41.582628867572247</v>
      </c>
      <c r="I2277" s="392">
        <v>13</v>
      </c>
      <c r="J2277" s="5">
        <f t="shared" si="254"/>
        <v>17.858389643093769</v>
      </c>
      <c r="K2277" s="5">
        <f t="shared" si="255"/>
        <v>41.114872158170783</v>
      </c>
      <c r="M2277" s="5">
        <f t="shared" si="256"/>
        <v>45.990201834639848</v>
      </c>
      <c r="N2277" s="5">
        <f t="shared" si="257"/>
        <v>44.383199532870997</v>
      </c>
      <c r="O2277" s="5"/>
      <c r="P2277" s="438">
        <f t="shared" si="258"/>
        <v>0</v>
      </c>
    </row>
    <row r="2278" spans="2:16">
      <c r="B2278" s="16">
        <v>38336</v>
      </c>
      <c r="C2278" s="14">
        <v>3.2599999999999997E-2</v>
      </c>
      <c r="D2278" s="5">
        <v>48.286574119017573</v>
      </c>
      <c r="E2278" s="209">
        <v>8</v>
      </c>
      <c r="F2278" s="439">
        <v>61.976851244009588</v>
      </c>
      <c r="G2278" s="5">
        <f t="shared" si="253"/>
        <v>12.709222965109316</v>
      </c>
      <c r="H2278" s="5">
        <f t="shared" si="252"/>
        <v>41.516249790183892</v>
      </c>
      <c r="I2278" s="392">
        <v>14</v>
      </c>
      <c r="J2278" s="5">
        <f t="shared" si="254"/>
        <v>16.466138317360166</v>
      </c>
      <c r="K2278" s="5">
        <f t="shared" si="255"/>
        <v>41.089728291667065</v>
      </c>
      <c r="M2278" s="5">
        <f t="shared" si="256"/>
        <v>45.83729151759723</v>
      </c>
      <c r="N2278" s="5">
        <f t="shared" si="257"/>
        <v>43.743077705956175</v>
      </c>
      <c r="O2278" s="5"/>
      <c r="P2278" s="438">
        <f t="shared" si="258"/>
        <v>0</v>
      </c>
    </row>
    <row r="2279" spans="2:16">
      <c r="B2279" s="16">
        <v>38335</v>
      </c>
      <c r="C2279" s="14">
        <v>3.2599999999999997E-2</v>
      </c>
      <c r="D2279" s="5">
        <v>47.995340258227351</v>
      </c>
      <c r="E2279" s="209">
        <v>9</v>
      </c>
      <c r="F2279" s="439">
        <v>60.13780451477777</v>
      </c>
      <c r="G2279" s="5">
        <f t="shared" si="253"/>
        <v>10.736689394327133</v>
      </c>
      <c r="H2279" s="5">
        <f t="shared" si="252"/>
        <v>41.469895135668963</v>
      </c>
      <c r="I2279" s="392">
        <v>15</v>
      </c>
      <c r="J2279" s="5">
        <f t="shared" si="254"/>
        <v>15.221941952240931</v>
      </c>
      <c r="K2279" s="5">
        <f t="shared" si="255"/>
        <v>41.072078079610918</v>
      </c>
      <c r="M2279" s="5">
        <f t="shared" si="256"/>
        <v>42.58143404752105</v>
      </c>
      <c r="N2279" s="5">
        <f t="shared" si="257"/>
        <v>43.054383833907998</v>
      </c>
      <c r="O2279" s="5"/>
      <c r="P2279" s="438">
        <f t="shared" si="258"/>
        <v>0</v>
      </c>
    </row>
    <row r="2280" spans="2:16">
      <c r="B2280" s="16">
        <v>38334</v>
      </c>
      <c r="C2280" s="14">
        <v>3.2599999999999997E-2</v>
      </c>
      <c r="D2280" s="5">
        <v>47.742937578875839</v>
      </c>
      <c r="E2280" s="209">
        <v>10</v>
      </c>
      <c r="F2280" s="439">
        <v>58.843315351293619</v>
      </c>
      <c r="G2280" s="5">
        <f t="shared" si="253"/>
        <v>9.0300967495760531</v>
      </c>
      <c r="H2280" s="5">
        <f t="shared" si="252"/>
        <v>41.431999796545554</v>
      </c>
      <c r="I2280" s="392">
        <v>16</v>
      </c>
      <c r="J2280" s="5">
        <f t="shared" si="254"/>
        <v>14.009382308723726</v>
      </c>
      <c r="K2280" s="5">
        <f t="shared" si="255"/>
        <v>41.053920369433484</v>
      </c>
      <c r="M2280" s="5">
        <f t="shared" si="256"/>
        <v>39.827935692443894</v>
      </c>
      <c r="N2280" s="5">
        <f t="shared" si="257"/>
        <v>42.452199216271829</v>
      </c>
      <c r="O2280" s="5"/>
      <c r="P2280" s="438">
        <f t="shared" si="258"/>
        <v>0</v>
      </c>
    </row>
    <row r="2281" spans="2:16">
      <c r="B2281" s="16">
        <v>38331</v>
      </c>
      <c r="C2281" s="14">
        <v>3.2599999999999997E-2</v>
      </c>
      <c r="D2281" s="5">
        <v>48.150664983982139</v>
      </c>
      <c r="E2281" s="209">
        <v>11</v>
      </c>
      <c r="F2281" s="439">
        <v>57.811239016322112</v>
      </c>
      <c r="G2281" s="5">
        <f t="shared" si="253"/>
        <v>7.6006686264402141</v>
      </c>
      <c r="H2281" s="5">
        <f t="shared" si="252"/>
        <v>41.403866711138654</v>
      </c>
      <c r="I2281" s="392">
        <v>17</v>
      </c>
      <c r="J2281" s="5">
        <f t="shared" si="254"/>
        <v>12.903433678364964</v>
      </c>
      <c r="K2281" s="5">
        <f t="shared" si="255"/>
        <v>41.04886404100683</v>
      </c>
      <c r="M2281" s="5">
        <f t="shared" si="256"/>
        <v>45.519286934443826</v>
      </c>
      <c r="N2281" s="5">
        <f t="shared" si="257"/>
        <v>41.755503166770787</v>
      </c>
      <c r="O2281" s="5"/>
      <c r="P2281" s="438">
        <f t="shared" si="258"/>
        <v>0</v>
      </c>
    </row>
    <row r="2282" spans="2:16">
      <c r="B2282" s="16">
        <v>38330</v>
      </c>
      <c r="C2282" s="14">
        <v>3.2599999999999997E-2</v>
      </c>
      <c r="D2282" s="5">
        <v>48.199203960780501</v>
      </c>
      <c r="E2282" s="210">
        <v>0</v>
      </c>
      <c r="F2282" s="439">
        <v>57.05626317547722</v>
      </c>
      <c r="G2282" s="5">
        <f t="shared" si="253"/>
        <v>48.150664983982139</v>
      </c>
      <c r="H2282" s="5">
        <f t="shared" si="252"/>
        <v>41.378394382094243</v>
      </c>
      <c r="I2282" s="392">
        <v>18</v>
      </c>
      <c r="J2282" s="5">
        <f t="shared" si="254"/>
        <v>12.049657163535732</v>
      </c>
      <c r="K2282" s="5">
        <f t="shared" si="255"/>
        <v>41.056817904917928</v>
      </c>
      <c r="M2282" s="5">
        <f t="shared" si="256"/>
        <v>46.523443308698219</v>
      </c>
      <c r="N2282" s="5">
        <f t="shared" si="257"/>
        <v>40.855302413236423</v>
      </c>
      <c r="O2282" s="5"/>
      <c r="P2282" s="438">
        <f t="shared" si="258"/>
        <v>0</v>
      </c>
    </row>
    <row r="2283" spans="2:16">
      <c r="B2283" s="16">
        <v>38329</v>
      </c>
      <c r="C2283" s="14">
        <v>3.2599999999999997E-2</v>
      </c>
      <c r="D2283" s="5">
        <v>48.286574119017573</v>
      </c>
      <c r="E2283" s="210">
        <v>1</v>
      </c>
      <c r="F2283" s="439">
        <v>56.36357408495433</v>
      </c>
      <c r="G2283" s="5">
        <f t="shared" si="253"/>
        <v>40.783941812968116</v>
      </c>
      <c r="H2283" s="5">
        <f t="shared" si="252"/>
        <v>41.201981575674687</v>
      </c>
      <c r="I2283" s="392">
        <v>19</v>
      </c>
      <c r="J2283" s="5">
        <f t="shared" si="254"/>
        <v>11.168337032735009</v>
      </c>
      <c r="K2283" s="5">
        <f t="shared" si="255"/>
        <v>41.059503903938925</v>
      </c>
      <c r="M2283" s="5">
        <f t="shared" si="256"/>
        <v>50.191451505189619</v>
      </c>
      <c r="N2283" s="5">
        <f t="shared" si="257"/>
        <v>40.114431017221627</v>
      </c>
      <c r="O2283" s="5"/>
      <c r="P2283" s="438">
        <f t="shared" si="258"/>
        <v>0</v>
      </c>
    </row>
    <row r="2284" spans="2:16">
      <c r="B2284" s="16">
        <v>38328</v>
      </c>
      <c r="C2284" s="14">
        <v>3.2599999999999997E-2</v>
      </c>
      <c r="D2284" s="5">
        <v>47.801184351033882</v>
      </c>
      <c r="E2284" s="210">
        <v>2</v>
      </c>
      <c r="F2284" s="439">
        <v>55.927135816261234</v>
      </c>
      <c r="G2284" s="5">
        <f t="shared" si="253"/>
        <v>34.57204419172264</v>
      </c>
      <c r="H2284" s="5">
        <f t="shared" si="252"/>
        <v>41.080524662532618</v>
      </c>
      <c r="I2284" s="392">
        <v>20</v>
      </c>
      <c r="J2284" s="5">
        <f t="shared" si="254"/>
        <v>10.359797918918344</v>
      </c>
      <c r="K2284" s="5">
        <f t="shared" si="255"/>
        <v>41.063983560639855</v>
      </c>
      <c r="M2284" s="5">
        <f t="shared" si="256"/>
        <v>45.167266648645914</v>
      </c>
      <c r="N2284" s="5">
        <f t="shared" si="257"/>
        <v>39.372847430830575</v>
      </c>
      <c r="O2284" s="5"/>
      <c r="P2284" s="438">
        <f t="shared" si="258"/>
        <v>0</v>
      </c>
    </row>
    <row r="2285" spans="2:16">
      <c r="B2285" s="16">
        <v>38327</v>
      </c>
      <c r="C2285" s="14">
        <v>3.2599999999999997E-2</v>
      </c>
      <c r="D2285" s="5">
        <v>47.946801281428989</v>
      </c>
      <c r="E2285" s="210">
        <v>3</v>
      </c>
      <c r="F2285" s="439">
        <v>56.80972801167141</v>
      </c>
      <c r="G2285" s="5">
        <f t="shared" si="253"/>
        <v>28.959206359228993</v>
      </c>
      <c r="H2285" s="5">
        <f t="shared" si="252"/>
        <v>41.013058291041595</v>
      </c>
      <c r="I2285" s="392">
        <v>21</v>
      </c>
      <c r="J2285" s="5">
        <f t="shared" si="254"/>
        <v>9.4959800132455321</v>
      </c>
      <c r="K2285" s="5">
        <f t="shared" si="255"/>
        <v>41.067512400303443</v>
      </c>
      <c r="M2285" s="5">
        <f t="shared" si="256"/>
        <v>48.076791856746318</v>
      </c>
      <c r="N2285" s="5">
        <f t="shared" si="257"/>
        <v>39.43768186034778</v>
      </c>
      <c r="O2285" s="5"/>
      <c r="P2285" s="438">
        <f t="shared" si="258"/>
        <v>0</v>
      </c>
    </row>
    <row r="2286" spans="2:16">
      <c r="B2286" s="16">
        <v>38324</v>
      </c>
      <c r="C2286" s="14">
        <v>3.2599999999999997E-2</v>
      </c>
      <c r="D2286" s="5">
        <v>47.704106397437144</v>
      </c>
      <c r="E2286" s="210">
        <v>4</v>
      </c>
      <c r="F2286" s="439">
        <v>57.401954812506823</v>
      </c>
      <c r="G2286" s="5">
        <f t="shared" si="253"/>
        <v>24.578590300108601</v>
      </c>
      <c r="H2286" s="5">
        <f t="shared" si="252"/>
        <v>41.044659176183742</v>
      </c>
      <c r="I2286" s="392">
        <v>22</v>
      </c>
      <c r="J2286" s="5">
        <f t="shared" si="254"/>
        <v>8.8193589383480155</v>
      </c>
      <c r="K2286" s="5">
        <f t="shared" si="255"/>
        <v>41.079062525139811</v>
      </c>
      <c r="M2286" s="5">
        <f t="shared" si="256"/>
        <v>44.348237292659654</v>
      </c>
      <c r="N2286" s="5">
        <f t="shared" si="257"/>
        <v>38.710302582787172</v>
      </c>
      <c r="O2286" s="5"/>
      <c r="P2286" s="438">
        <f t="shared" si="258"/>
        <v>0</v>
      </c>
    </row>
    <row r="2287" spans="2:16">
      <c r="B2287" s="16">
        <v>38323</v>
      </c>
      <c r="C2287" s="14">
        <v>3.2599999999999997E-2</v>
      </c>
      <c r="D2287" s="5">
        <v>47.382732834806248</v>
      </c>
      <c r="E2287" s="210">
        <v>5</v>
      </c>
      <c r="F2287" s="439">
        <v>57.768079768284359</v>
      </c>
      <c r="G2287" s="5">
        <f t="shared" si="253"/>
        <v>20.691998070024614</v>
      </c>
      <c r="H2287" s="5">
        <f t="shared" si="252"/>
        <v>41.025448721639314</v>
      </c>
      <c r="I2287" s="392">
        <v>23</v>
      </c>
      <c r="J2287" s="5">
        <f t="shared" si="254"/>
        <v>8.1247384429000746</v>
      </c>
      <c r="K2287" s="5">
        <f t="shared" si="255"/>
        <v>41.08355060168801</v>
      </c>
      <c r="M2287" s="5">
        <f t="shared" si="256"/>
        <v>40.415061295524687</v>
      </c>
      <c r="N2287" s="5">
        <f t="shared" si="257"/>
        <v>37.947224590421079</v>
      </c>
      <c r="O2287" s="5"/>
      <c r="P2287" s="438">
        <f t="shared" si="258"/>
        <v>0</v>
      </c>
    </row>
    <row r="2288" spans="2:16">
      <c r="B2288" s="16">
        <v>38322</v>
      </c>
      <c r="C2288" s="14">
        <v>3.2599999999999997E-2</v>
      </c>
      <c r="D2288" s="5">
        <v>47.178789938817125</v>
      </c>
      <c r="E2288" s="210">
        <v>6</v>
      </c>
      <c r="F2288" s="439">
        <v>58.738278399454153</v>
      </c>
      <c r="G2288" s="5">
        <f t="shared" si="253"/>
        <v>17.39066152473864</v>
      </c>
      <c r="H2288" s="5">
        <f t="shared" si="252"/>
        <v>41.00465093322763</v>
      </c>
      <c r="I2288" s="392">
        <v>24</v>
      </c>
      <c r="J2288" s="5">
        <f t="shared" si="254"/>
        <v>7.4722255677936751</v>
      </c>
      <c r="K2288" s="5">
        <f t="shared" si="255"/>
        <v>41.093944643312852</v>
      </c>
      <c r="M2288" s="5">
        <f t="shared" si="256"/>
        <v>38.119992460341642</v>
      </c>
      <c r="N2288" s="5">
        <f t="shared" si="257"/>
        <v>37.862271420334501</v>
      </c>
      <c r="O2288" s="5"/>
      <c r="P2288" s="438">
        <f t="shared" si="258"/>
        <v>0</v>
      </c>
    </row>
    <row r="2289" spans="2:16">
      <c r="B2289" s="16">
        <v>38321</v>
      </c>
      <c r="C2289" s="14">
        <v>3.5200000000000002E-2</v>
      </c>
      <c r="D2289" s="5">
        <v>47.217636204719817</v>
      </c>
      <c r="E2289" s="210">
        <v>7</v>
      </c>
      <c r="F2289" s="439">
        <v>60.137822026911941</v>
      </c>
      <c r="G2289" s="5">
        <f t="shared" si="253"/>
        <v>14.651838657968742</v>
      </c>
      <c r="H2289" s="5">
        <f t="shared" si="252"/>
        <v>41.028230747677753</v>
      </c>
      <c r="I2289" s="392">
        <v>25</v>
      </c>
      <c r="J2289" s="5">
        <f t="shared" si="254"/>
        <v>6.8889480631925322</v>
      </c>
      <c r="K2289" s="5">
        <f t="shared" si="255"/>
        <v>41.106304721844552</v>
      </c>
      <c r="M2289" s="5">
        <f t="shared" si="256"/>
        <v>38.308739911662073</v>
      </c>
      <c r="N2289" s="5">
        <f t="shared" si="257"/>
        <v>37.698037326683711</v>
      </c>
      <c r="O2289" s="5"/>
      <c r="P2289" s="438">
        <f t="shared" si="258"/>
        <v>0</v>
      </c>
    </row>
    <row r="2290" spans="2:16">
      <c r="B2290" s="16">
        <v>38320</v>
      </c>
      <c r="C2290" s="14">
        <v>3.5200000000000002E-2</v>
      </c>
      <c r="D2290" s="5">
        <v>47.178789938817125</v>
      </c>
      <c r="E2290" s="210">
        <v>8</v>
      </c>
      <c r="F2290" s="439">
        <v>62.267108174867026</v>
      </c>
      <c r="G2290" s="5">
        <f t="shared" si="253"/>
        <v>12.40791771076233</v>
      </c>
      <c r="H2290" s="5">
        <f t="shared" si="252"/>
        <v>41.049110905375073</v>
      </c>
      <c r="I2290" s="393">
        <v>0</v>
      </c>
      <c r="J2290" s="5">
        <f t="shared" si="254"/>
        <v>47.217636204719817</v>
      </c>
      <c r="K2290" s="5">
        <f t="shared" si="255"/>
        <v>41.118174420760347</v>
      </c>
      <c r="M2290" s="5">
        <f t="shared" si="256"/>
        <v>37.57296505301909</v>
      </c>
      <c r="N2290" s="5">
        <f t="shared" si="257"/>
        <v>37.799095349076907</v>
      </c>
      <c r="O2290" s="5"/>
      <c r="P2290" s="438">
        <f t="shared" si="258"/>
        <v>0</v>
      </c>
    </row>
    <row r="2291" spans="2:16">
      <c r="B2291" s="16">
        <v>38317</v>
      </c>
      <c r="C2291" s="14">
        <v>3.5200000000000002E-2</v>
      </c>
      <c r="D2291" s="5">
        <v>47.023404875206367</v>
      </c>
      <c r="E2291" s="210">
        <v>9</v>
      </c>
      <c r="F2291" s="439">
        <v>64.060629100670781</v>
      </c>
      <c r="G2291" s="5">
        <f t="shared" si="253"/>
        <v>10.490369690024957</v>
      </c>
      <c r="H2291" s="5">
        <f t="shared" si="252"/>
        <v>41.077379426565308</v>
      </c>
      <c r="I2291" s="393">
        <v>1</v>
      </c>
      <c r="J2291" s="5">
        <f t="shared" si="254"/>
        <v>43.684064758164006</v>
      </c>
      <c r="K2291" s="5">
        <f t="shared" si="255"/>
        <v>41.174348254162304</v>
      </c>
      <c r="M2291" s="5">
        <f t="shared" si="256"/>
        <v>35.355218635887105</v>
      </c>
      <c r="N2291" s="5">
        <f t="shared" si="257"/>
        <v>37.639185942146788</v>
      </c>
      <c r="O2291" s="5"/>
      <c r="P2291" s="438">
        <f t="shared" si="258"/>
        <v>0</v>
      </c>
    </row>
    <row r="2292" spans="2:16">
      <c r="B2292" s="16">
        <v>38315</v>
      </c>
      <c r="C2292" s="14">
        <v>3.5200000000000002E-2</v>
      </c>
      <c r="D2292" s="5">
        <v>46.702923181509178</v>
      </c>
      <c r="E2292" s="210">
        <v>10</v>
      </c>
      <c r="F2292" s="439">
        <v>65.510647596872047</v>
      </c>
      <c r="G2292" s="5">
        <f t="shared" si="253"/>
        <v>8.8472316944312208</v>
      </c>
      <c r="H2292" s="5">
        <f t="shared" si="252"/>
        <v>41.093325771852108</v>
      </c>
      <c r="I2292" s="393">
        <v>2</v>
      </c>
      <c r="J2292" s="5">
        <f t="shared" si="254"/>
        <v>40.314990462282552</v>
      </c>
      <c r="K2292" s="5">
        <f t="shared" si="255"/>
        <v>41.221719022610039</v>
      </c>
      <c r="M2292" s="5">
        <f t="shared" si="256"/>
        <v>31.467583098431309</v>
      </c>
      <c r="N2292" s="5">
        <f t="shared" si="257"/>
        <v>37.662337994090116</v>
      </c>
      <c r="O2292" s="5"/>
      <c r="P2292" s="438">
        <f t="shared" si="258"/>
        <v>0</v>
      </c>
    </row>
    <row r="2293" spans="2:16">
      <c r="B2293" s="16">
        <v>38314</v>
      </c>
      <c r="C2293" s="14">
        <v>3.5200000000000002E-2</v>
      </c>
      <c r="D2293" s="5">
        <v>47.003981742255021</v>
      </c>
      <c r="E2293" s="210">
        <v>11</v>
      </c>
      <c r="F2293" s="439">
        <v>67.118548648609845</v>
      </c>
      <c r="G2293" s="5">
        <f t="shared" si="253"/>
        <v>7.4350984876515938</v>
      </c>
      <c r="H2293" s="5">
        <f t="shared" si="252"/>
        <v>41.11187873127232</v>
      </c>
      <c r="I2293" s="393">
        <v>3</v>
      </c>
      <c r="J2293" s="5">
        <f t="shared" si="254"/>
        <v>37.074286171370261</v>
      </c>
      <c r="K2293" s="5">
        <f t="shared" si="255"/>
        <v>41.308044681028854</v>
      </c>
      <c r="M2293" s="5">
        <f t="shared" si="256"/>
        <v>34.71687789203142</v>
      </c>
      <c r="N2293" s="5">
        <f t="shared" si="257"/>
        <v>37.835995070730966</v>
      </c>
      <c r="O2293" s="5"/>
      <c r="P2293" s="438">
        <f t="shared" si="258"/>
        <v>0</v>
      </c>
    </row>
    <row r="2294" spans="2:16">
      <c r="B2294" s="16">
        <v>38313</v>
      </c>
      <c r="C2294" s="14">
        <v>3.5200000000000002E-2</v>
      </c>
      <c r="D2294" s="5">
        <v>47.266194037098181</v>
      </c>
      <c r="E2294" s="211">
        <v>0</v>
      </c>
      <c r="F2294" s="439">
        <v>69.08314446507498</v>
      </c>
      <c r="G2294" s="5">
        <f t="shared" si="253"/>
        <v>47.003981742255021</v>
      </c>
      <c r="H2294" s="5">
        <f t="shared" si="252"/>
        <v>41.131620982963064</v>
      </c>
      <c r="I2294" s="393">
        <v>4</v>
      </c>
      <c r="J2294" s="5">
        <f t="shared" si="254"/>
        <v>34.549329780856894</v>
      </c>
      <c r="K2294" s="5">
        <f t="shared" si="255"/>
        <v>41.405682016197922</v>
      </c>
      <c r="M2294" s="5">
        <f t="shared" si="256"/>
        <v>37.632986556520663</v>
      </c>
      <c r="N2294" s="5">
        <f t="shared" si="257"/>
        <v>37.978872790312622</v>
      </c>
      <c r="O2294" s="5"/>
      <c r="P2294" s="438">
        <f t="shared" si="258"/>
        <v>0</v>
      </c>
    </row>
    <row r="2295" spans="2:16">
      <c r="B2295" s="16">
        <v>38310</v>
      </c>
      <c r="C2295" s="14">
        <v>3.5200000000000002E-2</v>
      </c>
      <c r="D2295" s="5">
        <v>47.674079829076433</v>
      </c>
      <c r="E2295" s="211">
        <v>1</v>
      </c>
      <c r="F2295" s="439">
        <v>70.426196137595966</v>
      </c>
      <c r="G2295" s="5">
        <f t="shared" si="253"/>
        <v>39.994471877544612</v>
      </c>
      <c r="H2295" s="5">
        <f t="shared" ref="H2295:H2358" si="259">SUM(G2295:G2306)*$T$2</f>
        <v>41.248159780671145</v>
      </c>
      <c r="I2295" s="393">
        <v>5</v>
      </c>
      <c r="J2295" s="5">
        <f t="shared" si="254"/>
        <v>32.168577449386007</v>
      </c>
      <c r="K2295" s="5">
        <f t="shared" si="255"/>
        <v>41.474949828494132</v>
      </c>
      <c r="M2295" s="5">
        <f t="shared" si="256"/>
        <v>41.292448468497021</v>
      </c>
      <c r="N2295" s="5">
        <f t="shared" si="257"/>
        <v>38.262277197121655</v>
      </c>
      <c r="O2295" s="5"/>
      <c r="P2295" s="438">
        <f t="shared" si="258"/>
        <v>0</v>
      </c>
    </row>
    <row r="2296" spans="2:16">
      <c r="B2296" s="16">
        <v>38309</v>
      </c>
      <c r="C2296" s="14">
        <v>3.5200000000000002E-2</v>
      </c>
      <c r="D2296" s="5">
        <v>48.140235019908708</v>
      </c>
      <c r="E2296" s="211">
        <v>2</v>
      </c>
      <c r="F2296" s="439">
        <v>71.32769853945986</v>
      </c>
      <c r="G2296" s="5">
        <f t="shared" si="253"/>
        <v>34.133512777031058</v>
      </c>
      <c r="H2296" s="5">
        <f t="shared" si="259"/>
        <v>41.361940263640555</v>
      </c>
      <c r="I2296" s="393">
        <v>6</v>
      </c>
      <c r="J2296" s="5">
        <f t="shared" si="254"/>
        <v>30.042757097884451</v>
      </c>
      <c r="K2296" s="5">
        <f t="shared" si="255"/>
        <v>41.51610323904999</v>
      </c>
      <c r="M2296" s="5">
        <f t="shared" si="256"/>
        <v>45.94527980285234</v>
      </c>
      <c r="N2296" s="5">
        <f t="shared" si="257"/>
        <v>38.304819335521955</v>
      </c>
      <c r="O2296" s="5"/>
      <c r="P2296" s="438">
        <f t="shared" si="258"/>
        <v>0</v>
      </c>
    </row>
    <row r="2297" spans="2:16">
      <c r="B2297" s="16">
        <v>38308</v>
      </c>
      <c r="C2297" s="14">
        <v>3.5200000000000002E-2</v>
      </c>
      <c r="D2297" s="5">
        <v>47.703214528503445</v>
      </c>
      <c r="E2297" s="211">
        <v>3</v>
      </c>
      <c r="F2297" s="439">
        <v>70.453529886190054</v>
      </c>
      <c r="G2297" s="5">
        <f t="shared" si="253"/>
        <v>29.164612112652932</v>
      </c>
      <c r="H2297" s="5">
        <f t="shared" si="259"/>
        <v>41.430396937817498</v>
      </c>
      <c r="I2297" s="393">
        <v>7</v>
      </c>
      <c r="J2297" s="5">
        <f t="shared" si="254"/>
        <v>28.089364759778562</v>
      </c>
      <c r="K2297" s="5">
        <f t="shared" si="255"/>
        <v>41.518894462197082</v>
      </c>
      <c r="M2297" s="5">
        <f t="shared" si="256"/>
        <v>39.34824052601904</v>
      </c>
      <c r="N2297" s="5">
        <f t="shared" si="257"/>
        <v>38.107265156948522</v>
      </c>
      <c r="O2297" s="5"/>
      <c r="P2297" s="438">
        <f t="shared" si="258"/>
        <v>0</v>
      </c>
    </row>
    <row r="2298" spans="2:16">
      <c r="B2298" s="16">
        <v>38307</v>
      </c>
      <c r="C2298" s="14">
        <v>3.5200000000000002E-2</v>
      </c>
      <c r="D2298" s="5">
        <v>47.392444401281921</v>
      </c>
      <c r="E2298" s="211">
        <v>4</v>
      </c>
      <c r="F2298" s="439">
        <v>69.424502378447698</v>
      </c>
      <c r="G2298" s="5">
        <f t="shared" si="253"/>
        <v>24.453722345569794</v>
      </c>
      <c r="H2298" s="5">
        <f t="shared" si="259"/>
        <v>41.460218732591741</v>
      </c>
      <c r="I2298" s="393">
        <v>8</v>
      </c>
      <c r="J2298" s="5">
        <f t="shared" si="254"/>
        <v>25.772562500473015</v>
      </c>
      <c r="K2298" s="5">
        <f t="shared" si="255"/>
        <v>41.504260984617403</v>
      </c>
      <c r="M2298" s="5">
        <f t="shared" si="256"/>
        <v>35.191301384266644</v>
      </c>
      <c r="N2298" s="5">
        <f t="shared" si="257"/>
        <v>38.515296977629802</v>
      </c>
      <c r="O2298" s="5"/>
      <c r="P2298" s="438">
        <f t="shared" si="258"/>
        <v>0</v>
      </c>
    </row>
    <row r="2299" spans="2:16">
      <c r="B2299" s="16">
        <v>38306</v>
      </c>
      <c r="C2299" s="14">
        <v>3.5200000000000002E-2</v>
      </c>
      <c r="D2299" s="5">
        <v>47.800330193260166</v>
      </c>
      <c r="E2299" s="211">
        <v>5</v>
      </c>
      <c r="F2299" s="439">
        <v>68.842379183452508</v>
      </c>
      <c r="G2299" s="5">
        <f t="shared" si="253"/>
        <v>20.556812445348697</v>
      </c>
      <c r="H2299" s="5">
        <f t="shared" si="259"/>
        <v>41.523736909122206</v>
      </c>
      <c r="I2299" s="393">
        <v>9</v>
      </c>
      <c r="J2299" s="5">
        <f t="shared" si="254"/>
        <v>23.708021361576396</v>
      </c>
      <c r="K2299" s="5">
        <f t="shared" si="255"/>
        <v>41.495411361525989</v>
      </c>
      <c r="M2299" s="5">
        <f t="shared" si="256"/>
        <v>39.395623254485734</v>
      </c>
      <c r="N2299" s="5">
        <f t="shared" si="257"/>
        <v>39.395712542932934</v>
      </c>
      <c r="O2299" s="5"/>
      <c r="P2299" s="438">
        <f t="shared" si="258"/>
        <v>0</v>
      </c>
    </row>
    <row r="2300" spans="2:16">
      <c r="B2300" s="16">
        <v>38303</v>
      </c>
      <c r="C2300" s="14">
        <v>3.5200000000000002E-2</v>
      </c>
      <c r="D2300" s="5">
        <v>47.615810430222396</v>
      </c>
      <c r="E2300" s="211">
        <v>6</v>
      </c>
      <c r="F2300" s="439">
        <v>67.521078661061139</v>
      </c>
      <c r="G2300" s="5">
        <f t="shared" si="253"/>
        <v>17.543930318664394</v>
      </c>
      <c r="H2300" s="5">
        <f t="shared" si="259"/>
        <v>41.603391338331662</v>
      </c>
      <c r="I2300" s="393">
        <v>10</v>
      </c>
      <c r="J2300" s="5">
        <f t="shared" si="254"/>
        <v>22.14080167381584</v>
      </c>
      <c r="K2300" s="5">
        <f t="shared" si="255"/>
        <v>41.489761599953894</v>
      </c>
      <c r="M2300" s="5">
        <f t="shared" si="256"/>
        <v>36.149183336532204</v>
      </c>
      <c r="N2300" s="5">
        <f t="shared" si="257"/>
        <v>39.650434774472146</v>
      </c>
      <c r="O2300" s="5"/>
      <c r="P2300" s="438">
        <f t="shared" si="258"/>
        <v>0</v>
      </c>
    </row>
    <row r="2301" spans="2:16">
      <c r="B2301" s="16">
        <v>38302</v>
      </c>
      <c r="C2301" s="14">
        <v>3.5200000000000002E-2</v>
      </c>
      <c r="D2301" s="5">
        <v>47.916868990968247</v>
      </c>
      <c r="E2301" s="211">
        <v>7</v>
      </c>
      <c r="F2301" s="439">
        <v>66.330261461265692</v>
      </c>
      <c r="G2301" s="5">
        <f t="shared" si="253"/>
        <v>14.78755968300139</v>
      </c>
      <c r="H2301" s="5">
        <f t="shared" si="259"/>
        <v>41.630261306343698</v>
      </c>
      <c r="I2301" s="393">
        <v>11</v>
      </c>
      <c r="J2301" s="5">
        <f t="shared" si="254"/>
        <v>20.421604926994274</v>
      </c>
      <c r="K2301" s="5">
        <f t="shared" si="255"/>
        <v>41.484823309716752</v>
      </c>
      <c r="M2301" s="5">
        <f t="shared" si="256"/>
        <v>39.521436180380434</v>
      </c>
      <c r="N2301" s="5">
        <f t="shared" si="257"/>
        <v>40.51367256368362</v>
      </c>
      <c r="O2301" s="5"/>
      <c r="P2301" s="438">
        <f t="shared" si="258"/>
        <v>0</v>
      </c>
    </row>
    <row r="2302" spans="2:16">
      <c r="B2302" s="16">
        <v>38301</v>
      </c>
      <c r="C2302" s="14">
        <v>3.5200000000000002E-2</v>
      </c>
      <c r="D2302" s="5">
        <v>47.644945129649415</v>
      </c>
      <c r="E2302" s="211">
        <v>8</v>
      </c>
      <c r="F2302" s="439">
        <v>64.359808778247256</v>
      </c>
      <c r="G2302" s="5">
        <f t="shared" si="253"/>
        <v>12.591663098498838</v>
      </c>
      <c r="H2302" s="5">
        <f t="shared" si="259"/>
        <v>41.673843709487663</v>
      </c>
      <c r="I2302" s="393">
        <v>12</v>
      </c>
      <c r="J2302" s="5">
        <f t="shared" si="254"/>
        <v>19.028447947550966</v>
      </c>
      <c r="K2302" s="5">
        <f t="shared" si="255"/>
        <v>41.490112441940077</v>
      </c>
      <c r="M2302" s="5">
        <f t="shared" si="256"/>
        <v>35.654052169857685</v>
      </c>
      <c r="N2302" s="5">
        <f t="shared" si="257"/>
        <v>41.047938459367593</v>
      </c>
      <c r="O2302" s="5"/>
      <c r="P2302" s="438">
        <f t="shared" si="258"/>
        <v>0</v>
      </c>
    </row>
    <row r="2303" spans="2:16">
      <c r="B2303" s="16">
        <v>38300</v>
      </c>
      <c r="C2303" s="14">
        <v>3.5200000000000002E-2</v>
      </c>
      <c r="D2303" s="5">
        <v>47.664368262600753</v>
      </c>
      <c r="E2303" s="211">
        <v>9</v>
      </c>
      <c r="F2303" s="439">
        <v>62.077380189178292</v>
      </c>
      <c r="G2303" s="5">
        <f t="shared" si="253"/>
        <v>10.594020934389141</v>
      </c>
      <c r="H2303" s="5">
        <f t="shared" si="259"/>
        <v>41.695026317360309</v>
      </c>
      <c r="I2303" s="393">
        <v>13</v>
      </c>
      <c r="J2303" s="5">
        <f t="shared" si="254"/>
        <v>17.518947445293623</v>
      </c>
      <c r="K2303" s="5">
        <f t="shared" si="255"/>
        <v>41.488432870175437</v>
      </c>
      <c r="M2303" s="5">
        <f t="shared" si="256"/>
        <v>35.633043259206971</v>
      </c>
      <c r="N2303" s="5">
        <f t="shared" si="257"/>
        <v>41.788921377213661</v>
      </c>
      <c r="O2303" s="5"/>
      <c r="P2303" s="438">
        <f t="shared" si="258"/>
        <v>0</v>
      </c>
    </row>
    <row r="2304" spans="2:16">
      <c r="B2304" s="16">
        <v>38299</v>
      </c>
      <c r="C2304" s="14">
        <v>3.5200000000000002E-2</v>
      </c>
      <c r="D2304" s="5">
        <v>47.508983198989995</v>
      </c>
      <c r="E2304" s="211">
        <v>10</v>
      </c>
      <c r="F2304" s="439">
        <v>59.791231985093425</v>
      </c>
      <c r="G2304" s="5">
        <f t="shared" si="253"/>
        <v>8.9678259306626238</v>
      </c>
      <c r="H2304" s="5">
        <f t="shared" si="259"/>
        <v>41.716620294430108</v>
      </c>
      <c r="I2304" s="393">
        <v>14</v>
      </c>
      <c r="J2304" s="5">
        <f t="shared" si="254"/>
        <v>16.227860454602279</v>
      </c>
      <c r="K2304" s="5">
        <f t="shared" si="255"/>
        <v>41.484260812149685</v>
      </c>
      <c r="M2304" s="5">
        <f t="shared" si="256"/>
        <v>33.551468018121454</v>
      </c>
      <c r="N2304" s="5">
        <f t="shared" si="257"/>
        <v>42.238988951145821</v>
      </c>
      <c r="O2304" s="5"/>
      <c r="P2304" s="438">
        <f t="shared" si="258"/>
        <v>0</v>
      </c>
    </row>
    <row r="2305" spans="2:16">
      <c r="B2305" s="16">
        <v>38296</v>
      </c>
      <c r="C2305" s="14">
        <v>3.5200000000000002E-2</v>
      </c>
      <c r="D2305" s="5">
        <v>47.761483927357482</v>
      </c>
      <c r="E2305" s="211">
        <v>11</v>
      </c>
      <c r="F2305" s="439">
        <v>57.875610841081162</v>
      </c>
      <c r="G2305" s="5">
        <f t="shared" si="253"/>
        <v>7.5634231236414209</v>
      </c>
      <c r="H2305" s="5">
        <f t="shared" si="259"/>
        <v>41.725640115013483</v>
      </c>
      <c r="I2305" s="393">
        <v>15</v>
      </c>
      <c r="J2305" s="5">
        <f t="shared" si="254"/>
        <v>14.976812864845442</v>
      </c>
      <c r="K2305" s="5">
        <f t="shared" si="255"/>
        <v>41.460821007248541</v>
      </c>
      <c r="M2305" s="5">
        <f t="shared" si="256"/>
        <v>36.43141052701133</v>
      </c>
      <c r="N2305" s="5">
        <f t="shared" si="257"/>
        <v>42.76749720384985</v>
      </c>
      <c r="O2305" s="5"/>
      <c r="P2305" s="438">
        <f t="shared" si="258"/>
        <v>0</v>
      </c>
    </row>
    <row r="2306" spans="2:16">
      <c r="B2306" s="16">
        <v>38295</v>
      </c>
      <c r="C2306" s="14">
        <v>3.5200000000000002E-2</v>
      </c>
      <c r="D2306" s="5">
        <v>48.140235019908708</v>
      </c>
      <c r="E2306" s="212">
        <v>0</v>
      </c>
      <c r="F2306" s="439">
        <v>55.492425009933129</v>
      </c>
      <c r="G2306" s="5">
        <f t="shared" si="253"/>
        <v>47.761483927357482</v>
      </c>
      <c r="H2306" s="5">
        <f t="shared" si="259"/>
        <v>41.734468911297732</v>
      </c>
      <c r="I2306" s="393">
        <v>16</v>
      </c>
      <c r="J2306" s="5">
        <f t="shared" si="254"/>
        <v>13.941121874964018</v>
      </c>
      <c r="K2306" s="5">
        <f t="shared" si="255"/>
        <v>41.442294773238473</v>
      </c>
      <c r="M2306" s="5">
        <f t="shared" si="256"/>
        <v>41.033839438229009</v>
      </c>
      <c r="N2306" s="5">
        <f t="shared" si="257"/>
        <v>43.622104752061738</v>
      </c>
      <c r="O2306" s="5"/>
      <c r="P2306" s="438">
        <f t="shared" si="258"/>
        <v>0</v>
      </c>
    </row>
    <row r="2307" spans="2:16">
      <c r="B2307" s="16">
        <v>38294</v>
      </c>
      <c r="C2307" s="14">
        <v>3.5200000000000002E-2</v>
      </c>
      <c r="D2307" s="5">
        <v>48.295564594228161</v>
      </c>
      <c r="E2307" s="212">
        <v>1</v>
      </c>
      <c r="F2307" s="439">
        <v>53.523748078967145</v>
      </c>
      <c r="G2307" s="5">
        <f t="shared" ref="G2307:G2370" si="260">((1-$T$2)^E2307)*D2306</f>
        <v>40.734045016845826</v>
      </c>
      <c r="H2307" s="5">
        <f t="shared" si="259"/>
        <v>41.830044187540025</v>
      </c>
      <c r="I2307" s="393">
        <v>17</v>
      </c>
      <c r="J2307" s="5">
        <f t="shared" ref="J2307:J2370" si="261">((1-$T$3)^I2307)*D2306</f>
        <v>13.010810841164851</v>
      </c>
      <c r="K2307" s="5">
        <f t="shared" ref="K2307:K2370" si="262">SUM(J2307:J2332)*$T$3</f>
        <v>41.42782706820644</v>
      </c>
      <c r="M2307" s="5">
        <f t="shared" ref="M2307:M2370" si="263">(H2307-D2307)^2</f>
        <v>41.802954129300709</v>
      </c>
      <c r="N2307" s="5">
        <f t="shared" ref="N2307:N2370" si="264">SUM(M2307:M2318)/12</f>
        <v>44.081662588104173</v>
      </c>
      <c r="O2307" s="5"/>
      <c r="P2307" s="438">
        <f t="shared" ref="P2307:P2370" si="265">SQRT(O2307)</f>
        <v>0</v>
      </c>
    </row>
    <row r="2308" spans="2:16">
      <c r="B2308" s="16">
        <v>38293</v>
      </c>
      <c r="C2308" s="14">
        <v>3.5200000000000002E-2</v>
      </c>
      <c r="D2308" s="5">
        <v>48.460197559558395</v>
      </c>
      <c r="E2308" s="212">
        <v>2</v>
      </c>
      <c r="F2308" s="439">
        <v>52.135068077635928</v>
      </c>
      <c r="G2308" s="5">
        <f t="shared" si="260"/>
        <v>34.578481159181109</v>
      </c>
      <c r="H2308" s="5">
        <f t="shared" si="259"/>
        <v>41.859089345025701</v>
      </c>
      <c r="I2308" s="393">
        <v>18</v>
      </c>
      <c r="J2308" s="5">
        <f t="shared" si="261"/>
        <v>12.085918150319099</v>
      </c>
      <c r="K2308" s="5">
        <f t="shared" si="262"/>
        <v>41.406655085742791</v>
      </c>
      <c r="M2308" s="5">
        <f t="shared" si="263"/>
        <v>43.574629659971009</v>
      </c>
      <c r="N2308" s="5">
        <f t="shared" si="264"/>
        <v>44.668589106068879</v>
      </c>
      <c r="O2308" s="5"/>
      <c r="P2308" s="438">
        <f t="shared" si="265"/>
        <v>0</v>
      </c>
    </row>
    <row r="2309" spans="2:16">
      <c r="B2309" s="16">
        <v>38292</v>
      </c>
      <c r="C2309" s="14">
        <v>3.5200000000000002E-2</v>
      </c>
      <c r="D2309" s="5">
        <v>48.508619019949649</v>
      </c>
      <c r="E2309" s="212">
        <v>3</v>
      </c>
      <c r="F2309" s="439">
        <v>50.981985594215899</v>
      </c>
      <c r="G2309" s="5">
        <f t="shared" si="260"/>
        <v>29.358453778685583</v>
      </c>
      <c r="H2309" s="5">
        <f t="shared" si="259"/>
        <v>41.856955891513692</v>
      </c>
      <c r="I2309" s="393">
        <v>19</v>
      </c>
      <c r="J2309" s="5">
        <f t="shared" si="261"/>
        <v>11.228812398197679</v>
      </c>
      <c r="K2309" s="5">
        <f t="shared" si="262"/>
        <v>41.381127928704473</v>
      </c>
      <c r="M2309" s="5">
        <f t="shared" si="263"/>
        <v>44.244622374194414</v>
      </c>
      <c r="N2309" s="5">
        <f t="shared" si="264"/>
        <v>45.132156219443971</v>
      </c>
      <c r="O2309" s="5"/>
      <c r="P2309" s="438">
        <f t="shared" si="265"/>
        <v>0</v>
      </c>
    </row>
    <row r="2310" spans="2:16">
      <c r="B2310" s="16">
        <v>38289</v>
      </c>
      <c r="C2310" s="14">
        <v>3.1899999999999998E-2</v>
      </c>
      <c r="D2310" s="5">
        <v>48.586093356575638</v>
      </c>
      <c r="E2310" s="212">
        <v>4</v>
      </c>
      <c r="F2310" s="439">
        <v>49.438037866260196</v>
      </c>
      <c r="G2310" s="5">
        <f t="shared" si="260"/>
        <v>24.866590493017849</v>
      </c>
      <c r="H2310" s="5">
        <f t="shared" si="259"/>
        <v>41.821753908565633</v>
      </c>
      <c r="I2310" s="393">
        <v>20</v>
      </c>
      <c r="J2310" s="5">
        <f t="shared" si="261"/>
        <v>10.407437254376534</v>
      </c>
      <c r="K2310" s="5">
        <f t="shared" si="262"/>
        <v>41.356987168117826</v>
      </c>
      <c r="M2310" s="5">
        <f t="shared" si="263"/>
        <v>45.756288167904309</v>
      </c>
      <c r="N2310" s="5">
        <f t="shared" si="264"/>
        <v>45.288896804395762</v>
      </c>
      <c r="O2310" s="5"/>
      <c r="P2310" s="438">
        <f t="shared" si="265"/>
        <v>0</v>
      </c>
    </row>
    <row r="2311" spans="2:16">
      <c r="B2311" s="16">
        <v>38288</v>
      </c>
      <c r="C2311" s="14">
        <v>3.1899999999999998E-2</v>
      </c>
      <c r="D2311" s="5">
        <v>48.276196010071665</v>
      </c>
      <c r="E2311" s="212">
        <v>5</v>
      </c>
      <c r="F2311" s="439">
        <v>47.718167370543256</v>
      </c>
      <c r="G2311" s="5">
        <f t="shared" si="260"/>
        <v>21.074566235210099</v>
      </c>
      <c r="H2311" s="5">
        <f t="shared" si="259"/>
        <v>41.760653819819481</v>
      </c>
      <c r="I2311" s="393">
        <v>21</v>
      </c>
      <c r="J2311" s="5">
        <f t="shared" si="261"/>
        <v>9.6519066985365356</v>
      </c>
      <c r="K2311" s="5">
        <f t="shared" si="262"/>
        <v>41.331715786519325</v>
      </c>
      <c r="M2311" s="5">
        <f t="shared" si="263"/>
        <v>42.452290032956221</v>
      </c>
      <c r="N2311" s="5">
        <f t="shared" si="264"/>
        <v>45.504039726792804</v>
      </c>
      <c r="O2311" s="5"/>
      <c r="P2311" s="438">
        <f t="shared" si="265"/>
        <v>0</v>
      </c>
    </row>
    <row r="2312" spans="2:16">
      <c r="B2312" s="16">
        <v>38287</v>
      </c>
      <c r="C2312" s="14">
        <v>3.1899999999999998E-2</v>
      </c>
      <c r="D2312" s="5">
        <v>48.527987604106144</v>
      </c>
      <c r="E2312" s="212">
        <v>6</v>
      </c>
      <c r="F2312" s="439">
        <v>46.221634803135885</v>
      </c>
      <c r="G2312" s="5">
        <f t="shared" si="260"/>
        <v>17.718585110742637</v>
      </c>
      <c r="H2312" s="5">
        <f t="shared" si="259"/>
        <v>41.708307493787927</v>
      </c>
      <c r="I2312" s="393">
        <v>22</v>
      </c>
      <c r="J2312" s="5">
        <f t="shared" si="261"/>
        <v>8.8799479717487628</v>
      </c>
      <c r="K2312" s="5">
        <f t="shared" si="262"/>
        <v>41.315563082981015</v>
      </c>
      <c r="M2312" s="5">
        <f t="shared" si="263"/>
        <v>46.508036807069885</v>
      </c>
      <c r="N2312" s="5">
        <f t="shared" si="264"/>
        <v>45.70414440274336</v>
      </c>
      <c r="O2312" s="5"/>
      <c r="P2312" s="438">
        <f t="shared" si="265"/>
        <v>0</v>
      </c>
    </row>
    <row r="2313" spans="2:16">
      <c r="B2313" s="16">
        <v>38286</v>
      </c>
      <c r="C2313" s="14">
        <v>3.1899999999999998E-2</v>
      </c>
      <c r="D2313" s="5">
        <v>48.440828975401899</v>
      </c>
      <c r="E2313" s="212">
        <v>7</v>
      </c>
      <c r="F2313" s="439">
        <v>44.758881580320804</v>
      </c>
      <c r="G2313" s="5">
        <f t="shared" si="260"/>
        <v>15.070845303437158</v>
      </c>
      <c r="H2313" s="5">
        <f t="shared" si="259"/>
        <v>41.663467620966969</v>
      </c>
      <c r="I2313" s="393">
        <v>23</v>
      </c>
      <c r="J2313" s="5">
        <f t="shared" si="261"/>
        <v>8.2650580048354421</v>
      </c>
      <c r="K2313" s="5">
        <f t="shared" si="262"/>
        <v>41.303776342530611</v>
      </c>
      <c r="M2313" s="5">
        <f t="shared" si="263"/>
        <v>45.932626928588071</v>
      </c>
      <c r="N2313" s="5">
        <f t="shared" si="264"/>
        <v>45.354818072708646</v>
      </c>
      <c r="O2313" s="5"/>
      <c r="P2313" s="438">
        <f t="shared" si="265"/>
        <v>0</v>
      </c>
    </row>
    <row r="2314" spans="2:16">
      <c r="B2314" s="16">
        <v>38285</v>
      </c>
      <c r="C2314" s="14">
        <v>3.1899999999999998E-2</v>
      </c>
      <c r="D2314" s="5">
        <v>48.276196010071665</v>
      </c>
      <c r="E2314" s="212">
        <v>8</v>
      </c>
      <c r="F2314" s="439">
        <v>44.291685116544784</v>
      </c>
      <c r="G2314" s="5">
        <f t="shared" si="260"/>
        <v>12.729350049671019</v>
      </c>
      <c r="H2314" s="5">
        <f t="shared" si="259"/>
        <v>41.601928470932215</v>
      </c>
      <c r="I2314" s="393">
        <v>24</v>
      </c>
      <c r="J2314" s="5">
        <f t="shared" si="261"/>
        <v>7.6390866279715892</v>
      </c>
      <c r="K2314" s="5">
        <f t="shared" si="262"/>
        <v>41.287126841748311</v>
      </c>
      <c r="M2314" s="5">
        <f t="shared" si="263"/>
        <v>44.545847184010569</v>
      </c>
      <c r="N2314" s="5">
        <f t="shared" si="264"/>
        <v>45.556169734853462</v>
      </c>
      <c r="O2314" s="5"/>
      <c r="P2314" s="438">
        <f t="shared" si="265"/>
        <v>0</v>
      </c>
    </row>
    <row r="2315" spans="2:16">
      <c r="B2315" s="16">
        <v>38282</v>
      </c>
      <c r="C2315" s="14">
        <v>3.1899999999999998E-2</v>
      </c>
      <c r="D2315" s="5">
        <v>47.975982955645947</v>
      </c>
      <c r="E2315" s="212">
        <v>9</v>
      </c>
      <c r="F2315" s="439">
        <v>45.15631931693796</v>
      </c>
      <c r="G2315" s="5">
        <f t="shared" si="260"/>
        <v>10.734381785342945</v>
      </c>
      <c r="H2315" s="5">
        <f t="shared" si="259"/>
        <v>41.570215698994112</v>
      </c>
      <c r="I2315" s="393">
        <v>25</v>
      </c>
      <c r="J2315" s="5">
        <f t="shared" si="261"/>
        <v>7.0491889985558318</v>
      </c>
      <c r="K2315" s="5">
        <f t="shared" si="262"/>
        <v>41.276565412326875</v>
      </c>
      <c r="M2315" s="5">
        <f t="shared" si="263"/>
        <v>41.033854146392777</v>
      </c>
      <c r="N2315" s="5">
        <f t="shared" si="264"/>
        <v>46.006313499883738</v>
      </c>
      <c r="O2315" s="5"/>
      <c r="P2315" s="438">
        <f t="shared" si="265"/>
        <v>0</v>
      </c>
    </row>
    <row r="2316" spans="2:16">
      <c r="B2316" s="16">
        <v>38281</v>
      </c>
      <c r="C2316" s="14">
        <v>3.1899999999999998E-2</v>
      </c>
      <c r="D2316" s="5">
        <v>47.869455742785206</v>
      </c>
      <c r="E2316" s="212">
        <v>10</v>
      </c>
      <c r="F2316" s="439">
        <v>46.597538003798661</v>
      </c>
      <c r="G2316" s="5">
        <f t="shared" si="260"/>
        <v>9.0264547644545718</v>
      </c>
      <c r="H2316" s="5">
        <f t="shared" si="259"/>
        <v>41.553320290582654</v>
      </c>
      <c r="I2316" s="394">
        <v>0</v>
      </c>
      <c r="J2316" s="5">
        <f t="shared" si="261"/>
        <v>47.975982955645947</v>
      </c>
      <c r="K2316" s="5">
        <f t="shared" si="262"/>
        <v>41.266372849031015</v>
      </c>
      <c r="M2316" s="5">
        <f t="shared" si="263"/>
        <v>39.893567050569935</v>
      </c>
      <c r="N2316" s="5">
        <f t="shared" si="264"/>
        <v>46.852696116389446</v>
      </c>
      <c r="O2316" s="5"/>
      <c r="P2316" s="438">
        <f t="shared" si="265"/>
        <v>0</v>
      </c>
    </row>
    <row r="2317" spans="2:16">
      <c r="B2317" s="16">
        <v>38280</v>
      </c>
      <c r="C2317" s="14">
        <v>3.1899999999999998E-2</v>
      </c>
      <c r="D2317" s="5">
        <v>48.382723222932405</v>
      </c>
      <c r="E2317" s="212">
        <v>11</v>
      </c>
      <c r="F2317" s="439">
        <v>47.266166815436243</v>
      </c>
      <c r="G2317" s="5">
        <f t="shared" si="260"/>
        <v>7.6208102994889666</v>
      </c>
      <c r="H2317" s="5">
        <f t="shared" si="259"/>
        <v>41.54995649886272</v>
      </c>
      <c r="I2317" s="394">
        <v>1</v>
      </c>
      <c r="J2317" s="5">
        <f t="shared" si="261"/>
        <v>44.323570132208523</v>
      </c>
      <c r="K2317" s="5">
        <f t="shared" si="262"/>
        <v>41.195194078374101</v>
      </c>
      <c r="M2317" s="5">
        <f t="shared" si="263"/>
        <v>46.686701105553979</v>
      </c>
      <c r="N2317" s="5">
        <f t="shared" si="264"/>
        <v>47.388803273911996</v>
      </c>
      <c r="O2317" s="5"/>
      <c r="P2317" s="438">
        <f t="shared" si="265"/>
        <v>0</v>
      </c>
    </row>
    <row r="2318" spans="2:16">
      <c r="B2318" s="16">
        <v>38279</v>
      </c>
      <c r="C2318" s="14">
        <v>3.1899999999999998E-2</v>
      </c>
      <c r="D2318" s="5">
        <v>48.363354638775903</v>
      </c>
      <c r="E2318" s="213">
        <v>0</v>
      </c>
      <c r="F2318" s="439">
        <v>48.162140339181747</v>
      </c>
      <c r="G2318" s="5">
        <f t="shared" si="260"/>
        <v>48.382723222932405</v>
      </c>
      <c r="H2318" s="5">
        <f t="shared" si="259"/>
        <v>41.540706071632918</v>
      </c>
      <c r="I2318" s="394">
        <v>2</v>
      </c>
      <c r="J2318" s="5">
        <f t="shared" si="261"/>
        <v>41.480386850936561</v>
      </c>
      <c r="K2318" s="5">
        <f t="shared" si="262"/>
        <v>41.112742426921471</v>
      </c>
      <c r="M2318" s="5">
        <f t="shared" si="263"/>
        <v>46.548533470738214</v>
      </c>
      <c r="N2318" s="5">
        <f t="shared" si="264"/>
        <v>46.557430474797194</v>
      </c>
      <c r="O2318" s="5"/>
      <c r="P2318" s="438">
        <f t="shared" si="265"/>
        <v>0</v>
      </c>
    </row>
    <row r="2319" spans="2:16">
      <c r="B2319" s="16">
        <v>38278</v>
      </c>
      <c r="C2319" s="14">
        <v>3.1899999999999998E-2</v>
      </c>
      <c r="D2319" s="5">
        <v>48.276196010071665</v>
      </c>
      <c r="E2319" s="213">
        <v>1</v>
      </c>
      <c r="F2319" s="439">
        <v>48.871137152429917</v>
      </c>
      <c r="G2319" s="5">
        <f t="shared" si="260"/>
        <v>40.922838540502688</v>
      </c>
      <c r="H2319" s="5">
        <f t="shared" si="259"/>
        <v>41.287199490908336</v>
      </c>
      <c r="I2319" s="394">
        <v>3</v>
      </c>
      <c r="J2319" s="5">
        <f t="shared" si="261"/>
        <v>38.392390196152697</v>
      </c>
      <c r="K2319" s="5">
        <f t="shared" si="262"/>
        <v>41.003802443285423</v>
      </c>
      <c r="M2319" s="5">
        <f t="shared" si="263"/>
        <v>48.846072344877136</v>
      </c>
      <c r="N2319" s="5">
        <f t="shared" si="264"/>
        <v>45.721987742194329</v>
      </c>
      <c r="O2319" s="5"/>
      <c r="P2319" s="438">
        <f t="shared" si="265"/>
        <v>0</v>
      </c>
    </row>
    <row r="2320" spans="2:16">
      <c r="B2320" s="16">
        <v>38275</v>
      </c>
      <c r="C2320" s="14">
        <v>3.1899999999999998E-2</v>
      </c>
      <c r="D2320" s="5">
        <v>48.08251016850668</v>
      </c>
      <c r="E2320" s="213">
        <v>2</v>
      </c>
      <c r="F2320" s="439">
        <v>48.771869211092422</v>
      </c>
      <c r="G2320" s="5">
        <f t="shared" si="260"/>
        <v>34.564613711353083</v>
      </c>
      <c r="H2320" s="5">
        <f t="shared" si="259"/>
        <v>41.072700255215729</v>
      </c>
      <c r="I2320" s="394">
        <v>4</v>
      </c>
      <c r="J2320" s="5">
        <f t="shared" si="261"/>
        <v>35.484445246855714</v>
      </c>
      <c r="K2320" s="5">
        <f t="shared" si="262"/>
        <v>40.905207065576882</v>
      </c>
      <c r="M2320" s="5">
        <f t="shared" si="263"/>
        <v>49.13743502047209</v>
      </c>
      <c r="N2320" s="5">
        <f t="shared" si="264"/>
        <v>45.040416041683464</v>
      </c>
      <c r="O2320" s="5"/>
      <c r="P2320" s="438">
        <f t="shared" si="265"/>
        <v>0</v>
      </c>
    </row>
    <row r="2321" spans="2:16">
      <c r="B2321" s="16">
        <v>38274</v>
      </c>
      <c r="C2321" s="14">
        <v>3.1899999999999998E-2</v>
      </c>
      <c r="D2321" s="5">
        <v>47.733875653689715</v>
      </c>
      <c r="E2321" s="213">
        <v>3</v>
      </c>
      <c r="F2321" s="439">
        <v>49.260267931360062</v>
      </c>
      <c r="G2321" s="5">
        <f t="shared" si="260"/>
        <v>29.129640889523166</v>
      </c>
      <c r="H2321" s="5">
        <f t="shared" si="259"/>
        <v>40.942299298113937</v>
      </c>
      <c r="I2321" s="394">
        <v>5</v>
      </c>
      <c r="J2321" s="5">
        <f t="shared" si="261"/>
        <v>32.724148491890226</v>
      </c>
      <c r="K2321" s="5">
        <f t="shared" si="262"/>
        <v>40.820238404068746</v>
      </c>
      <c r="M2321" s="5">
        <f t="shared" si="263"/>
        <v>46.125509393615964</v>
      </c>
      <c r="N2321" s="5">
        <f t="shared" si="264"/>
        <v>44.330980702911972</v>
      </c>
      <c r="O2321" s="5"/>
      <c r="P2321" s="438">
        <f t="shared" si="265"/>
        <v>0</v>
      </c>
    </row>
    <row r="2322" spans="2:16">
      <c r="B2322" s="16">
        <v>38273</v>
      </c>
      <c r="C2322" s="14">
        <v>3.1899999999999998E-2</v>
      </c>
      <c r="D2322" s="5">
        <v>47.801665698237457</v>
      </c>
      <c r="E2322" s="213">
        <v>4</v>
      </c>
      <c r="F2322" s="439">
        <v>49.489907710070362</v>
      </c>
      <c r="G2322" s="5">
        <f t="shared" si="260"/>
        <v>24.469439916167889</v>
      </c>
      <c r="H2322" s="5">
        <f t="shared" si="259"/>
        <v>40.849111977720888</v>
      </c>
      <c r="I2322" s="394">
        <v>6</v>
      </c>
      <c r="J2322" s="5">
        <f t="shared" si="261"/>
        <v>30.08043861037017</v>
      </c>
      <c r="K2322" s="5">
        <f t="shared" si="262"/>
        <v>40.735257325781966</v>
      </c>
      <c r="M2322" s="5">
        <f t="shared" si="263"/>
        <v>48.33800323666879</v>
      </c>
      <c r="N2322" s="5">
        <f t="shared" si="264"/>
        <v>43.748973981651773</v>
      </c>
      <c r="O2322" s="5"/>
      <c r="P2322" s="438">
        <f t="shared" si="265"/>
        <v>0</v>
      </c>
    </row>
    <row r="2323" spans="2:16">
      <c r="B2323" s="16">
        <v>38272</v>
      </c>
      <c r="C2323" s="14">
        <v>3.1899999999999998E-2</v>
      </c>
      <c r="D2323" s="5">
        <v>47.482084059655243</v>
      </c>
      <c r="E2323" s="213">
        <v>5</v>
      </c>
      <c r="F2323" s="439">
        <v>48.996313612493992</v>
      </c>
      <c r="G2323" s="5">
        <f t="shared" si="260"/>
        <v>20.734315116004989</v>
      </c>
      <c r="H2323" s="5">
        <f t="shared" si="259"/>
        <v>40.784805049164277</v>
      </c>
      <c r="I2323" s="394">
        <v>7</v>
      </c>
      <c r="J2323" s="5">
        <f t="shared" si="261"/>
        <v>27.891812812452972</v>
      </c>
      <c r="K2323" s="5">
        <f t="shared" si="262"/>
        <v>40.64488809751137</v>
      </c>
      <c r="M2323" s="5">
        <f t="shared" si="263"/>
        <v>44.853546144362859</v>
      </c>
      <c r="N2323" s="5">
        <f t="shared" si="264"/>
        <v>43.164570508464941</v>
      </c>
      <c r="O2323" s="5"/>
      <c r="P2323" s="438">
        <f t="shared" si="265"/>
        <v>0</v>
      </c>
    </row>
    <row r="2324" spans="2:16">
      <c r="B2324" s="16">
        <v>38271</v>
      </c>
      <c r="C2324" s="14">
        <v>3.1899999999999998E-2</v>
      </c>
      <c r="D2324" s="5">
        <v>47.239976757699012</v>
      </c>
      <c r="E2324" s="213">
        <v>6</v>
      </c>
      <c r="F2324" s="439">
        <v>48.529000507122326</v>
      </c>
      <c r="G2324" s="5">
        <f t="shared" si="260"/>
        <v>17.427125937406451</v>
      </c>
      <c r="H2324" s="5">
        <f t="shared" si="259"/>
        <v>40.734892527141085</v>
      </c>
      <c r="I2324" s="394">
        <v>8</v>
      </c>
      <c r="J2324" s="5">
        <f t="shared" si="261"/>
        <v>25.653092588738996</v>
      </c>
      <c r="K2324" s="5">
        <f t="shared" si="262"/>
        <v>40.531561716705276</v>
      </c>
      <c r="M2324" s="5">
        <f t="shared" si="263"/>
        <v>42.316120846653412</v>
      </c>
      <c r="N2324" s="5">
        <f t="shared" si="264"/>
        <v>42.743967148795541</v>
      </c>
      <c r="O2324" s="5"/>
      <c r="P2324" s="438">
        <f t="shared" si="265"/>
        <v>0</v>
      </c>
    </row>
    <row r="2325" spans="2:16">
      <c r="B2325" s="16">
        <v>38268</v>
      </c>
      <c r="C2325" s="14">
        <v>3.1899999999999998E-2</v>
      </c>
      <c r="D2325" s="5">
        <v>47.656401317063725</v>
      </c>
      <c r="E2325" s="213">
        <v>7</v>
      </c>
      <c r="F2325" s="439">
        <v>48.054908999946427</v>
      </c>
      <c r="G2325" s="5">
        <f t="shared" si="260"/>
        <v>14.670840828211226</v>
      </c>
      <c r="H2325" s="5">
        <f t="shared" si="259"/>
        <v>40.703067809002583</v>
      </c>
      <c r="I2325" s="394">
        <v>9</v>
      </c>
      <c r="J2325" s="5">
        <f t="shared" si="261"/>
        <v>23.631749580353077</v>
      </c>
      <c r="K2325" s="5">
        <f t="shared" si="262"/>
        <v>40.439419513394753</v>
      </c>
      <c r="M2325" s="5">
        <f t="shared" si="263"/>
        <v>48.348846874325872</v>
      </c>
      <c r="N2325" s="5">
        <f t="shared" si="264"/>
        <v>43.211614063159139</v>
      </c>
      <c r="O2325" s="5"/>
      <c r="P2325" s="438">
        <f t="shared" si="265"/>
        <v>0</v>
      </c>
    </row>
    <row r="2326" spans="2:16">
      <c r="B2326" s="16">
        <v>38267</v>
      </c>
      <c r="C2326" s="14">
        <v>3.1899999999999998E-2</v>
      </c>
      <c r="D2326" s="5">
        <v>47.782297114080968</v>
      </c>
      <c r="E2326" s="213">
        <v>8</v>
      </c>
      <c r="F2326" s="439">
        <v>47.820460877089779</v>
      </c>
      <c r="G2326" s="5">
        <f t="shared" si="260"/>
        <v>12.523217032073388</v>
      </c>
      <c r="H2326" s="5">
        <f t="shared" si="259"/>
        <v>40.714937468189596</v>
      </c>
      <c r="I2326" s="394">
        <v>10</v>
      </c>
      <c r="J2326" s="5">
        <f t="shared" si="261"/>
        <v>22.074134755614303</v>
      </c>
      <c r="K2326" s="5">
        <f t="shared" si="262"/>
        <v>40.370941677003152</v>
      </c>
      <c r="M2326" s="5">
        <f t="shared" si="263"/>
        <v>49.947572364373819</v>
      </c>
      <c r="N2326" s="5">
        <f t="shared" si="264"/>
        <v>43.16038836149994</v>
      </c>
      <c r="O2326" s="5"/>
      <c r="P2326" s="438">
        <f t="shared" si="265"/>
        <v>0</v>
      </c>
    </row>
    <row r="2327" spans="2:16">
      <c r="B2327" s="16">
        <v>38266</v>
      </c>
      <c r="C2327" s="14">
        <v>3.1899999999999998E-2</v>
      </c>
      <c r="D2327" s="5">
        <v>47.859771450706958</v>
      </c>
      <c r="E2327" s="213">
        <v>9</v>
      </c>
      <c r="F2327" s="439">
        <v>47.937423470266332</v>
      </c>
      <c r="G2327" s="5">
        <f t="shared" si="260"/>
        <v>10.624561630668426</v>
      </c>
      <c r="H2327" s="5">
        <f t="shared" si="259"/>
        <v>40.705021591734855</v>
      </c>
      <c r="I2327" s="394">
        <v>11</v>
      </c>
      <c r="J2327" s="5">
        <f t="shared" si="261"/>
        <v>20.493008212009187</v>
      </c>
      <c r="K2327" s="5">
        <f t="shared" si="262"/>
        <v>40.292250985824026</v>
      </c>
      <c r="M2327" s="5">
        <f t="shared" si="263"/>
        <v>51.190445544461326</v>
      </c>
      <c r="N2327" s="5">
        <f t="shared" si="264"/>
        <v>42.870076223170429</v>
      </c>
      <c r="O2327" s="5"/>
      <c r="P2327" s="438">
        <f t="shared" si="265"/>
        <v>0</v>
      </c>
    </row>
    <row r="2328" spans="2:16">
      <c r="B2328" s="16">
        <v>38265</v>
      </c>
      <c r="C2328" s="14">
        <v>3.1899999999999998E-2</v>
      </c>
      <c r="D2328" s="5">
        <v>47.491768351733491</v>
      </c>
      <c r="E2328" s="213">
        <v>10</v>
      </c>
      <c r="F2328" s="439">
        <v>47.062793425449541</v>
      </c>
      <c r="G2328" s="5">
        <f t="shared" si="260"/>
        <v>9.0045901182750292</v>
      </c>
      <c r="H2328" s="5">
        <f t="shared" si="259"/>
        <v>40.685385102103737</v>
      </c>
      <c r="I2328" s="394">
        <v>12</v>
      </c>
      <c r="J2328" s="5">
        <f t="shared" si="261"/>
        <v>19.005773728728364</v>
      </c>
      <c r="K2328" s="5">
        <f t="shared" si="262"/>
        <v>40.214466028614126</v>
      </c>
      <c r="M2328" s="5">
        <f t="shared" si="263"/>
        <v>46.326852940840482</v>
      </c>
      <c r="N2328" s="5">
        <f t="shared" si="264"/>
        <v>42.966416256091811</v>
      </c>
      <c r="O2328" s="5"/>
      <c r="P2328" s="438">
        <f t="shared" si="265"/>
        <v>0</v>
      </c>
    </row>
    <row r="2329" spans="2:16">
      <c r="B2329" s="16">
        <v>38264</v>
      </c>
      <c r="C2329" s="14">
        <v>3.1899999999999998E-2</v>
      </c>
      <c r="D2329" s="5">
        <v>46.73493044822257</v>
      </c>
      <c r="E2329" s="213">
        <v>11</v>
      </c>
      <c r="F2329" s="439">
        <v>46.755327657091264</v>
      </c>
      <c r="G2329" s="5">
        <f t="shared" si="260"/>
        <v>7.5606825224952239</v>
      </c>
      <c r="H2329" s="5">
        <f t="shared" si="259"/>
        <v>40.676033888932558</v>
      </c>
      <c r="I2329" s="394">
        <v>13</v>
      </c>
      <c r="J2329" s="5">
        <f t="shared" si="261"/>
        <v>17.462624661945959</v>
      </c>
      <c r="K2329" s="5">
        <f t="shared" si="262"/>
        <v>40.116788636438969</v>
      </c>
      <c r="M2329" s="5">
        <f t="shared" si="263"/>
        <v>36.710227516176353</v>
      </c>
      <c r="N2329" s="5">
        <f t="shared" si="264"/>
        <v>43.300009602508482</v>
      </c>
      <c r="O2329" s="5"/>
      <c r="P2329" s="438">
        <f t="shared" si="265"/>
        <v>0</v>
      </c>
    </row>
    <row r="2330" spans="2:16">
      <c r="B2330" s="16">
        <v>38261</v>
      </c>
      <c r="C2330" s="14">
        <v>3.1899999999999998E-2</v>
      </c>
      <c r="D2330" s="5">
        <v>46.715610510046375</v>
      </c>
      <c r="E2330" s="214">
        <v>0</v>
      </c>
      <c r="F2330" s="439">
        <v>46.316898898610013</v>
      </c>
      <c r="G2330" s="5">
        <f t="shared" si="260"/>
        <v>46.73493044822257</v>
      </c>
      <c r="H2330" s="5">
        <f t="shared" si="259"/>
        <v>40.67216607168973</v>
      </c>
      <c r="I2330" s="394">
        <v>14</v>
      </c>
      <c r="J2330" s="5">
        <f t="shared" si="261"/>
        <v>15.911423088436781</v>
      </c>
      <c r="K2330" s="5">
        <f t="shared" si="262"/>
        <v>40.022380574302339</v>
      </c>
      <c r="M2330" s="5">
        <f t="shared" si="263"/>
        <v>36.523220679503858</v>
      </c>
      <c r="N2330" s="5">
        <f t="shared" si="264"/>
        <v>44.137918978400968</v>
      </c>
      <c r="O2330" s="5"/>
      <c r="P2330" s="438">
        <f t="shared" si="265"/>
        <v>0</v>
      </c>
    </row>
    <row r="2331" spans="2:16">
      <c r="B2331" s="16">
        <v>38260</v>
      </c>
      <c r="C2331" s="14">
        <v>2.5399999999999999E-2</v>
      </c>
      <c r="D2331" s="5">
        <v>47.092349304482234</v>
      </c>
      <c r="E2331" s="214">
        <v>1</v>
      </c>
      <c r="F2331" s="439">
        <v>46.203002425221683</v>
      </c>
      <c r="G2331" s="5">
        <f t="shared" si="260"/>
        <v>39.528593508500776</v>
      </c>
      <c r="H2331" s="5">
        <f t="shared" si="259"/>
        <v>40.715264395313568</v>
      </c>
      <c r="I2331" s="394">
        <v>15</v>
      </c>
      <c r="J2331" s="5">
        <f t="shared" si="261"/>
        <v>14.726708705709482</v>
      </c>
      <c r="K2331" s="5">
        <f t="shared" si="262"/>
        <v>39.958696196475714</v>
      </c>
      <c r="M2331" s="5">
        <f t="shared" si="263"/>
        <v>40.667211938746732</v>
      </c>
      <c r="N2331" s="5">
        <f t="shared" si="264"/>
        <v>44.658322816105702</v>
      </c>
      <c r="O2331" s="5"/>
      <c r="P2331" s="438">
        <f t="shared" si="265"/>
        <v>0</v>
      </c>
    </row>
    <row r="2332" spans="2:16">
      <c r="B2332" s="16">
        <v>38259</v>
      </c>
      <c r="C2332" s="14">
        <v>2.5399999999999999E-2</v>
      </c>
      <c r="D2332" s="5">
        <v>47.082689335394136</v>
      </c>
      <c r="E2332" s="214">
        <v>2</v>
      </c>
      <c r="F2332" s="439">
        <v>47.437487538643389</v>
      </c>
      <c r="G2332" s="5">
        <f t="shared" si="260"/>
        <v>33.717007490191421</v>
      </c>
      <c r="H2332" s="5">
        <f t="shared" si="259"/>
        <v>40.708976841469244</v>
      </c>
      <c r="I2332" s="394">
        <v>16</v>
      </c>
      <c r="J2332" s="5">
        <f t="shared" si="261"/>
        <v>13.745807857031702</v>
      </c>
      <c r="K2332" s="5">
        <f t="shared" si="262"/>
        <v>39.91081612400648</v>
      </c>
      <c r="M2332" s="5">
        <f t="shared" si="263"/>
        <v>40.624210955214259</v>
      </c>
      <c r="N2332" s="5">
        <f t="shared" si="264"/>
        <v>45.260651852804507</v>
      </c>
      <c r="O2332" s="5"/>
      <c r="P2332" s="438">
        <f t="shared" si="265"/>
        <v>0</v>
      </c>
    </row>
    <row r="2333" spans="2:16">
      <c r="B2333" s="16">
        <v>38258</v>
      </c>
      <c r="C2333" s="14">
        <v>2.5399999999999999E-2</v>
      </c>
      <c r="D2333" s="5">
        <v>46.918469860896451</v>
      </c>
      <c r="E2333" s="214">
        <v>3</v>
      </c>
      <c r="F2333" s="439">
        <v>48.403206773248371</v>
      </c>
      <c r="G2333" s="5">
        <f t="shared" si="260"/>
        <v>28.52392330696841</v>
      </c>
      <c r="H2333" s="5">
        <f t="shared" si="259"/>
        <v>40.662158748228421</v>
      </c>
      <c r="I2333" s="394">
        <v>17</v>
      </c>
      <c r="J2333" s="5">
        <f t="shared" si="261"/>
        <v>12.724989077905512</v>
      </c>
      <c r="K2333" s="5">
        <f t="shared" si="262"/>
        <v>39.853727375050219</v>
      </c>
      <c r="M2333" s="5">
        <f t="shared" si="263"/>
        <v>39.141428738493481</v>
      </c>
      <c r="N2333" s="5">
        <f t="shared" si="264"/>
        <v>46.296502365711525</v>
      </c>
      <c r="O2333" s="5"/>
      <c r="P2333" s="438">
        <f t="shared" si="265"/>
        <v>0</v>
      </c>
    </row>
    <row r="2334" spans="2:16">
      <c r="B2334" s="16">
        <v>38257</v>
      </c>
      <c r="C2334" s="14">
        <v>2.5399999999999999E-2</v>
      </c>
      <c r="D2334" s="5">
        <v>47.053709428129835</v>
      </c>
      <c r="E2334" s="214">
        <v>4</v>
      </c>
      <c r="F2334" s="439">
        <v>50.000067732303904</v>
      </c>
      <c r="G2334" s="5">
        <f t="shared" si="260"/>
        <v>24.051444880549873</v>
      </c>
      <c r="H2334" s="5">
        <f t="shared" si="259"/>
        <v>40.625244482403929</v>
      </c>
      <c r="I2334" s="394">
        <v>18</v>
      </c>
      <c r="J2334" s="5">
        <f t="shared" si="261"/>
        <v>11.741301530301955</v>
      </c>
      <c r="K2334" s="5">
        <f t="shared" si="262"/>
        <v>39.801254824438679</v>
      </c>
      <c r="M2334" s="5">
        <f t="shared" si="263"/>
        <v>41.325161558426778</v>
      </c>
      <c r="N2334" s="5">
        <f t="shared" si="264"/>
        <v>47.827212357998199</v>
      </c>
      <c r="O2334" s="5"/>
      <c r="P2334" s="438">
        <f t="shared" si="265"/>
        <v>0</v>
      </c>
    </row>
    <row r="2335" spans="2:16">
      <c r="B2335" s="16">
        <v>38254</v>
      </c>
      <c r="C2335" s="14">
        <v>2.5399999999999999E-2</v>
      </c>
      <c r="D2335" s="5">
        <v>46.918469860896451</v>
      </c>
      <c r="E2335" s="214">
        <v>5</v>
      </c>
      <c r="F2335" s="439">
        <v>51.74222437474814</v>
      </c>
      <c r="G2335" s="5">
        <f t="shared" si="260"/>
        <v>20.409883722854289</v>
      </c>
      <c r="H2335" s="5">
        <f t="shared" si="259"/>
        <v>40.609245991962169</v>
      </c>
      <c r="I2335" s="394">
        <v>19</v>
      </c>
      <c r="J2335" s="5">
        <f t="shared" si="261"/>
        <v>10.902912130277953</v>
      </c>
      <c r="K2335" s="5">
        <f t="shared" si="262"/>
        <v>39.759844960823145</v>
      </c>
      <c r="M2335" s="5">
        <f t="shared" si="263"/>
        <v>39.806305828330075</v>
      </c>
      <c r="N2335" s="5">
        <f t="shared" si="264"/>
        <v>49.01258133306348</v>
      </c>
      <c r="O2335" s="5"/>
      <c r="P2335" s="438">
        <f t="shared" si="265"/>
        <v>0</v>
      </c>
    </row>
    <row r="2336" spans="2:16">
      <c r="B2336" s="16">
        <v>38253</v>
      </c>
      <c r="C2336" s="14">
        <v>2.5399999999999999E-2</v>
      </c>
      <c r="D2336" s="5">
        <v>47.488408037094281</v>
      </c>
      <c r="E2336" s="214">
        <v>6</v>
      </c>
      <c r="F2336" s="439">
        <v>53.200966787342388</v>
      </c>
      <c r="G2336" s="5">
        <f t="shared" si="260"/>
        <v>17.220265269506122</v>
      </c>
      <c r="H2336" s="5">
        <f t="shared" si="259"/>
        <v>40.565411300202335</v>
      </c>
      <c r="I2336" s="394">
        <v>20</v>
      </c>
      <c r="J2336" s="5">
        <f t="shared" si="261"/>
        <v>10.066273602796601</v>
      </c>
      <c r="K2336" s="5">
        <f t="shared" si="262"/>
        <v>39.713525955025183</v>
      </c>
      <c r="M2336" s="5">
        <f t="shared" si="263"/>
        <v>47.927883819016536</v>
      </c>
      <c r="N2336" s="5">
        <f t="shared" si="264"/>
        <v>49.81703492876764</v>
      </c>
      <c r="O2336" s="5"/>
      <c r="P2336" s="438">
        <f t="shared" si="265"/>
        <v>0</v>
      </c>
    </row>
    <row r="2337" spans="2:16">
      <c r="B2337" s="16">
        <v>38252</v>
      </c>
      <c r="C2337" s="14">
        <v>2.5399999999999999E-2</v>
      </c>
      <c r="D2337" s="5">
        <v>47.411128284389491</v>
      </c>
      <c r="E2337" s="214">
        <v>7</v>
      </c>
      <c r="F2337" s="439">
        <v>54.753554356200404</v>
      </c>
      <c r="G2337" s="5">
        <f t="shared" si="260"/>
        <v>14.747993612926829</v>
      </c>
      <c r="H2337" s="5">
        <f t="shared" si="259"/>
        <v>40.502138600331797</v>
      </c>
      <c r="I2337" s="394">
        <v>21</v>
      </c>
      <c r="J2337" s="5">
        <f t="shared" si="261"/>
        <v>9.4338452007694293</v>
      </c>
      <c r="K2337" s="5">
        <f t="shared" si="262"/>
        <v>39.670939136554367</v>
      </c>
      <c r="M2337" s="5">
        <f t="shared" si="263"/>
        <v>47.734138454415636</v>
      </c>
      <c r="N2337" s="5">
        <f t="shared" si="264"/>
        <v>49.391336539945655</v>
      </c>
      <c r="O2337" s="5"/>
      <c r="P2337" s="438">
        <f t="shared" si="265"/>
        <v>0</v>
      </c>
    </row>
    <row r="2338" spans="2:16">
      <c r="B2338" s="16">
        <v>38251</v>
      </c>
      <c r="C2338" s="14">
        <v>2.5399999999999999E-2</v>
      </c>
      <c r="D2338" s="5">
        <v>47.208268933539415</v>
      </c>
      <c r="E2338" s="214">
        <v>8</v>
      </c>
      <c r="F2338" s="439">
        <v>56.086651553068897</v>
      </c>
      <c r="G2338" s="5">
        <f t="shared" si="260"/>
        <v>12.458763835117569</v>
      </c>
      <c r="H2338" s="5">
        <f t="shared" si="259"/>
        <v>40.39183095579623</v>
      </c>
      <c r="I2338" s="394">
        <v>22</v>
      </c>
      <c r="J2338" s="5">
        <f t="shared" si="261"/>
        <v>8.7208269756683325</v>
      </c>
      <c r="K2338" s="5">
        <f t="shared" si="262"/>
        <v>39.627255617257156</v>
      </c>
      <c r="M2338" s="5">
        <f t="shared" si="263"/>
        <v>46.463826704419596</v>
      </c>
      <c r="N2338" s="5">
        <f t="shared" si="264"/>
        <v>49.050675071019647</v>
      </c>
      <c r="O2338" s="5"/>
      <c r="P2338" s="438">
        <f t="shared" si="265"/>
        <v>0</v>
      </c>
    </row>
    <row r="2339" spans="2:16">
      <c r="B2339" s="16">
        <v>38250</v>
      </c>
      <c r="C2339" s="14">
        <v>2.5399999999999999E-2</v>
      </c>
      <c r="D2339" s="5">
        <v>47.536707882534785</v>
      </c>
      <c r="E2339" s="214">
        <v>9</v>
      </c>
      <c r="F2339" s="439">
        <v>56.759946911545399</v>
      </c>
      <c r="G2339" s="5">
        <f t="shared" si="260"/>
        <v>10.49692444806619</v>
      </c>
      <c r="H2339" s="5">
        <f t="shared" si="259"/>
        <v>40.301617977114262</v>
      </c>
      <c r="I2339" s="394">
        <v>23</v>
      </c>
      <c r="J2339" s="5">
        <f t="shared" si="261"/>
        <v>8.0402897442744905</v>
      </c>
      <c r="K2339" s="5">
        <f t="shared" si="262"/>
        <v>39.590897791423593</v>
      </c>
      <c r="M2339" s="5">
        <f t="shared" si="263"/>
        <v>52.346525939517953</v>
      </c>
      <c r="N2339" s="5">
        <f t="shared" si="264"/>
        <v>49.098316862961418</v>
      </c>
      <c r="O2339" s="5"/>
      <c r="P2339" s="438">
        <f t="shared" si="265"/>
        <v>0</v>
      </c>
    </row>
    <row r="2340" spans="2:16">
      <c r="B2340" s="16">
        <v>38247</v>
      </c>
      <c r="C2340" s="14">
        <v>2.5399999999999999E-2</v>
      </c>
      <c r="D2340" s="5">
        <v>47.333848531684701</v>
      </c>
      <c r="E2340" s="214">
        <v>10</v>
      </c>
      <c r="F2340" s="439">
        <v>57.045203916640524</v>
      </c>
      <c r="G2340" s="5">
        <f t="shared" si="260"/>
        <v>8.9438072326623388</v>
      </c>
      <c r="H2340" s="5">
        <f t="shared" si="259"/>
        <v>40.23948646749313</v>
      </c>
      <c r="I2340" s="394">
        <v>24</v>
      </c>
      <c r="J2340" s="5">
        <f t="shared" si="261"/>
        <v>7.4965073307821166</v>
      </c>
      <c r="K2340" s="5">
        <f t="shared" si="262"/>
        <v>39.560525957060463</v>
      </c>
      <c r="M2340" s="5">
        <f t="shared" si="263"/>
        <v>50.329973097840494</v>
      </c>
      <c r="N2340" s="5">
        <f t="shared" si="264"/>
        <v>48.665988622489387</v>
      </c>
      <c r="O2340" s="5"/>
      <c r="P2340" s="438">
        <f t="shared" si="265"/>
        <v>0</v>
      </c>
    </row>
    <row r="2341" spans="2:16">
      <c r="B2341" s="16">
        <v>38246</v>
      </c>
      <c r="C2341" s="14">
        <v>2.5399999999999999E-2</v>
      </c>
      <c r="D2341" s="5">
        <v>47.015069551777444</v>
      </c>
      <c r="E2341" s="214">
        <v>11</v>
      </c>
      <c r="F2341" s="439">
        <v>56.720449740007474</v>
      </c>
      <c r="G2341" s="5">
        <f t="shared" si="260"/>
        <v>7.5355417104168954</v>
      </c>
      <c r="H2341" s="5">
        <f t="shared" si="259"/>
        <v>40.176565327395757</v>
      </c>
      <c r="I2341" s="394">
        <v>25</v>
      </c>
      <c r="J2341" s="5">
        <f t="shared" si="261"/>
        <v>6.9115893940618003</v>
      </c>
      <c r="K2341" s="5">
        <f t="shared" si="262"/>
        <v>39.527661625678611</v>
      </c>
      <c r="M2341" s="5">
        <f t="shared" si="263"/>
        <v>46.765140026886179</v>
      </c>
      <c r="N2341" s="5">
        <f t="shared" si="264"/>
        <v>48.402579858449791</v>
      </c>
      <c r="O2341" s="5"/>
      <c r="P2341" s="438">
        <f t="shared" si="265"/>
        <v>0</v>
      </c>
    </row>
    <row r="2342" spans="2:16">
      <c r="B2342" s="16">
        <v>38245</v>
      </c>
      <c r="C2342" s="14">
        <v>2.5399999999999999E-2</v>
      </c>
      <c r="D2342" s="5">
        <v>46.667310664605878</v>
      </c>
      <c r="E2342" s="215">
        <v>0</v>
      </c>
      <c r="F2342" s="439">
        <v>56.590798204787312</v>
      </c>
      <c r="G2342" s="5">
        <f t="shared" si="260"/>
        <v>47.015069551777444</v>
      </c>
      <c r="H2342" s="5">
        <f t="shared" si="259"/>
        <v>40.127580797710706</v>
      </c>
      <c r="I2342" s="395">
        <v>0</v>
      </c>
      <c r="J2342" s="5">
        <f t="shared" si="261"/>
        <v>47.015069551777444</v>
      </c>
      <c r="K2342" s="5">
        <f t="shared" si="262"/>
        <v>39.504771548582724</v>
      </c>
      <c r="M2342" s="5">
        <f t="shared" si="263"/>
        <v>42.768066731960744</v>
      </c>
      <c r="N2342" s="5">
        <f t="shared" si="264"/>
        <v>47.597454954746127</v>
      </c>
      <c r="O2342" s="5"/>
      <c r="P2342" s="438">
        <f t="shared" si="265"/>
        <v>0</v>
      </c>
    </row>
    <row r="2343" spans="2:16">
      <c r="B2343" s="16">
        <v>38244</v>
      </c>
      <c r="C2343" s="14">
        <v>2.5399999999999999E-2</v>
      </c>
      <c r="D2343" s="5">
        <v>46.667310664605878</v>
      </c>
      <c r="E2343" s="215">
        <v>1</v>
      </c>
      <c r="F2343" s="439">
        <v>56.968068848344245</v>
      </c>
      <c r="G2343" s="5">
        <f t="shared" si="260"/>
        <v>39.487724408512669</v>
      </c>
      <c r="H2343" s="5">
        <f t="shared" si="259"/>
        <v>39.746677718181658</v>
      </c>
      <c r="I2343" s="395">
        <v>1</v>
      </c>
      <c r="J2343" s="5">
        <f t="shared" si="261"/>
        <v>43.210472837598033</v>
      </c>
      <c r="K2343" s="5">
        <f t="shared" si="262"/>
        <v>39.411821810381049</v>
      </c>
      <c r="M2343" s="5">
        <f t="shared" si="263"/>
        <v>47.895160379132385</v>
      </c>
      <c r="N2343" s="5">
        <f t="shared" si="264"/>
        <v>46.638123435123369</v>
      </c>
      <c r="O2343" s="5"/>
      <c r="P2343" s="438">
        <f t="shared" si="265"/>
        <v>0</v>
      </c>
    </row>
    <row r="2344" spans="2:16">
      <c r="B2344" s="16">
        <v>38243</v>
      </c>
      <c r="C2344" s="14">
        <v>2.5399999999999999E-2</v>
      </c>
      <c r="D2344" s="5">
        <v>46.686630602782074</v>
      </c>
      <c r="E2344" s="215">
        <v>2</v>
      </c>
      <c r="F2344" s="439">
        <v>56.885179032756035</v>
      </c>
      <c r="G2344" s="5">
        <f t="shared" si="260"/>
        <v>33.412689884126102</v>
      </c>
      <c r="H2344" s="5">
        <f t="shared" si="259"/>
        <v>39.402784289871668</v>
      </c>
      <c r="I2344" s="395">
        <v>2</v>
      </c>
      <c r="J2344" s="5">
        <f t="shared" si="261"/>
        <v>40.009697071850034</v>
      </c>
      <c r="K2344" s="5">
        <f t="shared" si="262"/>
        <v>39.338974323218331</v>
      </c>
      <c r="M2344" s="5">
        <f t="shared" si="263"/>
        <v>53.054417110098512</v>
      </c>
      <c r="N2344" s="5">
        <f t="shared" si="264"/>
        <v>45.398728401944716</v>
      </c>
      <c r="O2344" s="5"/>
      <c r="P2344" s="438">
        <f t="shared" si="265"/>
        <v>0</v>
      </c>
    </row>
    <row r="2345" spans="2:16">
      <c r="B2345" s="16">
        <v>38240</v>
      </c>
      <c r="C2345" s="14">
        <v>2.5399999999999999E-2</v>
      </c>
      <c r="D2345" s="5">
        <v>46.715610510046375</v>
      </c>
      <c r="E2345" s="215">
        <v>3</v>
      </c>
      <c r="F2345" s="439">
        <v>57.061005301980053</v>
      </c>
      <c r="G2345" s="5">
        <f t="shared" si="260"/>
        <v>28.283980579109215</v>
      </c>
      <c r="H2345" s="5">
        <f t="shared" si="259"/>
        <v>39.132079100080865</v>
      </c>
      <c r="I2345" s="395">
        <v>3</v>
      </c>
      <c r="J2345" s="5">
        <f t="shared" si="261"/>
        <v>37.061352597087328</v>
      </c>
      <c r="K2345" s="5">
        <f t="shared" si="262"/>
        <v>39.26783034542418</v>
      </c>
      <c r="M2345" s="5">
        <f t="shared" si="263"/>
        <v>57.509948645933463</v>
      </c>
      <c r="N2345" s="5">
        <f t="shared" si="264"/>
        <v>44.024525365314638</v>
      </c>
      <c r="O2345" s="5"/>
      <c r="P2345" s="438">
        <f t="shared" si="265"/>
        <v>0</v>
      </c>
    </row>
    <row r="2346" spans="2:16">
      <c r="B2346" s="16">
        <v>38239</v>
      </c>
      <c r="C2346" s="14">
        <v>2.5399999999999999E-2</v>
      </c>
      <c r="D2346" s="5">
        <v>46.39683153013911</v>
      </c>
      <c r="E2346" s="215">
        <v>4</v>
      </c>
      <c r="F2346" s="439">
        <v>56.813372625135536</v>
      </c>
      <c r="G2346" s="5">
        <f t="shared" si="260"/>
        <v>23.947454692678441</v>
      </c>
      <c r="H2346" s="5">
        <f t="shared" si="259"/>
        <v>38.943671847211995</v>
      </c>
      <c r="I2346" s="395">
        <v>4</v>
      </c>
      <c r="J2346" s="5">
        <f t="shared" si="261"/>
        <v>34.337368316495841</v>
      </c>
      <c r="K2346" s="5">
        <f t="shared" si="262"/>
        <v>39.192842392189462</v>
      </c>
      <c r="M2346" s="5">
        <f t="shared" si="263"/>
        <v>55.549589259210215</v>
      </c>
      <c r="N2346" s="5">
        <f t="shared" si="264"/>
        <v>41.904328306939952</v>
      </c>
      <c r="O2346" s="5"/>
      <c r="P2346" s="438">
        <f t="shared" si="265"/>
        <v>0</v>
      </c>
    </row>
    <row r="2347" spans="2:16">
      <c r="B2347" s="16">
        <v>38238</v>
      </c>
      <c r="C2347" s="14">
        <v>2.5399999999999999E-2</v>
      </c>
      <c r="D2347" s="5">
        <v>45.797913446676972</v>
      </c>
      <c r="E2347" s="215">
        <v>5</v>
      </c>
      <c r="F2347" s="439">
        <v>57.151428340384626</v>
      </c>
      <c r="G2347" s="5">
        <f t="shared" si="260"/>
        <v>20.124958226415348</v>
      </c>
      <c r="H2347" s="5">
        <f t="shared" si="259"/>
        <v>38.765150904348388</v>
      </c>
      <c r="I2347" s="395">
        <v>5</v>
      </c>
      <c r="J2347" s="5">
        <f t="shared" si="261"/>
        <v>31.576903935018521</v>
      </c>
      <c r="K2347" s="5">
        <f t="shared" si="262"/>
        <v>39.097149924728278</v>
      </c>
      <c r="M2347" s="5">
        <f t="shared" si="263"/>
        <v>49.459748976780006</v>
      </c>
      <c r="N2347" s="5">
        <f t="shared" si="264"/>
        <v>39.874457243747834</v>
      </c>
      <c r="O2347" s="5"/>
      <c r="P2347" s="438">
        <f t="shared" si="265"/>
        <v>0</v>
      </c>
    </row>
    <row r="2348" spans="2:16">
      <c r="B2348" s="16">
        <v>38237</v>
      </c>
      <c r="C2348" s="14">
        <v>2.5399999999999999E-2</v>
      </c>
      <c r="D2348" s="5">
        <v>45.179675425038646</v>
      </c>
      <c r="E2348" s="215">
        <v>6</v>
      </c>
      <c r="F2348" s="439">
        <v>57.610656127183034</v>
      </c>
      <c r="G2348" s="5">
        <f t="shared" si="260"/>
        <v>16.808992720347643</v>
      </c>
      <c r="H2348" s="5">
        <f t="shared" si="259"/>
        <v>38.636014129314916</v>
      </c>
      <c r="I2348" s="395">
        <v>6</v>
      </c>
      <c r="J2348" s="5">
        <f t="shared" si="261"/>
        <v>28.860454028717157</v>
      </c>
      <c r="K2348" s="5">
        <f t="shared" si="262"/>
        <v>39.036907770811574</v>
      </c>
      <c r="M2348" s="5">
        <f t="shared" si="263"/>
        <v>42.819503153152766</v>
      </c>
      <c r="N2348" s="5">
        <f t="shared" si="264"/>
        <v>38.480708213773745</v>
      </c>
      <c r="O2348" s="5"/>
      <c r="P2348" s="438">
        <f t="shared" si="265"/>
        <v>0</v>
      </c>
    </row>
    <row r="2349" spans="2:16">
      <c r="B2349" s="16">
        <v>38233</v>
      </c>
      <c r="C2349" s="14">
        <v>2.5399999999999999E-2</v>
      </c>
      <c r="D2349" s="5">
        <v>45.179675425038646</v>
      </c>
      <c r="E2349" s="215">
        <v>7</v>
      </c>
      <c r="F2349" s="439">
        <v>57.62653276401096</v>
      </c>
      <c r="G2349" s="5">
        <f t="shared" si="260"/>
        <v>14.030993923445644</v>
      </c>
      <c r="H2349" s="5">
        <f t="shared" si="259"/>
        <v>38.573148286874186</v>
      </c>
      <c r="I2349" s="395">
        <v>7</v>
      </c>
      <c r="J2349" s="5">
        <f t="shared" si="261"/>
        <v>26.361906671570726</v>
      </c>
      <c r="K2349" s="5">
        <f t="shared" si="262"/>
        <v>38.994517691014899</v>
      </c>
      <c r="M2349" s="5">
        <f t="shared" si="263"/>
        <v>43.646200827303481</v>
      </c>
      <c r="N2349" s="5">
        <f t="shared" si="264"/>
        <v>37.278550119073785</v>
      </c>
      <c r="O2349" s="5"/>
      <c r="P2349" s="438">
        <f t="shared" si="265"/>
        <v>0</v>
      </c>
    </row>
    <row r="2350" spans="2:16">
      <c r="B2350" s="16">
        <v>38232</v>
      </c>
      <c r="C2350" s="14">
        <v>2.5399999999999999E-2</v>
      </c>
      <c r="D2350" s="5">
        <v>45.391995348386473</v>
      </c>
      <c r="E2350" s="215">
        <v>8</v>
      </c>
      <c r="F2350" s="439">
        <v>58.007154370199203</v>
      </c>
      <c r="G2350" s="5">
        <f t="shared" si="260"/>
        <v>11.872379473684775</v>
      </c>
      <c r="H2350" s="5">
        <f t="shared" si="259"/>
        <v>38.533750076619</v>
      </c>
      <c r="I2350" s="395">
        <v>8</v>
      </c>
      <c r="J2350" s="5">
        <f t="shared" si="261"/>
        <v>24.409172844046971</v>
      </c>
      <c r="K2350" s="5">
        <f t="shared" si="262"/>
        <v>38.970186552468363</v>
      </c>
      <c r="M2350" s="5">
        <f t="shared" si="263"/>
        <v>47.035528207720894</v>
      </c>
      <c r="N2350" s="5">
        <f t="shared" si="264"/>
        <v>35.891954692423965</v>
      </c>
      <c r="O2350" s="5"/>
      <c r="P2350" s="438">
        <f t="shared" si="265"/>
        <v>0</v>
      </c>
    </row>
    <row r="2351" spans="2:16">
      <c r="B2351" s="16">
        <v>38231</v>
      </c>
      <c r="C2351" s="14">
        <v>2.5399999999999999E-2</v>
      </c>
      <c r="D2351" s="5">
        <v>45.362922763833708</v>
      </c>
      <c r="E2351" s="215">
        <v>9</v>
      </c>
      <c r="F2351" s="439">
        <v>57.22161750906173</v>
      </c>
      <c r="G2351" s="5">
        <f t="shared" si="260"/>
        <v>10.093069635528812</v>
      </c>
      <c r="H2351" s="5">
        <f t="shared" si="259"/>
        <v>38.495711753980174</v>
      </c>
      <c r="I2351" s="395">
        <v>9</v>
      </c>
      <c r="J2351" s="5">
        <f t="shared" si="261"/>
        <v>22.707298789066343</v>
      </c>
      <c r="K2351" s="5">
        <f t="shared" si="262"/>
        <v>38.95507315280031</v>
      </c>
      <c r="M2351" s="5">
        <f t="shared" si="263"/>
        <v>47.158587053853594</v>
      </c>
      <c r="N2351" s="5">
        <f t="shared" si="264"/>
        <v>34.436110746379107</v>
      </c>
      <c r="O2351" s="5"/>
      <c r="P2351" s="438">
        <f t="shared" si="265"/>
        <v>0</v>
      </c>
    </row>
    <row r="2352" spans="2:16">
      <c r="B2352" s="16">
        <v>38230</v>
      </c>
      <c r="C2352" s="14">
        <v>2.6499999999999999E-2</v>
      </c>
      <c r="D2352" s="5">
        <v>45.333850179280937</v>
      </c>
      <c r="E2352" s="215">
        <v>10</v>
      </c>
      <c r="F2352" s="439">
        <v>56.579032066260623</v>
      </c>
      <c r="G2352" s="5">
        <f t="shared" si="260"/>
        <v>8.5348198220293963</v>
      </c>
      <c r="H2352" s="5">
        <f t="shared" si="259"/>
        <v>38.465876101769787</v>
      </c>
      <c r="I2352" s="395">
        <v>10</v>
      </c>
      <c r="J2352" s="5">
        <f t="shared" si="261"/>
        <v>21.011810424696275</v>
      </c>
      <c r="K2352" s="5">
        <f t="shared" si="262"/>
        <v>38.936464030344204</v>
      </c>
      <c r="M2352" s="5">
        <f t="shared" si="263"/>
        <v>47.169067929365127</v>
      </c>
      <c r="N2352" s="5">
        <f t="shared" si="264"/>
        <v>33.151370961333981</v>
      </c>
      <c r="O2352" s="5"/>
      <c r="P2352" s="438">
        <f t="shared" si="265"/>
        <v>0</v>
      </c>
    </row>
    <row r="2353" spans="2:16">
      <c r="B2353" s="16">
        <v>38229</v>
      </c>
      <c r="C2353" s="14">
        <v>2.6499999999999999E-2</v>
      </c>
      <c r="D2353" s="5">
        <v>44.539199534838644</v>
      </c>
      <c r="E2353" s="215">
        <v>11</v>
      </c>
      <c r="F2353" s="439">
        <v>55.673205637153785</v>
      </c>
      <c r="G2353" s="5">
        <f t="shared" si="260"/>
        <v>7.2171422674640313</v>
      </c>
      <c r="H2353" s="5">
        <f t="shared" si="259"/>
        <v>38.447923709328663</v>
      </c>
      <c r="I2353" s="395">
        <v>11</v>
      </c>
      <c r="J2353" s="5">
        <f t="shared" si="261"/>
        <v>19.442911289675592</v>
      </c>
      <c r="K2353" s="5">
        <f t="shared" si="262"/>
        <v>38.924580754477539</v>
      </c>
      <c r="M2353" s="5">
        <f t="shared" si="263"/>
        <v>37.10364118244231</v>
      </c>
      <c r="N2353" s="5">
        <f t="shared" si="264"/>
        <v>31.917493283351732</v>
      </c>
      <c r="O2353" s="5"/>
      <c r="P2353" s="438">
        <f t="shared" si="265"/>
        <v>0</v>
      </c>
    </row>
    <row r="2354" spans="2:16">
      <c r="B2354" s="16">
        <v>38226</v>
      </c>
      <c r="C2354" s="14">
        <v>2.6499999999999999E-2</v>
      </c>
      <c r="D2354" s="5">
        <v>44.025583874406436</v>
      </c>
      <c r="E2354" s="216">
        <v>0</v>
      </c>
      <c r="F2354" s="439">
        <v>54.734091958379132</v>
      </c>
      <c r="G2354" s="5">
        <f t="shared" si="260"/>
        <v>44.539199534838644</v>
      </c>
      <c r="H2354" s="5">
        <f t="shared" si="259"/>
        <v>38.434869385498274</v>
      </c>
      <c r="I2354" s="395">
        <v>12</v>
      </c>
      <c r="J2354" s="5">
        <f t="shared" si="261"/>
        <v>17.687128934363574</v>
      </c>
      <c r="K2354" s="5">
        <f t="shared" si="262"/>
        <v>38.938357589698747</v>
      </c>
      <c r="M2354" s="5">
        <f t="shared" si="263"/>
        <v>31.256088496487653</v>
      </c>
      <c r="N2354" s="5">
        <f t="shared" si="264"/>
        <v>31.447790523671383</v>
      </c>
      <c r="O2354" s="5"/>
      <c r="P2354" s="438">
        <f t="shared" si="265"/>
        <v>0</v>
      </c>
    </row>
    <row r="2355" spans="2:16">
      <c r="B2355" s="16">
        <v>38225</v>
      </c>
      <c r="C2355" s="14">
        <v>2.6499999999999999E-2</v>
      </c>
      <c r="D2355" s="5">
        <v>44.209710243240622</v>
      </c>
      <c r="E2355" s="216">
        <v>1</v>
      </c>
      <c r="F2355" s="439">
        <v>53.5026999391186</v>
      </c>
      <c r="G2355" s="5">
        <f t="shared" si="260"/>
        <v>37.252417124497754</v>
      </c>
      <c r="H2355" s="5">
        <f t="shared" si="259"/>
        <v>38.463196519165074</v>
      </c>
      <c r="I2355" s="395">
        <v>13</v>
      </c>
      <c r="J2355" s="5">
        <f t="shared" si="261"/>
        <v>16.188115823101757</v>
      </c>
      <c r="K2355" s="5">
        <f t="shared" si="262"/>
        <v>38.969038665905117</v>
      </c>
      <c r="M2355" s="5">
        <f t="shared" si="263"/>
        <v>33.022419980988623</v>
      </c>
      <c r="N2355" s="5">
        <f t="shared" si="264"/>
        <v>31.945596445451404</v>
      </c>
      <c r="O2355" s="5"/>
      <c r="P2355" s="438">
        <f t="shared" si="265"/>
        <v>0</v>
      </c>
    </row>
    <row r="2356" spans="2:16">
      <c r="B2356" s="16">
        <v>38224</v>
      </c>
      <c r="C2356" s="14">
        <v>2.6499999999999999E-2</v>
      </c>
      <c r="D2356" s="5">
        <v>44.665180734567308</v>
      </c>
      <c r="E2356" s="216">
        <v>2</v>
      </c>
      <c r="F2356" s="439">
        <v>52.187155588869125</v>
      </c>
      <c r="G2356" s="5">
        <f t="shared" si="260"/>
        <v>31.65310615048589</v>
      </c>
      <c r="H2356" s="5">
        <f t="shared" si="259"/>
        <v>38.618364988198188</v>
      </c>
      <c r="I2356" s="395">
        <v>14</v>
      </c>
      <c r="J2356" s="5">
        <f t="shared" si="261"/>
        <v>15.051683987777331</v>
      </c>
      <c r="K2356" s="5">
        <f t="shared" si="262"/>
        <v>39.017545666377949</v>
      </c>
      <c r="M2356" s="5">
        <f t="shared" si="263"/>
        <v>36.563980670537539</v>
      </c>
      <c r="N2356" s="5">
        <f t="shared" si="264"/>
        <v>32.822839171158655</v>
      </c>
      <c r="O2356" s="5"/>
      <c r="P2356" s="438">
        <f t="shared" si="265"/>
        <v>0</v>
      </c>
    </row>
    <row r="2357" spans="2:16">
      <c r="B2357" s="16">
        <v>38223</v>
      </c>
      <c r="C2357" s="14">
        <v>2.6499999999999999E-2</v>
      </c>
      <c r="D2357" s="5">
        <v>44.451981781180343</v>
      </c>
      <c r="E2357" s="216">
        <v>3</v>
      </c>
      <c r="F2357" s="439">
        <v>50.101300698571436</v>
      </c>
      <c r="G2357" s="5">
        <f t="shared" si="260"/>
        <v>27.059333435461578</v>
      </c>
      <c r="H2357" s="5">
        <f t="shared" si="259"/>
        <v>38.789157049172715</v>
      </c>
      <c r="I2357" s="395">
        <v>15</v>
      </c>
      <c r="J2357" s="5">
        <f t="shared" si="261"/>
        <v>14.080327727374634</v>
      </c>
      <c r="K2357" s="5">
        <f t="shared" si="262"/>
        <v>39.052897084324201</v>
      </c>
      <c r="M2357" s="5">
        <f t="shared" si="263"/>
        <v>32.067583945437271</v>
      </c>
      <c r="N2357" s="5">
        <f t="shared" si="264"/>
        <v>33.159954246867876</v>
      </c>
      <c r="O2357" s="5"/>
      <c r="P2357" s="438">
        <f t="shared" si="265"/>
        <v>0</v>
      </c>
    </row>
    <row r="2358" spans="2:16">
      <c r="B2358" s="16">
        <v>38222</v>
      </c>
      <c r="C2358" s="14">
        <v>2.6499999999999999E-2</v>
      </c>
      <c r="D2358" s="5">
        <v>44.461672642697934</v>
      </c>
      <c r="E2358" s="216">
        <v>4</v>
      </c>
      <c r="F2358" s="439">
        <v>48.146917849070945</v>
      </c>
      <c r="G2358" s="5">
        <f t="shared" si="260"/>
        <v>22.787068564065031</v>
      </c>
      <c r="H2358" s="5">
        <f t="shared" si="259"/>
        <v>38.876770091989933</v>
      </c>
      <c r="I2358" s="395">
        <v>16</v>
      </c>
      <c r="J2358" s="5">
        <f t="shared" si="261"/>
        <v>12.975109746122209</v>
      </c>
      <c r="K2358" s="5">
        <f t="shared" si="262"/>
        <v>39.076588175710569</v>
      </c>
      <c r="M2358" s="5">
        <f t="shared" si="263"/>
        <v>31.19113650090474</v>
      </c>
      <c r="N2358" s="5">
        <f t="shared" si="264"/>
        <v>33.830965702281453</v>
      </c>
      <c r="O2358" s="5"/>
      <c r="P2358" s="438">
        <f t="shared" si="265"/>
        <v>0</v>
      </c>
    </row>
    <row r="2359" spans="2:16">
      <c r="B2359" s="16">
        <v>38219</v>
      </c>
      <c r="C2359" s="14">
        <v>2.6499999999999999E-2</v>
      </c>
      <c r="D2359" s="5">
        <v>44.684562457602482</v>
      </c>
      <c r="E2359" s="216">
        <v>5</v>
      </c>
      <c r="F2359" s="439">
        <v>46.52552788095867</v>
      </c>
      <c r="G2359" s="5">
        <f t="shared" si="260"/>
        <v>19.285569188697725</v>
      </c>
      <c r="H2359" s="5">
        <f t="shared" ref="H2359:H2422" si="266">SUM(G2359:G2370)*$T$2</f>
        <v>38.963132512467183</v>
      </c>
      <c r="I2359" s="395">
        <v>17</v>
      </c>
      <c r="J2359" s="5">
        <f t="shared" si="261"/>
        <v>12.016609644649673</v>
      </c>
      <c r="K2359" s="5">
        <f t="shared" si="262"/>
        <v>39.110724992071731</v>
      </c>
      <c r="M2359" s="5">
        <f t="shared" si="263"/>
        <v>32.734760617090906</v>
      </c>
      <c r="N2359" s="5">
        <f t="shared" si="264"/>
        <v>34.413968797878233</v>
      </c>
      <c r="O2359" s="5"/>
      <c r="P2359" s="438">
        <f t="shared" si="265"/>
        <v>0</v>
      </c>
    </row>
    <row r="2360" spans="2:16">
      <c r="B2360" s="16">
        <v>38218</v>
      </c>
      <c r="C2360" s="14">
        <v>2.6499999999999999E-2</v>
      </c>
      <c r="D2360" s="5">
        <v>44.355073166004459</v>
      </c>
      <c r="E2360" s="216">
        <v>6</v>
      </c>
      <c r="F2360" s="439">
        <v>45.60385077558778</v>
      </c>
      <c r="G2360" s="5">
        <f t="shared" si="260"/>
        <v>16.400364744482886</v>
      </c>
      <c r="H2360" s="5">
        <f t="shared" si="266"/>
        <v>39.026508066772465</v>
      </c>
      <c r="I2360" s="395">
        <v>18</v>
      </c>
      <c r="J2360" s="5">
        <f t="shared" si="261"/>
        <v>11.182268371492389</v>
      </c>
      <c r="K2360" s="5">
        <f t="shared" si="262"/>
        <v>39.137648622218997</v>
      </c>
      <c r="M2360" s="5">
        <f t="shared" si="263"/>
        <v>28.393606016753274</v>
      </c>
      <c r="N2360" s="5">
        <f t="shared" si="264"/>
        <v>34.413735011316206</v>
      </c>
      <c r="O2360" s="5"/>
      <c r="P2360" s="438">
        <f t="shared" si="265"/>
        <v>0</v>
      </c>
    </row>
    <row r="2361" spans="2:16">
      <c r="B2361" s="16">
        <v>38217</v>
      </c>
      <c r="C2361" s="14">
        <v>2.6499999999999999E-2</v>
      </c>
      <c r="D2361" s="5">
        <v>44.238782827793386</v>
      </c>
      <c r="E2361" s="216">
        <v>7</v>
      </c>
      <c r="F2361" s="439">
        <v>44.88557224989674</v>
      </c>
      <c r="G2361" s="5">
        <f t="shared" si="260"/>
        <v>13.774905556786948</v>
      </c>
      <c r="H2361" s="5">
        <f t="shared" si="266"/>
        <v>39.041951513664969</v>
      </c>
      <c r="I2361" s="395">
        <v>19</v>
      </c>
      <c r="J2361" s="5">
        <f t="shared" si="261"/>
        <v>10.277605552005403</v>
      </c>
      <c r="K2361" s="5">
        <f t="shared" si="262"/>
        <v>39.158084652882536</v>
      </c>
      <c r="M2361" s="5">
        <f t="shared" si="263"/>
        <v>27.007055707505689</v>
      </c>
      <c r="N2361" s="5">
        <f t="shared" si="264"/>
        <v>34.994918573828798</v>
      </c>
      <c r="O2361" s="5"/>
      <c r="P2361" s="438">
        <f t="shared" si="265"/>
        <v>0</v>
      </c>
    </row>
    <row r="2362" spans="2:16">
      <c r="B2362" s="16">
        <v>38216</v>
      </c>
      <c r="C2362" s="14">
        <v>2.6499999999999999E-2</v>
      </c>
      <c r="D2362" s="5">
        <v>44.519817811803463</v>
      </c>
      <c r="E2362" s="216">
        <v>8</v>
      </c>
      <c r="F2362" s="439">
        <v>44.540571682194617</v>
      </c>
      <c r="G2362" s="5">
        <f t="shared" si="260"/>
        <v>11.625130376532436</v>
      </c>
      <c r="H2362" s="5">
        <f t="shared" si="266"/>
        <v>39.082410262687567</v>
      </c>
      <c r="I2362" s="395">
        <v>20</v>
      </c>
      <c r="J2362" s="5">
        <f t="shared" si="261"/>
        <v>9.4913515534404436</v>
      </c>
      <c r="K2362" s="5">
        <f t="shared" si="262"/>
        <v>39.177138441502329</v>
      </c>
      <c r="M2362" s="5">
        <f t="shared" si="263"/>
        <v>29.565400855182538</v>
      </c>
      <c r="N2362" s="5">
        <f t="shared" si="264"/>
        <v>35.333859875180814</v>
      </c>
      <c r="O2362" s="5"/>
      <c r="P2362" s="438">
        <f t="shared" si="265"/>
        <v>0</v>
      </c>
    </row>
    <row r="2363" spans="2:16">
      <c r="B2363" s="16">
        <v>38215</v>
      </c>
      <c r="C2363" s="14">
        <v>2.6499999999999999E-2</v>
      </c>
      <c r="D2363" s="5">
        <v>44.742707626708011</v>
      </c>
      <c r="E2363" s="216">
        <v>9</v>
      </c>
      <c r="F2363" s="439">
        <v>44.430324222099209</v>
      </c>
      <c r="G2363" s="5">
        <f t="shared" si="260"/>
        <v>9.8991378961612622</v>
      </c>
      <c r="H2363" s="5">
        <f t="shared" si="266"/>
        <v>39.10872949102874</v>
      </c>
      <c r="I2363" s="395">
        <v>21</v>
      </c>
      <c r="J2363" s="5">
        <f t="shared" si="261"/>
        <v>8.8441176902570682</v>
      </c>
      <c r="K2363" s="5">
        <f t="shared" si="262"/>
        <v>39.19585403837214</v>
      </c>
      <c r="M2363" s="5">
        <f t="shared" si="263"/>
        <v>31.741709633312077</v>
      </c>
      <c r="N2363" s="5">
        <f t="shared" si="264"/>
        <v>35.186667347317886</v>
      </c>
      <c r="O2363" s="5"/>
      <c r="P2363" s="438">
        <f t="shared" si="265"/>
        <v>0</v>
      </c>
    </row>
    <row r="2364" spans="2:16">
      <c r="B2364" s="16">
        <v>38212</v>
      </c>
      <c r="C2364" s="14">
        <v>2.6499999999999999E-2</v>
      </c>
      <c r="D2364" s="5">
        <v>44.80085279581354</v>
      </c>
      <c r="E2364" s="216">
        <v>10</v>
      </c>
      <c r="F2364" s="439">
        <v>44.760311449264151</v>
      </c>
      <c r="G2364" s="5">
        <f t="shared" si="260"/>
        <v>8.4181292711620852</v>
      </c>
      <c r="H2364" s="5">
        <f t="shared" si="266"/>
        <v>39.112044854462546</v>
      </c>
      <c r="I2364" s="395">
        <v>22</v>
      </c>
      <c r="J2364" s="5">
        <f t="shared" si="261"/>
        <v>8.2299963269153178</v>
      </c>
      <c r="K2364" s="5">
        <f t="shared" si="262"/>
        <v>39.209765333935366</v>
      </c>
      <c r="M2364" s="5">
        <f t="shared" si="263"/>
        <v>32.362535793578139</v>
      </c>
      <c r="N2364" s="5">
        <f t="shared" si="264"/>
        <v>34.99091833858062</v>
      </c>
      <c r="O2364" s="5"/>
      <c r="P2364" s="438">
        <f t="shared" si="265"/>
        <v>0</v>
      </c>
    </row>
    <row r="2365" spans="2:16">
      <c r="B2365" s="16">
        <v>38211</v>
      </c>
      <c r="C2365" s="14">
        <v>2.6499999999999999E-2</v>
      </c>
      <c r="D2365" s="5">
        <v>44.72332590367283</v>
      </c>
      <c r="E2365" s="216">
        <v>11</v>
      </c>
      <c r="F2365" s="439">
        <v>45.258447160068236</v>
      </c>
      <c r="G2365" s="5">
        <f t="shared" si="260"/>
        <v>7.1322891625665266</v>
      </c>
      <c r="H2365" s="5">
        <f t="shared" si="266"/>
        <v>39.113761921839831</v>
      </c>
      <c r="I2365" s="395">
        <v>23</v>
      </c>
      <c r="J2365" s="5">
        <f t="shared" si="261"/>
        <v>7.6302699803723568</v>
      </c>
      <c r="K2365" s="5">
        <f t="shared" si="262"/>
        <v>39.218014714010785</v>
      </c>
      <c r="M2365" s="5">
        <f t="shared" si="263"/>
        <v>31.467208066278086</v>
      </c>
      <c r="N2365" s="5">
        <f t="shared" si="264"/>
        <v>34.796803981345484</v>
      </c>
      <c r="O2365" s="5"/>
      <c r="P2365" s="438">
        <f t="shared" si="265"/>
        <v>0</v>
      </c>
    </row>
    <row r="2366" spans="2:16">
      <c r="B2366" s="16">
        <v>38210</v>
      </c>
      <c r="C2366" s="14">
        <v>2.6499999999999999E-2</v>
      </c>
      <c r="D2366" s="5">
        <v>45.217559841069864</v>
      </c>
      <c r="E2366" s="217">
        <v>0</v>
      </c>
      <c r="F2366" s="439">
        <v>45.791775912478215</v>
      </c>
      <c r="G2366" s="5">
        <f t="shared" si="260"/>
        <v>44.72332590367283</v>
      </c>
      <c r="H2366" s="5">
        <f t="shared" si="266"/>
        <v>39.115940420141683</v>
      </c>
      <c r="I2366" s="395">
        <v>24</v>
      </c>
      <c r="J2366" s="5">
        <f t="shared" si="261"/>
        <v>7.0528388571270932</v>
      </c>
      <c r="K2366" s="5">
        <f t="shared" si="262"/>
        <v>39.227257126052045</v>
      </c>
      <c r="M2366" s="5">
        <f t="shared" si="263"/>
        <v>37.229759557847949</v>
      </c>
      <c r="N2366" s="5">
        <f t="shared" si="264"/>
        <v>34.777844431984391</v>
      </c>
      <c r="O2366" s="5"/>
      <c r="P2366" s="438">
        <f t="shared" si="265"/>
        <v>0</v>
      </c>
    </row>
    <row r="2367" spans="2:16">
      <c r="B2367" s="16">
        <v>38209</v>
      </c>
      <c r="C2367" s="14">
        <v>2.6499999999999999E-2</v>
      </c>
      <c r="D2367" s="5">
        <v>45.760248086054844</v>
      </c>
      <c r="E2367" s="217">
        <v>1</v>
      </c>
      <c r="F2367" s="439">
        <v>45.474507654834383</v>
      </c>
      <c r="G2367" s="5">
        <f t="shared" si="260"/>
        <v>38.261012173212961</v>
      </c>
      <c r="H2367" s="5">
        <f t="shared" si="266"/>
        <v>39.161056265121339</v>
      </c>
      <c r="I2367" s="395">
        <v>25</v>
      </c>
      <c r="J2367" s="5">
        <f t="shared" si="261"/>
        <v>6.6025733532673279</v>
      </c>
      <c r="K2367" s="5">
        <f t="shared" si="262"/>
        <v>39.231138424005266</v>
      </c>
      <c r="M2367" s="5">
        <f t="shared" si="263"/>
        <v>43.549332689475676</v>
      </c>
      <c r="N2367" s="5">
        <f t="shared" si="264"/>
        <v>35.010307250718583</v>
      </c>
      <c r="O2367" s="5"/>
      <c r="P2367" s="438">
        <f t="shared" si="265"/>
        <v>0</v>
      </c>
    </row>
    <row r="2368" spans="2:16">
      <c r="B2368" s="16">
        <v>38208</v>
      </c>
      <c r="C2368" s="14">
        <v>2.6499999999999999E-2</v>
      </c>
      <c r="D2368" s="5">
        <v>45.60519430177343</v>
      </c>
      <c r="E2368" s="217">
        <v>2</v>
      </c>
      <c r="F2368" s="439">
        <v>44.878002929769764</v>
      </c>
      <c r="G2368" s="5">
        <f t="shared" si="260"/>
        <v>32.763254546820335</v>
      </c>
      <c r="H2368" s="5">
        <f t="shared" si="266"/>
        <v>39.232646806536678</v>
      </c>
      <c r="I2368" s="396">
        <v>0</v>
      </c>
      <c r="J2368" s="5">
        <f t="shared" si="261"/>
        <v>45.760248086054844</v>
      </c>
      <c r="K2368" s="5">
        <f t="shared" si="262"/>
        <v>39.22675691032989</v>
      </c>
      <c r="M2368" s="5">
        <f t="shared" si="263"/>
        <v>40.609361579048205</v>
      </c>
      <c r="N2368" s="5">
        <f t="shared" si="264"/>
        <v>34.471644305584498</v>
      </c>
      <c r="O2368" s="5"/>
      <c r="P2368" s="438">
        <f t="shared" si="265"/>
        <v>0</v>
      </c>
    </row>
    <row r="2369" spans="2:16">
      <c r="B2369" s="16">
        <v>38205</v>
      </c>
      <c r="C2369" s="14">
        <v>2.6499999999999999E-2</v>
      </c>
      <c r="D2369" s="5">
        <v>45.547049132667894</v>
      </c>
      <c r="E2369" s="217">
        <v>3</v>
      </c>
      <c r="F2369" s="439">
        <v>45.487919570546204</v>
      </c>
      <c r="G2369" s="5">
        <f t="shared" si="260"/>
        <v>27.628818213773528</v>
      </c>
      <c r="H2369" s="5">
        <f t="shared" si="266"/>
        <v>39.213036075340007</v>
      </c>
      <c r="I2369" s="396">
        <v>1</v>
      </c>
      <c r="J2369" s="5">
        <f t="shared" si="261"/>
        <v>42.227031760901326</v>
      </c>
      <c r="K2369" s="5">
        <f t="shared" si="262"/>
        <v>39.151499768273261</v>
      </c>
      <c r="M2369" s="5">
        <f t="shared" si="263"/>
        <v>40.119721410400167</v>
      </c>
      <c r="N2369" s="5">
        <f t="shared" si="264"/>
        <v>34.441971481262662</v>
      </c>
      <c r="O2369" s="5"/>
      <c r="P2369" s="438">
        <f t="shared" si="265"/>
        <v>0</v>
      </c>
    </row>
    <row r="2370" spans="2:16">
      <c r="B2370" s="16">
        <v>38204</v>
      </c>
      <c r="C2370" s="14">
        <v>2.6499999999999999E-2</v>
      </c>
      <c r="D2370" s="5">
        <v>45.411377071421647</v>
      </c>
      <c r="E2370" s="217">
        <v>4</v>
      </c>
      <c r="F2370" s="439">
        <v>45.825020362629004</v>
      </c>
      <c r="G2370" s="5">
        <f t="shared" si="260"/>
        <v>23.348424297167135</v>
      </c>
      <c r="H2370" s="5">
        <f t="shared" si="266"/>
        <v>39.23179992989602</v>
      </c>
      <c r="I2370" s="396">
        <v>2</v>
      </c>
      <c r="J2370" s="5">
        <f t="shared" si="261"/>
        <v>39.049253371628858</v>
      </c>
      <c r="K2370" s="5">
        <f t="shared" si="262"/>
        <v>39.120514836671923</v>
      </c>
      <c r="M2370" s="5">
        <f t="shared" si="263"/>
        <v>38.187173648066036</v>
      </c>
      <c r="N2370" s="5">
        <f t="shared" si="264"/>
        <v>34.309759471617468</v>
      </c>
      <c r="O2370" s="5"/>
      <c r="P2370" s="438">
        <f t="shared" si="265"/>
        <v>0</v>
      </c>
    </row>
    <row r="2371" spans="2:16">
      <c r="B2371" s="16">
        <v>38203</v>
      </c>
      <c r="C2371" s="14">
        <v>2.6499999999999999E-2</v>
      </c>
      <c r="D2371" s="5">
        <v>44.958065145309142</v>
      </c>
      <c r="E2371" s="217">
        <v>5</v>
      </c>
      <c r="F2371" s="439">
        <v>46.530267964134282</v>
      </c>
      <c r="G2371" s="5">
        <f t="shared" ref="G2371:G2434" si="267">((1-$T$2)^E2371)*D2370</f>
        <v>19.697510291682114</v>
      </c>
      <c r="H2371" s="5">
        <f t="shared" si="266"/>
        <v>39.236880374796428</v>
      </c>
      <c r="I2371" s="396">
        <v>3</v>
      </c>
      <c r="J2371" s="5">
        <f t="shared" ref="J2371:J2434" si="268">((1-$T$3)^I2371)*D2370</f>
        <v>36.049015228418597</v>
      </c>
      <c r="K2371" s="5">
        <f t="shared" ref="K2371:K2434" si="269">SUM(J2371:J2396)*$T$3</f>
        <v>39.08871230485957</v>
      </c>
      <c r="M2371" s="5">
        <f t="shared" ref="M2371:M2434" si="270">(H2371-D2371)^2</f>
        <v>32.731955178346617</v>
      </c>
      <c r="N2371" s="5">
        <f t="shared" ref="N2371:N2434" si="271">SUM(M2371:M2382)/12</f>
        <v>34.507231181965899</v>
      </c>
      <c r="O2371" s="5"/>
      <c r="P2371" s="438">
        <f t="shared" ref="P2371:P2434" si="272">SQRT(O2371)</f>
        <v>0</v>
      </c>
    </row>
    <row r="2372" spans="2:16">
      <c r="B2372" s="16">
        <v>38202</v>
      </c>
      <c r="C2372" s="14">
        <v>2.6499999999999999E-2</v>
      </c>
      <c r="D2372" s="5">
        <v>45.201872440023401</v>
      </c>
      <c r="E2372" s="217">
        <v>6</v>
      </c>
      <c r="F2372" s="439">
        <v>45.603045421143072</v>
      </c>
      <c r="G2372" s="5">
        <f t="shared" si="267"/>
        <v>16.500747149284134</v>
      </c>
      <c r="H2372" s="5">
        <f t="shared" si="266"/>
        <v>39.254788384210471</v>
      </c>
      <c r="I2372" s="396">
        <v>4</v>
      </c>
      <c r="J2372" s="5">
        <f t="shared" si="268"/>
        <v>33.045520005769944</v>
      </c>
      <c r="K2372" s="5">
        <f t="shared" si="269"/>
        <v>39.062660609131143</v>
      </c>
      <c r="M2372" s="5">
        <f t="shared" si="270"/>
        <v>35.367808766904368</v>
      </c>
      <c r="N2372" s="5">
        <f t="shared" si="271"/>
        <v>35.619198562731334</v>
      </c>
      <c r="O2372" s="5"/>
      <c r="P2372" s="438">
        <f t="shared" si="272"/>
        <v>0</v>
      </c>
    </row>
    <row r="2373" spans="2:16">
      <c r="B2373" s="16">
        <v>38201</v>
      </c>
      <c r="C2373" s="14">
        <v>2.6499999999999999E-2</v>
      </c>
      <c r="D2373" s="5">
        <v>44.889799102789155</v>
      </c>
      <c r="E2373" s="217">
        <v>7</v>
      </c>
      <c r="F2373" s="439">
        <v>44.756490762286141</v>
      </c>
      <c r="G2373" s="5">
        <f t="shared" si="267"/>
        <v>14.037887425433867</v>
      </c>
      <c r="H2373" s="5">
        <f t="shared" si="266"/>
        <v>39.315361792734457</v>
      </c>
      <c r="I2373" s="396">
        <v>5</v>
      </c>
      <c r="J2373" s="5">
        <f t="shared" si="268"/>
        <v>30.763634857143028</v>
      </c>
      <c r="K2373" s="5">
        <f t="shared" si="269"/>
        <v>39.042003560046183</v>
      </c>
      <c r="M2373" s="5">
        <f t="shared" si="270"/>
        <v>31.074351323729857</v>
      </c>
      <c r="N2373" s="5">
        <f t="shared" si="271"/>
        <v>36.30046962105925</v>
      </c>
      <c r="O2373" s="5"/>
      <c r="P2373" s="438">
        <f t="shared" si="272"/>
        <v>0</v>
      </c>
    </row>
    <row r="2374" spans="2:16">
      <c r="B2374" s="16">
        <v>38198</v>
      </c>
      <c r="C2374" s="14">
        <v>2.9899999999999999E-2</v>
      </c>
      <c r="D2374" s="5">
        <v>44.616734932709186</v>
      </c>
      <c r="E2374" s="217">
        <v>8</v>
      </c>
      <c r="F2374" s="439">
        <v>43.418360639348144</v>
      </c>
      <c r="G2374" s="5">
        <f t="shared" si="267"/>
        <v>11.796205360750029</v>
      </c>
      <c r="H2374" s="5">
        <f t="shared" si="266"/>
        <v>39.344250649107437</v>
      </c>
      <c r="I2374" s="396">
        <v>6</v>
      </c>
      <c r="J2374" s="5">
        <f t="shared" si="268"/>
        <v>28.288187951462177</v>
      </c>
      <c r="K2374" s="5">
        <f t="shared" si="269"/>
        <v>39.014514434551053</v>
      </c>
      <c r="M2374" s="5">
        <f t="shared" si="270"/>
        <v>27.799090520827445</v>
      </c>
      <c r="N2374" s="5">
        <f t="shared" si="271"/>
        <v>37.379326507129925</v>
      </c>
      <c r="O2374" s="5"/>
      <c r="P2374" s="438">
        <f t="shared" si="272"/>
        <v>0</v>
      </c>
    </row>
    <row r="2375" spans="2:16">
      <c r="B2375" s="16">
        <v>38197</v>
      </c>
      <c r="C2375" s="14">
        <v>2.9899999999999999E-2</v>
      </c>
      <c r="D2375" s="5">
        <v>44.802028476692016</v>
      </c>
      <c r="E2375" s="217">
        <v>9</v>
      </c>
      <c r="F2375" s="439">
        <v>42.985712341178491</v>
      </c>
      <c r="G2375" s="5">
        <f t="shared" si="267"/>
        <v>9.9206877584810105</v>
      </c>
      <c r="H2375" s="5">
        <f t="shared" si="266"/>
        <v>39.3805230097147</v>
      </c>
      <c r="I2375" s="396">
        <v>7</v>
      </c>
      <c r="J2375" s="5">
        <f t="shared" si="268"/>
        <v>26.033436301192349</v>
      </c>
      <c r="K2375" s="5">
        <f t="shared" si="269"/>
        <v>39.005447850814228</v>
      </c>
      <c r="M2375" s="5">
        <f t="shared" si="270"/>
        <v>29.392721528464918</v>
      </c>
      <c r="N2375" s="5">
        <f t="shared" si="271"/>
        <v>38.426147065182164</v>
      </c>
      <c r="O2375" s="5"/>
      <c r="P2375" s="438">
        <f t="shared" si="272"/>
        <v>0</v>
      </c>
    </row>
    <row r="2376" spans="2:16">
      <c r="B2376" s="16">
        <v>38196</v>
      </c>
      <c r="C2376" s="14">
        <v>2.9899999999999999E-2</v>
      </c>
      <c r="D2376" s="5">
        <v>44.889799102789155</v>
      </c>
      <c r="E2376" s="217">
        <v>10</v>
      </c>
      <c r="F2376" s="439">
        <v>42.774533100089968</v>
      </c>
      <c r="G2376" s="5">
        <f t="shared" si="267"/>
        <v>8.4292902091144057</v>
      </c>
      <c r="H2376" s="5">
        <f t="shared" si="266"/>
        <v>39.409546963812652</v>
      </c>
      <c r="I2376" s="396">
        <v>8</v>
      </c>
      <c r="J2376" s="5">
        <f t="shared" si="268"/>
        <v>24.205141948528162</v>
      </c>
      <c r="K2376" s="5">
        <f t="shared" si="269"/>
        <v>39.00085502704075</v>
      </c>
      <c r="M2376" s="5">
        <f t="shared" si="270"/>
        <v>30.033163506756541</v>
      </c>
      <c r="N2376" s="5">
        <f t="shared" si="271"/>
        <v>39.340259688118863</v>
      </c>
      <c r="O2376" s="5"/>
      <c r="P2376" s="438">
        <f t="shared" si="272"/>
        <v>0</v>
      </c>
    </row>
    <row r="2377" spans="2:16">
      <c r="B2377" s="16">
        <v>38195</v>
      </c>
      <c r="C2377" s="14">
        <v>2.9899999999999999E-2</v>
      </c>
      <c r="D2377" s="5">
        <v>45.016578896040564</v>
      </c>
      <c r="E2377" s="217">
        <v>11</v>
      </c>
      <c r="F2377" s="439">
        <v>42.746031394421948</v>
      </c>
      <c r="G2377" s="5">
        <f t="shared" si="267"/>
        <v>7.1464494015285798</v>
      </c>
      <c r="H2377" s="5">
        <f t="shared" si="266"/>
        <v>39.427330872026516</v>
      </c>
      <c r="I2377" s="396">
        <v>9</v>
      </c>
      <c r="J2377" s="5">
        <f t="shared" si="268"/>
        <v>22.456075635908988</v>
      </c>
      <c r="K2377" s="5">
        <f t="shared" si="269"/>
        <v>38.996204598359434</v>
      </c>
      <c r="M2377" s="5">
        <f t="shared" si="270"/>
        <v>31.239693473944932</v>
      </c>
      <c r="N2377" s="5">
        <f t="shared" si="271"/>
        <v>40.282408142724726</v>
      </c>
      <c r="O2377" s="5"/>
      <c r="P2377" s="438">
        <f t="shared" si="272"/>
        <v>0</v>
      </c>
    </row>
    <row r="2378" spans="2:16">
      <c r="B2378" s="16">
        <v>38194</v>
      </c>
      <c r="C2378" s="14">
        <v>2.9899999999999999E-2</v>
      </c>
      <c r="D2378" s="5">
        <v>45.767505363760478</v>
      </c>
      <c r="E2378" s="218">
        <v>0</v>
      </c>
      <c r="F2378" s="439">
        <v>42.801440223101942</v>
      </c>
      <c r="G2378" s="5">
        <f t="shared" si="267"/>
        <v>45.016578896040564</v>
      </c>
      <c r="H2378" s="5">
        <f t="shared" si="266"/>
        <v>39.441423370721012</v>
      </c>
      <c r="I2378" s="396">
        <v>10</v>
      </c>
      <c r="J2378" s="5">
        <f t="shared" si="268"/>
        <v>20.851386200496428</v>
      </c>
      <c r="K2378" s="5">
        <f t="shared" si="269"/>
        <v>38.968791890678688</v>
      </c>
      <c r="M2378" s="5">
        <f t="shared" si="270"/>
        <v>40.019313382658183</v>
      </c>
      <c r="N2378" s="5">
        <f t="shared" si="271"/>
        <v>41.021736803905945</v>
      </c>
      <c r="O2378" s="5"/>
      <c r="P2378" s="438">
        <f t="shared" si="272"/>
        <v>0</v>
      </c>
    </row>
    <row r="2379" spans="2:16">
      <c r="B2379" s="16">
        <v>38191</v>
      </c>
      <c r="C2379" s="14">
        <v>2.9899999999999999E-2</v>
      </c>
      <c r="D2379" s="5">
        <v>45.582211819777648</v>
      </c>
      <c r="E2379" s="218">
        <v>1</v>
      </c>
      <c r="F2379" s="439">
        <v>43.099019861066616</v>
      </c>
      <c r="G2379" s="5">
        <f t="shared" si="267"/>
        <v>38.726350692412709</v>
      </c>
      <c r="H2379" s="5">
        <f t="shared" si="266"/>
        <v>39.492435358538152</v>
      </c>
      <c r="I2379" s="396">
        <v>11</v>
      </c>
      <c r="J2379" s="5">
        <f t="shared" si="268"/>
        <v>19.628898565161784</v>
      </c>
      <c r="K2379" s="5">
        <f t="shared" si="269"/>
        <v>38.927695403820394</v>
      </c>
      <c r="M2379" s="5">
        <f t="shared" si="270"/>
        <v>37.085377347866626</v>
      </c>
      <c r="N2379" s="5">
        <f t="shared" si="271"/>
        <v>41.25333050928284</v>
      </c>
      <c r="O2379" s="5"/>
      <c r="P2379" s="438">
        <f t="shared" si="272"/>
        <v>0</v>
      </c>
    </row>
    <row r="2380" spans="2:16">
      <c r="B2380" s="16">
        <v>38190</v>
      </c>
      <c r="C2380" s="14">
        <v>2.9899999999999999E-2</v>
      </c>
      <c r="D2380" s="5">
        <v>45.806514530914761</v>
      </c>
      <c r="E2380" s="218">
        <v>2</v>
      </c>
      <c r="F2380" s="439">
        <v>43.839630952526072</v>
      </c>
      <c r="G2380" s="5">
        <f t="shared" si="267"/>
        <v>32.635784794041982</v>
      </c>
      <c r="H2380" s="5">
        <f t="shared" si="266"/>
        <v>39.461966659932443</v>
      </c>
      <c r="I2380" s="396">
        <v>12</v>
      </c>
      <c r="J2380" s="5">
        <f t="shared" si="268"/>
        <v>18.101323463149647</v>
      </c>
      <c r="K2380" s="5">
        <f t="shared" si="269"/>
        <v>38.853407261238424</v>
      </c>
      <c r="M2380" s="5">
        <f t="shared" si="270"/>
        <v>40.253287687186258</v>
      </c>
      <c r="N2380" s="5">
        <f t="shared" si="271"/>
        <v>41.331267429671357</v>
      </c>
      <c r="O2380" s="5"/>
      <c r="P2380" s="438">
        <f t="shared" si="272"/>
        <v>0</v>
      </c>
    </row>
    <row r="2381" spans="2:16">
      <c r="B2381" s="16">
        <v>38189</v>
      </c>
      <c r="C2381" s="14">
        <v>2.9899999999999999E-2</v>
      </c>
      <c r="D2381" s="5">
        <v>45.611468695143358</v>
      </c>
      <c r="E2381" s="218">
        <v>3</v>
      </c>
      <c r="F2381" s="439">
        <v>43.724083297498915</v>
      </c>
      <c r="G2381" s="5">
        <f t="shared" si="267"/>
        <v>27.750783268387597</v>
      </c>
      <c r="H2381" s="5">
        <f t="shared" si="266"/>
        <v>39.403958945279257</v>
      </c>
      <c r="I2381" s="396">
        <v>13</v>
      </c>
      <c r="J2381" s="5">
        <f t="shared" si="268"/>
        <v>16.842960329484992</v>
      </c>
      <c r="K2381" s="5">
        <f t="shared" si="269"/>
        <v>38.789212815008398</v>
      </c>
      <c r="M2381" s="5">
        <f t="shared" si="270"/>
        <v>38.533177294657882</v>
      </c>
      <c r="N2381" s="5">
        <f t="shared" si="271"/>
        <v>41.080770645237891</v>
      </c>
      <c r="O2381" s="5"/>
      <c r="P2381" s="438">
        <f t="shared" si="272"/>
        <v>0</v>
      </c>
    </row>
    <row r="2382" spans="2:16">
      <c r="B2382" s="16">
        <v>38188</v>
      </c>
      <c r="C2382" s="14">
        <v>2.9899999999999999E-2</v>
      </c>
      <c r="D2382" s="5">
        <v>45.679734737663352</v>
      </c>
      <c r="E2382" s="218">
        <v>4</v>
      </c>
      <c r="F2382" s="439">
        <v>44.459427540152653</v>
      </c>
      <c r="G2382" s="5">
        <f t="shared" si="267"/>
        <v>23.381447189019777</v>
      </c>
      <c r="H2382" s="5">
        <f t="shared" si="266"/>
        <v>39.31130995815569</v>
      </c>
      <c r="I2382" s="396">
        <v>14</v>
      </c>
      <c r="J2382" s="5">
        <f t="shared" si="268"/>
        <v>15.528928130051749</v>
      </c>
      <c r="K2382" s="5">
        <f t="shared" si="269"/>
        <v>38.731889665332524</v>
      </c>
      <c r="M2382" s="5">
        <f t="shared" si="270"/>
        <v>40.556834172247228</v>
      </c>
      <c r="N2382" s="5">
        <f t="shared" si="271"/>
        <v>41.043210225805012</v>
      </c>
      <c r="O2382" s="5"/>
      <c r="P2382" s="438">
        <f t="shared" si="272"/>
        <v>0</v>
      </c>
    </row>
    <row r="2383" spans="2:16">
      <c r="B2383" s="16">
        <v>38187</v>
      </c>
      <c r="C2383" s="14">
        <v>2.9899999999999999E-2</v>
      </c>
      <c r="D2383" s="5">
        <v>46.030817242051882</v>
      </c>
      <c r="E2383" s="218">
        <v>5</v>
      </c>
      <c r="F2383" s="439">
        <v>44.44282403745833</v>
      </c>
      <c r="G2383" s="5">
        <f t="shared" si="267"/>
        <v>19.813912352873391</v>
      </c>
      <c r="H2383" s="5">
        <f t="shared" si="266"/>
        <v>39.242918911380471</v>
      </c>
      <c r="I2383" s="396">
        <v>15</v>
      </c>
      <c r="J2383" s="5">
        <f t="shared" si="268"/>
        <v>14.400157461090599</v>
      </c>
      <c r="K2383" s="5">
        <f t="shared" si="269"/>
        <v>38.687171160224857</v>
      </c>
      <c r="M2383" s="5">
        <f t="shared" si="270"/>
        <v>46.075563747531724</v>
      </c>
      <c r="N2383" s="5">
        <f t="shared" si="271"/>
        <v>41.414574855129828</v>
      </c>
      <c r="O2383" s="5"/>
      <c r="P2383" s="438">
        <f t="shared" si="272"/>
        <v>0</v>
      </c>
    </row>
    <row r="2384" spans="2:16">
      <c r="B2384" s="16">
        <v>38184</v>
      </c>
      <c r="C2384" s="14">
        <v>2.9899999999999999E-2</v>
      </c>
      <c r="D2384" s="5">
        <v>45.806514530914761</v>
      </c>
      <c r="E2384" s="218">
        <v>6</v>
      </c>
      <c r="F2384" s="439">
        <v>45.785397935796425</v>
      </c>
      <c r="G2384" s="5">
        <f t="shared" si="267"/>
        <v>16.894474304690046</v>
      </c>
      <c r="H2384" s="5">
        <f t="shared" si="266"/>
        <v>39.207797877895068</v>
      </c>
      <c r="I2384" s="396">
        <v>16</v>
      </c>
      <c r="J2384" s="5">
        <f t="shared" si="268"/>
        <v>13.435956766997904</v>
      </c>
      <c r="K2384" s="5">
        <f t="shared" si="269"/>
        <v>38.633024322117819</v>
      </c>
      <c r="M2384" s="5">
        <f t="shared" si="270"/>
        <v>43.543061466839418</v>
      </c>
      <c r="N2384" s="5">
        <f t="shared" si="271"/>
        <v>41.324774883376399</v>
      </c>
      <c r="O2384" s="5"/>
      <c r="P2384" s="438">
        <f t="shared" si="272"/>
        <v>0</v>
      </c>
    </row>
    <row r="2385" spans="2:16">
      <c r="B2385" s="16">
        <v>38183</v>
      </c>
      <c r="C2385" s="14">
        <v>2.9899999999999999E-2</v>
      </c>
      <c r="D2385" s="5">
        <v>45.787009947337623</v>
      </c>
      <c r="E2385" s="218">
        <v>7</v>
      </c>
      <c r="F2385" s="439">
        <v>46.994071529455177</v>
      </c>
      <c r="G2385" s="5">
        <f t="shared" si="267"/>
        <v>14.225664991858226</v>
      </c>
      <c r="H2385" s="5">
        <f t="shared" si="266"/>
        <v>39.152205205932049</v>
      </c>
      <c r="I2385" s="396">
        <v>17</v>
      </c>
      <c r="J2385" s="5">
        <f t="shared" si="268"/>
        <v>12.380078651637859</v>
      </c>
      <c r="K2385" s="5">
        <f t="shared" si="269"/>
        <v>38.575718691634407</v>
      </c>
      <c r="M2385" s="5">
        <f t="shared" si="270"/>
        <v>44.020633956577889</v>
      </c>
      <c r="N2385" s="5">
        <f t="shared" si="271"/>
        <v>41.467209272638463</v>
      </c>
      <c r="O2385" s="5"/>
      <c r="P2385" s="438">
        <f t="shared" si="272"/>
        <v>0</v>
      </c>
    </row>
    <row r="2386" spans="2:16">
      <c r="B2386" s="16">
        <v>38182</v>
      </c>
      <c r="C2386" s="14">
        <v>2.9899999999999999E-2</v>
      </c>
      <c r="D2386" s="5">
        <v>45.465184318314797</v>
      </c>
      <c r="E2386" s="218">
        <v>8</v>
      </c>
      <c r="F2386" s="439">
        <v>47.724214556795282</v>
      </c>
      <c r="G2386" s="5">
        <f t="shared" si="267"/>
        <v>12.031975704697237</v>
      </c>
      <c r="H2386" s="5">
        <f t="shared" si="266"/>
        <v>39.112158486677217</v>
      </c>
      <c r="I2386" s="396">
        <v>18</v>
      </c>
      <c r="J2386" s="5">
        <f t="shared" si="268"/>
        <v>11.45815478545008</v>
      </c>
      <c r="K2386" s="5">
        <f t="shared" si="269"/>
        <v>38.539630423400496</v>
      </c>
      <c r="M2386" s="5">
        <f t="shared" si="270"/>
        <v>40.360937217454371</v>
      </c>
      <c r="N2386" s="5">
        <f t="shared" si="271"/>
        <v>41.218043766442733</v>
      </c>
      <c r="O2386" s="5"/>
      <c r="P2386" s="438">
        <f t="shared" si="272"/>
        <v>0</v>
      </c>
    </row>
    <row r="2387" spans="2:16">
      <c r="B2387" s="16">
        <v>38181</v>
      </c>
      <c r="C2387" s="14">
        <v>2.9899999999999999E-2</v>
      </c>
      <c r="D2387" s="5">
        <v>45.416422859371949</v>
      </c>
      <c r="E2387" s="218">
        <v>9</v>
      </c>
      <c r="F2387" s="439">
        <v>48.389902184045063</v>
      </c>
      <c r="G2387" s="5">
        <f t="shared" si="267"/>
        <v>10.109343460117698</v>
      </c>
      <c r="H2387" s="5">
        <f t="shared" si="266"/>
        <v>39.06330763896981</v>
      </c>
      <c r="I2387" s="396">
        <v>19</v>
      </c>
      <c r="J2387" s="5">
        <f t="shared" si="268"/>
        <v>10.534831698372633</v>
      </c>
      <c r="K2387" s="5">
        <f t="shared" si="269"/>
        <v>38.520662481318986</v>
      </c>
      <c r="M2387" s="5">
        <f t="shared" si="270"/>
        <v>40.362073003705305</v>
      </c>
      <c r="N2387" s="5">
        <f t="shared" si="271"/>
        <v>41.441040058530213</v>
      </c>
      <c r="O2387" s="5"/>
      <c r="P2387" s="438">
        <f t="shared" si="272"/>
        <v>0</v>
      </c>
    </row>
    <row r="2388" spans="2:16">
      <c r="B2388" s="16">
        <v>38180</v>
      </c>
      <c r="C2388" s="14">
        <v>2.9899999999999999E-2</v>
      </c>
      <c r="D2388" s="5">
        <v>45.465184318314797</v>
      </c>
      <c r="E2388" s="218">
        <v>10</v>
      </c>
      <c r="F2388" s="439">
        <v>49.365867117836537</v>
      </c>
      <c r="G2388" s="5">
        <f t="shared" si="267"/>
        <v>8.5448856125045261</v>
      </c>
      <c r="H2388" s="5">
        <f t="shared" si="266"/>
        <v>39.035647401706662</v>
      </c>
      <c r="I2388" s="396">
        <v>20</v>
      </c>
      <c r="J2388" s="5">
        <f t="shared" si="268"/>
        <v>9.7440121111828812</v>
      </c>
      <c r="K2388" s="5">
        <f t="shared" si="269"/>
        <v>38.507787303101345</v>
      </c>
      <c r="M2388" s="5">
        <f t="shared" si="270"/>
        <v>41.338944962026851</v>
      </c>
      <c r="N2388" s="5">
        <f t="shared" si="271"/>
        <v>41.760150297018505</v>
      </c>
      <c r="O2388" s="5"/>
      <c r="P2388" s="438">
        <f t="shared" si="272"/>
        <v>0</v>
      </c>
    </row>
    <row r="2389" spans="2:16">
      <c r="B2389" s="16">
        <v>38177</v>
      </c>
      <c r="C2389" s="14">
        <v>2.9899999999999999E-2</v>
      </c>
      <c r="D2389" s="5">
        <v>45.348156816851954</v>
      </c>
      <c r="E2389" s="218">
        <v>11</v>
      </c>
      <c r="F2389" s="439">
        <v>50.825550645760394</v>
      </c>
      <c r="G2389" s="5">
        <f t="shared" si="267"/>
        <v>7.2380506430428495</v>
      </c>
      <c r="H2389" s="5">
        <f t="shared" si="266"/>
        <v>39.014781933891086</v>
      </c>
      <c r="I2389" s="396">
        <v>21</v>
      </c>
      <c r="J2389" s="5">
        <f t="shared" si="268"/>
        <v>9.0319201803606255</v>
      </c>
      <c r="K2389" s="5">
        <f t="shared" si="269"/>
        <v>38.504072228667958</v>
      </c>
      <c r="M2389" s="5">
        <f t="shared" si="270"/>
        <v>40.111637408119591</v>
      </c>
      <c r="N2389" s="5">
        <f t="shared" si="271"/>
        <v>41.819725492271616</v>
      </c>
      <c r="O2389" s="5"/>
      <c r="P2389" s="438">
        <f t="shared" si="272"/>
        <v>0</v>
      </c>
    </row>
    <row r="2390" spans="2:16">
      <c r="B2390" s="16">
        <v>38176</v>
      </c>
      <c r="C2390" s="14">
        <v>2.9899999999999999E-2</v>
      </c>
      <c r="D2390" s="5">
        <v>45.533450360834792</v>
      </c>
      <c r="E2390" s="219">
        <v>0</v>
      </c>
      <c r="F2390" s="439">
        <v>51.594020901377483</v>
      </c>
      <c r="G2390" s="5">
        <f t="shared" si="267"/>
        <v>45.348156816851954</v>
      </c>
      <c r="H2390" s="5">
        <f t="shared" si="266"/>
        <v>38.991398859418666</v>
      </c>
      <c r="I2390" s="396">
        <v>22</v>
      </c>
      <c r="J2390" s="5">
        <f t="shared" si="268"/>
        <v>8.3413629579335105</v>
      </c>
      <c r="K2390" s="5">
        <f t="shared" si="269"/>
        <v>38.493862098803817</v>
      </c>
      <c r="M2390" s="5">
        <f t="shared" si="270"/>
        <v>42.798437847180978</v>
      </c>
      <c r="N2390" s="5">
        <f t="shared" si="271"/>
        <v>42.171472372170747</v>
      </c>
      <c r="O2390" s="5"/>
      <c r="P2390" s="438">
        <f t="shared" si="272"/>
        <v>0</v>
      </c>
    </row>
    <row r="2391" spans="2:16">
      <c r="B2391" s="16">
        <v>38175</v>
      </c>
      <c r="C2391" s="14">
        <v>2.9899999999999999E-2</v>
      </c>
      <c r="D2391" s="5">
        <v>45.055588063194847</v>
      </c>
      <c r="E2391" s="219">
        <v>1</v>
      </c>
      <c r="F2391" s="439">
        <v>52.42061567645262</v>
      </c>
      <c r="G2391" s="5">
        <f t="shared" si="267"/>
        <v>38.528304151475595</v>
      </c>
      <c r="H2391" s="5">
        <f t="shared" si="266"/>
        <v>38.889501752371039</v>
      </c>
      <c r="I2391" s="396">
        <v>23</v>
      </c>
      <c r="J2391" s="5">
        <f t="shared" si="268"/>
        <v>7.7550425429294227</v>
      </c>
      <c r="K2391" s="5">
        <f t="shared" si="269"/>
        <v>38.486002800630025</v>
      </c>
      <c r="M2391" s="5">
        <f t="shared" si="270"/>
        <v>38.020620392528755</v>
      </c>
      <c r="N2391" s="5">
        <f t="shared" si="271"/>
        <v>41.723546827135458</v>
      </c>
      <c r="O2391" s="5"/>
      <c r="P2391" s="438">
        <f t="shared" si="272"/>
        <v>0</v>
      </c>
    </row>
    <row r="2392" spans="2:16">
      <c r="B2392" s="16">
        <v>38174</v>
      </c>
      <c r="C2392" s="14">
        <v>2.9899999999999999E-2</v>
      </c>
      <c r="D2392" s="5">
        <v>44.81246955674623</v>
      </c>
      <c r="E2392" s="219">
        <v>2</v>
      </c>
      <c r="F2392" s="439">
        <v>53.302052829854716</v>
      </c>
      <c r="G2392" s="5">
        <f t="shared" si="267"/>
        <v>32.258734648796313</v>
      </c>
      <c r="H2392" s="5">
        <f t="shared" si="266"/>
        <v>38.709410792979924</v>
      </c>
      <c r="I2392" s="396">
        <v>24</v>
      </c>
      <c r="J2392" s="5">
        <f t="shared" si="268"/>
        <v>7.1052363794955582</v>
      </c>
      <c r="K2392" s="5">
        <f t="shared" si="269"/>
        <v>38.473325598787049</v>
      </c>
      <c r="M2392" s="5">
        <f t="shared" si="270"/>
        <v>37.247326273984712</v>
      </c>
      <c r="N2392" s="5">
        <f t="shared" si="271"/>
        <v>41.271982267754204</v>
      </c>
      <c r="O2392" s="5"/>
      <c r="P2392" s="438">
        <f t="shared" si="272"/>
        <v>0</v>
      </c>
    </row>
    <row r="2393" spans="2:16">
      <c r="B2393" s="16">
        <v>38170</v>
      </c>
      <c r="C2393" s="14">
        <v>2.9899999999999999E-2</v>
      </c>
      <c r="D2393" s="5">
        <v>44.744276668290311</v>
      </c>
      <c r="E2393" s="219">
        <v>3</v>
      </c>
      <c r="F2393" s="439">
        <v>54.446132256294675</v>
      </c>
      <c r="G2393" s="5">
        <f t="shared" si="267"/>
        <v>27.148564852084313</v>
      </c>
      <c r="H2393" s="5">
        <f t="shared" si="266"/>
        <v>38.573178527646029</v>
      </c>
      <c r="I2393" s="396">
        <v>25</v>
      </c>
      <c r="J2393" s="5">
        <f t="shared" si="268"/>
        <v>6.5434229186498145</v>
      </c>
      <c r="K2393" s="5">
        <f t="shared" si="269"/>
        <v>38.467282988032416</v>
      </c>
      <c r="M2393" s="5">
        <f t="shared" si="270"/>
        <v>38.082452261463324</v>
      </c>
      <c r="N2393" s="5">
        <f t="shared" si="271"/>
        <v>40.45551505248045</v>
      </c>
      <c r="O2393" s="5"/>
      <c r="P2393" s="438">
        <f t="shared" si="272"/>
        <v>0</v>
      </c>
    </row>
    <row r="2394" spans="2:16">
      <c r="B2394" s="16">
        <v>38169</v>
      </c>
      <c r="C2394" s="14">
        <v>2.9899999999999999E-2</v>
      </c>
      <c r="D2394" s="5">
        <v>45.153433999025822</v>
      </c>
      <c r="E2394" s="219">
        <v>4</v>
      </c>
      <c r="F2394" s="439">
        <v>55.505217100244494</v>
      </c>
      <c r="G2394" s="5">
        <f t="shared" si="267"/>
        <v>22.936905384980861</v>
      </c>
      <c r="H2394" s="5">
        <f t="shared" si="266"/>
        <v>38.444245544067577</v>
      </c>
      <c r="I2394" s="397">
        <v>0</v>
      </c>
      <c r="J2394" s="5">
        <f t="shared" si="268"/>
        <v>44.744276668290311</v>
      </c>
      <c r="K2394" s="5">
        <f t="shared" si="269"/>
        <v>38.460326773698121</v>
      </c>
      <c r="M2394" s="5">
        <f t="shared" si="270"/>
        <v>45.013209724145</v>
      </c>
      <c r="N2394" s="5">
        <f t="shared" si="271"/>
        <v>39.453814982025129</v>
      </c>
      <c r="O2394" s="5"/>
      <c r="P2394" s="438">
        <f t="shared" si="272"/>
        <v>0</v>
      </c>
    </row>
    <row r="2395" spans="2:16">
      <c r="B2395" s="16">
        <v>38168</v>
      </c>
      <c r="C2395" s="14">
        <v>3.27E-2</v>
      </c>
      <c r="D2395" s="5">
        <v>45.046273745737949</v>
      </c>
      <c r="E2395" s="219">
        <v>5</v>
      </c>
      <c r="F2395" s="439">
        <v>56.418614177204638</v>
      </c>
      <c r="G2395" s="5">
        <f t="shared" si="267"/>
        <v>19.585625635218296</v>
      </c>
      <c r="H2395" s="5">
        <f t="shared" si="266"/>
        <v>38.33822156298843</v>
      </c>
      <c r="I2395" s="397">
        <v>1</v>
      </c>
      <c r="J2395" s="5">
        <f t="shared" si="268"/>
        <v>41.808735184283165</v>
      </c>
      <c r="K2395" s="5">
        <f t="shared" si="269"/>
        <v>38.422773286615801</v>
      </c>
      <c r="M2395" s="5">
        <f t="shared" si="270"/>
        <v>44.997964086490583</v>
      </c>
      <c r="N2395" s="5">
        <f t="shared" si="271"/>
        <v>38.047632823029225</v>
      </c>
      <c r="O2395" s="5"/>
      <c r="P2395" s="438">
        <f t="shared" si="272"/>
        <v>0</v>
      </c>
    </row>
    <row r="2396" spans="2:16">
      <c r="B2396" s="16">
        <v>38167</v>
      </c>
      <c r="C2396" s="14">
        <v>3.27E-2</v>
      </c>
      <c r="D2396" s="5">
        <v>44.968339016074033</v>
      </c>
      <c r="E2396" s="219">
        <v>6</v>
      </c>
      <c r="F2396" s="439">
        <v>56.347503922753738</v>
      </c>
      <c r="G2396" s="5">
        <f t="shared" si="267"/>
        <v>16.533121936930435</v>
      </c>
      <c r="H2396" s="5">
        <f t="shared" si="266"/>
        <v>38.241357959315792</v>
      </c>
      <c r="I2396" s="397">
        <v>2</v>
      </c>
      <c r="J2396" s="5">
        <f t="shared" si="268"/>
        <v>38.619919192162165</v>
      </c>
      <c r="K2396" s="5">
        <f t="shared" si="269"/>
        <v>38.405889785361154</v>
      </c>
      <c r="M2396" s="5">
        <f t="shared" si="270"/>
        <v>45.252274137984223</v>
      </c>
      <c r="N2396" s="5">
        <f t="shared" si="271"/>
        <v>36.684106475080789</v>
      </c>
      <c r="O2396" s="5"/>
      <c r="P2396" s="438">
        <f t="shared" si="272"/>
        <v>0</v>
      </c>
    </row>
    <row r="2397" spans="2:16">
      <c r="B2397" s="16">
        <v>38166</v>
      </c>
      <c r="C2397" s="14">
        <v>3.27E-2</v>
      </c>
      <c r="D2397" s="5">
        <v>44.578665367754503</v>
      </c>
      <c r="E2397" s="219">
        <v>7</v>
      </c>
      <c r="F2397" s="439">
        <v>56.991320722968851</v>
      </c>
      <c r="G2397" s="5">
        <f t="shared" si="267"/>
        <v>13.965361316701818</v>
      </c>
      <c r="H2397" s="5">
        <f t="shared" si="266"/>
        <v>38.173148379858127</v>
      </c>
      <c r="I2397" s="397">
        <v>3</v>
      </c>
      <c r="J2397" s="5">
        <f t="shared" si="268"/>
        <v>35.69731733608478</v>
      </c>
      <c r="K2397" s="5">
        <f t="shared" si="269"/>
        <v>38.380413322811258</v>
      </c>
      <c r="M2397" s="5">
        <f t="shared" si="270"/>
        <v>41.030647882229069</v>
      </c>
      <c r="N2397" s="5">
        <f t="shared" si="271"/>
        <v>34.867383834914143</v>
      </c>
      <c r="O2397" s="5"/>
      <c r="P2397" s="438">
        <f t="shared" si="272"/>
        <v>0</v>
      </c>
    </row>
    <row r="2398" spans="2:16">
      <c r="B2398" s="16">
        <v>38163</v>
      </c>
      <c r="C2398" s="14">
        <v>3.27E-2</v>
      </c>
      <c r="D2398" s="5">
        <v>44.656600097418419</v>
      </c>
      <c r="E2398" s="219">
        <v>8</v>
      </c>
      <c r="F2398" s="439">
        <v>57.836754494803692</v>
      </c>
      <c r="G2398" s="5">
        <f t="shared" si="267"/>
        <v>11.714445194599099</v>
      </c>
      <c r="H2398" s="5">
        <f t="shared" si="266"/>
        <v>38.096349132515918</v>
      </c>
      <c r="I2398" s="397">
        <v>4</v>
      </c>
      <c r="J2398" s="5">
        <f t="shared" si="268"/>
        <v>32.766649843122956</v>
      </c>
      <c r="K2398" s="5">
        <f t="shared" si="269"/>
        <v>38.415076279965142</v>
      </c>
      <c r="M2398" s="5">
        <f t="shared" si="270"/>
        <v>43.036892722504192</v>
      </c>
      <c r="N2398" s="5">
        <f t="shared" si="271"/>
        <v>33.400004793905836</v>
      </c>
      <c r="O2398" s="5"/>
      <c r="P2398" s="438">
        <f t="shared" si="272"/>
        <v>0</v>
      </c>
    </row>
    <row r="2399" spans="2:16">
      <c r="B2399" s="16">
        <v>38162</v>
      </c>
      <c r="C2399" s="14">
        <v>3.27E-2</v>
      </c>
      <c r="D2399" s="5">
        <v>44.695567462250366</v>
      </c>
      <c r="E2399" s="219">
        <v>9</v>
      </c>
      <c r="F2399" s="439">
        <v>59.278544897844171</v>
      </c>
      <c r="G2399" s="5">
        <f t="shared" si="267"/>
        <v>9.9295519179072258</v>
      </c>
      <c r="H2399" s="5">
        <f t="shared" si="266"/>
        <v>38.047906530346211</v>
      </c>
      <c r="I2399" s="397">
        <v>5</v>
      </c>
      <c r="J2399" s="5">
        <f t="shared" si="268"/>
        <v>30.392531662958845</v>
      </c>
      <c r="K2399" s="5">
        <f t="shared" si="269"/>
        <v>38.439840417387131</v>
      </c>
      <c r="M2399" s="5">
        <f t="shared" si="270"/>
        <v>44.191395865564829</v>
      </c>
      <c r="N2399" s="5">
        <f t="shared" si="271"/>
        <v>32.233917868181457</v>
      </c>
      <c r="O2399" s="5"/>
      <c r="P2399" s="438">
        <f t="shared" si="272"/>
        <v>0</v>
      </c>
    </row>
    <row r="2400" spans="2:16">
      <c r="B2400" s="16">
        <v>38161</v>
      </c>
      <c r="C2400" s="14">
        <v>3.27E-2</v>
      </c>
      <c r="D2400" s="5">
        <v>44.510472479298585</v>
      </c>
      <c r="E2400" s="219">
        <v>10</v>
      </c>
      <c r="F2400" s="439">
        <v>60.115143224555958</v>
      </c>
      <c r="G2400" s="5">
        <f t="shared" si="267"/>
        <v>8.4092600717032795</v>
      </c>
      <c r="H2400" s="5">
        <f t="shared" si="266"/>
        <v>38.025578701828969</v>
      </c>
      <c r="I2400" s="397">
        <v>6</v>
      </c>
      <c r="J2400" s="5">
        <f t="shared" si="268"/>
        <v>28.165789071014956</v>
      </c>
      <c r="K2400" s="5">
        <f t="shared" si="269"/>
        <v>38.464715202237741</v>
      </c>
      <c r="M2400" s="5">
        <f t="shared" si="270"/>
        <v>42.053847305064139</v>
      </c>
      <c r="N2400" s="5">
        <f t="shared" si="271"/>
        <v>31.650070729368569</v>
      </c>
      <c r="O2400" s="5"/>
      <c r="P2400" s="438">
        <f t="shared" si="272"/>
        <v>0</v>
      </c>
    </row>
    <row r="2401" spans="2:16">
      <c r="B2401" s="16">
        <v>38160</v>
      </c>
      <c r="C2401" s="14">
        <v>3.27E-2</v>
      </c>
      <c r="D2401" s="5">
        <v>44.685825621042376</v>
      </c>
      <c r="E2401" s="219">
        <v>11</v>
      </c>
      <c r="F2401" s="439">
        <v>59.732990197769176</v>
      </c>
      <c r="G2401" s="5">
        <f t="shared" si="267"/>
        <v>7.0860606589721531</v>
      </c>
      <c r="H2401" s="5">
        <f t="shared" si="266"/>
        <v>38.027552574154832</v>
      </c>
      <c r="I2401" s="397">
        <v>7</v>
      </c>
      <c r="J2401" s="5">
        <f t="shared" si="268"/>
        <v>25.971433180250273</v>
      </c>
      <c r="K2401" s="5">
        <f t="shared" si="269"/>
        <v>38.495446492760131</v>
      </c>
      <c r="M2401" s="5">
        <f t="shared" si="270"/>
        <v>44.332599966909136</v>
      </c>
      <c r="N2401" s="5">
        <f t="shared" si="271"/>
        <v>31.141687855877993</v>
      </c>
      <c r="O2401" s="5"/>
      <c r="P2401" s="438">
        <f t="shared" si="272"/>
        <v>0</v>
      </c>
    </row>
    <row r="2402" spans="2:16">
      <c r="B2402" s="16">
        <v>38159</v>
      </c>
      <c r="C2402" s="14">
        <v>3.27E-2</v>
      </c>
      <c r="D2402" s="5">
        <v>44.150024354603019</v>
      </c>
      <c r="E2402" s="220">
        <v>0</v>
      </c>
      <c r="F2402" s="439">
        <v>59.648157221493015</v>
      </c>
      <c r="G2402" s="5">
        <f t="shared" si="267"/>
        <v>44.685825621042376</v>
      </c>
      <c r="H2402" s="5">
        <f t="shared" si="266"/>
        <v>38.03256317313587</v>
      </c>
      <c r="I2402" s="397">
        <v>8</v>
      </c>
      <c r="J2402" s="5">
        <f t="shared" si="268"/>
        <v>24.142361161330388</v>
      </c>
      <c r="K2402" s="5">
        <f t="shared" si="269"/>
        <v>38.544911155124737</v>
      </c>
      <c r="M2402" s="5">
        <f t="shared" si="270"/>
        <v>37.423331306757454</v>
      </c>
      <c r="N2402" s="5">
        <f t="shared" si="271"/>
        <v>30.920529048547674</v>
      </c>
      <c r="O2402" s="5"/>
      <c r="P2402" s="438">
        <f t="shared" si="272"/>
        <v>0</v>
      </c>
    </row>
    <row r="2403" spans="2:16">
      <c r="B2403" s="16">
        <v>38156</v>
      </c>
      <c r="C2403" s="14">
        <v>3.27E-2</v>
      </c>
      <c r="D2403" s="5">
        <v>43.818801753531417</v>
      </c>
      <c r="E2403" s="220">
        <v>1</v>
      </c>
      <c r="F2403" s="439">
        <v>60.329265082362816</v>
      </c>
      <c r="G2403" s="5">
        <f t="shared" si="267"/>
        <v>37.357712915433325</v>
      </c>
      <c r="H2403" s="5">
        <f t="shared" si="266"/>
        <v>38.108999157998554</v>
      </c>
      <c r="I2403" s="397">
        <v>9</v>
      </c>
      <c r="J2403" s="5">
        <f t="shared" si="268"/>
        <v>22.086004082218938</v>
      </c>
      <c r="K2403" s="5">
        <f t="shared" si="269"/>
        <v>38.590688601222638</v>
      </c>
      <c r="M2403" s="5">
        <f t="shared" si="270"/>
        <v>32.601845679953826</v>
      </c>
      <c r="N2403" s="5">
        <f t="shared" si="271"/>
        <v>30.835942116162347</v>
      </c>
      <c r="O2403" s="5"/>
      <c r="P2403" s="438">
        <f t="shared" si="272"/>
        <v>0</v>
      </c>
    </row>
    <row r="2404" spans="2:16">
      <c r="B2404" s="16">
        <v>38155</v>
      </c>
      <c r="C2404" s="14">
        <v>3.27E-2</v>
      </c>
      <c r="D2404" s="5">
        <v>43.429128105211888</v>
      </c>
      <c r="E2404" s="220">
        <v>2</v>
      </c>
      <c r="F2404" s="439">
        <v>60.65883309705621</v>
      </c>
      <c r="G2404" s="5">
        <f t="shared" si="267"/>
        <v>31.373224924126045</v>
      </c>
      <c r="H2404" s="5">
        <f t="shared" si="266"/>
        <v>38.189880097081371</v>
      </c>
      <c r="I2404" s="397">
        <v>10</v>
      </c>
      <c r="J2404" s="5">
        <f t="shared" si="268"/>
        <v>20.296583627909509</v>
      </c>
      <c r="K2404" s="5">
        <f t="shared" si="269"/>
        <v>38.648971732482636</v>
      </c>
      <c r="M2404" s="5">
        <f t="shared" si="270"/>
        <v>27.449719690699585</v>
      </c>
      <c r="N2404" s="5">
        <f t="shared" si="271"/>
        <v>31.126707079375038</v>
      </c>
      <c r="O2404" s="5"/>
      <c r="P2404" s="438">
        <f t="shared" si="272"/>
        <v>0</v>
      </c>
    </row>
    <row r="2405" spans="2:16">
      <c r="B2405" s="16">
        <v>38154</v>
      </c>
      <c r="C2405" s="14">
        <v>3.27E-2</v>
      </c>
      <c r="D2405" s="5">
        <v>43.399902581587916</v>
      </c>
      <c r="E2405" s="220">
        <v>3</v>
      </c>
      <c r="F2405" s="439">
        <v>61.498156887681453</v>
      </c>
      <c r="G2405" s="5">
        <f t="shared" si="267"/>
        <v>26.310500458824318</v>
      </c>
      <c r="H2405" s="5">
        <f t="shared" si="266"/>
        <v>38.294802052117461</v>
      </c>
      <c r="I2405" s="397">
        <v>11</v>
      </c>
      <c r="J2405" s="5">
        <f t="shared" si="268"/>
        <v>18.62600864030528</v>
      </c>
      <c r="K2405" s="5">
        <f t="shared" si="269"/>
        <v>38.717300357660299</v>
      </c>
      <c r="M2405" s="5">
        <f t="shared" si="270"/>
        <v>26.062051415999523</v>
      </c>
      <c r="N2405" s="5">
        <f t="shared" si="271"/>
        <v>31.499265756838856</v>
      </c>
      <c r="O2405" s="5"/>
      <c r="P2405" s="438">
        <f t="shared" si="272"/>
        <v>0</v>
      </c>
    </row>
    <row r="2406" spans="2:16">
      <c r="B2406" s="16">
        <v>38153</v>
      </c>
      <c r="C2406" s="14">
        <v>3.27E-2</v>
      </c>
      <c r="D2406" s="5">
        <v>43.701899659035561</v>
      </c>
      <c r="E2406" s="220">
        <v>4</v>
      </c>
      <c r="F2406" s="439">
        <v>62.2312724458275</v>
      </c>
      <c r="G2406" s="5">
        <f t="shared" si="267"/>
        <v>22.247749507966411</v>
      </c>
      <c r="H2406" s="5">
        <f t="shared" si="266"/>
        <v>38.397276786842461</v>
      </c>
      <c r="I2406" s="397">
        <v>12</v>
      </c>
      <c r="J2406" s="5">
        <f t="shared" si="268"/>
        <v>17.234698439044251</v>
      </c>
      <c r="K2406" s="5">
        <f t="shared" si="269"/>
        <v>38.787086296002151</v>
      </c>
      <c r="M2406" s="5">
        <f t="shared" si="270"/>
        <v>28.139023816194175</v>
      </c>
      <c r="N2406" s="5">
        <f t="shared" si="271"/>
        <v>31.887784095279784</v>
      </c>
      <c r="O2406" s="5"/>
      <c r="P2406" s="438">
        <f t="shared" si="272"/>
        <v>0</v>
      </c>
    </row>
    <row r="2407" spans="2:16">
      <c r="B2407" s="16">
        <v>38152</v>
      </c>
      <c r="C2407" s="14">
        <v>3.27E-2</v>
      </c>
      <c r="D2407" s="5">
        <v>43.838285435947398</v>
      </c>
      <c r="E2407" s="220">
        <v>5</v>
      </c>
      <c r="F2407" s="439">
        <v>62.206009536293209</v>
      </c>
      <c r="G2407" s="5">
        <f t="shared" si="267"/>
        <v>18.956012211346124</v>
      </c>
      <c r="H2407" s="5">
        <f t="shared" si="266"/>
        <v>38.487056800287242</v>
      </c>
      <c r="I2407" s="397">
        <v>13</v>
      </c>
      <c r="J2407" s="5">
        <f t="shared" si="268"/>
        <v>16.069097808860732</v>
      </c>
      <c r="K2407" s="5">
        <f t="shared" si="269"/>
        <v>38.863130477717206</v>
      </c>
      <c r="M2407" s="5">
        <f t="shared" si="270"/>
        <v>28.63564791110926</v>
      </c>
      <c r="N2407" s="5">
        <f t="shared" si="271"/>
        <v>31.678748835020546</v>
      </c>
      <c r="O2407" s="5"/>
      <c r="P2407" s="438">
        <f t="shared" si="272"/>
        <v>0</v>
      </c>
    </row>
    <row r="2408" spans="2:16">
      <c r="B2408" s="16">
        <v>38148</v>
      </c>
      <c r="C2408" s="14">
        <v>3.27E-2</v>
      </c>
      <c r="D2408" s="5">
        <v>43.360935216755969</v>
      </c>
      <c r="E2408" s="220">
        <v>6</v>
      </c>
      <c r="F2408" s="439">
        <v>62.489866808169353</v>
      </c>
      <c r="G2408" s="5">
        <f t="shared" si="267"/>
        <v>16.089759670455656</v>
      </c>
      <c r="H2408" s="5">
        <f t="shared" si="266"/>
        <v>38.518249757634706</v>
      </c>
      <c r="I2408" s="397">
        <v>14</v>
      </c>
      <c r="J2408" s="5">
        <f t="shared" si="268"/>
        <v>14.925228311098168</v>
      </c>
      <c r="K2408" s="5">
        <f t="shared" si="269"/>
        <v>38.921878299254928</v>
      </c>
      <c r="M2408" s="5">
        <f t="shared" si="270"/>
        <v>23.451602455984521</v>
      </c>
      <c r="N2408" s="5">
        <f t="shared" si="271"/>
        <v>31.401122643199813</v>
      </c>
      <c r="O2408" s="5"/>
      <c r="P2408" s="438">
        <f t="shared" si="272"/>
        <v>0</v>
      </c>
    </row>
    <row r="2409" spans="2:16">
      <c r="B2409" s="16">
        <v>38147</v>
      </c>
      <c r="C2409" s="14">
        <v>3.27E-2</v>
      </c>
      <c r="D2409" s="5">
        <v>43.380418899171943</v>
      </c>
      <c r="E2409" s="220">
        <v>7</v>
      </c>
      <c r="F2409" s="439">
        <v>61.353654963209685</v>
      </c>
      <c r="G2409" s="5">
        <f t="shared" si="267"/>
        <v>13.466166208977427</v>
      </c>
      <c r="H2409" s="5">
        <f t="shared" si="266"/>
        <v>38.54078054593424</v>
      </c>
      <c r="I2409" s="397">
        <v>15</v>
      </c>
      <c r="J2409" s="5">
        <f t="shared" si="268"/>
        <v>13.669175146645667</v>
      </c>
      <c r="K2409" s="5">
        <f t="shared" si="269"/>
        <v>38.983119482926455</v>
      </c>
      <c r="M2409" s="5">
        <f t="shared" si="270"/>
        <v>23.422099390129347</v>
      </c>
      <c r="N2409" s="5">
        <f t="shared" si="271"/>
        <v>32.063047670645993</v>
      </c>
      <c r="O2409" s="5"/>
      <c r="P2409" s="438">
        <f t="shared" si="272"/>
        <v>0</v>
      </c>
    </row>
    <row r="2410" spans="2:16">
      <c r="B2410" s="16">
        <v>38146</v>
      </c>
      <c r="C2410" s="14">
        <v>3.27E-2</v>
      </c>
      <c r="D2410" s="5">
        <v>44.003896736483199</v>
      </c>
      <c r="E2410" s="220">
        <v>8</v>
      </c>
      <c r="F2410" s="439">
        <v>60.332922189187535</v>
      </c>
      <c r="G2410" s="5">
        <f t="shared" si="267"/>
        <v>11.39956828049602</v>
      </c>
      <c r="H2410" s="5">
        <f t="shared" si="266"/>
        <v>38.614662132774455</v>
      </c>
      <c r="I2410" s="397">
        <v>16</v>
      </c>
      <c r="J2410" s="5">
        <f t="shared" si="268"/>
        <v>12.662330755471753</v>
      </c>
      <c r="K2410" s="5">
        <f t="shared" si="269"/>
        <v>39.056412594252336</v>
      </c>
      <c r="M2410" s="5">
        <f t="shared" si="270"/>
        <v>29.043849613811737</v>
      </c>
      <c r="N2410" s="5">
        <f t="shared" si="271"/>
        <v>32.401304110575687</v>
      </c>
      <c r="O2410" s="5"/>
      <c r="P2410" s="438">
        <f t="shared" si="272"/>
        <v>0</v>
      </c>
    </row>
    <row r="2411" spans="2:16">
      <c r="B2411" s="16">
        <v>38145</v>
      </c>
      <c r="C2411" s="14">
        <v>3.27E-2</v>
      </c>
      <c r="D2411" s="5">
        <v>44.763760350706285</v>
      </c>
      <c r="E2411" s="220">
        <v>9</v>
      </c>
      <c r="F2411" s="439">
        <v>58.238113111201223</v>
      </c>
      <c r="G2411" s="5">
        <f t="shared" si="267"/>
        <v>9.7844210325451435</v>
      </c>
      <c r="H2411" s="5">
        <f t="shared" si="266"/>
        <v>38.665791000192122</v>
      </c>
      <c r="I2411" s="397">
        <v>17</v>
      </c>
      <c r="J2411" s="5">
        <f t="shared" si="268"/>
        <v>11.892887030480059</v>
      </c>
      <c r="K2411" s="5">
        <f t="shared" si="269"/>
        <v>39.133272748074681</v>
      </c>
      <c r="M2411" s="5">
        <f t="shared" si="270"/>
        <v>37.185230199810114</v>
      </c>
      <c r="N2411" s="5">
        <f t="shared" si="271"/>
        <v>33.09147807600575</v>
      </c>
      <c r="O2411" s="5"/>
      <c r="P2411" s="438">
        <f t="shared" si="272"/>
        <v>0</v>
      </c>
    </row>
    <row r="2412" spans="2:16">
      <c r="B2412" s="16">
        <v>38142</v>
      </c>
      <c r="C2412" s="14">
        <v>3.27E-2</v>
      </c>
      <c r="D2412" s="5">
        <v>44.71505114466634</v>
      </c>
      <c r="E2412" s="220">
        <v>10</v>
      </c>
      <c r="F2412" s="439">
        <v>56.105925434438944</v>
      </c>
      <c r="G2412" s="5">
        <f t="shared" si="267"/>
        <v>8.4220902418213974</v>
      </c>
      <c r="H2412" s="5">
        <f t="shared" si="266"/>
        <v>38.718948008197017</v>
      </c>
      <c r="I2412" s="397">
        <v>18</v>
      </c>
      <c r="J2412" s="5">
        <f t="shared" si="268"/>
        <v>11.202087567349656</v>
      </c>
      <c r="K2412" s="5">
        <f t="shared" si="269"/>
        <v>39.189437399276159</v>
      </c>
      <c r="M2412" s="5">
        <f t="shared" si="270"/>
        <v>35.953252823177252</v>
      </c>
      <c r="N2412" s="5">
        <f t="shared" si="271"/>
        <v>32.53155781152676</v>
      </c>
      <c r="O2412" s="5"/>
      <c r="P2412" s="438">
        <f t="shared" si="272"/>
        <v>0</v>
      </c>
    </row>
    <row r="2413" spans="2:16">
      <c r="B2413" s="16">
        <v>38141</v>
      </c>
      <c r="C2413" s="14">
        <v>3.27E-2</v>
      </c>
      <c r="D2413" s="5">
        <v>45.182659522649786</v>
      </c>
      <c r="E2413" s="220">
        <v>11</v>
      </c>
      <c r="F2413" s="439">
        <v>55.246362387383748</v>
      </c>
      <c r="G2413" s="5">
        <f t="shared" si="267"/>
        <v>7.1186295523489136</v>
      </c>
      <c r="H2413" s="5">
        <f t="shared" si="266"/>
        <v>38.72675569135356</v>
      </c>
      <c r="I2413" s="397">
        <v>19</v>
      </c>
      <c r="J2413" s="5">
        <f t="shared" si="268"/>
        <v>10.361016792434393</v>
      </c>
      <c r="K2413" s="5">
        <f t="shared" si="269"/>
        <v>39.223048140603787</v>
      </c>
      <c r="M2413" s="5">
        <f t="shared" si="270"/>
        <v>41.678694278945287</v>
      </c>
      <c r="N2413" s="5">
        <f t="shared" si="271"/>
        <v>32.152442856337807</v>
      </c>
      <c r="O2413" s="5"/>
      <c r="P2413" s="438">
        <f t="shared" si="272"/>
        <v>0</v>
      </c>
    </row>
    <row r="2414" spans="2:16">
      <c r="B2414" s="16">
        <v>38140</v>
      </c>
      <c r="C2414" s="14">
        <v>3.27E-2</v>
      </c>
      <c r="D2414" s="5">
        <v>44.771337023011938</v>
      </c>
      <c r="E2414" s="221">
        <v>0</v>
      </c>
      <c r="F2414" s="439">
        <v>54.201292945907539</v>
      </c>
      <c r="G2414" s="5">
        <f t="shared" si="267"/>
        <v>45.182659522649786</v>
      </c>
      <c r="H2414" s="5">
        <f t="shared" si="266"/>
        <v>38.737408939405576</v>
      </c>
      <c r="I2414" s="397">
        <v>20</v>
      </c>
      <c r="J2414" s="5">
        <f t="shared" si="268"/>
        <v>9.6938586063323502</v>
      </c>
      <c r="K2414" s="5">
        <f t="shared" si="269"/>
        <v>39.256002457444495</v>
      </c>
      <c r="M2414" s="5">
        <f t="shared" si="270"/>
        <v>36.408288118133548</v>
      </c>
      <c r="N2414" s="5">
        <f t="shared" si="271"/>
        <v>31.437084850950459</v>
      </c>
      <c r="O2414" s="5"/>
      <c r="P2414" s="438">
        <f t="shared" si="272"/>
        <v>0</v>
      </c>
    </row>
    <row r="2415" spans="2:16">
      <c r="B2415" s="16">
        <v>38139</v>
      </c>
      <c r="C2415" s="14">
        <v>3.27E-2</v>
      </c>
      <c r="D2415" s="5">
        <v>44.771337023011938</v>
      </c>
      <c r="E2415" s="221">
        <v>1</v>
      </c>
      <c r="F2415" s="439">
        <v>53.041255019950434</v>
      </c>
      <c r="G2415" s="5">
        <f t="shared" si="267"/>
        <v>37.883439019471638</v>
      </c>
      <c r="H2415" s="5">
        <f t="shared" si="266"/>
        <v>38.763756375321378</v>
      </c>
      <c r="I2415" s="397">
        <v>21</v>
      </c>
      <c r="J2415" s="5">
        <f t="shared" si="268"/>
        <v>8.8940834271945324</v>
      </c>
      <c r="K2415" s="5">
        <f t="shared" si="269"/>
        <v>39.284624389918193</v>
      </c>
      <c r="M2415" s="5">
        <f t="shared" si="270"/>
        <v>36.091025238506127</v>
      </c>
      <c r="N2415" s="5">
        <f t="shared" si="271"/>
        <v>31.41620785645506</v>
      </c>
      <c r="O2415" s="5"/>
      <c r="P2415" s="438">
        <f t="shared" si="272"/>
        <v>0</v>
      </c>
    </row>
    <row r="2416" spans="2:16">
      <c r="B2416" s="16">
        <v>38135</v>
      </c>
      <c r="C2416" s="14">
        <v>3.0499999999999999E-2</v>
      </c>
      <c r="D2416" s="5">
        <v>44.528595009224198</v>
      </c>
      <c r="E2416" s="221">
        <v>2</v>
      </c>
      <c r="F2416" s="439">
        <v>51.838670997792484</v>
      </c>
      <c r="G2416" s="5">
        <f t="shared" si="267"/>
        <v>32.055217631860621</v>
      </c>
      <c r="H2416" s="5">
        <f t="shared" si="266"/>
        <v>38.87877874493158</v>
      </c>
      <c r="I2416" s="397">
        <v>22</v>
      </c>
      <c r="J2416" s="5">
        <f t="shared" si="268"/>
        <v>8.235262432587529</v>
      </c>
      <c r="K2416" s="5">
        <f t="shared" si="269"/>
        <v>39.319886253652179</v>
      </c>
      <c r="M2416" s="5">
        <f t="shared" si="270"/>
        <v>31.920423820265388</v>
      </c>
      <c r="N2416" s="5">
        <f t="shared" si="271"/>
        <v>31.408372949886949</v>
      </c>
      <c r="O2416" s="5"/>
      <c r="P2416" s="438">
        <f t="shared" si="272"/>
        <v>0</v>
      </c>
    </row>
    <row r="2417" spans="2:16">
      <c r="B2417" s="16">
        <v>38134</v>
      </c>
      <c r="C2417" s="14">
        <v>3.0499999999999999E-2</v>
      </c>
      <c r="D2417" s="5">
        <v>44.5383046897757</v>
      </c>
      <c r="E2417" s="221">
        <v>3</v>
      </c>
      <c r="F2417" s="439">
        <v>50.081781838524535</v>
      </c>
      <c r="G2417" s="5">
        <f t="shared" si="267"/>
        <v>26.976586234536828</v>
      </c>
      <c r="H2417" s="5">
        <f t="shared" si="266"/>
        <v>38.995356784798545</v>
      </c>
      <c r="I2417" s="397">
        <v>23</v>
      </c>
      <c r="J2417" s="5">
        <f t="shared" si="268"/>
        <v>7.5839003180491114</v>
      </c>
      <c r="K2417" s="5">
        <f t="shared" si="269"/>
        <v>39.346466985946222</v>
      </c>
      <c r="M2417" s="5">
        <f t="shared" si="270"/>
        <v>30.724271477290625</v>
      </c>
      <c r="N2417" s="5">
        <f t="shared" si="271"/>
        <v>31.51828074298847</v>
      </c>
      <c r="O2417" s="5"/>
      <c r="P2417" s="438">
        <f t="shared" si="272"/>
        <v>0</v>
      </c>
    </row>
    <row r="2418" spans="2:16">
      <c r="B2418" s="16">
        <v>38133</v>
      </c>
      <c r="C2418" s="14">
        <v>3.0499999999999999E-2</v>
      </c>
      <c r="D2418" s="5">
        <v>44.169336828818331</v>
      </c>
      <c r="E2418" s="221">
        <v>4</v>
      </c>
      <c r="F2418" s="439">
        <v>47.737155363203833</v>
      </c>
      <c r="G2418" s="5">
        <f t="shared" si="267"/>
        <v>22.831319595357513</v>
      </c>
      <c r="H2418" s="5">
        <f t="shared" si="266"/>
        <v>39.106669479181058</v>
      </c>
      <c r="I2418" s="397">
        <v>24</v>
      </c>
      <c r="J2418" s="5">
        <f t="shared" si="268"/>
        <v>7.0236611343079733</v>
      </c>
      <c r="K2418" s="5">
        <f t="shared" si="269"/>
        <v>39.372064395845065</v>
      </c>
      <c r="M2418" s="5">
        <f t="shared" si="270"/>
        <v>25.630600693083291</v>
      </c>
      <c r="N2418" s="5">
        <f t="shared" si="271"/>
        <v>31.689832793289384</v>
      </c>
      <c r="O2418" s="5"/>
      <c r="P2418" s="438">
        <f t="shared" si="272"/>
        <v>0</v>
      </c>
    </row>
    <row r="2419" spans="2:16">
      <c r="B2419" s="16">
        <v>38132</v>
      </c>
      <c r="C2419" s="14">
        <v>3.0499999999999999E-2</v>
      </c>
      <c r="D2419" s="5">
        <v>44.237304592678903</v>
      </c>
      <c r="E2419" s="221">
        <v>5</v>
      </c>
      <c r="F2419" s="439">
        <v>45.715513397993384</v>
      </c>
      <c r="G2419" s="5">
        <f t="shared" si="267"/>
        <v>19.15876643410466</v>
      </c>
      <c r="H2419" s="5">
        <f t="shared" si="266"/>
        <v>39.206983170616446</v>
      </c>
      <c r="I2419" s="397">
        <v>25</v>
      </c>
      <c r="J2419" s="5">
        <f t="shared" si="268"/>
        <v>6.4495140251368559</v>
      </c>
      <c r="K2419" s="5">
        <f t="shared" si="269"/>
        <v>39.397688356407656</v>
      </c>
      <c r="M2419" s="5">
        <f t="shared" si="270"/>
        <v>25.304133609260457</v>
      </c>
      <c r="N2419" s="5">
        <f t="shared" si="271"/>
        <v>31.989799433075177</v>
      </c>
      <c r="O2419" s="5"/>
      <c r="P2419" s="438">
        <f t="shared" si="272"/>
        <v>0</v>
      </c>
    </row>
    <row r="2420" spans="2:16">
      <c r="B2420" s="16">
        <v>38131</v>
      </c>
      <c r="C2420" s="14">
        <v>3.0499999999999999E-2</v>
      </c>
      <c r="D2420" s="5">
        <v>44.907272550733076</v>
      </c>
      <c r="E2420" s="221">
        <v>6</v>
      </c>
      <c r="F2420" s="439">
        <v>44.011934459523935</v>
      </c>
      <c r="G2420" s="5">
        <f t="shared" si="267"/>
        <v>16.23620979440264</v>
      </c>
      <c r="H2420" s="5">
        <f t="shared" si="266"/>
        <v>39.304174944467526</v>
      </c>
      <c r="I2420" s="398">
        <v>0</v>
      </c>
      <c r="J2420" s="5">
        <f t="shared" si="268"/>
        <v>44.237304592678903</v>
      </c>
      <c r="K2420" s="5">
        <f t="shared" si="269"/>
        <v>39.424252952471754</v>
      </c>
      <c r="M2420" s="5">
        <f t="shared" si="270"/>
        <v>31.394702785338733</v>
      </c>
      <c r="N2420" s="5">
        <f t="shared" si="271"/>
        <v>32.582769420316296</v>
      </c>
      <c r="O2420" s="5"/>
      <c r="P2420" s="438">
        <f t="shared" si="272"/>
        <v>0</v>
      </c>
    </row>
    <row r="2421" spans="2:16">
      <c r="B2421" s="16">
        <v>38128</v>
      </c>
      <c r="C2421" s="14">
        <v>3.0499999999999999E-2</v>
      </c>
      <c r="D2421" s="5">
        <v>44.64511117584231</v>
      </c>
      <c r="E2421" s="221">
        <v>7</v>
      </c>
      <c r="F2421" s="439">
        <v>43.544627172683022</v>
      </c>
      <c r="G2421" s="5">
        <f t="shared" si="267"/>
        <v>13.946396523438818</v>
      </c>
      <c r="H2421" s="5">
        <f t="shared" si="266"/>
        <v>39.402861976377856</v>
      </c>
      <c r="I2421" s="398">
        <v>1</v>
      </c>
      <c r="J2421" s="5">
        <f t="shared" si="268"/>
        <v>41.580807917345439</v>
      </c>
      <c r="K2421" s="5">
        <f t="shared" si="269"/>
        <v>39.614773705129508</v>
      </c>
      <c r="M2421" s="5">
        <f t="shared" si="270"/>
        <v>27.481176669285698</v>
      </c>
      <c r="N2421" s="5">
        <f t="shared" si="271"/>
        <v>32.492358639424133</v>
      </c>
      <c r="O2421" s="5"/>
      <c r="P2421" s="438">
        <f t="shared" si="272"/>
        <v>0</v>
      </c>
    </row>
    <row r="2422" spans="2:16">
      <c r="B2422" s="16">
        <v>38127</v>
      </c>
      <c r="C2422" s="14">
        <v>3.0499999999999999E-2</v>
      </c>
      <c r="D2422" s="5">
        <v>45.557821147684244</v>
      </c>
      <c r="E2422" s="221">
        <v>8</v>
      </c>
      <c r="F2422" s="439">
        <v>43.363823586592709</v>
      </c>
      <c r="G2422" s="5">
        <f t="shared" si="267"/>
        <v>11.731905918710828</v>
      </c>
      <c r="H2422" s="5">
        <f t="shared" si="266"/>
        <v>39.448325489369026</v>
      </c>
      <c r="I2422" s="398">
        <v>2</v>
      </c>
      <c r="J2422" s="5">
        <f t="shared" si="268"/>
        <v>38.275986947738609</v>
      </c>
      <c r="K2422" s="5">
        <f t="shared" si="269"/>
        <v>39.74655895282865</v>
      </c>
      <c r="M2422" s="5">
        <f t="shared" si="270"/>
        <v>37.325937198972504</v>
      </c>
      <c r="N2422" s="5">
        <f t="shared" si="271"/>
        <v>33.074714154874762</v>
      </c>
      <c r="O2422" s="5"/>
      <c r="P2422" s="438">
        <f t="shared" si="272"/>
        <v>0</v>
      </c>
    </row>
    <row r="2423" spans="2:16">
      <c r="B2423" s="16">
        <v>38126</v>
      </c>
      <c r="C2423" s="14">
        <v>3.0499999999999999E-2</v>
      </c>
      <c r="D2423" s="5">
        <v>45.033498397902711</v>
      </c>
      <c r="E2423" s="221">
        <v>9</v>
      </c>
      <c r="F2423" s="439">
        <v>42.870719251296372</v>
      </c>
      <c r="G2423" s="5">
        <f t="shared" si="267"/>
        <v>10.129941584576962</v>
      </c>
      <c r="H2423" s="5">
        <f t="shared" ref="H2423:H2486" si="273">SUM(G2423:G2434)*$T$2</f>
        <v>39.513880021052522</v>
      </c>
      <c r="I2423" s="398">
        <v>3</v>
      </c>
      <c r="J2423" s="5">
        <f t="shared" si="268"/>
        <v>36.165267257662265</v>
      </c>
      <c r="K2423" s="5">
        <f t="shared" si="269"/>
        <v>39.862477904254284</v>
      </c>
      <c r="M2423" s="5">
        <f t="shared" si="270"/>
        <v>30.466187026062322</v>
      </c>
      <c r="N2423" s="5">
        <f t="shared" si="271"/>
        <v>33.032075842053551</v>
      </c>
      <c r="O2423" s="5"/>
      <c r="P2423" s="438">
        <f t="shared" si="272"/>
        <v>0</v>
      </c>
    </row>
    <row r="2424" spans="2:16">
      <c r="B2424" s="16">
        <v>38125</v>
      </c>
      <c r="C2424" s="14">
        <v>3.0499999999999999E-2</v>
      </c>
      <c r="D2424" s="5">
        <v>45.150014564520824</v>
      </c>
      <c r="E2424" s="221">
        <v>10</v>
      </c>
      <c r="F2424" s="439">
        <v>42.693023645532044</v>
      </c>
      <c r="G2424" s="5">
        <f t="shared" si="267"/>
        <v>8.472840182338965</v>
      </c>
      <c r="H2424" s="5">
        <f t="shared" si="273"/>
        <v>39.546098669282046</v>
      </c>
      <c r="I2424" s="398">
        <v>4</v>
      </c>
      <c r="J2424" s="5">
        <f t="shared" si="268"/>
        <v>33.100965698319754</v>
      </c>
      <c r="K2424" s="5">
        <f t="shared" si="269"/>
        <v>39.935500488814505</v>
      </c>
      <c r="M2424" s="5">
        <f t="shared" si="270"/>
        <v>31.403873360909834</v>
      </c>
      <c r="N2424" s="5">
        <f t="shared" si="271"/>
        <v>33.993609315925433</v>
      </c>
      <c r="O2424" s="5"/>
      <c r="P2424" s="438">
        <f t="shared" si="272"/>
        <v>0</v>
      </c>
    </row>
    <row r="2425" spans="2:16">
      <c r="B2425" s="16">
        <v>38124</v>
      </c>
      <c r="C2425" s="14">
        <v>3.0499999999999999E-2</v>
      </c>
      <c r="D2425" s="5">
        <v>45.353917856102534</v>
      </c>
      <c r="E2425" s="221">
        <v>11</v>
      </c>
      <c r="F2425" s="439">
        <v>41.929537764024644</v>
      </c>
      <c r="G2425" s="5">
        <f t="shared" si="267"/>
        <v>7.1878756646870006</v>
      </c>
      <c r="H2425" s="5">
        <f t="shared" si="273"/>
        <v>39.601144767035223</v>
      </c>
      <c r="I2425" s="398">
        <v>5</v>
      </c>
      <c r="J2425" s="5">
        <f t="shared" si="268"/>
        <v>30.728341258442104</v>
      </c>
      <c r="K2425" s="5">
        <f t="shared" si="269"/>
        <v>40.021644314382613</v>
      </c>
      <c r="M2425" s="5">
        <f t="shared" si="270"/>
        <v>33.094398214297051</v>
      </c>
      <c r="N2425" s="5">
        <f t="shared" si="271"/>
        <v>34.73043382155808</v>
      </c>
      <c r="O2425" s="5"/>
      <c r="P2425" s="438">
        <f t="shared" si="272"/>
        <v>0</v>
      </c>
    </row>
    <row r="2426" spans="2:16">
      <c r="B2426" s="16">
        <v>38121</v>
      </c>
      <c r="C2426" s="14">
        <v>3.0499999999999999E-2</v>
      </c>
      <c r="D2426" s="5">
        <v>45.654917953199345</v>
      </c>
      <c r="E2426" s="222">
        <v>0</v>
      </c>
      <c r="F2426" s="439">
        <v>42.198438206862839</v>
      </c>
      <c r="G2426" s="5">
        <f t="shared" si="267"/>
        <v>45.353917856102534</v>
      </c>
      <c r="H2426" s="5">
        <f t="shared" si="273"/>
        <v>39.641785310043304</v>
      </c>
      <c r="I2426" s="398">
        <v>6</v>
      </c>
      <c r="J2426" s="5">
        <f t="shared" si="268"/>
        <v>28.580661493067119</v>
      </c>
      <c r="K2426" s="5">
        <f t="shared" si="269"/>
        <v>40.118965398071033</v>
      </c>
      <c r="M2426" s="5">
        <f t="shared" si="270"/>
        <v>36.157764184188757</v>
      </c>
      <c r="N2426" s="5">
        <f t="shared" si="271"/>
        <v>35.098878113658088</v>
      </c>
      <c r="O2426" s="5"/>
      <c r="P2426" s="438">
        <f t="shared" si="272"/>
        <v>0</v>
      </c>
    </row>
    <row r="2427" spans="2:16">
      <c r="B2427" s="16">
        <v>38120</v>
      </c>
      <c r="C2427" s="14">
        <v>3.0499999999999999E-2</v>
      </c>
      <c r="D2427" s="5">
        <v>45.82969220312652</v>
      </c>
      <c r="E2427" s="222">
        <v>1</v>
      </c>
      <c r="F2427" s="439">
        <v>42.2934155071232</v>
      </c>
      <c r="G2427" s="5">
        <f t="shared" si="267"/>
        <v>38.631084421937906</v>
      </c>
      <c r="H2427" s="5">
        <f t="shared" si="273"/>
        <v>39.829941678338947</v>
      </c>
      <c r="I2427" s="398">
        <v>7</v>
      </c>
      <c r="J2427" s="5">
        <f t="shared" si="268"/>
        <v>26.639206122172588</v>
      </c>
      <c r="K2427" s="5">
        <f t="shared" si="269"/>
        <v>40.192327278999116</v>
      </c>
      <c r="M2427" s="5">
        <f t="shared" si="270"/>
        <v>35.997006359688747</v>
      </c>
      <c r="N2427" s="5">
        <f t="shared" si="271"/>
        <v>35.271878248335447</v>
      </c>
      <c r="O2427" s="5"/>
      <c r="P2427" s="438">
        <f t="shared" si="272"/>
        <v>0</v>
      </c>
    </row>
    <row r="2428" spans="2:16">
      <c r="B2428" s="16">
        <v>38119</v>
      </c>
      <c r="C2428" s="14">
        <v>3.0499999999999999E-2</v>
      </c>
      <c r="D2428" s="5">
        <v>45.72288571705991</v>
      </c>
      <c r="E2428" s="222">
        <v>2</v>
      </c>
      <c r="F2428" s="439">
        <v>43.306674448186726</v>
      </c>
      <c r="G2428" s="5">
        <f t="shared" si="267"/>
        <v>32.81297489099591</v>
      </c>
      <c r="H2428" s="5">
        <f t="shared" si="273"/>
        <v>39.95753079845484</v>
      </c>
      <c r="I2428" s="398">
        <v>8</v>
      </c>
      <c r="J2428" s="5">
        <f t="shared" si="268"/>
        <v>24.760356683652073</v>
      </c>
      <c r="K2428" s="5">
        <f t="shared" si="269"/>
        <v>40.21878528180779</v>
      </c>
      <c r="M2428" s="5">
        <f t="shared" si="270"/>
        <v>33.239317337483669</v>
      </c>
      <c r="N2428" s="5">
        <f t="shared" si="271"/>
        <v>35.82117057542326</v>
      </c>
      <c r="O2428" s="5"/>
      <c r="P2428" s="438">
        <f t="shared" si="272"/>
        <v>0</v>
      </c>
    </row>
    <row r="2429" spans="2:16">
      <c r="B2429" s="16">
        <v>38118</v>
      </c>
      <c r="C2429" s="14">
        <v>3.0499999999999999E-2</v>
      </c>
      <c r="D2429" s="5">
        <v>45.810272842023494</v>
      </c>
      <c r="E2429" s="222">
        <v>3</v>
      </c>
      <c r="F2429" s="439">
        <v>44.403773588999634</v>
      </c>
      <c r="G2429" s="5">
        <f t="shared" si="267"/>
        <v>27.700118748023097</v>
      </c>
      <c r="H2429" s="5">
        <f t="shared" si="273"/>
        <v>40.084637848339256</v>
      </c>
      <c r="I2429" s="398">
        <v>9</v>
      </c>
      <c r="J2429" s="5">
        <f t="shared" si="268"/>
        <v>22.872826354228977</v>
      </c>
      <c r="K2429" s="5">
        <f t="shared" si="269"/>
        <v>40.225825751449136</v>
      </c>
      <c r="M2429" s="5">
        <f t="shared" si="270"/>
        <v>32.782896080901509</v>
      </c>
      <c r="N2429" s="5">
        <f t="shared" si="271"/>
        <v>36.738637067446767</v>
      </c>
      <c r="O2429" s="5"/>
      <c r="P2429" s="438">
        <f t="shared" si="272"/>
        <v>0</v>
      </c>
    </row>
    <row r="2430" spans="2:16">
      <c r="B2430" s="16">
        <v>38117</v>
      </c>
      <c r="C2430" s="14">
        <v>3.0499999999999999E-2</v>
      </c>
      <c r="D2430" s="5">
        <v>45.625788911544809</v>
      </c>
      <c r="E2430" s="222">
        <v>4</v>
      </c>
      <c r="F2430" s="439">
        <v>46.181315893488211</v>
      </c>
      <c r="G2430" s="5">
        <f t="shared" si="267"/>
        <v>23.483358589687544</v>
      </c>
      <c r="H2430" s="5">
        <f t="shared" si="273"/>
        <v>40.21929278461446</v>
      </c>
      <c r="I2430" s="398">
        <v>10</v>
      </c>
      <c r="J2430" s="5">
        <f t="shared" si="268"/>
        <v>21.219020067807961</v>
      </c>
      <c r="K2430" s="5">
        <f t="shared" si="269"/>
        <v>40.248861216978149</v>
      </c>
      <c r="M2430" s="5">
        <f t="shared" si="270"/>
        <v>29.230200370512872</v>
      </c>
      <c r="N2430" s="5">
        <f t="shared" si="271"/>
        <v>37.2234593346571</v>
      </c>
      <c r="O2430" s="5"/>
      <c r="P2430" s="438">
        <f t="shared" si="272"/>
        <v>0</v>
      </c>
    </row>
    <row r="2431" spans="2:16">
      <c r="B2431" s="16">
        <v>38114</v>
      </c>
      <c r="C2431" s="14">
        <v>3.0499999999999999E-2</v>
      </c>
      <c r="D2431" s="5">
        <v>45.985047091950669</v>
      </c>
      <c r="E2431" s="222">
        <v>5</v>
      </c>
      <c r="F2431" s="439">
        <v>48.111516756187363</v>
      </c>
      <c r="G2431" s="5">
        <f t="shared" si="267"/>
        <v>19.790512964136688</v>
      </c>
      <c r="H2431" s="5">
        <f t="shared" si="273"/>
        <v>40.291210647500066</v>
      </c>
      <c r="I2431" s="398">
        <v>11</v>
      </c>
      <c r="J2431" s="5">
        <f t="shared" si="268"/>
        <v>19.568118807920339</v>
      </c>
      <c r="K2431" s="5">
        <f t="shared" si="269"/>
        <v>40.260547205027507</v>
      </c>
      <c r="M2431" s="5">
        <f t="shared" si="270"/>
        <v>32.419773456153891</v>
      </c>
      <c r="N2431" s="5">
        <f t="shared" si="271"/>
        <v>37.921336526741328</v>
      </c>
      <c r="O2431" s="5"/>
      <c r="P2431" s="438">
        <f t="shared" si="272"/>
        <v>0</v>
      </c>
    </row>
    <row r="2432" spans="2:16">
      <c r="B2432" s="16">
        <v>38113</v>
      </c>
      <c r="C2432" s="14">
        <v>3.0499999999999999E-2</v>
      </c>
      <c r="D2432" s="5">
        <v>45.858821244781041</v>
      </c>
      <c r="E2432" s="222">
        <v>6</v>
      </c>
      <c r="F2432" s="439">
        <v>49.020184543432485</v>
      </c>
      <c r="G2432" s="5">
        <f t="shared" si="267"/>
        <v>16.877675501819777</v>
      </c>
      <c r="H2432" s="5">
        <f t="shared" si="273"/>
        <v>40.353389979690846</v>
      </c>
      <c r="I2432" s="398">
        <v>12</v>
      </c>
      <c r="J2432" s="5">
        <f t="shared" si="268"/>
        <v>18.261294892197458</v>
      </c>
      <c r="K2432" s="5">
        <f t="shared" si="269"/>
        <v>40.283441444099182</v>
      </c>
      <c r="M2432" s="5">
        <f t="shared" si="270"/>
        <v>30.309773414632623</v>
      </c>
      <c r="N2432" s="5">
        <f t="shared" si="271"/>
        <v>38.593756216366849</v>
      </c>
      <c r="O2432" s="5"/>
      <c r="P2432" s="438">
        <f t="shared" si="272"/>
        <v>0</v>
      </c>
    </row>
    <row r="2433" spans="2:16">
      <c r="B2433" s="16">
        <v>38112</v>
      </c>
      <c r="C2433" s="14">
        <v>3.0499999999999999E-2</v>
      </c>
      <c r="D2433" s="5">
        <v>46.266627827944454</v>
      </c>
      <c r="E2433" s="222">
        <v>7</v>
      </c>
      <c r="F2433" s="439">
        <v>49.162779266046783</v>
      </c>
      <c r="G2433" s="5">
        <f t="shared" si="267"/>
        <v>14.241909357881413</v>
      </c>
      <c r="H2433" s="5">
        <f t="shared" si="273"/>
        <v>40.395559538894034</v>
      </c>
      <c r="I2433" s="398">
        <v>13</v>
      </c>
      <c r="J2433" s="5">
        <f t="shared" si="268"/>
        <v>16.862193399620047</v>
      </c>
      <c r="K2433" s="5">
        <f t="shared" si="269"/>
        <v>40.295213742830036</v>
      </c>
      <c r="M2433" s="5">
        <f t="shared" si="270"/>
        <v>34.469442854693426</v>
      </c>
      <c r="N2433" s="5">
        <f t="shared" si="271"/>
        <v>39.344832988036103</v>
      </c>
      <c r="O2433" s="5"/>
      <c r="P2433" s="438">
        <f t="shared" si="272"/>
        <v>0</v>
      </c>
    </row>
    <row r="2434" spans="2:16">
      <c r="B2434" s="16">
        <v>38111</v>
      </c>
      <c r="C2434" s="14">
        <v>3.0499999999999999E-2</v>
      </c>
      <c r="D2434" s="5">
        <v>46.499660161180699</v>
      </c>
      <c r="E2434" s="222">
        <v>8</v>
      </c>
      <c r="F2434" s="439">
        <v>50.172212440194556</v>
      </c>
      <c r="G2434" s="5">
        <f t="shared" si="267"/>
        <v>12.158010374653564</v>
      </c>
      <c r="H2434" s="5">
        <f t="shared" si="273"/>
        <v>40.432183136492597</v>
      </c>
      <c r="I2434" s="398">
        <v>14</v>
      </c>
      <c r="J2434" s="5">
        <f t="shared" si="268"/>
        <v>15.751984290663797</v>
      </c>
      <c r="K2434" s="5">
        <f t="shared" si="269"/>
        <v>40.295543722950946</v>
      </c>
      <c r="M2434" s="5">
        <f t="shared" si="270"/>
        <v>36.814277445117987</v>
      </c>
      <c r="N2434" s="5">
        <f t="shared" si="271"/>
        <v>39.979761137113591</v>
      </c>
      <c r="O2434" s="5"/>
      <c r="P2434" s="438">
        <f t="shared" si="272"/>
        <v>0</v>
      </c>
    </row>
    <row r="2435" spans="2:16">
      <c r="B2435" s="16">
        <v>38110</v>
      </c>
      <c r="C2435" s="14">
        <v>3.0499999999999999E-2</v>
      </c>
      <c r="D2435" s="5">
        <v>46.935218359639784</v>
      </c>
      <c r="E2435" s="222">
        <v>9</v>
      </c>
      <c r="F2435" s="439">
        <v>51.628873725984427</v>
      </c>
      <c r="G2435" s="5">
        <f t="shared" ref="G2435:G2498" si="274">((1-$T$2)^E2435)*D2434</f>
        <v>10.339362798068855</v>
      </c>
      <c r="H2435" s="5">
        <f t="shared" si="273"/>
        <v>40.454123644043911</v>
      </c>
      <c r="I2435" s="398">
        <v>15</v>
      </c>
      <c r="J2435" s="5">
        <f t="shared" ref="J2435:J2498" si="275">((1-$T$3)^I2435)*D2434</f>
        <v>14.658632149545088</v>
      </c>
      <c r="K2435" s="5">
        <f t="shared" ref="K2435:K2498" si="276">SUM(J2435:J2460)*$T$3</f>
        <v>40.282627899186444</v>
      </c>
      <c r="M2435" s="5">
        <f t="shared" ref="M2435:M2498" si="277">(H2435-D2435)^2</f>
        <v>42.00458871252475</v>
      </c>
      <c r="N2435" s="5">
        <f t="shared" ref="N2435:N2498" si="278">SUM(M2435:M2446)/12</f>
        <v>40.454725102289267</v>
      </c>
      <c r="O2435" s="5"/>
      <c r="P2435" s="438">
        <f t="shared" ref="P2435:P2498" si="279">SQRT(O2435)</f>
        <v>0</v>
      </c>
    </row>
    <row r="2436" spans="2:16">
      <c r="B2436" s="16">
        <v>38107</v>
      </c>
      <c r="C2436" s="14">
        <v>2.29E-2</v>
      </c>
      <c r="D2436" s="5">
        <v>46.809334753558637</v>
      </c>
      <c r="E2436" s="222">
        <v>10</v>
      </c>
      <c r="F2436" s="439">
        <v>52.590187181299036</v>
      </c>
      <c r="G2436" s="5">
        <f t="shared" si="274"/>
        <v>8.8306398177346548</v>
      </c>
      <c r="H2436" s="5">
        <f t="shared" si="273"/>
        <v>40.465379565468034</v>
      </c>
      <c r="I2436" s="398">
        <v>16</v>
      </c>
      <c r="J2436" s="5">
        <f t="shared" si="275"/>
        <v>13.699942832073337</v>
      </c>
      <c r="K2436" s="5">
        <f t="shared" si="276"/>
        <v>40.251177945151653</v>
      </c>
      <c r="M2436" s="5">
        <f t="shared" si="277"/>
        <v>40.245767428501686</v>
      </c>
      <c r="N2436" s="5">
        <f t="shared" si="278"/>
        <v>40.136141461610094</v>
      </c>
      <c r="O2436" s="5"/>
      <c r="P2436" s="438">
        <f t="shared" si="279"/>
        <v>0</v>
      </c>
    </row>
    <row r="2437" spans="2:16">
      <c r="B2437" s="16">
        <v>38106</v>
      </c>
      <c r="C2437" s="14">
        <v>2.29E-2</v>
      </c>
      <c r="D2437" s="5">
        <v>46.576934250024209</v>
      </c>
      <c r="E2437" s="222">
        <v>11</v>
      </c>
      <c r="F2437" s="439">
        <v>53.801669460065973</v>
      </c>
      <c r="G2437" s="5">
        <f t="shared" si="274"/>
        <v>7.4520391942394593</v>
      </c>
      <c r="H2437" s="5">
        <f t="shared" si="273"/>
        <v>40.451925701499796</v>
      </c>
      <c r="I2437" s="398">
        <v>17</v>
      </c>
      <c r="J2437" s="5">
        <f t="shared" si="275"/>
        <v>12.651109821700041</v>
      </c>
      <c r="K2437" s="5">
        <f t="shared" si="276"/>
        <v>40.213269636074003</v>
      </c>
      <c r="M2437" s="5">
        <f t="shared" si="277"/>
        <v>37.515729719497131</v>
      </c>
      <c r="N2437" s="5">
        <f t="shared" si="278"/>
        <v>40.347851069008897</v>
      </c>
      <c r="O2437" s="5"/>
      <c r="P2437" s="438">
        <f t="shared" si="279"/>
        <v>0</v>
      </c>
    </row>
    <row r="2438" spans="2:16">
      <c r="B2438" s="16">
        <v>38105</v>
      </c>
      <c r="C2438" s="14">
        <v>2.29E-2</v>
      </c>
      <c r="D2438" s="5">
        <v>46.635034375907814</v>
      </c>
      <c r="E2438" s="223">
        <v>0</v>
      </c>
      <c r="F2438" s="439">
        <v>54.334402500721524</v>
      </c>
      <c r="G2438" s="5">
        <f t="shared" si="274"/>
        <v>46.576934250024209</v>
      </c>
      <c r="H2438" s="5">
        <f t="shared" si="273"/>
        <v>40.451688534026005</v>
      </c>
      <c r="I2438" s="398">
        <v>18</v>
      </c>
      <c r="J2438" s="5">
        <f t="shared" si="275"/>
        <v>11.655832575272605</v>
      </c>
      <c r="K2438" s="5">
        <f t="shared" si="276"/>
        <v>40.178163969594024</v>
      </c>
      <c r="M2438" s="5">
        <f t="shared" si="277"/>
        <v>38.233765800317066</v>
      </c>
      <c r="N2438" s="5">
        <f t="shared" si="278"/>
        <v>40.611300122003996</v>
      </c>
      <c r="O2438" s="5"/>
      <c r="P2438" s="438">
        <f t="shared" si="279"/>
        <v>0</v>
      </c>
    </row>
    <row r="2439" spans="2:16">
      <c r="B2439" s="16">
        <v>38104</v>
      </c>
      <c r="C2439" s="14">
        <v>2.29E-2</v>
      </c>
      <c r="D2439" s="5">
        <v>46.983635131209454</v>
      </c>
      <c r="E2439" s="223">
        <v>1</v>
      </c>
      <c r="F2439" s="439">
        <v>55.403776266561415</v>
      </c>
      <c r="G2439" s="5">
        <f t="shared" si="274"/>
        <v>39.460413702691227</v>
      </c>
      <c r="H2439" s="5">
        <f t="shared" si="273"/>
        <v>40.45764752129611</v>
      </c>
      <c r="I2439" s="398">
        <v>19</v>
      </c>
      <c r="J2439" s="5">
        <f t="shared" si="275"/>
        <v>10.805900069783796</v>
      </c>
      <c r="K2439" s="5">
        <f t="shared" si="276"/>
        <v>40.148347773962371</v>
      </c>
      <c r="M2439" s="5">
        <f t="shared" si="277"/>
        <v>42.588514284742473</v>
      </c>
      <c r="N2439" s="5">
        <f t="shared" si="278"/>
        <v>41.373123386035061</v>
      </c>
      <c r="O2439" s="5"/>
      <c r="P2439" s="438">
        <f t="shared" si="279"/>
        <v>0</v>
      </c>
    </row>
    <row r="2440" spans="2:16">
      <c r="B2440" s="16">
        <v>38103</v>
      </c>
      <c r="C2440" s="14">
        <v>2.29E-2</v>
      </c>
      <c r="D2440" s="5">
        <v>47.167618863174205</v>
      </c>
      <c r="E2440" s="223">
        <v>2</v>
      </c>
      <c r="F2440" s="439">
        <v>55.462557557388266</v>
      </c>
      <c r="G2440" s="5">
        <f t="shared" si="274"/>
        <v>33.639170715244639</v>
      </c>
      <c r="H2440" s="5">
        <f t="shared" si="273"/>
        <v>40.515633051270683</v>
      </c>
      <c r="I2440" s="398">
        <v>20</v>
      </c>
      <c r="J2440" s="5">
        <f t="shared" si="275"/>
        <v>10.080254694727257</v>
      </c>
      <c r="K2440" s="5">
        <f t="shared" si="276"/>
        <v>40.124906277638679</v>
      </c>
      <c r="M2440" s="5">
        <f t="shared" si="277"/>
        <v>44.248915241765758</v>
      </c>
      <c r="N2440" s="5">
        <f t="shared" si="278"/>
        <v>41.84770789588142</v>
      </c>
      <c r="O2440" s="5"/>
      <c r="P2440" s="438">
        <f t="shared" si="279"/>
        <v>0</v>
      </c>
    </row>
    <row r="2441" spans="2:16">
      <c r="B2441" s="16">
        <v>38100</v>
      </c>
      <c r="C2441" s="14">
        <v>2.29E-2</v>
      </c>
      <c r="D2441" s="5">
        <v>46.722184564733226</v>
      </c>
      <c r="E2441" s="223">
        <v>3</v>
      </c>
      <c r="F2441" s="439">
        <v>56.176144132054986</v>
      </c>
      <c r="G2441" s="5">
        <f t="shared" si="274"/>
        <v>28.575375833811957</v>
      </c>
      <c r="H2441" s="5">
        <f t="shared" si="273"/>
        <v>40.50923331050425</v>
      </c>
      <c r="I2441" s="398">
        <v>21</v>
      </c>
      <c r="J2441" s="5">
        <f t="shared" si="275"/>
        <v>9.3701185876035211</v>
      </c>
      <c r="K2441" s="5">
        <f t="shared" si="276"/>
        <v>40.091492230485819</v>
      </c>
      <c r="M2441" s="5">
        <f t="shared" si="277"/>
        <v>38.600763287425409</v>
      </c>
      <c r="N2441" s="5">
        <f t="shared" si="278"/>
        <v>41.739583509341472</v>
      </c>
      <c r="O2441" s="5"/>
      <c r="P2441" s="438">
        <f t="shared" si="279"/>
        <v>0</v>
      </c>
    </row>
    <row r="2442" spans="2:16">
      <c r="B2442" s="16">
        <v>38099</v>
      </c>
      <c r="C2442" s="14">
        <v>2.29E-2</v>
      </c>
      <c r="D2442" s="5">
        <v>46.557567541396338</v>
      </c>
      <c r="E2442" s="223">
        <v>4</v>
      </c>
      <c r="F2442" s="439">
        <v>57.137887961672611</v>
      </c>
      <c r="G2442" s="5">
        <f t="shared" si="274"/>
        <v>23.950824698444002</v>
      </c>
      <c r="H2442" s="5">
        <f t="shared" si="273"/>
        <v>40.425298248913847</v>
      </c>
      <c r="I2442" s="398">
        <v>22</v>
      </c>
      <c r="J2442" s="5">
        <f t="shared" si="275"/>
        <v>8.5941023185571055</v>
      </c>
      <c r="K2442" s="5">
        <f t="shared" si="276"/>
        <v>40.063272222642986</v>
      </c>
      <c r="M2442" s="5">
        <f t="shared" si="277"/>
        <v>37.604726675523708</v>
      </c>
      <c r="N2442" s="5">
        <f t="shared" si="278"/>
        <v>42.052201208635687</v>
      </c>
      <c r="O2442" s="5"/>
      <c r="P2442" s="438">
        <f t="shared" si="279"/>
        <v>0</v>
      </c>
    </row>
    <row r="2443" spans="2:16">
      <c r="B2443" s="16">
        <v>38098</v>
      </c>
      <c r="C2443" s="14">
        <v>2.29E-2</v>
      </c>
      <c r="D2443" s="5">
        <v>46.731867919047161</v>
      </c>
      <c r="E2443" s="223">
        <v>5</v>
      </c>
      <c r="F2443" s="439">
        <v>58.909854940277363</v>
      </c>
      <c r="G2443" s="5">
        <f t="shared" si="274"/>
        <v>20.194678623376745</v>
      </c>
      <c r="H2443" s="5">
        <f t="shared" si="273"/>
        <v>40.368786139621399</v>
      </c>
      <c r="I2443" s="398">
        <v>23</v>
      </c>
      <c r="J2443" s="5">
        <f t="shared" si="275"/>
        <v>7.9294653516834686</v>
      </c>
      <c r="K2443" s="5">
        <f t="shared" si="276"/>
        <v>40.044930581197491</v>
      </c>
      <c r="M2443" s="5">
        <f t="shared" si="277"/>
        <v>40.488809731660126</v>
      </c>
      <c r="N2443" s="5">
        <f t="shared" si="278"/>
        <v>42.931840646685778</v>
      </c>
      <c r="O2443" s="5"/>
      <c r="P2443" s="438">
        <f t="shared" si="279"/>
        <v>0</v>
      </c>
    </row>
    <row r="2444" spans="2:16">
      <c r="B2444" s="16">
        <v>38097</v>
      </c>
      <c r="C2444" s="14">
        <v>2.29E-2</v>
      </c>
      <c r="D2444" s="5">
        <v>46.625351021593879</v>
      </c>
      <c r="E2444" s="223">
        <v>6</v>
      </c>
      <c r="F2444" s="439">
        <v>61.102024391549271</v>
      </c>
      <c r="G2444" s="5">
        <f t="shared" si="274"/>
        <v>17.151777636640499</v>
      </c>
      <c r="H2444" s="5">
        <f t="shared" si="273"/>
        <v>40.354569995703741</v>
      </c>
      <c r="I2444" s="398">
        <v>24</v>
      </c>
      <c r="J2444" s="5">
        <f t="shared" si="275"/>
        <v>7.3695846019027762</v>
      </c>
      <c r="K2444" s="5">
        <f t="shared" si="276"/>
        <v>40.032105612867824</v>
      </c>
      <c r="M2444" s="5">
        <f t="shared" si="277"/>
        <v>39.322694674663765</v>
      </c>
      <c r="N2444" s="5">
        <f t="shared" si="278"/>
        <v>43.450630616562812</v>
      </c>
      <c r="O2444" s="5"/>
      <c r="P2444" s="438">
        <f t="shared" si="279"/>
        <v>0</v>
      </c>
    </row>
    <row r="2445" spans="2:16">
      <c r="B2445" s="16">
        <v>38096</v>
      </c>
      <c r="C2445" s="14">
        <v>2.29E-2</v>
      </c>
      <c r="D2445" s="5">
        <v>46.809334753558637</v>
      </c>
      <c r="E2445" s="223">
        <v>7</v>
      </c>
      <c r="F2445" s="439">
        <v>62.890883608949004</v>
      </c>
      <c r="G2445" s="5">
        <f t="shared" si="274"/>
        <v>14.479962742272054</v>
      </c>
      <c r="H2445" s="5">
        <f t="shared" si="273"/>
        <v>40.321763509739938</v>
      </c>
      <c r="I2445" s="398">
        <v>25</v>
      </c>
      <c r="J2445" s="5">
        <f t="shared" si="275"/>
        <v>6.8081360720023225</v>
      </c>
      <c r="K2445" s="5">
        <f t="shared" si="276"/>
        <v>40.016720923929157</v>
      </c>
      <c r="M2445" s="5">
        <f t="shared" si="277"/>
        <v>42.08858064362331</v>
      </c>
      <c r="N2445" s="5">
        <f t="shared" si="278"/>
        <v>44.378597896225592</v>
      </c>
      <c r="O2445" s="5"/>
      <c r="P2445" s="438">
        <f t="shared" si="279"/>
        <v>0</v>
      </c>
    </row>
    <row r="2446" spans="2:16">
      <c r="B2446" s="16">
        <v>38093</v>
      </c>
      <c r="C2446" s="14">
        <v>2.29E-2</v>
      </c>
      <c r="D2446" s="5">
        <v>46.828701462186501</v>
      </c>
      <c r="E2446" s="223">
        <v>8</v>
      </c>
      <c r="F2446" s="439">
        <v>63.522261752807395</v>
      </c>
      <c r="G2446" s="5">
        <f t="shared" si="274"/>
        <v>12.300623673737107</v>
      </c>
      <c r="H2446" s="5">
        <f t="shared" si="273"/>
        <v>40.308437278334281</v>
      </c>
      <c r="I2446" s="399">
        <v>0</v>
      </c>
      <c r="J2446" s="5">
        <f t="shared" si="275"/>
        <v>46.809334753558637</v>
      </c>
      <c r="K2446" s="5">
        <f t="shared" si="276"/>
        <v>40.002368421845411</v>
      </c>
      <c r="M2446" s="5">
        <f t="shared" si="277"/>
        <v>42.513845027226054</v>
      </c>
      <c r="N2446" s="5">
        <f t="shared" si="278"/>
        <v>45.174394509194656</v>
      </c>
      <c r="O2446" s="5"/>
      <c r="P2446" s="438">
        <f t="shared" si="279"/>
        <v>0</v>
      </c>
    </row>
    <row r="2447" spans="2:16">
      <c r="B2447" s="16">
        <v>38092</v>
      </c>
      <c r="C2447" s="14">
        <v>2.29E-2</v>
      </c>
      <c r="D2447" s="5">
        <v>46.470417352570934</v>
      </c>
      <c r="E2447" s="223">
        <v>9</v>
      </c>
      <c r="F2447" s="439">
        <v>64.329181216635888</v>
      </c>
      <c r="G2447" s="5">
        <f t="shared" si="274"/>
        <v>10.41252628732566</v>
      </c>
      <c r="H2447" s="5">
        <f t="shared" si="273"/>
        <v>40.291292412551137</v>
      </c>
      <c r="I2447" s="399">
        <v>1</v>
      </c>
      <c r="J2447" s="5">
        <f t="shared" si="275"/>
        <v>43.359908761283798</v>
      </c>
      <c r="K2447" s="5">
        <f t="shared" si="276"/>
        <v>39.914168198038759</v>
      </c>
      <c r="M2447" s="5">
        <f t="shared" si="277"/>
        <v>38.181585024374662</v>
      </c>
      <c r="N2447" s="5">
        <f t="shared" si="278"/>
        <v>45.383735887735583</v>
      </c>
      <c r="O2447" s="5"/>
      <c r="P2447" s="438">
        <f t="shared" si="279"/>
        <v>0</v>
      </c>
    </row>
    <row r="2448" spans="2:16">
      <c r="B2448" s="16">
        <v>38091</v>
      </c>
      <c r="C2448" s="14">
        <v>2.29E-2</v>
      </c>
      <c r="D2448" s="5">
        <v>46.799651399244702</v>
      </c>
      <c r="E2448" s="223">
        <v>10</v>
      </c>
      <c r="F2448" s="439">
        <v>65.264803999250674</v>
      </c>
      <c r="G2448" s="5">
        <f t="shared" si="274"/>
        <v>8.7431897019411196</v>
      </c>
      <c r="H2448" s="5">
        <f t="shared" si="273"/>
        <v>40.258528963661696</v>
      </c>
      <c r="I2448" s="399">
        <v>2</v>
      </c>
      <c r="J2448" s="5">
        <f t="shared" si="275"/>
        <v>39.840892791984686</v>
      </c>
      <c r="K2448" s="5">
        <f t="shared" si="276"/>
        <v>39.856464720843341</v>
      </c>
      <c r="M2448" s="5">
        <f t="shared" si="277"/>
        <v>42.786282717287357</v>
      </c>
      <c r="N2448" s="5">
        <f t="shared" si="278"/>
        <v>45.868239726430168</v>
      </c>
      <c r="O2448" s="5"/>
      <c r="P2448" s="438">
        <f t="shared" si="279"/>
        <v>0</v>
      </c>
    </row>
    <row r="2449" spans="2:16">
      <c r="B2449" s="16">
        <v>38090</v>
      </c>
      <c r="C2449" s="14">
        <v>2.29E-2</v>
      </c>
      <c r="D2449" s="5">
        <v>46.615667667279951</v>
      </c>
      <c r="E2449" s="223">
        <v>11</v>
      </c>
      <c r="F2449" s="439">
        <v>65.602523461978834</v>
      </c>
      <c r="G2449" s="5">
        <f t="shared" si="274"/>
        <v>7.4504976056597654</v>
      </c>
      <c r="H2449" s="5">
        <f t="shared" si="273"/>
        <v>40.237806085571052</v>
      </c>
      <c r="I2449" s="399">
        <v>3</v>
      </c>
      <c r="J2449" s="5">
        <f t="shared" si="275"/>
        <v>37.151072149225143</v>
      </c>
      <c r="K2449" s="5">
        <f t="shared" si="276"/>
        <v>39.839963173635454</v>
      </c>
      <c r="M2449" s="5">
        <f t="shared" si="277"/>
        <v>40.677118355438338</v>
      </c>
      <c r="N2449" s="5">
        <f t="shared" si="278"/>
        <v>45.353787763412662</v>
      </c>
      <c r="O2449" s="5"/>
      <c r="P2449" s="438">
        <f t="shared" si="279"/>
        <v>0</v>
      </c>
    </row>
    <row r="2450" spans="2:16">
      <c r="B2450" s="16">
        <v>38089</v>
      </c>
      <c r="C2450" s="14">
        <v>2.29E-2</v>
      </c>
      <c r="D2450" s="5">
        <v>47.080468674348793</v>
      </c>
      <c r="E2450" s="224">
        <v>0</v>
      </c>
      <c r="F2450" s="439">
        <v>66.226094876959095</v>
      </c>
      <c r="G2450" s="5">
        <f t="shared" si="274"/>
        <v>46.615667667279951</v>
      </c>
      <c r="H2450" s="5">
        <f t="shared" si="273"/>
        <v>40.197471872904686</v>
      </c>
      <c r="I2450" s="399">
        <v>4</v>
      </c>
      <c r="J2450" s="5">
        <f t="shared" si="275"/>
        <v>34.26390734348918</v>
      </c>
      <c r="K2450" s="5">
        <f t="shared" si="276"/>
        <v>39.783070036079501</v>
      </c>
      <c r="M2450" s="5">
        <f t="shared" si="277"/>
        <v>47.375644968689819</v>
      </c>
      <c r="N2450" s="5">
        <f t="shared" si="278"/>
        <v>45.048515080282669</v>
      </c>
      <c r="O2450" s="5"/>
      <c r="P2450" s="438">
        <f t="shared" si="279"/>
        <v>0</v>
      </c>
    </row>
    <row r="2451" spans="2:16">
      <c r="B2451" s="16">
        <v>38085</v>
      </c>
      <c r="C2451" s="14">
        <v>2.29E-2</v>
      </c>
      <c r="D2451" s="5">
        <v>46.925535005325848</v>
      </c>
      <c r="E2451" s="224">
        <v>1</v>
      </c>
      <c r="F2451" s="439">
        <v>64.911435525764901</v>
      </c>
      <c r="G2451" s="5">
        <f t="shared" si="274"/>
        <v>39.837319647525902</v>
      </c>
      <c r="H2451" s="5">
        <f t="shared" si="273"/>
        <v>39.976900002471062</v>
      </c>
      <c r="I2451" s="399">
        <v>5</v>
      </c>
      <c r="J2451" s="5">
        <f t="shared" si="275"/>
        <v>32.042175888235775</v>
      </c>
      <c r="K2451" s="5">
        <f t="shared" si="276"/>
        <v>39.749918836813727</v>
      </c>
      <c r="M2451" s="5">
        <f t="shared" si="277"/>
        <v>48.283528402898732</v>
      </c>
      <c r="N2451" s="5">
        <f t="shared" si="278"/>
        <v>44.038180458336292</v>
      </c>
      <c r="O2451" s="5"/>
      <c r="P2451" s="438">
        <f t="shared" si="279"/>
        <v>0</v>
      </c>
    </row>
    <row r="2452" spans="2:16">
      <c r="B2452" s="16">
        <v>38084</v>
      </c>
      <c r="C2452" s="14">
        <v>2.29E-2</v>
      </c>
      <c r="D2452" s="5">
        <v>46.267066911978311</v>
      </c>
      <c r="E2452" s="224">
        <v>2</v>
      </c>
      <c r="F2452" s="439">
        <v>63.231838646350987</v>
      </c>
      <c r="G2452" s="5">
        <f t="shared" si="274"/>
        <v>33.597572400262884</v>
      </c>
      <c r="H2452" s="5">
        <f t="shared" si="273"/>
        <v>39.713333426148544</v>
      </c>
      <c r="I2452" s="399">
        <v>6</v>
      </c>
      <c r="J2452" s="5">
        <f t="shared" si="275"/>
        <v>29.571046885596264</v>
      </c>
      <c r="K2452" s="5">
        <f t="shared" si="276"/>
        <v>39.687395393505206</v>
      </c>
      <c r="M2452" s="5">
        <f t="shared" si="277"/>
        <v>42.951422603286389</v>
      </c>
      <c r="N2452" s="5">
        <f t="shared" si="278"/>
        <v>42.714194452610478</v>
      </c>
      <c r="O2452" s="5"/>
      <c r="P2452" s="438">
        <f t="shared" si="279"/>
        <v>0</v>
      </c>
    </row>
    <row r="2453" spans="2:16">
      <c r="B2453" s="16">
        <v>38083</v>
      </c>
      <c r="C2453" s="14">
        <v>2.29E-2</v>
      </c>
      <c r="D2453" s="5">
        <v>46.005616345502084</v>
      </c>
      <c r="E2453" s="224">
        <v>3</v>
      </c>
      <c r="F2453" s="439">
        <v>60.35789101041513</v>
      </c>
      <c r="G2453" s="5">
        <f t="shared" si="274"/>
        <v>28.029797933474345</v>
      </c>
      <c r="H2453" s="5">
        <f t="shared" si="273"/>
        <v>39.497761424027885</v>
      </c>
      <c r="I2453" s="399">
        <v>7</v>
      </c>
      <c r="J2453" s="5">
        <f t="shared" si="275"/>
        <v>26.99638916008983</v>
      </c>
      <c r="K2453" s="5">
        <f t="shared" si="276"/>
        <v>39.656814552620794</v>
      </c>
      <c r="M2453" s="5">
        <f t="shared" si="277"/>
        <v>42.352175678955945</v>
      </c>
      <c r="N2453" s="5">
        <f t="shared" si="278"/>
        <v>42.027377381920871</v>
      </c>
      <c r="O2453" s="5"/>
      <c r="P2453" s="438">
        <f t="shared" si="279"/>
        <v>0</v>
      </c>
    </row>
    <row r="2454" spans="2:16">
      <c r="B2454" s="16">
        <v>38082</v>
      </c>
      <c r="C2454" s="14">
        <v>2.29E-2</v>
      </c>
      <c r="D2454" s="5">
        <v>46.344533746489788</v>
      </c>
      <c r="E2454" s="224">
        <v>4</v>
      </c>
      <c r="F2454" s="439">
        <v>57.277812875439473</v>
      </c>
      <c r="G2454" s="5">
        <f t="shared" si="274"/>
        <v>23.583495988042994</v>
      </c>
      <c r="H2454" s="5">
        <f t="shared" si="273"/>
        <v>39.404764302760057</v>
      </c>
      <c r="I2454" s="399">
        <v>8</v>
      </c>
      <c r="J2454" s="5">
        <f t="shared" si="275"/>
        <v>24.85540302381029</v>
      </c>
      <c r="K2454" s="5">
        <f t="shared" si="276"/>
        <v>39.665832263262359</v>
      </c>
      <c r="M2454" s="5">
        <f t="shared" si="277"/>
        <v>48.160399932124854</v>
      </c>
      <c r="N2454" s="5">
        <f t="shared" si="278"/>
        <v>40.918097672947738</v>
      </c>
      <c r="O2454" s="5"/>
      <c r="P2454" s="438">
        <f t="shared" si="279"/>
        <v>0</v>
      </c>
    </row>
    <row r="2455" spans="2:16">
      <c r="B2455" s="16">
        <v>38079</v>
      </c>
      <c r="C2455" s="14">
        <v>2.29E-2</v>
      </c>
      <c r="D2455" s="5">
        <v>46.150866660211094</v>
      </c>
      <c r="E2455" s="224">
        <v>5</v>
      </c>
      <c r="F2455" s="439">
        <v>53.940589076159945</v>
      </c>
      <c r="G2455" s="5">
        <f t="shared" si="274"/>
        <v>20.102273687912042</v>
      </c>
      <c r="H2455" s="5">
        <f t="shared" si="273"/>
        <v>39.316081413388453</v>
      </c>
      <c r="I2455" s="399">
        <v>9</v>
      </c>
      <c r="J2455" s="5">
        <f t="shared" si="275"/>
        <v>23.183805138870579</v>
      </c>
      <c r="K2455" s="5">
        <f t="shared" si="276"/>
        <v>39.712423249975139</v>
      </c>
      <c r="M2455" s="5">
        <f t="shared" si="277"/>
        <v>46.714289370184424</v>
      </c>
      <c r="N2455" s="5">
        <f t="shared" si="278"/>
        <v>39.616497857613048</v>
      </c>
      <c r="O2455" s="5"/>
      <c r="P2455" s="438">
        <f t="shared" si="279"/>
        <v>0</v>
      </c>
    </row>
    <row r="2456" spans="2:16">
      <c r="B2456" s="16">
        <v>38078</v>
      </c>
      <c r="C2456" s="14">
        <v>2.29E-2</v>
      </c>
      <c r="D2456" s="5">
        <v>46.346433770014556</v>
      </c>
      <c r="E2456" s="224">
        <v>6</v>
      </c>
      <c r="F2456" s="439">
        <v>51.128336098622732</v>
      </c>
      <c r="G2456" s="5">
        <f t="shared" si="274"/>
        <v>16.938535477875799</v>
      </c>
      <c r="H2456" s="5">
        <f t="shared" si="273"/>
        <v>39.243033033000117</v>
      </c>
      <c r="I2456" s="399">
        <v>10</v>
      </c>
      <c r="J2456" s="5">
        <f t="shared" si="275"/>
        <v>21.376780906474355</v>
      </c>
      <c r="K2456" s="5">
        <f t="shared" si="276"/>
        <v>39.740830751487849</v>
      </c>
      <c r="M2456" s="5">
        <f t="shared" si="277"/>
        <v>50.458302030617283</v>
      </c>
      <c r="N2456" s="5">
        <f t="shared" si="278"/>
        <v>38.451199970642932</v>
      </c>
      <c r="O2456" s="5"/>
      <c r="P2456" s="438">
        <f t="shared" si="279"/>
        <v>0</v>
      </c>
    </row>
    <row r="2457" spans="2:16">
      <c r="B2457" s="16">
        <v>38077</v>
      </c>
      <c r="C2457" s="14">
        <v>1.7399999999999999E-2</v>
      </c>
      <c r="D2457" s="5">
        <v>46.385249878699661</v>
      </c>
      <c r="E2457" s="224">
        <v>7</v>
      </c>
      <c r="F2457" s="439">
        <v>48.489419849719049</v>
      </c>
      <c r="G2457" s="5">
        <f t="shared" si="274"/>
        <v>14.393342238135258</v>
      </c>
      <c r="H2457" s="5">
        <f t="shared" si="273"/>
        <v>39.199281607182456</v>
      </c>
      <c r="I2457" s="399">
        <v>11</v>
      </c>
      <c r="J2457" s="5">
        <f t="shared" si="275"/>
        <v>19.877191035387835</v>
      </c>
      <c r="K2457" s="5">
        <f t="shared" si="276"/>
        <v>39.77981648409439</v>
      </c>
      <c r="M2457" s="5">
        <f t="shared" si="277"/>
        <v>51.638139999251955</v>
      </c>
      <c r="N2457" s="5">
        <f t="shared" si="278"/>
        <v>37.05377791733536</v>
      </c>
      <c r="O2457" s="5"/>
      <c r="P2457" s="438">
        <f t="shared" si="279"/>
        <v>0</v>
      </c>
    </row>
    <row r="2458" spans="2:16">
      <c r="B2458" s="16">
        <v>38076</v>
      </c>
      <c r="C2458" s="14">
        <v>1.7399999999999999E-2</v>
      </c>
      <c r="D2458" s="5">
        <v>45.870936438622032</v>
      </c>
      <c r="E2458" s="224">
        <v>8</v>
      </c>
      <c r="F2458" s="439">
        <v>45.495229670023683</v>
      </c>
      <c r="G2458" s="5">
        <f t="shared" si="274"/>
        <v>12.189182046146627</v>
      </c>
      <c r="H2458" s="5">
        <f t="shared" si="273"/>
        <v>39.160799214263854</v>
      </c>
      <c r="I2458" s="399">
        <v>12</v>
      </c>
      <c r="J2458" s="5">
        <f t="shared" si="275"/>
        <v>18.420220925063951</v>
      </c>
      <c r="K2458" s="5">
        <f t="shared" si="276"/>
        <v>39.805042712150737</v>
      </c>
      <c r="M2458" s="5">
        <f t="shared" si="277"/>
        <v>45.025941569717268</v>
      </c>
      <c r="N2458" s="5">
        <f t="shared" si="278"/>
        <v>35.342328269683946</v>
      </c>
      <c r="O2458" s="5"/>
      <c r="P2458" s="438">
        <f t="shared" si="279"/>
        <v>0</v>
      </c>
    </row>
    <row r="2459" spans="2:16">
      <c r="B2459" s="16">
        <v>38075</v>
      </c>
      <c r="C2459" s="14">
        <v>1.7399999999999999E-2</v>
      </c>
      <c r="D2459" s="5">
        <v>45.754488112566712</v>
      </c>
      <c r="E2459" s="224">
        <v>9</v>
      </c>
      <c r="F2459" s="439">
        <v>43.083541747671369</v>
      </c>
      <c r="G2459" s="5">
        <f t="shared" si="274"/>
        <v>10.199563869544356</v>
      </c>
      <c r="H2459" s="5">
        <f t="shared" si="273"/>
        <v>39.121567859110499</v>
      </c>
      <c r="I2459" s="399">
        <v>13</v>
      </c>
      <c r="J2459" s="5">
        <f t="shared" si="275"/>
        <v>16.866648131252383</v>
      </c>
      <c r="K2459" s="5">
        <f t="shared" si="276"/>
        <v>39.811154438999978</v>
      </c>
      <c r="M2459" s="5">
        <f t="shared" si="277"/>
        <v>43.995631088709629</v>
      </c>
      <c r="N2459" s="5">
        <f t="shared" si="278"/>
        <v>34.006987004400592</v>
      </c>
      <c r="O2459" s="5"/>
      <c r="P2459" s="438">
        <f t="shared" si="279"/>
        <v>0</v>
      </c>
    </row>
    <row r="2460" spans="2:16">
      <c r="B2460" s="16">
        <v>38072</v>
      </c>
      <c r="C2460" s="14">
        <v>1.7399999999999999E-2</v>
      </c>
      <c r="D2460" s="5">
        <v>45.1528384279476</v>
      </c>
      <c r="E2460" s="224">
        <v>10</v>
      </c>
      <c r="F2460" s="439">
        <v>40.110530203036618</v>
      </c>
      <c r="G2460" s="5">
        <f t="shared" si="274"/>
        <v>8.6084909943518895</v>
      </c>
      <c r="H2460" s="5">
        <f t="shared" si="273"/>
        <v>39.101982359499324</v>
      </c>
      <c r="I2460" s="399">
        <v>14</v>
      </c>
      <c r="J2460" s="5">
        <f t="shared" si="275"/>
        <v>15.577620669842858</v>
      </c>
      <c r="K2460" s="5">
        <f t="shared" si="276"/>
        <v>39.823632417496704</v>
      </c>
      <c r="M2460" s="5">
        <f t="shared" si="277"/>
        <v>36.612859161077324</v>
      </c>
      <c r="N2460" s="5">
        <f t="shared" si="278"/>
        <v>32.98197719948228</v>
      </c>
      <c r="O2460" s="5"/>
      <c r="P2460" s="438">
        <f t="shared" si="279"/>
        <v>0</v>
      </c>
    </row>
    <row r="2461" spans="2:16">
      <c r="B2461" s="16">
        <v>38071</v>
      </c>
      <c r="C2461" s="14">
        <v>1.7399999999999999E-2</v>
      </c>
      <c r="D2461" s="5">
        <v>45.18195050946143</v>
      </c>
      <c r="E2461" s="224">
        <v>11</v>
      </c>
      <c r="F2461" s="439">
        <v>38.499152858276993</v>
      </c>
      <c r="G2461" s="5">
        <f t="shared" si="274"/>
        <v>7.1883252233283761</v>
      </c>
      <c r="H2461" s="5">
        <f t="shared" si="273"/>
        <v>39.098049938456143</v>
      </c>
      <c r="I2461" s="399">
        <v>15</v>
      </c>
      <c r="J2461" s="5">
        <f t="shared" si="275"/>
        <v>14.234057770075569</v>
      </c>
      <c r="K2461" s="5">
        <f t="shared" si="276"/>
        <v>39.858832834739111</v>
      </c>
      <c r="M2461" s="5">
        <f t="shared" si="277"/>
        <v>37.013846157878461</v>
      </c>
      <c r="N2461" s="5">
        <f t="shared" si="278"/>
        <v>32.866866498299139</v>
      </c>
      <c r="O2461" s="5"/>
      <c r="P2461" s="438">
        <f t="shared" si="279"/>
        <v>0</v>
      </c>
    </row>
    <row r="2462" spans="2:16">
      <c r="B2462" s="16">
        <v>38070</v>
      </c>
      <c r="C2462" s="14">
        <v>1.7399999999999999E-2</v>
      </c>
      <c r="D2462" s="5">
        <v>45.055798156234836</v>
      </c>
      <c r="E2462" s="225">
        <v>0</v>
      </c>
      <c r="F2462" s="439">
        <v>37.568045469551656</v>
      </c>
      <c r="G2462" s="5">
        <f t="shared" si="274"/>
        <v>45.18195050946143</v>
      </c>
      <c r="H2462" s="5">
        <f t="shared" si="273"/>
        <v>39.118489885197079</v>
      </c>
      <c r="I2462" s="399">
        <v>16</v>
      </c>
      <c r="J2462" s="5">
        <f t="shared" si="275"/>
        <v>13.188180659525091</v>
      </c>
      <c r="K2462" s="5">
        <f t="shared" si="276"/>
        <v>39.903192231732994</v>
      </c>
      <c r="M2462" s="5">
        <f t="shared" si="277"/>
        <v>35.251629505333362</v>
      </c>
      <c r="N2462" s="5">
        <f t="shared" si="278"/>
        <v>32.914404760940492</v>
      </c>
      <c r="O2462" s="5"/>
      <c r="P2462" s="438">
        <f t="shared" si="279"/>
        <v>0</v>
      </c>
    </row>
    <row r="2463" spans="2:16">
      <c r="B2463" s="16">
        <v>38069</v>
      </c>
      <c r="C2463" s="14">
        <v>1.7399999999999999E-2</v>
      </c>
      <c r="D2463" s="5">
        <v>44.96846191169336</v>
      </c>
      <c r="E2463" s="225">
        <v>1</v>
      </c>
      <c r="F2463" s="439">
        <v>37.963908447123352</v>
      </c>
      <c r="G2463" s="5">
        <f t="shared" si="274"/>
        <v>38.124136901429473</v>
      </c>
      <c r="H2463" s="5">
        <f t="shared" si="273"/>
        <v>39.276740174451731</v>
      </c>
      <c r="I2463" s="399">
        <v>17</v>
      </c>
      <c r="J2463" s="5">
        <f t="shared" si="275"/>
        <v>12.177183324220239</v>
      </c>
      <c r="K2463" s="5">
        <f t="shared" si="276"/>
        <v>39.937929183742476</v>
      </c>
      <c r="M2463" s="5">
        <f t="shared" si="277"/>
        <v>32.395696334188862</v>
      </c>
      <c r="N2463" s="5">
        <f t="shared" si="278"/>
        <v>32.726018177399688</v>
      </c>
      <c r="O2463" s="5"/>
      <c r="P2463" s="438">
        <f t="shared" si="279"/>
        <v>0</v>
      </c>
    </row>
    <row r="2464" spans="2:16">
      <c r="B2464" s="16">
        <v>38068</v>
      </c>
      <c r="C2464" s="14">
        <v>1.7399999999999999E-2</v>
      </c>
      <c r="D2464" s="5">
        <v>45.269286754002913</v>
      </c>
      <c r="E2464" s="225">
        <v>2</v>
      </c>
      <c r="F2464" s="439">
        <v>39.755247834342768</v>
      </c>
      <c r="G2464" s="5">
        <f t="shared" si="274"/>
        <v>32.196354386478674</v>
      </c>
      <c r="H2464" s="5">
        <f t="shared" si="273"/>
        <v>39.37779986570289</v>
      </c>
      <c r="I2464" s="399">
        <v>18</v>
      </c>
      <c r="J2464" s="5">
        <f t="shared" si="275"/>
        <v>11.25331393424522</v>
      </c>
      <c r="K2464" s="5">
        <f t="shared" si="276"/>
        <v>39.972422871211762</v>
      </c>
      <c r="M2464" s="5">
        <f t="shared" si="277"/>
        <v>34.709617755011081</v>
      </c>
      <c r="N2464" s="5">
        <f t="shared" si="278"/>
        <v>32.804521995443707</v>
      </c>
      <c r="O2464" s="5"/>
      <c r="P2464" s="438">
        <f t="shared" si="279"/>
        <v>0</v>
      </c>
    </row>
    <row r="2465" spans="2:16">
      <c r="B2465" s="16">
        <v>38065</v>
      </c>
      <c r="C2465" s="14">
        <v>1.7399999999999999E-2</v>
      </c>
      <c r="D2465" s="5">
        <v>44.881125667151871</v>
      </c>
      <c r="E2465" s="225">
        <v>3</v>
      </c>
      <c r="F2465" s="439">
        <v>42.033665695526373</v>
      </c>
      <c r="G2465" s="5">
        <f t="shared" si="274"/>
        <v>27.425316645233444</v>
      </c>
      <c r="H2465" s="5">
        <f t="shared" si="273"/>
        <v>39.492172227820788</v>
      </c>
      <c r="I2465" s="399">
        <v>19</v>
      </c>
      <c r="J2465" s="5">
        <f t="shared" si="275"/>
        <v>10.489439869414062</v>
      </c>
      <c r="K2465" s="5">
        <f t="shared" si="276"/>
        <v>40.003262123844848</v>
      </c>
      <c r="M2465" s="5">
        <f t="shared" si="277"/>
        <v>29.040819171278304</v>
      </c>
      <c r="N2465" s="5">
        <f t="shared" si="278"/>
        <v>32.3858853939022</v>
      </c>
      <c r="O2465" s="5"/>
      <c r="P2465" s="438">
        <f t="shared" si="279"/>
        <v>0</v>
      </c>
    </row>
    <row r="2466" spans="2:16">
      <c r="B2466" s="16">
        <v>38064</v>
      </c>
      <c r="C2466" s="14">
        <v>1.7399999999999999E-2</v>
      </c>
      <c r="D2466" s="5">
        <v>45.249878699660364</v>
      </c>
      <c r="E2466" s="225">
        <v>4</v>
      </c>
      <c r="F2466" s="439">
        <v>43.632818409854167</v>
      </c>
      <c r="G2466" s="5">
        <f t="shared" si="274"/>
        <v>23.00705720712757</v>
      </c>
      <c r="H2466" s="5">
        <f t="shared" si="273"/>
        <v>39.545389051312441</v>
      </c>
      <c r="I2466" s="399">
        <v>20</v>
      </c>
      <c r="J2466" s="5">
        <f t="shared" si="275"/>
        <v>9.6291650581636379</v>
      </c>
      <c r="K2466" s="5">
        <f t="shared" si="276"/>
        <v>40.035882454958767</v>
      </c>
      <c r="M2466" s="5">
        <f t="shared" si="277"/>
        <v>32.541202148108617</v>
      </c>
      <c r="N2466" s="5">
        <f t="shared" si="278"/>
        <v>32.761928087941392</v>
      </c>
      <c r="O2466" s="5"/>
      <c r="P2466" s="438">
        <f t="shared" si="279"/>
        <v>0</v>
      </c>
    </row>
    <row r="2467" spans="2:16">
      <c r="B2467" s="16">
        <v>38063</v>
      </c>
      <c r="C2467" s="14">
        <v>1.7399999999999999E-2</v>
      </c>
      <c r="D2467" s="5">
        <v>45.376031052886944</v>
      </c>
      <c r="E2467" s="225">
        <v>5</v>
      </c>
      <c r="F2467" s="439">
        <v>44.952740382386914</v>
      </c>
      <c r="G2467" s="5">
        <f t="shared" si="274"/>
        <v>19.627459215387852</v>
      </c>
      <c r="H2467" s="5">
        <f t="shared" si="273"/>
        <v>39.654954692048619</v>
      </c>
      <c r="I2467" s="399">
        <v>21</v>
      </c>
      <c r="J2467" s="5">
        <f t="shared" si="275"/>
        <v>8.9891484817251346</v>
      </c>
      <c r="K2467" s="5">
        <f t="shared" si="276"/>
        <v>40.065574531593931</v>
      </c>
      <c r="M2467" s="5">
        <f t="shared" si="277"/>
        <v>32.730714726543084</v>
      </c>
      <c r="N2467" s="5">
        <f t="shared" si="278"/>
        <v>32.961180693826797</v>
      </c>
      <c r="O2467" s="5"/>
      <c r="P2467" s="438">
        <f t="shared" si="279"/>
        <v>0</v>
      </c>
    </row>
    <row r="2468" spans="2:16">
      <c r="B2468" s="16">
        <v>38062</v>
      </c>
      <c r="C2468" s="14">
        <v>1.7399999999999999E-2</v>
      </c>
      <c r="D2468" s="5">
        <v>45.540999514798642</v>
      </c>
      <c r="E2468" s="225">
        <v>6</v>
      </c>
      <c r="F2468" s="439">
        <v>46.428688792123978</v>
      </c>
      <c r="G2468" s="5">
        <f t="shared" si="274"/>
        <v>16.654151210061023</v>
      </c>
      <c r="H2468" s="5">
        <f t="shared" si="273"/>
        <v>39.736756464156606</v>
      </c>
      <c r="I2468" s="399">
        <v>22</v>
      </c>
      <c r="J2468" s="5">
        <f t="shared" si="275"/>
        <v>8.346490159042963</v>
      </c>
      <c r="K2468" s="5">
        <f t="shared" si="276"/>
        <v>40.090661924742385</v>
      </c>
      <c r="M2468" s="5">
        <f t="shared" si="277"/>
        <v>33.689237390926365</v>
      </c>
      <c r="N2468" s="5">
        <f t="shared" si="278"/>
        <v>33.837190131350226</v>
      </c>
      <c r="O2468" s="5"/>
      <c r="P2468" s="438">
        <f t="shared" si="279"/>
        <v>0</v>
      </c>
    </row>
    <row r="2469" spans="2:16">
      <c r="B2469" s="16">
        <v>38061</v>
      </c>
      <c r="C2469" s="14">
        <v>1.7399999999999999E-2</v>
      </c>
      <c r="D2469" s="5">
        <v>45.414847161572048</v>
      </c>
      <c r="E2469" s="225">
        <v>7</v>
      </c>
      <c r="F2469" s="439">
        <v>47.972746648156836</v>
      </c>
      <c r="G2469" s="5">
        <f t="shared" si="274"/>
        <v>14.143206684164316</v>
      </c>
      <c r="H2469" s="5">
        <f t="shared" si="273"/>
        <v>39.838043038471163</v>
      </c>
      <c r="I2469" s="399">
        <v>23</v>
      </c>
      <c r="J2469" s="5">
        <f t="shared" si="275"/>
        <v>7.7563282792329282</v>
      </c>
      <c r="K2469" s="5">
        <f t="shared" si="276"/>
        <v>40.113903763309985</v>
      </c>
      <c r="M2469" s="5">
        <f t="shared" si="277"/>
        <v>31.100744227435033</v>
      </c>
      <c r="N2469" s="5">
        <f t="shared" si="278"/>
        <v>34.519188914173604</v>
      </c>
      <c r="O2469" s="5"/>
      <c r="P2469" s="438">
        <f t="shared" si="279"/>
        <v>0</v>
      </c>
    </row>
    <row r="2470" spans="2:16">
      <c r="B2470" s="16">
        <v>38058</v>
      </c>
      <c r="C2470" s="14">
        <v>1.7399999999999999E-2</v>
      </c>
      <c r="D2470" s="5">
        <v>45.298398835516743</v>
      </c>
      <c r="E2470" s="225">
        <v>8</v>
      </c>
      <c r="F2470" s="439">
        <v>49.742366957831649</v>
      </c>
      <c r="G2470" s="5">
        <f t="shared" si="274"/>
        <v>11.934178237649835</v>
      </c>
      <c r="H2470" s="5">
        <f t="shared" si="273"/>
        <v>39.913062598445094</v>
      </c>
      <c r="I2470" s="399">
        <v>24</v>
      </c>
      <c r="J2470" s="5">
        <f t="shared" si="275"/>
        <v>7.1618913012307743</v>
      </c>
      <c r="K2470" s="5">
        <f t="shared" si="276"/>
        <v>40.136179458047621</v>
      </c>
      <c r="M2470" s="5">
        <f t="shared" si="277"/>
        <v>29.00184638631702</v>
      </c>
      <c r="N2470" s="5">
        <f t="shared" si="278"/>
        <v>35.635601275138178</v>
      </c>
      <c r="O2470" s="5"/>
      <c r="P2470" s="438">
        <f t="shared" si="279"/>
        <v>0</v>
      </c>
    </row>
    <row r="2471" spans="2:16">
      <c r="B2471" s="16">
        <v>38057</v>
      </c>
      <c r="C2471" s="14">
        <v>1.7399999999999999E-2</v>
      </c>
      <c r="D2471" s="5">
        <v>45.618631732168851</v>
      </c>
      <c r="E2471" s="225">
        <v>9</v>
      </c>
      <c r="F2471" s="439">
        <v>51.12016740378931</v>
      </c>
      <c r="G2471" s="5">
        <f t="shared" si="274"/>
        <v>10.072258122071727</v>
      </c>
      <c r="H2471" s="5">
        <f t="shared" si="273"/>
        <v>39.988754874750931</v>
      </c>
      <c r="I2471" s="399">
        <v>25</v>
      </c>
      <c r="J2471" s="5">
        <f t="shared" si="275"/>
        <v>6.614377293871728</v>
      </c>
      <c r="K2471" s="5">
        <f t="shared" si="276"/>
        <v>40.154624368289589</v>
      </c>
      <c r="M2471" s="5">
        <f t="shared" si="277"/>
        <v>31.695513429689864</v>
      </c>
      <c r="N2471" s="5">
        <f t="shared" si="278"/>
        <v>36.773811518895847</v>
      </c>
      <c r="O2471" s="5"/>
      <c r="P2471" s="438">
        <f t="shared" si="279"/>
        <v>0</v>
      </c>
    </row>
    <row r="2472" spans="2:16">
      <c r="B2472" s="16">
        <v>38056</v>
      </c>
      <c r="C2472" s="14">
        <v>1.7399999999999999E-2</v>
      </c>
      <c r="D2472" s="5">
        <v>45.987384764677344</v>
      </c>
      <c r="E2472" s="225">
        <v>10</v>
      </c>
      <c r="F2472" s="439">
        <v>53.091232458898197</v>
      </c>
      <c r="G2472" s="5">
        <f t="shared" si="274"/>
        <v>8.5829302575712045</v>
      </c>
      <c r="H2472" s="5">
        <f t="shared" si="273"/>
        <v>40.051769316648425</v>
      </c>
      <c r="I2472" s="400">
        <v>0</v>
      </c>
      <c r="J2472" s="5">
        <f t="shared" si="275"/>
        <v>45.618631732168851</v>
      </c>
      <c r="K2472" s="5">
        <f t="shared" si="276"/>
        <v>40.167358292221081</v>
      </c>
      <c r="M2472" s="5">
        <f t="shared" si="277"/>
        <v>35.23153074687955</v>
      </c>
      <c r="N2472" s="5">
        <f t="shared" si="278"/>
        <v>37.124850928708568</v>
      </c>
      <c r="O2472" s="5"/>
      <c r="P2472" s="438">
        <f t="shared" si="279"/>
        <v>0</v>
      </c>
    </row>
    <row r="2473" spans="2:16">
      <c r="B2473" s="16">
        <v>38055</v>
      </c>
      <c r="C2473" s="14">
        <v>1.7399999999999999E-2</v>
      </c>
      <c r="D2473" s="5">
        <v>46.210577389616688</v>
      </c>
      <c r="E2473" s="225">
        <v>11</v>
      </c>
      <c r="F2473" s="439">
        <v>54.338806931432522</v>
      </c>
      <c r="G2473" s="5">
        <f t="shared" si="274"/>
        <v>7.3211848771444608</v>
      </c>
      <c r="H2473" s="5">
        <f t="shared" si="273"/>
        <v>40.079973397384379</v>
      </c>
      <c r="I2473" s="400">
        <v>1</v>
      </c>
      <c r="J2473" s="5">
        <f t="shared" si="275"/>
        <v>42.58091181914569</v>
      </c>
      <c r="K2473" s="5">
        <f t="shared" si="276"/>
        <v>40.227613851103307</v>
      </c>
      <c r="M2473" s="5">
        <f t="shared" si="277"/>
        <v>37.584305309574731</v>
      </c>
      <c r="N2473" s="5">
        <f t="shared" si="278"/>
        <v>36.917985251066348</v>
      </c>
      <c r="O2473" s="5"/>
      <c r="P2473" s="438">
        <f t="shared" si="279"/>
        <v>0</v>
      </c>
    </row>
    <row r="2474" spans="2:16">
      <c r="B2474" s="16">
        <v>38054</v>
      </c>
      <c r="C2474" s="14">
        <v>1.7399999999999999E-2</v>
      </c>
      <c r="D2474" s="5">
        <v>45.83212032993692</v>
      </c>
      <c r="E2474" s="226">
        <v>0</v>
      </c>
      <c r="F2474" s="439">
        <v>55.148885243319171</v>
      </c>
      <c r="G2474" s="5">
        <f t="shared" si="274"/>
        <v>46.210577389616688</v>
      </c>
      <c r="H2474" s="5">
        <f t="shared" si="273"/>
        <v>40.088341913002317</v>
      </c>
      <c r="I2474" s="400">
        <v>2</v>
      </c>
      <c r="J2474" s="5">
        <f t="shared" si="275"/>
        <v>39.618121904678233</v>
      </c>
      <c r="K2474" s="5">
        <f t="shared" si="276"/>
        <v>40.259462614069214</v>
      </c>
      <c r="M2474" s="5">
        <f t="shared" si="277"/>
        <v>32.990990502843772</v>
      </c>
      <c r="N2474" s="5">
        <f t="shared" si="278"/>
        <v>37.341849280897229</v>
      </c>
      <c r="O2474" s="5"/>
      <c r="P2474" s="438">
        <f t="shared" si="279"/>
        <v>0</v>
      </c>
    </row>
    <row r="2475" spans="2:16">
      <c r="B2475" s="16">
        <v>38051</v>
      </c>
      <c r="C2475" s="14">
        <v>1.7399999999999999E-2</v>
      </c>
      <c r="D2475" s="5">
        <v>46.006792819019893</v>
      </c>
      <c r="E2475" s="226">
        <v>1</v>
      </c>
      <c r="F2475" s="439">
        <v>55.558296471629838</v>
      </c>
      <c r="G2475" s="5">
        <f t="shared" si="274"/>
        <v>38.781024894562009</v>
      </c>
      <c r="H2475" s="5">
        <f t="shared" si="273"/>
        <v>40.232908324962445</v>
      </c>
      <c r="I2475" s="400">
        <v>3</v>
      </c>
      <c r="J2475" s="5">
        <f t="shared" si="275"/>
        <v>36.383014792219903</v>
      </c>
      <c r="K2475" s="5">
        <f t="shared" si="276"/>
        <v>40.266039144426216</v>
      </c>
      <c r="M2475" s="5">
        <f t="shared" si="277"/>
        <v>33.337742150717034</v>
      </c>
      <c r="N2475" s="5">
        <f t="shared" si="278"/>
        <v>38.03900137649272</v>
      </c>
      <c r="O2475" s="5"/>
      <c r="P2475" s="438">
        <f t="shared" si="279"/>
        <v>0</v>
      </c>
    </row>
    <row r="2476" spans="2:16">
      <c r="B2476" s="16">
        <v>38050</v>
      </c>
      <c r="C2476" s="14">
        <v>1.7399999999999999E-2</v>
      </c>
      <c r="D2476" s="5">
        <v>45.84025808974485</v>
      </c>
      <c r="E2476" s="226">
        <v>2</v>
      </c>
      <c r="F2476" s="439">
        <v>55.493547857987068</v>
      </c>
      <c r="G2476" s="5">
        <f t="shared" si="274"/>
        <v>32.939774740245014</v>
      </c>
      <c r="H2476" s="5">
        <f t="shared" si="273"/>
        <v>40.391774031172865</v>
      </c>
      <c r="I2476" s="400">
        <v>4</v>
      </c>
      <c r="J2476" s="5">
        <f t="shared" si="275"/>
        <v>33.816366153401127</v>
      </c>
      <c r="K2476" s="5">
        <f t="shared" si="276"/>
        <v>40.264328406229019</v>
      </c>
      <c r="M2476" s="5">
        <f t="shared" si="277"/>
        <v>29.685978536513051</v>
      </c>
      <c r="N2476" s="5">
        <f t="shared" si="278"/>
        <v>38.54473142310875</v>
      </c>
      <c r="O2476" s="5"/>
      <c r="P2476" s="438">
        <f t="shared" si="279"/>
        <v>0</v>
      </c>
    </row>
    <row r="2477" spans="2:16">
      <c r="B2477" s="16">
        <v>38049</v>
      </c>
      <c r="C2477" s="14">
        <v>1.7399999999999999E-2</v>
      </c>
      <c r="D2477" s="5">
        <v>46.270407664483336</v>
      </c>
      <c r="E2477" s="226">
        <v>3</v>
      </c>
      <c r="F2477" s="439">
        <v>56.11113450316342</v>
      </c>
      <c r="G2477" s="5">
        <f t="shared" si="274"/>
        <v>27.771225997929175</v>
      </c>
      <c r="H2477" s="5">
        <f t="shared" si="273"/>
        <v>40.477883905382427</v>
      </c>
      <c r="I2477" s="400">
        <v>5</v>
      </c>
      <c r="J2477" s="5">
        <f t="shared" si="275"/>
        <v>31.198109403570921</v>
      </c>
      <c r="K2477" s="5">
        <f t="shared" si="276"/>
        <v>40.258050450262544</v>
      </c>
      <c r="M2477" s="5">
        <f t="shared" si="277"/>
        <v>33.553331499748531</v>
      </c>
      <c r="N2477" s="5">
        <f t="shared" si="278"/>
        <v>39.426758768618932</v>
      </c>
      <c r="O2477" s="5"/>
      <c r="P2477" s="438">
        <f t="shared" si="279"/>
        <v>0</v>
      </c>
    </row>
    <row r="2478" spans="2:16">
      <c r="B2478" s="16">
        <v>38048</v>
      </c>
      <c r="C2478" s="14">
        <v>1.7399999999999999E-2</v>
      </c>
      <c r="D2478" s="5">
        <v>46.475706325153979</v>
      </c>
      <c r="E2478" s="226">
        <v>4</v>
      </c>
      <c r="F2478" s="439">
        <v>56.442207122398287</v>
      </c>
      <c r="G2478" s="5">
        <f t="shared" si="274"/>
        <v>23.719233871912763</v>
      </c>
      <c r="H2478" s="5">
        <f t="shared" si="273"/>
        <v>40.565356638482847</v>
      </c>
      <c r="I2478" s="400">
        <v>6</v>
      </c>
      <c r="J2478" s="5">
        <f t="shared" si="275"/>
        <v>29.15820553365662</v>
      </c>
      <c r="K2478" s="5">
        <f t="shared" si="276"/>
        <v>40.221983064888533</v>
      </c>
      <c r="M2478" s="5">
        <f t="shared" si="277"/>
        <v>34.932233418733553</v>
      </c>
      <c r="N2478" s="5">
        <f t="shared" si="278"/>
        <v>39.887422198094477</v>
      </c>
      <c r="O2478" s="5"/>
      <c r="P2478" s="438">
        <f t="shared" si="279"/>
        <v>0</v>
      </c>
    </row>
    <row r="2479" spans="2:16">
      <c r="B2479" s="16">
        <v>38047</v>
      </c>
      <c r="C2479" s="14">
        <v>1.7399999999999999E-2</v>
      </c>
      <c r="D2479" s="5">
        <v>47.169811320754718</v>
      </c>
      <c r="E2479" s="226">
        <v>5</v>
      </c>
      <c r="F2479" s="439">
        <v>57.208441843243087</v>
      </c>
      <c r="G2479" s="5">
        <f t="shared" si="274"/>
        <v>20.159170734089717</v>
      </c>
      <c r="H2479" s="5">
        <f t="shared" si="273"/>
        <v>40.593883403203904</v>
      </c>
      <c r="I2479" s="400">
        <v>7</v>
      </c>
      <c r="J2479" s="5">
        <f t="shared" si="275"/>
        <v>27.11812825375096</v>
      </c>
      <c r="K2479" s="5">
        <f t="shared" si="276"/>
        <v>40.163461386631248</v>
      </c>
      <c r="M2479" s="5">
        <f t="shared" si="277"/>
        <v>43.242827976824188</v>
      </c>
      <c r="N2479" s="5">
        <f t="shared" si="278"/>
        <v>40.921088576525939</v>
      </c>
      <c r="O2479" s="5"/>
      <c r="P2479" s="438">
        <f t="shared" si="279"/>
        <v>0</v>
      </c>
    </row>
    <row r="2480" spans="2:16">
      <c r="B2480" s="16">
        <v>38044</v>
      </c>
      <c r="C2480" s="14">
        <v>1.6899999999999998E-2</v>
      </c>
      <c r="D2480" s="5">
        <v>47.111154560563108</v>
      </c>
      <c r="E2480" s="226">
        <v>6</v>
      </c>
      <c r="F2480" s="439">
        <v>58.262005938517213</v>
      </c>
      <c r="G2480" s="5">
        <f t="shared" si="274"/>
        <v>17.312513943105589</v>
      </c>
      <c r="H2480" s="5">
        <f t="shared" si="273"/>
        <v>40.640202328873634</v>
      </c>
      <c r="I2480" s="400">
        <v>8</v>
      </c>
      <c r="J2480" s="5">
        <f t="shared" si="275"/>
        <v>25.484381344432833</v>
      </c>
      <c r="K2480" s="5">
        <f t="shared" si="276"/>
        <v>40.096577920575143</v>
      </c>
      <c r="M2480" s="5">
        <f t="shared" si="277"/>
        <v>41.873222784806977</v>
      </c>
      <c r="N2480" s="5">
        <f t="shared" si="278"/>
        <v>40.858064346073668</v>
      </c>
      <c r="O2480" s="5"/>
      <c r="P2480" s="438">
        <f t="shared" si="279"/>
        <v>0</v>
      </c>
    </row>
    <row r="2481" spans="2:16">
      <c r="B2481" s="16">
        <v>38043</v>
      </c>
      <c r="C2481" s="14">
        <v>1.6899999999999998E-2</v>
      </c>
      <c r="D2481" s="5">
        <v>47.287124841137945</v>
      </c>
      <c r="E2481" s="226">
        <v>7</v>
      </c>
      <c r="F2481" s="439">
        <v>59.180138800243164</v>
      </c>
      <c r="G2481" s="5">
        <f t="shared" si="274"/>
        <v>14.630833823994966</v>
      </c>
      <c r="H2481" s="5">
        <f t="shared" si="273"/>
        <v>40.616465761331071</v>
      </c>
      <c r="I2481" s="400">
        <v>9</v>
      </c>
      <c r="J2481" s="5">
        <f t="shared" si="275"/>
        <v>23.567306409292236</v>
      </c>
      <c r="K2481" s="5">
        <f t="shared" si="276"/>
        <v>40.032045467979245</v>
      </c>
      <c r="M2481" s="5">
        <f t="shared" si="277"/>
        <v>44.497692559009899</v>
      </c>
      <c r="N2481" s="5">
        <f t="shared" si="278"/>
        <v>41.290186988689143</v>
      </c>
      <c r="O2481" s="5"/>
      <c r="P2481" s="438">
        <f t="shared" si="279"/>
        <v>0</v>
      </c>
    </row>
    <row r="2482" spans="2:16">
      <c r="B2482" s="16">
        <v>38042</v>
      </c>
      <c r="C2482" s="14">
        <v>1.6899999999999998E-2</v>
      </c>
      <c r="D2482" s="5">
        <v>47.140482940658913</v>
      </c>
      <c r="E2482" s="226">
        <v>8</v>
      </c>
      <c r="F2482" s="439">
        <v>60.09579211739225</v>
      </c>
      <c r="G2482" s="5">
        <f t="shared" si="274"/>
        <v>12.426178033637685</v>
      </c>
      <c r="H2482" s="5">
        <f t="shared" si="273"/>
        <v>40.608992351872232</v>
      </c>
      <c r="I2482" s="400">
        <v>10</v>
      </c>
      <c r="J2482" s="5">
        <f t="shared" si="275"/>
        <v>21.90308829666262</v>
      </c>
      <c r="K2482" s="5">
        <f t="shared" si="276"/>
        <v>39.992677621784146</v>
      </c>
      <c r="M2482" s="5">
        <f t="shared" si="277"/>
        <v>42.660369311408992</v>
      </c>
      <c r="N2482" s="5">
        <f t="shared" si="278"/>
        <v>41.764986151705791</v>
      </c>
      <c r="O2482" s="5"/>
      <c r="P2482" s="438">
        <f t="shared" si="279"/>
        <v>0</v>
      </c>
    </row>
    <row r="2483" spans="2:16">
      <c r="B2483" s="16">
        <v>38041</v>
      </c>
      <c r="C2483" s="14">
        <v>1.6899999999999998E-2</v>
      </c>
      <c r="D2483" s="5">
        <v>46.593019845537199</v>
      </c>
      <c r="E2483" s="226">
        <v>9</v>
      </c>
      <c r="F2483" s="439">
        <v>60.989513404702983</v>
      </c>
      <c r="G2483" s="5">
        <f t="shared" si="274"/>
        <v>10.481851994405465</v>
      </c>
      <c r="H2483" s="5">
        <f t="shared" si="273"/>
        <v>40.600692555790545</v>
      </c>
      <c r="I2483" s="400">
        <v>11</v>
      </c>
      <c r="J2483" s="5">
        <f t="shared" si="275"/>
        <v>20.217745114148492</v>
      </c>
      <c r="K2483" s="5">
        <f t="shared" si="276"/>
        <v>39.958281981545277</v>
      </c>
      <c r="M2483" s="5">
        <f t="shared" si="277"/>
        <v>35.907986347442488</v>
      </c>
      <c r="N2483" s="5">
        <f t="shared" si="278"/>
        <v>42.781353666737722</v>
      </c>
      <c r="O2483" s="5"/>
      <c r="P2483" s="438">
        <f t="shared" si="279"/>
        <v>0</v>
      </c>
    </row>
    <row r="2484" spans="2:16">
      <c r="B2484" s="16">
        <v>38040</v>
      </c>
      <c r="C2484" s="14">
        <v>1.6899999999999998E-2</v>
      </c>
      <c r="D2484" s="5">
        <v>46.329064424674947</v>
      </c>
      <c r="E2484" s="226">
        <v>10</v>
      </c>
      <c r="F2484" s="439">
        <v>61.108687949689021</v>
      </c>
      <c r="G2484" s="5">
        <f t="shared" si="274"/>
        <v>8.766256782354926</v>
      </c>
      <c r="H2484" s="5">
        <f t="shared" si="273"/>
        <v>40.606377764095583</v>
      </c>
      <c r="I2484" s="400">
        <v>12</v>
      </c>
      <c r="J2484" s="5">
        <f t="shared" si="275"/>
        <v>18.502729237528559</v>
      </c>
      <c r="K2484" s="5">
        <f t="shared" si="276"/>
        <v>39.918602538909454</v>
      </c>
      <c r="M2484" s="5">
        <f t="shared" si="277"/>
        <v>32.749142615172985</v>
      </c>
      <c r="N2484" s="5">
        <f t="shared" si="278"/>
        <v>44.055587934963249</v>
      </c>
      <c r="O2484" s="5"/>
      <c r="P2484" s="438">
        <f t="shared" si="279"/>
        <v>0</v>
      </c>
    </row>
    <row r="2485" spans="2:16">
      <c r="B2485" s="16">
        <v>38037</v>
      </c>
      <c r="C2485" s="14">
        <v>1.6899999999999998E-2</v>
      </c>
      <c r="D2485" s="5">
        <v>47.150259067357517</v>
      </c>
      <c r="E2485" s="226">
        <v>11</v>
      </c>
      <c r="F2485" s="439">
        <v>61.278666052427752</v>
      </c>
      <c r="G2485" s="5">
        <f t="shared" si="274"/>
        <v>7.375580228661029</v>
      </c>
      <c r="H2485" s="5">
        <f t="shared" si="273"/>
        <v>40.617979705025775</v>
      </c>
      <c r="I2485" s="400">
        <v>13</v>
      </c>
      <c r="J2485" s="5">
        <f t="shared" si="275"/>
        <v>17.0351008409583</v>
      </c>
      <c r="K2485" s="5">
        <f t="shared" si="276"/>
        <v>39.891027337258535</v>
      </c>
      <c r="M2485" s="5">
        <f t="shared" si="277"/>
        <v>42.670673667545195</v>
      </c>
      <c r="N2485" s="5">
        <f t="shared" si="278"/>
        <v>45.045282337333724</v>
      </c>
      <c r="O2485" s="5"/>
      <c r="P2485" s="438">
        <f t="shared" si="279"/>
        <v>0</v>
      </c>
    </row>
    <row r="2486" spans="2:16">
      <c r="B2486" s="16">
        <v>38036</v>
      </c>
      <c r="C2486" s="14">
        <v>1.6899999999999998E-2</v>
      </c>
      <c r="D2486" s="5">
        <v>47.052497800371498</v>
      </c>
      <c r="E2486" s="227">
        <v>0</v>
      </c>
      <c r="F2486" s="439">
        <v>61.400125931467223</v>
      </c>
      <c r="G2486" s="5">
        <f t="shared" si="274"/>
        <v>47.150259067357517</v>
      </c>
      <c r="H2486" s="5">
        <f t="shared" si="273"/>
        <v>40.621571300248071</v>
      </c>
      <c r="I2486" s="400">
        <v>14</v>
      </c>
      <c r="J2486" s="5">
        <f t="shared" si="275"/>
        <v>16.05282630261539</v>
      </c>
      <c r="K2486" s="5">
        <f t="shared" si="276"/>
        <v>39.890888391522523</v>
      </c>
      <c r="M2486" s="5">
        <f t="shared" si="277"/>
        <v>41.356815649989741</v>
      </c>
      <c r="N2486" s="5">
        <f t="shared" si="278"/>
        <v>45.182511808711325</v>
      </c>
      <c r="O2486" s="5"/>
      <c r="P2486" s="438">
        <f t="shared" si="279"/>
        <v>0</v>
      </c>
    </row>
    <row r="2487" spans="2:16">
      <c r="B2487" s="16">
        <v>38035</v>
      </c>
      <c r="C2487" s="14">
        <v>1.6899999999999998E-2</v>
      </c>
      <c r="D2487" s="5">
        <v>46.788542379509245</v>
      </c>
      <c r="E2487" s="227">
        <v>1</v>
      </c>
      <c r="F2487" s="439">
        <v>61.68090807545979</v>
      </c>
      <c r="G2487" s="5">
        <f t="shared" si="274"/>
        <v>39.813651984929727</v>
      </c>
      <c r="H2487" s="5">
        <f t="shared" ref="H2487:H2550" si="280">SUM(G2487:G2498)*$T$2</f>
        <v>40.511082486359044</v>
      </c>
      <c r="I2487" s="400">
        <v>15</v>
      </c>
      <c r="J2487" s="5">
        <f t="shared" si="275"/>
        <v>14.832909629492912</v>
      </c>
      <c r="K2487" s="5">
        <f t="shared" si="276"/>
        <v>39.854185418271349</v>
      </c>
      <c r="M2487" s="5">
        <f t="shared" si="277"/>
        <v>39.406502710109336</v>
      </c>
      <c r="N2487" s="5">
        <f t="shared" si="278"/>
        <v>45.467012503939486</v>
      </c>
      <c r="O2487" s="5"/>
      <c r="P2487" s="438">
        <f t="shared" si="279"/>
        <v>0</v>
      </c>
    </row>
    <row r="2488" spans="2:16">
      <c r="B2488" s="16">
        <v>38034</v>
      </c>
      <c r="C2488" s="14">
        <v>1.6899999999999998E-2</v>
      </c>
      <c r="D2488" s="5">
        <v>46.778766252810641</v>
      </c>
      <c r="E2488" s="227">
        <v>2</v>
      </c>
      <c r="F2488" s="439">
        <v>61.235091898503832</v>
      </c>
      <c r="G2488" s="5">
        <f t="shared" si="274"/>
        <v>33.499488922607213</v>
      </c>
      <c r="H2488" s="5">
        <f t="shared" si="280"/>
        <v>40.432877293599709</v>
      </c>
      <c r="I2488" s="400">
        <v>16</v>
      </c>
      <c r="J2488" s="5">
        <f t="shared" si="275"/>
        <v>13.657129511653064</v>
      </c>
      <c r="K2488" s="5">
        <f t="shared" si="276"/>
        <v>39.83992745516948</v>
      </c>
      <c r="M2488" s="5">
        <f t="shared" si="277"/>
        <v>40.270306682635201</v>
      </c>
      <c r="N2488" s="5">
        <f t="shared" si="278"/>
        <v>45.893830820166507</v>
      </c>
      <c r="O2488" s="5"/>
      <c r="P2488" s="438">
        <f t="shared" si="279"/>
        <v>0</v>
      </c>
    </row>
    <row r="2489" spans="2:16">
      <c r="B2489" s="16">
        <v>38030</v>
      </c>
      <c r="C2489" s="14">
        <v>1.6899999999999998E-2</v>
      </c>
      <c r="D2489" s="5">
        <v>46.632124352331616</v>
      </c>
      <c r="E2489" s="227">
        <v>3</v>
      </c>
      <c r="F2489" s="439">
        <v>60.513595997309842</v>
      </c>
      <c r="G2489" s="5">
        <f t="shared" si="274"/>
        <v>28.339798763081912</v>
      </c>
      <c r="H2489" s="5">
        <f t="shared" si="280"/>
        <v>40.380621120831606</v>
      </c>
      <c r="I2489" s="400">
        <v>17</v>
      </c>
      <c r="J2489" s="5">
        <f t="shared" si="275"/>
        <v>12.642848105055624</v>
      </c>
      <c r="K2489" s="5">
        <f t="shared" si="276"/>
        <v>39.846671416928778</v>
      </c>
      <c r="M2489" s="5">
        <f t="shared" si="277"/>
        <v>39.081292653455066</v>
      </c>
      <c r="N2489" s="5">
        <f t="shared" si="278"/>
        <v>45.719108030638161</v>
      </c>
      <c r="O2489" s="5"/>
      <c r="P2489" s="438">
        <f t="shared" si="279"/>
        <v>0</v>
      </c>
    </row>
    <row r="2490" spans="2:16">
      <c r="B2490" s="16">
        <v>38029</v>
      </c>
      <c r="C2490" s="14">
        <v>1.6899999999999998E-2</v>
      </c>
      <c r="D2490" s="5">
        <v>47.169811320754718</v>
      </c>
      <c r="E2490" s="227">
        <v>4</v>
      </c>
      <c r="F2490" s="439">
        <v>59.999226005653732</v>
      </c>
      <c r="G2490" s="5">
        <f t="shared" si="274"/>
        <v>23.904657842599597</v>
      </c>
      <c r="H2490" s="5">
        <f t="shared" si="280"/>
        <v>40.289678330767444</v>
      </c>
      <c r="I2490" s="400">
        <v>18</v>
      </c>
      <c r="J2490" s="5">
        <f t="shared" si="275"/>
        <v>11.669643844791851</v>
      </c>
      <c r="K2490" s="5">
        <f t="shared" si="276"/>
        <v>39.856259948582469</v>
      </c>
      <c r="M2490" s="5">
        <f t="shared" si="277"/>
        <v>47.336229959911229</v>
      </c>
      <c r="N2490" s="5">
        <f t="shared" si="278"/>
        <v>45.806844166483252</v>
      </c>
      <c r="O2490" s="5"/>
      <c r="P2490" s="438">
        <f t="shared" si="279"/>
        <v>0</v>
      </c>
    </row>
    <row r="2491" spans="2:16">
      <c r="B2491" s="16">
        <v>38028</v>
      </c>
      <c r="C2491" s="14">
        <v>1.6899999999999998E-2</v>
      </c>
      <c r="D2491" s="5">
        <v>46.749437872714836</v>
      </c>
      <c r="E2491" s="227">
        <v>5</v>
      </c>
      <c r="F2491" s="439">
        <v>59.703810222666512</v>
      </c>
      <c r="G2491" s="5">
        <f t="shared" si="274"/>
        <v>20.460243750942968</v>
      </c>
      <c r="H2491" s="5">
        <f t="shared" si="280"/>
        <v>40.231268098046726</v>
      </c>
      <c r="I2491" s="400">
        <v>19</v>
      </c>
      <c r="J2491" s="5">
        <f t="shared" si="275"/>
        <v>10.929814339451951</v>
      </c>
      <c r="K2491" s="5">
        <f t="shared" si="276"/>
        <v>39.880063873017178</v>
      </c>
      <c r="M2491" s="5">
        <f t="shared" si="277"/>
        <v>42.486537211396914</v>
      </c>
      <c r="N2491" s="5">
        <f t="shared" si="278"/>
        <v>44.391196490934725</v>
      </c>
      <c r="O2491" s="5"/>
      <c r="P2491" s="438">
        <f t="shared" si="279"/>
        <v>0</v>
      </c>
    </row>
    <row r="2492" spans="2:16">
      <c r="B2492" s="16">
        <v>38027</v>
      </c>
      <c r="C2492" s="14">
        <v>1.6899999999999998E-2</v>
      </c>
      <c r="D2492" s="5">
        <v>46.954736533385478</v>
      </c>
      <c r="E2492" s="227">
        <v>6</v>
      </c>
      <c r="F2492" s="439">
        <v>59.808540198371368</v>
      </c>
      <c r="G2492" s="5">
        <f t="shared" si="274"/>
        <v>17.158226254078947</v>
      </c>
      <c r="H2492" s="5">
        <f t="shared" si="280"/>
        <v>40.094802532522742</v>
      </c>
      <c r="I2492" s="400">
        <v>20</v>
      </c>
      <c r="J2492" s="5">
        <f t="shared" si="275"/>
        <v>10.030008092738292</v>
      </c>
      <c r="K2492" s="5">
        <f t="shared" si="276"/>
        <v>39.892200949246728</v>
      </c>
      <c r="M2492" s="5">
        <f t="shared" si="277"/>
        <v>47.058694496192629</v>
      </c>
      <c r="N2492" s="5">
        <f t="shared" si="278"/>
        <v>43.19632807880938</v>
      </c>
      <c r="O2492" s="5"/>
      <c r="P2492" s="438">
        <f t="shared" si="279"/>
        <v>0</v>
      </c>
    </row>
    <row r="2493" spans="2:16">
      <c r="B2493" s="16">
        <v>38026</v>
      </c>
      <c r="C2493" s="14">
        <v>1.6899999999999998E-2</v>
      </c>
      <c r="D2493" s="5">
        <v>47.081826180467296</v>
      </c>
      <c r="E2493" s="227">
        <v>7</v>
      </c>
      <c r="F2493" s="439">
        <v>59.647157156979432</v>
      </c>
      <c r="G2493" s="5">
        <f t="shared" si="274"/>
        <v>14.582256662512519</v>
      </c>
      <c r="H2493" s="5">
        <f t="shared" si="280"/>
        <v>39.996963266111813</v>
      </c>
      <c r="I2493" s="400">
        <v>21</v>
      </c>
      <c r="J2493" s="5">
        <f t="shared" si="275"/>
        <v>9.3278282892292896</v>
      </c>
      <c r="K2493" s="5">
        <f t="shared" si="276"/>
        <v>39.907308032062545</v>
      </c>
      <c r="M2493" s="5">
        <f t="shared" si="277"/>
        <v>50.195282515209669</v>
      </c>
      <c r="N2493" s="5">
        <f t="shared" si="278"/>
        <v>41.42080793796206</v>
      </c>
      <c r="O2493" s="5"/>
      <c r="P2493" s="438">
        <f t="shared" si="279"/>
        <v>0</v>
      </c>
    </row>
    <row r="2494" spans="2:16">
      <c r="B2494" s="16">
        <v>38023</v>
      </c>
      <c r="C2494" s="14">
        <v>1.6899999999999998E-2</v>
      </c>
      <c r="D2494" s="5">
        <v>47.306677094535146</v>
      </c>
      <c r="E2494" s="227">
        <v>8</v>
      </c>
      <c r="F2494" s="439">
        <v>59.70330019649213</v>
      </c>
      <c r="G2494" s="5">
        <f t="shared" si="274"/>
        <v>12.372229359106695</v>
      </c>
      <c r="H2494" s="5">
        <f t="shared" si="280"/>
        <v>39.900140826360108</v>
      </c>
      <c r="I2494" s="400">
        <v>22</v>
      </c>
      <c r="J2494" s="5">
        <f t="shared" si="275"/>
        <v>8.6602549797056341</v>
      </c>
      <c r="K2494" s="5">
        <f t="shared" si="276"/>
        <v>39.919142866989979</v>
      </c>
      <c r="M2494" s="5">
        <f t="shared" si="277"/>
        <v>54.856779491792224</v>
      </c>
      <c r="N2494" s="5">
        <f t="shared" si="278"/>
        <v>39.795517399262955</v>
      </c>
      <c r="O2494" s="5"/>
      <c r="P2494" s="438">
        <f t="shared" si="279"/>
        <v>0</v>
      </c>
    </row>
    <row r="2495" spans="2:16">
      <c r="B2495" s="16">
        <v>38022</v>
      </c>
      <c r="C2495" s="14">
        <v>1.6899999999999998E-2</v>
      </c>
      <c r="D2495" s="5">
        <v>46.993841040179888</v>
      </c>
      <c r="E2495" s="227">
        <v>9</v>
      </c>
      <c r="F2495" s="439">
        <v>59.81449640335822</v>
      </c>
      <c r="G2495" s="5">
        <f t="shared" si="274"/>
        <v>10.518805848388231</v>
      </c>
      <c r="H2495" s="5">
        <f t="shared" si="280"/>
        <v>39.838507535293566</v>
      </c>
      <c r="I2495" s="400">
        <v>23</v>
      </c>
      <c r="J2495" s="5">
        <f t="shared" si="275"/>
        <v>8.0570501581909753</v>
      </c>
      <c r="K2495" s="5">
        <f t="shared" si="276"/>
        <v>39.931315706396177</v>
      </c>
      <c r="M2495" s="5">
        <f t="shared" si="277"/>
        <v>51.198797566148777</v>
      </c>
      <c r="N2495" s="5">
        <f t="shared" si="278"/>
        <v>38.115699333110513</v>
      </c>
      <c r="O2495" s="5"/>
      <c r="P2495" s="438">
        <f t="shared" si="279"/>
        <v>0</v>
      </c>
    </row>
    <row r="2496" spans="2:16">
      <c r="B2496" s="16">
        <v>38021</v>
      </c>
      <c r="C2496" s="14">
        <v>1.6899999999999998E-2</v>
      </c>
      <c r="D2496" s="5">
        <v>46.475706325153979</v>
      </c>
      <c r="E2496" s="227">
        <v>10</v>
      </c>
      <c r="F2496" s="439">
        <v>60.643022793451706</v>
      </c>
      <c r="G2496" s="5">
        <f t="shared" si="274"/>
        <v>8.8416693984012049</v>
      </c>
      <c r="H2496" s="5">
        <f t="shared" si="280"/>
        <v>39.795476131244584</v>
      </c>
      <c r="I2496" s="400">
        <v>24</v>
      </c>
      <c r="J2496" s="5">
        <f t="shared" si="275"/>
        <v>7.4108975894973774</v>
      </c>
      <c r="K2496" s="5">
        <f t="shared" si="276"/>
        <v>39.935333357159074</v>
      </c>
      <c r="M2496" s="5">
        <f t="shared" si="277"/>
        <v>44.625475443618754</v>
      </c>
      <c r="N2496" s="5">
        <f t="shared" si="278"/>
        <v>36.889117621035162</v>
      </c>
      <c r="O2496" s="5"/>
      <c r="P2496" s="438">
        <f t="shared" si="279"/>
        <v>0</v>
      </c>
    </row>
    <row r="2497" spans="2:16">
      <c r="B2497" s="16">
        <v>38020</v>
      </c>
      <c r="C2497" s="14">
        <v>1.6899999999999998E-2</v>
      </c>
      <c r="D2497" s="5">
        <v>46.432081777078828</v>
      </c>
      <c r="E2497" s="227">
        <v>11</v>
      </c>
      <c r="F2497" s="439">
        <v>61.53395198748013</v>
      </c>
      <c r="G2497" s="5">
        <f t="shared" si="274"/>
        <v>7.3989255976059365</v>
      </c>
      <c r="H2497" s="5">
        <f t="shared" si="280"/>
        <v>39.774948210439483</v>
      </c>
      <c r="I2497" s="400">
        <v>25</v>
      </c>
      <c r="J2497" s="5">
        <f t="shared" si="275"/>
        <v>6.7862852669468392</v>
      </c>
      <c r="K2497" s="5">
        <f t="shared" si="276"/>
        <v>39.941673920644291</v>
      </c>
      <c r="M2497" s="5">
        <f t="shared" si="277"/>
        <v>44.317427324076291</v>
      </c>
      <c r="N2497" s="5">
        <f t="shared" si="278"/>
        <v>35.772649376184411</v>
      </c>
      <c r="O2497" s="5"/>
      <c r="P2497" s="438">
        <f t="shared" si="279"/>
        <v>0</v>
      </c>
    </row>
    <row r="2498" spans="2:16">
      <c r="B2498" s="16">
        <v>38019</v>
      </c>
      <c r="C2498" s="14">
        <v>1.6899999999999998E-2</v>
      </c>
      <c r="D2498" s="5">
        <v>46.451739728720263</v>
      </c>
      <c r="E2498" s="228">
        <v>0</v>
      </c>
      <c r="F2498" s="439">
        <v>61.797076443469876</v>
      </c>
      <c r="G2498" s="5">
        <f t="shared" si="274"/>
        <v>46.432081777078828</v>
      </c>
      <c r="H2498" s="5">
        <f t="shared" si="280"/>
        <v>39.760639371325539</v>
      </c>
      <c r="I2498" s="401">
        <v>0</v>
      </c>
      <c r="J2498" s="5">
        <f t="shared" si="275"/>
        <v>46.432081777078828</v>
      </c>
      <c r="K2498" s="5">
        <f t="shared" si="276"/>
        <v>39.955276308184828</v>
      </c>
      <c r="M2498" s="5">
        <f t="shared" si="277"/>
        <v>44.770823992727806</v>
      </c>
      <c r="N2498" s="5">
        <f t="shared" si="278"/>
        <v>34.423331757588137</v>
      </c>
      <c r="O2498" s="5"/>
      <c r="P2498" s="438">
        <f t="shared" si="279"/>
        <v>0</v>
      </c>
    </row>
    <row r="2499" spans="2:16">
      <c r="B2499" s="16">
        <v>38016</v>
      </c>
      <c r="C2499" s="14">
        <v>1.9300000000000001E-2</v>
      </c>
      <c r="D2499" s="5">
        <v>46.314134067230185</v>
      </c>
      <c r="E2499" s="228">
        <v>1</v>
      </c>
      <c r="F2499" s="439">
        <v>62.094676768755875</v>
      </c>
      <c r="G2499" s="5">
        <f t="shared" ref="G2499:G2562" si="281">((1-$T$2)^E2499)*D2498</f>
        <v>39.305318231994065</v>
      </c>
      <c r="H2499" s="5">
        <f t="shared" si="280"/>
        <v>39.641179511350643</v>
      </c>
      <c r="I2499" s="401">
        <v>1</v>
      </c>
      <c r="J2499" s="5">
        <f t="shared" ref="J2499:J2562" si="282">((1-$T$3)^I2499)*D2498</f>
        <v>43.010870119185427</v>
      </c>
      <c r="K2499" s="5">
        <f t="shared" ref="K2499:K2562" si="283">SUM(J2499:J2524)*$T$3</f>
        <v>40.043650636910009</v>
      </c>
      <c r="M2499" s="5">
        <f t="shared" ref="M2499:M2562" si="284">(H2499-D2499)^2</f>
        <v>44.52832250483354</v>
      </c>
      <c r="N2499" s="5">
        <f t="shared" ref="N2499:N2562" si="285">SUM(M2499:M2510)/12</f>
        <v>33.622114975603253</v>
      </c>
      <c r="O2499" s="5"/>
      <c r="P2499" s="438">
        <f t="shared" ref="P2499:P2562" si="286">SQRT(O2499)</f>
        <v>0</v>
      </c>
    </row>
    <row r="2500" spans="2:16">
      <c r="B2500" s="16">
        <v>38015</v>
      </c>
      <c r="C2500" s="14">
        <v>1.9300000000000001E-2</v>
      </c>
      <c r="D2500" s="5">
        <v>45.803027324552779</v>
      </c>
      <c r="E2500" s="228">
        <v>2</v>
      </c>
      <c r="F2500" s="439">
        <v>62.328773166213075</v>
      </c>
      <c r="G2500" s="5">
        <f t="shared" si="281"/>
        <v>33.159823799614514</v>
      </c>
      <c r="H2500" s="5">
        <f t="shared" si="280"/>
        <v>39.624545859961735</v>
      </c>
      <c r="I2500" s="401">
        <v>2</v>
      </c>
      <c r="J2500" s="5">
        <f t="shared" si="282"/>
        <v>39.706905064497761</v>
      </c>
      <c r="K2500" s="5">
        <f t="shared" si="283"/>
        <v>40.125479382000314</v>
      </c>
      <c r="M2500" s="5">
        <f t="shared" si="284"/>
        <v>38.173633208295094</v>
      </c>
      <c r="N2500" s="5">
        <f t="shared" si="285"/>
        <v>32.003783987678382</v>
      </c>
      <c r="O2500" s="5"/>
      <c r="P2500" s="438">
        <f t="shared" si="286"/>
        <v>0</v>
      </c>
    </row>
    <row r="2501" spans="2:16">
      <c r="B2501" s="16">
        <v>38014</v>
      </c>
      <c r="C2501" s="14">
        <v>1.9300000000000001E-2</v>
      </c>
      <c r="D2501" s="5">
        <v>45.891488106939249</v>
      </c>
      <c r="E2501" s="228">
        <v>3</v>
      </c>
      <c r="F2501" s="439">
        <v>63.063499282147006</v>
      </c>
      <c r="G2501" s="5">
        <f t="shared" si="281"/>
        <v>27.748670627664886</v>
      </c>
      <c r="H2501" s="5">
        <f t="shared" si="280"/>
        <v>39.556338046869939</v>
      </c>
      <c r="I2501" s="401">
        <v>3</v>
      </c>
      <c r="J2501" s="5">
        <f t="shared" si="282"/>
        <v>36.3599198265578</v>
      </c>
      <c r="K2501" s="5">
        <f t="shared" si="283"/>
        <v>40.224973880560285</v>
      </c>
      <c r="M2501" s="5">
        <f t="shared" si="284"/>
        <v>40.134126283596181</v>
      </c>
      <c r="N2501" s="5">
        <f t="shared" si="285"/>
        <v>31.412105899639368</v>
      </c>
      <c r="O2501" s="5"/>
      <c r="P2501" s="438">
        <f t="shared" si="286"/>
        <v>0</v>
      </c>
    </row>
    <row r="2502" spans="2:16">
      <c r="B2502" s="16">
        <v>38013</v>
      </c>
      <c r="C2502" s="14">
        <v>1.9300000000000001E-2</v>
      </c>
      <c r="D2502" s="5">
        <v>45.12482799292313</v>
      </c>
      <c r="E2502" s="228">
        <v>4</v>
      </c>
      <c r="F2502" s="439">
        <v>63.877715920412207</v>
      </c>
      <c r="G2502" s="5">
        <f t="shared" si="281"/>
        <v>23.524991329914833</v>
      </c>
      <c r="H2502" s="5">
        <f t="shared" si="280"/>
        <v>39.615884550362772</v>
      </c>
      <c r="I2502" s="401">
        <v>4</v>
      </c>
      <c r="J2502" s="5">
        <f t="shared" si="282"/>
        <v>33.73161374785375</v>
      </c>
      <c r="K2502" s="5">
        <f t="shared" si="283"/>
        <v>40.338478941875344</v>
      </c>
      <c r="M2502" s="5">
        <f t="shared" si="284"/>
        <v>30.348457853328775</v>
      </c>
      <c r="N2502" s="5">
        <f t="shared" si="285"/>
        <v>31.087916800010817</v>
      </c>
      <c r="O2502" s="5"/>
      <c r="P2502" s="438">
        <f t="shared" si="286"/>
        <v>0</v>
      </c>
    </row>
    <row r="2503" spans="2:16">
      <c r="B2503" s="16">
        <v>38012</v>
      </c>
      <c r="C2503" s="14">
        <v>1.9300000000000001E-2</v>
      </c>
      <c r="D2503" s="5">
        <v>45.016709258895219</v>
      </c>
      <c r="E2503" s="228">
        <v>5</v>
      </c>
      <c r="F2503" s="439">
        <v>64.799177803650963</v>
      </c>
      <c r="G2503" s="5">
        <f t="shared" si="281"/>
        <v>19.573217575037134</v>
      </c>
      <c r="H2503" s="5">
        <f t="shared" si="280"/>
        <v>39.711229425186225</v>
      </c>
      <c r="I2503" s="401">
        <v>5</v>
      </c>
      <c r="J2503" s="5">
        <f t="shared" si="282"/>
        <v>30.711199701021826</v>
      </c>
      <c r="K2503" s="5">
        <f t="shared" si="283"/>
        <v>40.451074440955011</v>
      </c>
      <c r="M2503" s="5">
        <f t="shared" si="284"/>
        <v>28.14811626589281</v>
      </c>
      <c r="N2503" s="5">
        <f t="shared" si="285"/>
        <v>31.624671835107833</v>
      </c>
      <c r="O2503" s="5"/>
      <c r="P2503" s="438">
        <f t="shared" si="286"/>
        <v>0</v>
      </c>
    </row>
    <row r="2504" spans="2:16">
      <c r="B2504" s="16">
        <v>38009</v>
      </c>
      <c r="C2504" s="14">
        <v>1.9300000000000001E-2</v>
      </c>
      <c r="D2504" s="5">
        <v>44.928248476508742</v>
      </c>
      <c r="E2504" s="228">
        <v>6</v>
      </c>
      <c r="F2504" s="439">
        <v>64.788400918219523</v>
      </c>
      <c r="G2504" s="5">
        <f t="shared" si="281"/>
        <v>16.522271022407903</v>
      </c>
      <c r="H2504" s="5">
        <f t="shared" si="280"/>
        <v>39.853561017558704</v>
      </c>
      <c r="I2504" s="401">
        <v>6</v>
      </c>
      <c r="J2504" s="5">
        <f t="shared" si="282"/>
        <v>28.368162877183213</v>
      </c>
      <c r="K2504" s="5">
        <f t="shared" si="283"/>
        <v>40.6093480855792</v>
      </c>
      <c r="M2504" s="5">
        <f t="shared" si="284"/>
        <v>25.752452806024792</v>
      </c>
      <c r="N2504" s="5">
        <f t="shared" si="285"/>
        <v>32.977998304835843</v>
      </c>
      <c r="O2504" s="5"/>
      <c r="P2504" s="438">
        <f t="shared" si="286"/>
        <v>0</v>
      </c>
    </row>
    <row r="2505" spans="2:16">
      <c r="B2505" s="16">
        <v>38008</v>
      </c>
      <c r="C2505" s="14">
        <v>1.9300000000000001E-2</v>
      </c>
      <c r="D2505" s="5">
        <v>45.55730292903479</v>
      </c>
      <c r="E2505" s="228">
        <v>7</v>
      </c>
      <c r="F2505" s="439">
        <v>65.443174912146759</v>
      </c>
      <c r="G2505" s="5">
        <f t="shared" si="281"/>
        <v>13.9529108041265</v>
      </c>
      <c r="H2505" s="5">
        <f t="shared" si="280"/>
        <v>40.017285234945682</v>
      </c>
      <c r="I2505" s="401">
        <v>7</v>
      </c>
      <c r="J2505" s="5">
        <f t="shared" si="282"/>
        <v>26.215201461993459</v>
      </c>
      <c r="K2505" s="5">
        <f t="shared" si="283"/>
        <v>40.737992924408431</v>
      </c>
      <c r="M2505" s="5">
        <f t="shared" si="284"/>
        <v>30.691796050820404</v>
      </c>
      <c r="N2505" s="5">
        <f t="shared" si="285"/>
        <v>34.452486441030004</v>
      </c>
      <c r="O2505" s="5"/>
      <c r="P2505" s="438">
        <f t="shared" si="286"/>
        <v>0</v>
      </c>
    </row>
    <row r="2506" spans="2:16">
      <c r="B2506" s="16">
        <v>38007</v>
      </c>
      <c r="C2506" s="14">
        <v>1.9300000000000001E-2</v>
      </c>
      <c r="D2506" s="5">
        <v>46.048751720070769</v>
      </c>
      <c r="E2506" s="228">
        <v>8</v>
      </c>
      <c r="F2506" s="439">
        <v>66.216313340742587</v>
      </c>
      <c r="G2506" s="5">
        <f t="shared" si="281"/>
        <v>11.971612967174151</v>
      </c>
      <c r="H2506" s="5">
        <f t="shared" si="280"/>
        <v>40.158169176895356</v>
      </c>
      <c r="I2506" s="401">
        <v>8</v>
      </c>
      <c r="J2506" s="5">
        <f t="shared" si="282"/>
        <v>24.613193234388234</v>
      </c>
      <c r="K2506" s="5">
        <f t="shared" si="283"/>
        <v>40.872407790348433</v>
      </c>
      <c r="M2506" s="5">
        <f t="shared" si="284"/>
        <v>34.698962697962912</v>
      </c>
      <c r="N2506" s="5">
        <f t="shared" si="285"/>
        <v>35.32100251357172</v>
      </c>
      <c r="O2506" s="5"/>
      <c r="P2506" s="438">
        <f t="shared" si="286"/>
        <v>0</v>
      </c>
    </row>
    <row r="2507" spans="2:16">
      <c r="B2507" s="16">
        <v>38006</v>
      </c>
      <c r="C2507" s="14">
        <v>1.9300000000000001E-2</v>
      </c>
      <c r="D2507" s="5">
        <v>46.284647139768033</v>
      </c>
      <c r="E2507" s="228">
        <v>9</v>
      </c>
      <c r="F2507" s="439">
        <v>65.835636885973614</v>
      </c>
      <c r="G2507" s="5">
        <f t="shared" si="281"/>
        <v>10.239101722069869</v>
      </c>
      <c r="H2507" s="5">
        <f t="shared" si="280"/>
        <v>40.244794739150571</v>
      </c>
      <c r="I2507" s="401">
        <v>9</v>
      </c>
      <c r="J2507" s="5">
        <f t="shared" si="282"/>
        <v>23.035840485658415</v>
      </c>
      <c r="K2507" s="5">
        <f t="shared" si="283"/>
        <v>40.98428483502763</v>
      </c>
      <c r="M2507" s="5">
        <f t="shared" si="284"/>
        <v>36.479817021244529</v>
      </c>
      <c r="N2507" s="5">
        <f t="shared" si="285"/>
        <v>35.898968091258489</v>
      </c>
      <c r="O2507" s="5"/>
      <c r="P2507" s="438">
        <f t="shared" si="286"/>
        <v>0</v>
      </c>
    </row>
    <row r="2508" spans="2:16">
      <c r="B2508" s="16">
        <v>38002</v>
      </c>
      <c r="C2508" s="14">
        <v>1.9300000000000001E-2</v>
      </c>
      <c r="D2508" s="5">
        <v>45.891488106939249</v>
      </c>
      <c r="E2508" s="228">
        <v>10</v>
      </c>
      <c r="F2508" s="439">
        <v>66.010147824805443</v>
      </c>
      <c r="G2508" s="5">
        <f t="shared" si="281"/>
        <v>8.7082379131680003</v>
      </c>
      <c r="H2508" s="5">
        <f t="shared" si="280"/>
        <v>40.303299088535361</v>
      </c>
      <c r="I2508" s="401">
        <v>10</v>
      </c>
      <c r="J2508" s="5">
        <f t="shared" si="282"/>
        <v>21.438747153437976</v>
      </c>
      <c r="K2508" s="5">
        <f t="shared" si="283"/>
        <v>41.053630375282509</v>
      </c>
      <c r="M2508" s="5">
        <f t="shared" si="284"/>
        <v>31.227856505409811</v>
      </c>
      <c r="N2508" s="5">
        <f t="shared" si="285"/>
        <v>36.561708004564508</v>
      </c>
      <c r="O2508" s="5"/>
      <c r="P2508" s="438">
        <f t="shared" si="286"/>
        <v>0</v>
      </c>
    </row>
    <row r="2509" spans="2:16">
      <c r="B2509" s="16">
        <v>38001</v>
      </c>
      <c r="C2509" s="14">
        <v>1.9300000000000001E-2</v>
      </c>
      <c r="D2509" s="5">
        <v>45.655592687241992</v>
      </c>
      <c r="E2509" s="228">
        <v>11</v>
      </c>
      <c r="F2509" s="439">
        <v>66.029920356938504</v>
      </c>
      <c r="G2509" s="5">
        <f t="shared" si="281"/>
        <v>7.3059181433653286</v>
      </c>
      <c r="H2509" s="5">
        <f t="shared" si="280"/>
        <v>40.352233760965071</v>
      </c>
      <c r="I2509" s="401">
        <v>11</v>
      </c>
      <c r="J2509" s="5">
        <f t="shared" si="282"/>
        <v>19.682072638564822</v>
      </c>
      <c r="K2509" s="5">
        <f t="shared" si="283"/>
        <v>41.105359234639721</v>
      </c>
      <c r="M2509" s="5">
        <f t="shared" si="284"/>
        <v>28.125615900921098</v>
      </c>
      <c r="N2509" s="5">
        <f t="shared" si="285"/>
        <v>37.273336855239215</v>
      </c>
      <c r="O2509" s="5"/>
      <c r="P2509" s="438">
        <f t="shared" si="286"/>
        <v>0</v>
      </c>
    </row>
    <row r="2510" spans="2:16">
      <c r="B2510" s="16">
        <v>38000</v>
      </c>
      <c r="C2510" s="14">
        <v>1.9300000000000001E-2</v>
      </c>
      <c r="D2510" s="5">
        <v>46.32396304305091</v>
      </c>
      <c r="E2510" s="229">
        <v>0</v>
      </c>
      <c r="F2510" s="439">
        <v>66.467513049422791</v>
      </c>
      <c r="G2510" s="5">
        <f t="shared" si="281"/>
        <v>45.655592687241992</v>
      </c>
      <c r="H2510" s="5">
        <f t="shared" si="280"/>
        <v>40.394694740055243</v>
      </c>
      <c r="I2510" s="401">
        <v>12</v>
      </c>
      <c r="J2510" s="5">
        <f t="shared" si="282"/>
        <v>18.130464015241117</v>
      </c>
      <c r="K2510" s="5">
        <f t="shared" si="283"/>
        <v>41.170432804389094</v>
      </c>
      <c r="M2510" s="5">
        <f t="shared" si="284"/>
        <v>35.156222608909111</v>
      </c>
      <c r="N2510" s="5">
        <f t="shared" si="285"/>
        <v>38.139801972009117</v>
      </c>
      <c r="O2510" s="5"/>
      <c r="P2510" s="438">
        <f t="shared" si="286"/>
        <v>0</v>
      </c>
    </row>
    <row r="2511" spans="2:16">
      <c r="B2511" s="16">
        <v>37999</v>
      </c>
      <c r="C2511" s="14">
        <v>1.9300000000000001E-2</v>
      </c>
      <c r="D2511" s="5">
        <v>45.694908590524868</v>
      </c>
      <c r="E2511" s="229">
        <v>1</v>
      </c>
      <c r="F2511" s="439">
        <v>66.02165223843356</v>
      </c>
      <c r="G2511" s="5">
        <f t="shared" si="281"/>
        <v>39.197199497966153</v>
      </c>
      <c r="H2511" s="5">
        <f t="shared" si="280"/>
        <v>40.684085240042933</v>
      </c>
      <c r="I2511" s="401">
        <v>13</v>
      </c>
      <c r="J2511" s="5">
        <f t="shared" si="282"/>
        <v>17.033225073522178</v>
      </c>
      <c r="K2511" s="5">
        <f t="shared" si="283"/>
        <v>41.218822640876418</v>
      </c>
      <c r="M2511" s="5">
        <f t="shared" si="284"/>
        <v>25.108350649735009</v>
      </c>
      <c r="N2511" s="5">
        <f t="shared" si="285"/>
        <v>38.619351513949404</v>
      </c>
      <c r="O2511" s="5"/>
      <c r="P2511" s="438">
        <f t="shared" si="286"/>
        <v>0</v>
      </c>
    </row>
    <row r="2512" spans="2:16">
      <c r="B2512" s="16">
        <v>37998</v>
      </c>
      <c r="C2512" s="14">
        <v>1.9300000000000001E-2</v>
      </c>
      <c r="D2512" s="5">
        <v>46.441910752899545</v>
      </c>
      <c r="E2512" s="229">
        <v>2</v>
      </c>
      <c r="F2512" s="439">
        <v>66.120357204757269</v>
      </c>
      <c r="G2512" s="5">
        <f t="shared" si="281"/>
        <v>32.716473014517803</v>
      </c>
      <c r="H2512" s="5">
        <f t="shared" si="280"/>
        <v>40.867550148146123</v>
      </c>
      <c r="I2512" s="401">
        <v>14</v>
      </c>
      <c r="J2512" s="5">
        <f t="shared" si="282"/>
        <v>15.557336163724571</v>
      </c>
      <c r="K2512" s="5">
        <f t="shared" si="283"/>
        <v>41.247298615730699</v>
      </c>
      <c r="M2512" s="5">
        <f t="shared" si="284"/>
        <v>31.073496151826948</v>
      </c>
      <c r="N2512" s="5">
        <f t="shared" si="285"/>
        <v>39.780790469375653</v>
      </c>
      <c r="O2512" s="5"/>
      <c r="P2512" s="438">
        <f t="shared" si="286"/>
        <v>0</v>
      </c>
    </row>
    <row r="2513" spans="2:16">
      <c r="B2513" s="16">
        <v>37995</v>
      </c>
      <c r="C2513" s="14">
        <v>1.9300000000000001E-2</v>
      </c>
      <c r="D2513" s="5">
        <v>47.100452132887753</v>
      </c>
      <c r="E2513" s="229">
        <v>3</v>
      </c>
      <c r="F2513" s="439">
        <v>65.644984702684823</v>
      </c>
      <c r="G2513" s="5">
        <f t="shared" si="281"/>
        <v>28.135722900368364</v>
      </c>
      <c r="H2513" s="5">
        <f t="shared" si="280"/>
        <v>41.080165006175804</v>
      </c>
      <c r="I2513" s="401">
        <v>15</v>
      </c>
      <c r="J2513" s="5">
        <f t="shared" si="282"/>
        <v>14.640427127617766</v>
      </c>
      <c r="K2513" s="5">
        <f t="shared" si="283"/>
        <v>41.294737639652958</v>
      </c>
      <c r="M2513" s="5">
        <f t="shared" si="284"/>
        <v>36.243857088053616</v>
      </c>
      <c r="N2513" s="5">
        <f t="shared" si="285"/>
        <v>40.437623951010217</v>
      </c>
      <c r="O2513" s="5"/>
      <c r="P2513" s="438">
        <f t="shared" si="286"/>
        <v>0</v>
      </c>
    </row>
    <row r="2514" spans="2:16">
      <c r="B2514" s="16">
        <v>37994</v>
      </c>
      <c r="C2514" s="14">
        <v>1.9300000000000001E-2</v>
      </c>
      <c r="D2514" s="5">
        <v>47.257715746019258</v>
      </c>
      <c r="E2514" s="229">
        <v>4</v>
      </c>
      <c r="F2514" s="439">
        <v>65.448173310431059</v>
      </c>
      <c r="G2514" s="5">
        <f t="shared" si="281"/>
        <v>24.144733016267271</v>
      </c>
      <c r="H2514" s="5">
        <f t="shared" si="280"/>
        <v>41.19227938294587</v>
      </c>
      <c r="I2514" s="401">
        <v>16</v>
      </c>
      <c r="J2514" s="5">
        <f t="shared" si="282"/>
        <v>13.748172995403555</v>
      </c>
      <c r="K2514" s="5">
        <f t="shared" si="283"/>
        <v>41.320300710567579</v>
      </c>
      <c r="M2514" s="5">
        <f t="shared" si="284"/>
        <v>36.789518274492934</v>
      </c>
      <c r="N2514" s="5">
        <f t="shared" si="285"/>
        <v>40.952440437663306</v>
      </c>
      <c r="O2514" s="5"/>
      <c r="P2514" s="438">
        <f t="shared" si="286"/>
        <v>0</v>
      </c>
    </row>
    <row r="2515" spans="2:16">
      <c r="B2515" s="16">
        <v>37993</v>
      </c>
      <c r="C2515" s="14">
        <v>1.9300000000000001E-2</v>
      </c>
      <c r="D2515" s="5">
        <v>47.916257126007466</v>
      </c>
      <c r="E2515" s="229">
        <v>5</v>
      </c>
      <c r="F2515" s="439">
        <v>64.11296331369013</v>
      </c>
      <c r="G2515" s="5">
        <f t="shared" si="281"/>
        <v>20.498372925458188</v>
      </c>
      <c r="H2515" s="5">
        <f t="shared" si="280"/>
        <v>41.2538225932988</v>
      </c>
      <c r="I2515" s="401">
        <v>17</v>
      </c>
      <c r="J2515" s="5">
        <f t="shared" si="282"/>
        <v>12.772293282380412</v>
      </c>
      <c r="K2515" s="5">
        <f t="shared" si="283"/>
        <v>41.323493328851256</v>
      </c>
      <c r="M2515" s="5">
        <f t="shared" si="284"/>
        <v>44.388033902628941</v>
      </c>
      <c r="N2515" s="5">
        <f t="shared" si="285"/>
        <v>41.2907570874615</v>
      </c>
      <c r="O2515" s="5"/>
      <c r="P2515" s="438">
        <f t="shared" si="286"/>
        <v>0</v>
      </c>
    </row>
    <row r="2516" spans="2:16">
      <c r="B2516" s="16">
        <v>37992</v>
      </c>
      <c r="C2516" s="14">
        <v>1.9300000000000001E-2</v>
      </c>
      <c r="D2516" s="5">
        <v>47.876941222724589</v>
      </c>
      <c r="E2516" s="229">
        <v>6</v>
      </c>
      <c r="F2516" s="439">
        <v>63.15996422373231</v>
      </c>
      <c r="G2516" s="5">
        <f t="shared" si="281"/>
        <v>17.58647843542326</v>
      </c>
      <c r="H2516" s="5">
        <f t="shared" si="280"/>
        <v>41.285559695278714</v>
      </c>
      <c r="I2516" s="401">
        <v>18</v>
      </c>
      <c r="J2516" s="5">
        <f t="shared" si="282"/>
        <v>11.990996824660387</v>
      </c>
      <c r="K2516" s="5">
        <f t="shared" si="283"/>
        <v>41.326639996726065</v>
      </c>
      <c r="M2516" s="5">
        <f t="shared" si="284"/>
        <v>43.446310440354722</v>
      </c>
      <c r="N2516" s="5">
        <f t="shared" si="285"/>
        <v>41.26762144653258</v>
      </c>
      <c r="O2516" s="5"/>
      <c r="P2516" s="438">
        <f t="shared" si="286"/>
        <v>0</v>
      </c>
    </row>
    <row r="2517" spans="2:16">
      <c r="B2517" s="16">
        <v>37991</v>
      </c>
      <c r="C2517" s="14">
        <v>1.9300000000000001E-2</v>
      </c>
      <c r="D2517" s="5">
        <v>47.700019657951636</v>
      </c>
      <c r="E2517" s="229">
        <v>7</v>
      </c>
      <c r="F2517" s="439">
        <v>61.917358056911915</v>
      </c>
      <c r="G2517" s="5">
        <f t="shared" si="281"/>
        <v>14.868656426799427</v>
      </c>
      <c r="H2517" s="5">
        <f t="shared" si="280"/>
        <v>41.288000559311875</v>
      </c>
      <c r="I2517" s="401">
        <v>19</v>
      </c>
      <c r="J2517" s="5">
        <f t="shared" si="282"/>
        <v>11.093664868550949</v>
      </c>
      <c r="K2517" s="5">
        <f t="shared" si="283"/>
        <v>41.311526707249058</v>
      </c>
      <c r="M2517" s="5">
        <f t="shared" si="284"/>
        <v>41.113988921321045</v>
      </c>
      <c r="N2517" s="5">
        <f t="shared" si="285"/>
        <v>41.683361048590804</v>
      </c>
      <c r="O2517" s="5"/>
      <c r="P2517" s="438">
        <f t="shared" si="286"/>
        <v>0</v>
      </c>
    </row>
    <row r="2518" spans="2:16">
      <c r="B2518" s="16">
        <v>37988</v>
      </c>
      <c r="C2518" s="14">
        <v>1.9300000000000001E-2</v>
      </c>
      <c r="D2518" s="5">
        <v>47.758993512875961</v>
      </c>
      <c r="E2518" s="229">
        <v>8</v>
      </c>
      <c r="F2518" s="439">
        <v>60.269727840793685</v>
      </c>
      <c r="G2518" s="5">
        <f t="shared" si="281"/>
        <v>12.534679121833042</v>
      </c>
      <c r="H2518" s="5">
        <f t="shared" si="280"/>
        <v>41.306509523728515</v>
      </c>
      <c r="I2518" s="401">
        <v>20</v>
      </c>
      <c r="J2518" s="5">
        <f t="shared" si="282"/>
        <v>10.233953710751795</v>
      </c>
      <c r="K2518" s="5">
        <f t="shared" si="283"/>
        <v>41.306122000462672</v>
      </c>
      <c r="M2518" s="5">
        <f t="shared" si="284"/>
        <v>41.634549630204134</v>
      </c>
      <c r="N2518" s="5">
        <f t="shared" si="285"/>
        <v>41.786718806848185</v>
      </c>
      <c r="O2518" s="5"/>
      <c r="P2518" s="438">
        <f t="shared" si="286"/>
        <v>0</v>
      </c>
    </row>
    <row r="2519" spans="2:16">
      <c r="B2519" s="16">
        <v>37986</v>
      </c>
      <c r="C2519" s="14">
        <v>1.8800000000000001E-2</v>
      </c>
      <c r="D2519" s="5">
        <v>47.975230980931784</v>
      </c>
      <c r="E2519" s="229">
        <v>9</v>
      </c>
      <c r="F2519" s="439">
        <v>59.234698728120442</v>
      </c>
      <c r="G2519" s="5">
        <f t="shared" si="281"/>
        <v>10.61937999307097</v>
      </c>
      <c r="H2519" s="5">
        <f t="shared" si="280"/>
        <v>41.309445507267277</v>
      </c>
      <c r="I2519" s="401">
        <v>21</v>
      </c>
      <c r="J2519" s="5">
        <f t="shared" si="282"/>
        <v>9.4875985607495537</v>
      </c>
      <c r="K2519" s="5">
        <f t="shared" si="283"/>
        <v>41.31297245614023</v>
      </c>
      <c r="M2519" s="5">
        <f t="shared" si="284"/>
        <v>44.432695980916748</v>
      </c>
      <c r="N2519" s="5">
        <f t="shared" si="285"/>
        <v>42.186519385950092</v>
      </c>
      <c r="O2519" s="5"/>
      <c r="P2519" s="438">
        <f t="shared" si="286"/>
        <v>0</v>
      </c>
    </row>
    <row r="2520" spans="2:16">
      <c r="B2520" s="16">
        <v>37985</v>
      </c>
      <c r="C2520" s="14">
        <v>1.8800000000000001E-2</v>
      </c>
      <c r="D2520" s="5">
        <v>47.62513521486872</v>
      </c>
      <c r="E2520" s="229">
        <v>10</v>
      </c>
      <c r="F2520" s="439">
        <v>58.403751464061294</v>
      </c>
      <c r="G2520" s="5">
        <f t="shared" si="281"/>
        <v>9.0263132839611409</v>
      </c>
      <c r="H2520" s="5">
        <f t="shared" si="280"/>
        <v>41.318995134478314</v>
      </c>
      <c r="I2520" s="401">
        <v>22</v>
      </c>
      <c r="J2520" s="5">
        <f t="shared" si="282"/>
        <v>8.8245883116893733</v>
      </c>
      <c r="K2520" s="5">
        <f t="shared" si="283"/>
        <v>41.308775124871872</v>
      </c>
      <c r="M2520" s="5">
        <f t="shared" si="284"/>
        <v>39.767402713506321</v>
      </c>
      <c r="N2520" s="5">
        <f t="shared" si="285"/>
        <v>42.751098139297874</v>
      </c>
      <c r="O2520" s="5"/>
      <c r="P2520" s="438">
        <f t="shared" si="286"/>
        <v>0</v>
      </c>
    </row>
    <row r="2521" spans="2:16">
      <c r="B2521" s="16">
        <v>37984</v>
      </c>
      <c r="C2521" s="14">
        <v>1.8800000000000001E-2</v>
      </c>
      <c r="D2521" s="5">
        <v>47.536630937161974</v>
      </c>
      <c r="E2521" s="229">
        <v>11</v>
      </c>
      <c r="F2521" s="439">
        <v>57.542426528702777</v>
      </c>
      <c r="G2521" s="5">
        <f t="shared" si="281"/>
        <v>7.5819145074514074</v>
      </c>
      <c r="H2521" s="5">
        <f t="shared" si="280"/>
        <v>41.329925103778223</v>
      </c>
      <c r="I2521" s="401">
        <v>23</v>
      </c>
      <c r="J2521" s="5">
        <f t="shared" si="282"/>
        <v>8.1112884434901815</v>
      </c>
      <c r="K2521" s="5">
        <f t="shared" si="283"/>
        <v>41.301942423363123</v>
      </c>
      <c r="M2521" s="5">
        <f t="shared" si="284"/>
        <v>38.523197302159879</v>
      </c>
      <c r="N2521" s="5">
        <f t="shared" si="285"/>
        <v>43.22227632027861</v>
      </c>
      <c r="O2521" s="5"/>
      <c r="P2521" s="438">
        <f t="shared" si="286"/>
        <v>0</v>
      </c>
    </row>
    <row r="2522" spans="2:16">
      <c r="B2522" s="16">
        <v>37981</v>
      </c>
      <c r="C2522" s="14">
        <v>1.8800000000000001E-2</v>
      </c>
      <c r="D2522" s="5">
        <v>47.733307109843643</v>
      </c>
      <c r="E2522" s="230">
        <v>0</v>
      </c>
      <c r="F2522" s="439">
        <v>55.914815912389713</v>
      </c>
      <c r="G2522" s="5">
        <f t="shared" si="281"/>
        <v>47.536630937161974</v>
      </c>
      <c r="H2522" s="5">
        <f t="shared" si="280"/>
        <v>41.33715067709494</v>
      </c>
      <c r="I2522" s="401">
        <v>24</v>
      </c>
      <c r="J2522" s="5">
        <f t="shared" si="282"/>
        <v>7.4964951965478157</v>
      </c>
      <c r="K2522" s="5">
        <f t="shared" si="283"/>
        <v>41.30201296864297</v>
      </c>
      <c r="M2522" s="5">
        <f t="shared" si="284"/>
        <v>40.910817112192625</v>
      </c>
      <c r="N2522" s="5">
        <f t="shared" si="285"/>
        <v>43.661980397644079</v>
      </c>
      <c r="O2522" s="5"/>
      <c r="P2522" s="438">
        <f t="shared" si="286"/>
        <v>0</v>
      </c>
    </row>
    <row r="2523" spans="2:16">
      <c r="B2523" s="16">
        <v>37979</v>
      </c>
      <c r="C2523" s="14">
        <v>1.8800000000000001E-2</v>
      </c>
      <c r="D2523" s="5">
        <v>47.62513521486872</v>
      </c>
      <c r="E2523" s="230">
        <v>1</v>
      </c>
      <c r="F2523" s="439">
        <v>55.190218738886919</v>
      </c>
      <c r="G2523" s="5">
        <f t="shared" si="281"/>
        <v>40.38972140063693</v>
      </c>
      <c r="H2523" s="5">
        <f t="shared" si="280"/>
        <v>41.376485911631264</v>
      </c>
      <c r="I2523" s="401">
        <v>25</v>
      </c>
      <c r="J2523" s="5">
        <f t="shared" si="282"/>
        <v>6.96991749874406</v>
      </c>
      <c r="K2523" s="5">
        <f t="shared" si="283"/>
        <v>41.300705492672037</v>
      </c>
      <c r="M2523" s="5">
        <f t="shared" si="284"/>
        <v>39.045618114849958</v>
      </c>
      <c r="N2523" s="5">
        <f t="shared" si="285"/>
        <v>44.079571203607507</v>
      </c>
      <c r="O2523" s="5"/>
      <c r="P2523" s="438">
        <f t="shared" si="286"/>
        <v>0</v>
      </c>
    </row>
    <row r="2524" spans="2:16">
      <c r="B2524" s="16">
        <v>37978</v>
      </c>
      <c r="C2524" s="14">
        <v>1.8800000000000001E-2</v>
      </c>
      <c r="D2524" s="5">
        <v>47.644802832136897</v>
      </c>
      <c r="E2524" s="230">
        <v>2</v>
      </c>
      <c r="F2524" s="439">
        <v>55.002484059370708</v>
      </c>
      <c r="G2524" s="5">
        <f t="shared" si="281"/>
        <v>34.098469591710739</v>
      </c>
      <c r="H2524" s="5">
        <f t="shared" si="280"/>
        <v>41.403368867778887</v>
      </c>
      <c r="I2524" s="402">
        <v>0</v>
      </c>
      <c r="J2524" s="5">
        <f t="shared" si="282"/>
        <v>47.62513521486872</v>
      </c>
      <c r="K2524" s="5">
        <f t="shared" si="283"/>
        <v>41.298110383491377</v>
      </c>
      <c r="M2524" s="5">
        <f t="shared" si="284"/>
        <v>38.955497931441734</v>
      </c>
      <c r="N2524" s="5">
        <f t="shared" si="285"/>
        <v>44.015045613081725</v>
      </c>
      <c r="O2524" s="5"/>
      <c r="P2524" s="438">
        <f t="shared" si="286"/>
        <v>0</v>
      </c>
    </row>
    <row r="2525" spans="2:16">
      <c r="B2525" s="16">
        <v>37977</v>
      </c>
      <c r="C2525" s="14">
        <v>1.8800000000000001E-2</v>
      </c>
      <c r="D2525" s="5">
        <v>47.880814239354905</v>
      </c>
      <c r="E2525" s="230">
        <v>3</v>
      </c>
      <c r="F2525" s="439">
        <v>54.326363272750378</v>
      </c>
      <c r="G2525" s="5">
        <f t="shared" si="281"/>
        <v>28.864466349373789</v>
      </c>
      <c r="H2525" s="5">
        <f t="shared" si="280"/>
        <v>41.367623398615578</v>
      </c>
      <c r="I2525" s="402">
        <v>1</v>
      </c>
      <c r="J2525" s="5">
        <f t="shared" si="282"/>
        <v>44.115558177904532</v>
      </c>
      <c r="K2525" s="5">
        <f t="shared" si="283"/>
        <v>41.270182697133237</v>
      </c>
      <c r="M2525" s="5">
        <f t="shared" si="284"/>
        <v>42.421654927890657</v>
      </c>
      <c r="N2525" s="5">
        <f t="shared" si="285"/>
        <v>44.071482894967033</v>
      </c>
      <c r="O2525" s="5"/>
      <c r="P2525" s="438">
        <f t="shared" si="286"/>
        <v>0</v>
      </c>
    </row>
    <row r="2526" spans="2:16">
      <c r="B2526" s="16">
        <v>37974</v>
      </c>
      <c r="C2526" s="14">
        <v>1.8800000000000001E-2</v>
      </c>
      <c r="D2526" s="5">
        <v>47.733307109843643</v>
      </c>
      <c r="E2526" s="230">
        <v>4</v>
      </c>
      <c r="F2526" s="439">
        <v>54.401339719790883</v>
      </c>
      <c r="G2526" s="5">
        <f t="shared" si="281"/>
        <v>24.54476388356133</v>
      </c>
      <c r="H2526" s="5">
        <f t="shared" si="280"/>
        <v>41.341959984857297</v>
      </c>
      <c r="I2526" s="402">
        <v>2</v>
      </c>
      <c r="J2526" s="5">
        <f t="shared" si="282"/>
        <v>41.050080795057362</v>
      </c>
      <c r="K2526" s="5">
        <f t="shared" si="283"/>
        <v>41.240956130177466</v>
      </c>
      <c r="M2526" s="5">
        <f t="shared" si="284"/>
        <v>40.849318072071235</v>
      </c>
      <c r="N2526" s="5">
        <f t="shared" si="285"/>
        <v>44.044510912158351</v>
      </c>
      <c r="O2526" s="5"/>
      <c r="P2526" s="438">
        <f t="shared" si="286"/>
        <v>0</v>
      </c>
    </row>
    <row r="2527" spans="2:16">
      <c r="B2527" s="16">
        <v>37973</v>
      </c>
      <c r="C2527" s="14">
        <v>1.8800000000000001E-2</v>
      </c>
      <c r="D2527" s="5">
        <v>47.959484708427581</v>
      </c>
      <c r="E2527" s="230">
        <v>5</v>
      </c>
      <c r="F2527" s="439">
        <v>54.413960415315962</v>
      </c>
      <c r="G2527" s="5">
        <f t="shared" si="281"/>
        <v>20.704664088327625</v>
      </c>
      <c r="H2527" s="5">
        <f t="shared" si="280"/>
        <v>41.317918160429898</v>
      </c>
      <c r="I2527" s="402">
        <v>3</v>
      </c>
      <c r="J2527" s="5">
        <f t="shared" si="282"/>
        <v>37.89223815431118</v>
      </c>
      <c r="K2527" s="5">
        <f t="shared" si="283"/>
        <v>41.166508079784563</v>
      </c>
      <c r="M2527" s="5">
        <f t="shared" si="284"/>
        <v>44.110406211481866</v>
      </c>
      <c r="N2527" s="5">
        <f t="shared" si="285"/>
        <v>44.093756369252191</v>
      </c>
      <c r="O2527" s="5"/>
      <c r="P2527" s="438">
        <f t="shared" si="286"/>
        <v>0</v>
      </c>
    </row>
    <row r="2528" spans="2:16">
      <c r="B2528" s="16">
        <v>37972</v>
      </c>
      <c r="C2528" s="14">
        <v>1.8800000000000001E-2</v>
      </c>
      <c r="D2528" s="5">
        <v>48.264332776084181</v>
      </c>
      <c r="E2528" s="230">
        <v>6</v>
      </c>
      <c r="F2528" s="439">
        <v>54.162377485547147</v>
      </c>
      <c r="G2528" s="5">
        <f t="shared" si="281"/>
        <v>17.602344051638809</v>
      </c>
      <c r="H2528" s="5">
        <f t="shared" si="280"/>
        <v>41.304793591263575</v>
      </c>
      <c r="I2528" s="402">
        <v>4</v>
      </c>
      <c r="J2528" s="5">
        <f t="shared" si="282"/>
        <v>35.251652985429288</v>
      </c>
      <c r="K2528" s="5">
        <f t="shared" si="283"/>
        <v>41.130477847381741</v>
      </c>
      <c r="M2528" s="5">
        <f t="shared" si="284"/>
        <v>48.435185665053467</v>
      </c>
      <c r="N2528" s="5">
        <f t="shared" si="285"/>
        <v>43.59518192493001</v>
      </c>
      <c r="O2528" s="5"/>
      <c r="P2528" s="438">
        <f t="shared" si="286"/>
        <v>0</v>
      </c>
    </row>
    <row r="2529" spans="2:16">
      <c r="B2529" s="16">
        <v>37971</v>
      </c>
      <c r="C2529" s="14">
        <v>1.8800000000000001E-2</v>
      </c>
      <c r="D2529" s="5">
        <v>47.772642344379982</v>
      </c>
      <c r="E2529" s="230">
        <v>7</v>
      </c>
      <c r="F2529" s="439">
        <v>54.849396298755231</v>
      </c>
      <c r="G2529" s="5">
        <f t="shared" si="281"/>
        <v>14.988964695507578</v>
      </c>
      <c r="H2529" s="5">
        <f t="shared" si="280"/>
        <v>41.264625594216412</v>
      </c>
      <c r="I2529" s="402">
        <v>5</v>
      </c>
      <c r="J2529" s="5">
        <f t="shared" si="282"/>
        <v>32.847893903448337</v>
      </c>
      <c r="K2529" s="5">
        <f t="shared" si="283"/>
        <v>41.064503929021136</v>
      </c>
      <c r="M2529" s="5">
        <f t="shared" si="284"/>
        <v>42.354282020409592</v>
      </c>
      <c r="N2529" s="5">
        <f t="shared" si="285"/>
        <v>42.932628499899103</v>
      </c>
      <c r="O2529" s="5"/>
      <c r="P2529" s="438">
        <f t="shared" si="286"/>
        <v>0</v>
      </c>
    </row>
    <row r="2530" spans="2:16">
      <c r="B2530" s="16">
        <v>37970</v>
      </c>
      <c r="C2530" s="14">
        <v>1.8800000000000001E-2</v>
      </c>
      <c r="D2530" s="5">
        <v>48.038155177500251</v>
      </c>
      <c r="E2530" s="230">
        <v>8</v>
      </c>
      <c r="F2530" s="439">
        <v>55.208347520317318</v>
      </c>
      <c r="G2530" s="5">
        <f t="shared" si="281"/>
        <v>12.553763014835024</v>
      </c>
      <c r="H2530" s="5">
        <f t="shared" si="280"/>
        <v>41.224040665736673</v>
      </c>
      <c r="I2530" s="402">
        <v>6</v>
      </c>
      <c r="J2530" s="5">
        <f t="shared" si="282"/>
        <v>30.104868201377947</v>
      </c>
      <c r="K2530" s="5">
        <f t="shared" si="283"/>
        <v>41.008821272850241</v>
      </c>
      <c r="M2530" s="5">
        <f t="shared" si="284"/>
        <v>46.432156579426973</v>
      </c>
      <c r="N2530" s="5">
        <f t="shared" si="285"/>
        <v>42.482902326935381</v>
      </c>
      <c r="O2530" s="5"/>
      <c r="P2530" s="438">
        <f t="shared" si="286"/>
        <v>0</v>
      </c>
    </row>
    <row r="2531" spans="2:16">
      <c r="B2531" s="16">
        <v>37967</v>
      </c>
      <c r="C2531" s="14">
        <v>1.8800000000000001E-2</v>
      </c>
      <c r="D2531" s="5">
        <v>48.352837053790942</v>
      </c>
      <c r="E2531" s="230">
        <v>9</v>
      </c>
      <c r="F2531" s="439">
        <v>55.65671213063883</v>
      </c>
      <c r="G2531" s="5">
        <f t="shared" si="281"/>
        <v>10.681452569942682</v>
      </c>
      <c r="H2531" s="5">
        <f t="shared" si="280"/>
        <v>41.196885613130505</v>
      </c>
      <c r="I2531" s="402">
        <v>7</v>
      </c>
      <c r="J2531" s="5">
        <f t="shared" si="282"/>
        <v>28.029802152183354</v>
      </c>
      <c r="K2531" s="5">
        <f t="shared" si="283"/>
        <v>40.974719543731872</v>
      </c>
      <c r="M2531" s="5">
        <f t="shared" si="284"/>
        <v>51.207641021090197</v>
      </c>
      <c r="N2531" s="5">
        <f t="shared" si="285"/>
        <v>42.193609125110449</v>
      </c>
      <c r="O2531" s="5"/>
      <c r="P2531" s="438">
        <f t="shared" si="286"/>
        <v>0</v>
      </c>
    </row>
    <row r="2532" spans="2:16">
      <c r="B2532" s="16">
        <v>37966</v>
      </c>
      <c r="C2532" s="14">
        <v>1.8800000000000001E-2</v>
      </c>
      <c r="D2532" s="5">
        <v>47.920149473891236</v>
      </c>
      <c r="E2532" s="230">
        <v>10</v>
      </c>
      <c r="F2532" s="439">
        <v>55.61041352298426</v>
      </c>
      <c r="G2532" s="5">
        <f t="shared" si="281"/>
        <v>9.0973580844105157</v>
      </c>
      <c r="H2532" s="5">
        <f t="shared" si="280"/>
        <v>41.180598978103319</v>
      </c>
      <c r="I2532" s="402">
        <v>8</v>
      </c>
      <c r="J2532" s="5">
        <f t="shared" si="282"/>
        <v>26.123533337557447</v>
      </c>
      <c r="K2532" s="5">
        <f t="shared" si="283"/>
        <v>40.920219157655609</v>
      </c>
      <c r="M2532" s="5">
        <f t="shared" si="284"/>
        <v>45.421540885275157</v>
      </c>
      <c r="N2532" s="5">
        <f t="shared" si="285"/>
        <v>42.171908347720439</v>
      </c>
      <c r="O2532" s="5"/>
      <c r="P2532" s="438">
        <f t="shared" si="286"/>
        <v>0</v>
      </c>
    </row>
    <row r="2533" spans="2:16">
      <c r="B2533" s="16">
        <v>37965</v>
      </c>
      <c r="C2533" s="14">
        <v>1.8800000000000001E-2</v>
      </c>
      <c r="D2533" s="5">
        <v>47.792309961648151</v>
      </c>
      <c r="E2533" s="230">
        <v>11</v>
      </c>
      <c r="F2533" s="439">
        <v>55.654797250101531</v>
      </c>
      <c r="G2533" s="5">
        <f t="shared" si="281"/>
        <v>7.6288807340100568</v>
      </c>
      <c r="H2533" s="5">
        <f t="shared" si="280"/>
        <v>41.174179845781161</v>
      </c>
      <c r="I2533" s="402">
        <v>9</v>
      </c>
      <c r="J2533" s="5">
        <f t="shared" si="282"/>
        <v>23.972005279099239</v>
      </c>
      <c r="K2533" s="5">
        <f t="shared" si="283"/>
        <v>40.85794753768198</v>
      </c>
      <c r="M2533" s="5">
        <f t="shared" si="284"/>
        <v>43.799646230545612</v>
      </c>
      <c r="N2533" s="5">
        <f t="shared" si="285"/>
        <v>41.901309927849667</v>
      </c>
      <c r="O2533" s="5"/>
      <c r="P2533" s="438">
        <f t="shared" si="286"/>
        <v>0</v>
      </c>
    </row>
    <row r="2534" spans="2:16">
      <c r="B2534" s="16">
        <v>37964</v>
      </c>
      <c r="C2534" s="14">
        <v>1.8800000000000001E-2</v>
      </c>
      <c r="D2534" s="5">
        <v>47.939817091159412</v>
      </c>
      <c r="E2534" s="231">
        <v>0</v>
      </c>
      <c r="F2534" s="439">
        <v>55.289893945262754</v>
      </c>
      <c r="G2534" s="5">
        <f t="shared" si="281"/>
        <v>47.792309961648151</v>
      </c>
      <c r="H2534" s="5">
        <f t="shared" si="280"/>
        <v>41.163246661823223</v>
      </c>
      <c r="I2534" s="402">
        <v>10</v>
      </c>
      <c r="J2534" s="5">
        <f t="shared" si="282"/>
        <v>22.137086754760226</v>
      </c>
      <c r="K2534" s="5">
        <f t="shared" si="283"/>
        <v>40.793419150509365</v>
      </c>
      <c r="M2534" s="5">
        <f t="shared" si="284"/>
        <v>45.921906783753663</v>
      </c>
      <c r="N2534" s="5">
        <f t="shared" si="285"/>
        <v>41.800069436777498</v>
      </c>
      <c r="O2534" s="5"/>
      <c r="P2534" s="438">
        <f t="shared" si="286"/>
        <v>0</v>
      </c>
    </row>
    <row r="2535" spans="2:16">
      <c r="B2535" s="16">
        <v>37963</v>
      </c>
      <c r="C2535" s="14">
        <v>1.8800000000000001E-2</v>
      </c>
      <c r="D2535" s="5">
        <v>47.300619529943951</v>
      </c>
      <c r="E2535" s="231">
        <v>1</v>
      </c>
      <c r="F2535" s="439">
        <v>54.992372288138604</v>
      </c>
      <c r="G2535" s="5">
        <f t="shared" si="281"/>
        <v>40.564460615596424</v>
      </c>
      <c r="H2535" s="5">
        <f t="shared" si="280"/>
        <v>41.114238436886353</v>
      </c>
      <c r="I2535" s="402">
        <v>11</v>
      </c>
      <c r="J2535" s="5">
        <f t="shared" si="282"/>
        <v>20.560565830181392</v>
      </c>
      <c r="K2535" s="5">
        <f t="shared" si="283"/>
        <v>40.743212564100332</v>
      </c>
      <c r="M2535" s="5">
        <f t="shared" si="284"/>
        <v>38.271311028540524</v>
      </c>
      <c r="N2535" s="5">
        <f t="shared" si="285"/>
        <v>41.713776512180381</v>
      </c>
      <c r="O2535" s="5"/>
      <c r="P2535" s="438">
        <f t="shared" si="286"/>
        <v>0</v>
      </c>
    </row>
    <row r="2536" spans="2:16">
      <c r="B2536" s="16">
        <v>37960</v>
      </c>
      <c r="C2536" s="14">
        <v>1.8800000000000001E-2</v>
      </c>
      <c r="D2536" s="5">
        <v>47.369456190382543</v>
      </c>
      <c r="E2536" s="231">
        <v>2</v>
      </c>
      <c r="F2536" s="439">
        <v>54.591942652246424</v>
      </c>
      <c r="G2536" s="5">
        <f t="shared" si="281"/>
        <v>33.866124042149217</v>
      </c>
      <c r="H2536" s="5">
        <f t="shared" si="280"/>
        <v>41.074001853000247</v>
      </c>
      <c r="I2536" s="402">
        <v>12</v>
      </c>
      <c r="J2536" s="5">
        <f t="shared" si="282"/>
        <v>18.783726807820042</v>
      </c>
      <c r="K2536" s="5">
        <f t="shared" si="283"/>
        <v>40.690791500726995</v>
      </c>
      <c r="M2536" s="5">
        <f t="shared" si="284"/>
        <v>39.632745314065559</v>
      </c>
      <c r="N2536" s="5">
        <f t="shared" si="285"/>
        <v>42.152136907878557</v>
      </c>
      <c r="O2536" s="5"/>
      <c r="P2536" s="438">
        <f t="shared" si="286"/>
        <v>0</v>
      </c>
    </row>
    <row r="2537" spans="2:16">
      <c r="B2537" s="16">
        <v>37959</v>
      </c>
      <c r="C2537" s="14">
        <v>1.8800000000000001E-2</v>
      </c>
      <c r="D2537" s="5">
        <v>47.575966171698305</v>
      </c>
      <c r="E2537" s="231">
        <v>3</v>
      </c>
      <c r="F2537" s="439">
        <v>53.635346901313063</v>
      </c>
      <c r="G2537" s="5">
        <f t="shared" si="281"/>
        <v>28.697654159944999</v>
      </c>
      <c r="H2537" s="5">
        <f t="shared" si="280"/>
        <v>41.087669697724081</v>
      </c>
      <c r="I2537" s="402">
        <v>13</v>
      </c>
      <c r="J2537" s="5">
        <f t="shared" si="282"/>
        <v>17.417650734055044</v>
      </c>
      <c r="K2537" s="5">
        <f t="shared" si="283"/>
        <v>40.661922199057436</v>
      </c>
      <c r="M2537" s="5">
        <f t="shared" si="284"/>
        <v>42.097991134186344</v>
      </c>
      <c r="N2537" s="5">
        <f t="shared" si="285"/>
        <v>42.765944042662262</v>
      </c>
      <c r="O2537" s="5"/>
      <c r="P2537" s="438">
        <f t="shared" si="286"/>
        <v>0</v>
      </c>
    </row>
    <row r="2538" spans="2:16">
      <c r="B2538" s="16">
        <v>37958</v>
      </c>
      <c r="C2538" s="14">
        <v>1.8800000000000001E-2</v>
      </c>
      <c r="D2538" s="5">
        <v>47.536630937161974</v>
      </c>
      <c r="E2538" s="231">
        <v>4</v>
      </c>
      <c r="F2538" s="439">
        <v>52.440017056217329</v>
      </c>
      <c r="G2538" s="5">
        <f t="shared" si="281"/>
        <v>24.388492024783265</v>
      </c>
      <c r="H2538" s="5">
        <f t="shared" si="280"/>
        <v>41.099219690612834</v>
      </c>
      <c r="I2538" s="402">
        <v>14</v>
      </c>
      <c r="J2538" s="5">
        <f t="shared" si="282"/>
        <v>16.197762986674949</v>
      </c>
      <c r="K2538" s="5">
        <f t="shared" si="283"/>
        <v>40.616206529615994</v>
      </c>
      <c r="M2538" s="5">
        <f t="shared" si="284"/>
        <v>41.440263557197341</v>
      </c>
      <c r="N2538" s="5">
        <f t="shared" si="285"/>
        <v>43.033267968092694</v>
      </c>
      <c r="O2538" s="5"/>
      <c r="P2538" s="438">
        <f t="shared" si="286"/>
        <v>0</v>
      </c>
    </row>
    <row r="2539" spans="2:16">
      <c r="B2539" s="16">
        <v>37957</v>
      </c>
      <c r="C2539" s="14">
        <v>1.8800000000000001E-2</v>
      </c>
      <c r="D2539" s="5">
        <v>47.248111449033644</v>
      </c>
      <c r="E2539" s="231">
        <v>5</v>
      </c>
      <c r="F2539" s="439">
        <v>51.951993396780324</v>
      </c>
      <c r="G2539" s="5">
        <f t="shared" si="281"/>
        <v>20.619354388746551</v>
      </c>
      <c r="H2539" s="5">
        <f t="shared" si="280"/>
        <v>41.073363447729001</v>
      </c>
      <c r="I2539" s="402">
        <v>15</v>
      </c>
      <c r="J2539" s="5">
        <f t="shared" si="282"/>
        <v>14.985528584965227</v>
      </c>
      <c r="K2539" s="5">
        <f t="shared" si="283"/>
        <v>40.56668884441784</v>
      </c>
      <c r="M2539" s="5">
        <f t="shared" si="284"/>
        <v>38.127512879615679</v>
      </c>
      <c r="N2539" s="5">
        <f t="shared" si="285"/>
        <v>43.448805208751281</v>
      </c>
      <c r="O2539" s="5"/>
      <c r="P2539" s="438">
        <f t="shared" si="286"/>
        <v>0</v>
      </c>
    </row>
    <row r="2540" spans="2:16">
      <c r="B2540" s="16">
        <v>37956</v>
      </c>
      <c r="C2540" s="14">
        <v>1.8800000000000001E-2</v>
      </c>
      <c r="D2540" s="5">
        <v>47.414892573334633</v>
      </c>
      <c r="E2540" s="231">
        <v>6</v>
      </c>
      <c r="F2540" s="439">
        <v>51.614635735736691</v>
      </c>
      <c r="G2540" s="5">
        <f t="shared" si="281"/>
        <v>17.341252070832194</v>
      </c>
      <c r="H2540" s="5">
        <f t="shared" si="280"/>
        <v>41.052145952206104</v>
      </c>
      <c r="I2540" s="402">
        <v>16</v>
      </c>
      <c r="J2540" s="5">
        <f t="shared" si="282"/>
        <v>13.791273342233119</v>
      </c>
      <c r="K2540" s="5">
        <f t="shared" si="283"/>
        <v>40.524278899162603</v>
      </c>
      <c r="M2540" s="5">
        <f t="shared" si="284"/>
        <v>40.484544564682523</v>
      </c>
      <c r="N2540" s="5">
        <f t="shared" si="285"/>
        <v>43.660164682365604</v>
      </c>
      <c r="O2540" s="5"/>
      <c r="P2540" s="438">
        <f t="shared" si="286"/>
        <v>0</v>
      </c>
    </row>
    <row r="2541" spans="2:16">
      <c r="B2541" s="16">
        <v>37953</v>
      </c>
      <c r="C2541" s="14">
        <v>1.77E-2</v>
      </c>
      <c r="D2541" s="5">
        <v>47.100951633473947</v>
      </c>
      <c r="E2541" s="231">
        <v>7</v>
      </c>
      <c r="F2541" s="439">
        <v>51.066978330238577</v>
      </c>
      <c r="G2541" s="5">
        <f t="shared" si="281"/>
        <v>14.72516266038928</v>
      </c>
      <c r="H2541" s="5">
        <f t="shared" si="280"/>
        <v>41.021677997187709</v>
      </c>
      <c r="I2541" s="402">
        <v>17</v>
      </c>
      <c r="J2541" s="5">
        <f t="shared" si="282"/>
        <v>12.814773298690449</v>
      </c>
      <c r="K2541" s="5">
        <f t="shared" si="283"/>
        <v>40.488065280220255</v>
      </c>
      <c r="M2541" s="5">
        <f t="shared" si="284"/>
        <v>36.957567944844904</v>
      </c>
      <c r="N2541" s="5">
        <f t="shared" si="285"/>
        <v>44.24339262446091</v>
      </c>
      <c r="O2541" s="5"/>
      <c r="P2541" s="438">
        <f t="shared" si="286"/>
        <v>0</v>
      </c>
    </row>
    <row r="2542" spans="2:16">
      <c r="B2542" s="16">
        <v>37951</v>
      </c>
      <c r="C2542" s="14">
        <v>1.77E-2</v>
      </c>
      <c r="D2542" s="5">
        <v>47.56205238889433</v>
      </c>
      <c r="E2542" s="231">
        <v>8</v>
      </c>
      <c r="F2542" s="439">
        <v>50.242373159184389</v>
      </c>
      <c r="G2542" s="5">
        <f t="shared" si="281"/>
        <v>12.377255172894973</v>
      </c>
      <c r="H2542" s="5">
        <f t="shared" si="280"/>
        <v>41.007615864102299</v>
      </c>
      <c r="I2542" s="402">
        <v>18</v>
      </c>
      <c r="J2542" s="5">
        <f t="shared" si="282"/>
        <v>11.786967416720858</v>
      </c>
      <c r="K2542" s="5">
        <f t="shared" si="283"/>
        <v>40.446479088081084</v>
      </c>
      <c r="M2542" s="5">
        <f t="shared" si="284"/>
        <v>42.960638157527839</v>
      </c>
      <c r="N2542" s="5">
        <f t="shared" si="285"/>
        <v>44.771513236221637</v>
      </c>
      <c r="O2542" s="5"/>
      <c r="P2542" s="438">
        <f t="shared" si="286"/>
        <v>0</v>
      </c>
    </row>
    <row r="2543" spans="2:16">
      <c r="B2543" s="16">
        <v>37950</v>
      </c>
      <c r="C2543" s="14">
        <v>1.77E-2</v>
      </c>
      <c r="D2543" s="5">
        <v>48.131070342391837</v>
      </c>
      <c r="E2543" s="231">
        <v>9</v>
      </c>
      <c r="F2543" s="439">
        <v>49.672328510992713</v>
      </c>
      <c r="G2543" s="5">
        <f t="shared" si="281"/>
        <v>10.575589442265924</v>
      </c>
      <c r="H2543" s="5">
        <f t="shared" si="280"/>
        <v>40.993337390507875</v>
      </c>
      <c r="I2543" s="402">
        <v>19</v>
      </c>
      <c r="J2543" s="5">
        <f t="shared" si="282"/>
        <v>11.020701326934725</v>
      </c>
      <c r="K2543" s="5">
        <f t="shared" si="283"/>
        <v>40.418159643106236</v>
      </c>
      <c r="M2543" s="5">
        <f t="shared" si="284"/>
        <v>50.947231692410135</v>
      </c>
      <c r="N2543" s="5">
        <f t="shared" si="285"/>
        <v>45.34372585403699</v>
      </c>
      <c r="O2543" s="5"/>
      <c r="P2543" s="438">
        <f t="shared" si="286"/>
        <v>0</v>
      </c>
    </row>
    <row r="2544" spans="2:16">
      <c r="B2544" s="16">
        <v>37949</v>
      </c>
      <c r="C2544" s="14">
        <v>1.77E-2</v>
      </c>
      <c r="D2544" s="5">
        <v>47.473756499558519</v>
      </c>
      <c r="E2544" s="231">
        <v>10</v>
      </c>
      <c r="F2544" s="439">
        <v>49.517937241486543</v>
      </c>
      <c r="G2544" s="5">
        <f t="shared" si="281"/>
        <v>9.0556337243164968</v>
      </c>
      <c r="H2544" s="5">
        <f t="shared" si="280"/>
        <v>40.979577579415817</v>
      </c>
      <c r="I2544" s="402">
        <v>20</v>
      </c>
      <c r="J2544" s="5">
        <f t="shared" si="282"/>
        <v>10.326434862398733</v>
      </c>
      <c r="K2544" s="5">
        <f t="shared" si="283"/>
        <v>40.376779401424123</v>
      </c>
      <c r="M2544" s="5">
        <f t="shared" si="284"/>
        <v>42.174359846825823</v>
      </c>
      <c r="N2544" s="5">
        <f t="shared" si="285"/>
        <v>45.168160653784533</v>
      </c>
      <c r="O2544" s="5"/>
      <c r="P2544" s="438">
        <f t="shared" si="286"/>
        <v>0</v>
      </c>
    </row>
    <row r="2545" spans="2:16">
      <c r="B2545" s="16">
        <v>37946</v>
      </c>
      <c r="C2545" s="14">
        <v>1.77E-2</v>
      </c>
      <c r="D2545" s="5">
        <v>47.473756499558519</v>
      </c>
      <c r="E2545" s="231">
        <v>11</v>
      </c>
      <c r="F2545" s="439">
        <v>49.637418579961832</v>
      </c>
      <c r="G2545" s="5">
        <f t="shared" si="281"/>
        <v>7.5578150382834659</v>
      </c>
      <c r="H2545" s="5">
        <f t="shared" si="280"/>
        <v>40.948056511229332</v>
      </c>
      <c r="I2545" s="402">
        <v>21</v>
      </c>
      <c r="J2545" s="5">
        <f t="shared" si="282"/>
        <v>9.4309345886268261</v>
      </c>
      <c r="K2545" s="5">
        <f t="shared" si="283"/>
        <v>40.326925396682896</v>
      </c>
      <c r="M2545" s="5">
        <f t="shared" si="284"/>
        <v>42.584760337679548</v>
      </c>
      <c r="N2545" s="5">
        <f t="shared" si="285"/>
        <v>45.491158398706354</v>
      </c>
      <c r="O2545" s="5"/>
      <c r="P2545" s="438">
        <f t="shared" si="286"/>
        <v>0</v>
      </c>
    </row>
    <row r="2546" spans="2:16">
      <c r="B2546" s="16">
        <v>37945</v>
      </c>
      <c r="C2546" s="14">
        <v>1.77E-2</v>
      </c>
      <c r="D2546" s="5">
        <v>47.630726969488855</v>
      </c>
      <c r="E2546" s="232">
        <v>0</v>
      </c>
      <c r="F2546" s="439">
        <v>50.449847234980417</v>
      </c>
      <c r="G2546" s="5">
        <f t="shared" si="281"/>
        <v>47.473756499558519</v>
      </c>
      <c r="H2546" s="5">
        <f t="shared" si="280"/>
        <v>40.930996251871292</v>
      </c>
      <c r="I2546" s="402">
        <v>22</v>
      </c>
      <c r="J2546" s="5">
        <f t="shared" si="282"/>
        <v>8.7323468413211351</v>
      </c>
      <c r="K2546" s="5">
        <f t="shared" si="283"/>
        <v>40.287692509690231</v>
      </c>
      <c r="M2546" s="5">
        <f t="shared" si="284"/>
        <v>44.88639168858834</v>
      </c>
      <c r="N2546" s="5">
        <f t="shared" si="285"/>
        <v>45.850556595975945</v>
      </c>
      <c r="O2546" s="5"/>
      <c r="P2546" s="438">
        <f t="shared" si="286"/>
        <v>0</v>
      </c>
    </row>
    <row r="2547" spans="2:16">
      <c r="B2547" s="16">
        <v>37944</v>
      </c>
      <c r="C2547" s="14">
        <v>1.77E-2</v>
      </c>
      <c r="D2547" s="5">
        <v>47.424703227705287</v>
      </c>
      <c r="E2547" s="232">
        <v>1</v>
      </c>
      <c r="F2547" s="439">
        <v>51.119098214141303</v>
      </c>
      <c r="G2547" s="5">
        <f t="shared" si="281"/>
        <v>40.302922820336725</v>
      </c>
      <c r="H2547" s="5">
        <f t="shared" si="280"/>
        <v>40.826852382398258</v>
      </c>
      <c r="I2547" s="402">
        <v>23</v>
      </c>
      <c r="J2547" s="5">
        <f t="shared" si="282"/>
        <v>8.1122408047679926</v>
      </c>
      <c r="K2547" s="5">
        <f t="shared" si="283"/>
        <v>40.253906783598886</v>
      </c>
      <c r="M2547" s="5">
        <f t="shared" si="284"/>
        <v>43.531635776918677</v>
      </c>
      <c r="N2547" s="5">
        <f t="shared" si="285"/>
        <v>45.386027916013298</v>
      </c>
      <c r="O2547" s="5"/>
      <c r="P2547" s="438">
        <f t="shared" si="286"/>
        <v>0</v>
      </c>
    </row>
    <row r="2548" spans="2:16">
      <c r="B2548" s="16">
        <v>37943</v>
      </c>
      <c r="C2548" s="14">
        <v>1.77E-2</v>
      </c>
      <c r="D2548" s="5">
        <v>47.493377808299805</v>
      </c>
      <c r="E2548" s="232">
        <v>2</v>
      </c>
      <c r="F2548" s="439">
        <v>51.796183593314169</v>
      </c>
      <c r="G2548" s="5">
        <f t="shared" si="281"/>
        <v>33.954965032854084</v>
      </c>
      <c r="H2548" s="5">
        <f t="shared" si="280"/>
        <v>40.637837644937761</v>
      </c>
      <c r="I2548" s="402">
        <v>24</v>
      </c>
      <c r="J2548" s="5">
        <f t="shared" si="282"/>
        <v>7.4788442709403231</v>
      </c>
      <c r="K2548" s="5">
        <f t="shared" si="283"/>
        <v>40.220271878441523</v>
      </c>
      <c r="M2548" s="5">
        <f t="shared" si="284"/>
        <v>46.998430931470075</v>
      </c>
      <c r="N2548" s="5">
        <f t="shared" si="285"/>
        <v>45.496474554997548</v>
      </c>
      <c r="O2548" s="5"/>
      <c r="P2548" s="438">
        <f t="shared" si="286"/>
        <v>0</v>
      </c>
    </row>
    <row r="2549" spans="2:16">
      <c r="B2549" s="16">
        <v>37942</v>
      </c>
      <c r="C2549" s="14">
        <v>1.77E-2</v>
      </c>
      <c r="D2549" s="5">
        <v>47.248111449033644</v>
      </c>
      <c r="E2549" s="232">
        <v>3</v>
      </c>
      <c r="F2549" s="439">
        <v>52.658682446690896</v>
      </c>
      <c r="G2549" s="5">
        <f t="shared" si="281"/>
        <v>28.772729113721912</v>
      </c>
      <c r="H2549" s="5">
        <f t="shared" si="280"/>
        <v>40.517147310119263</v>
      </c>
      <c r="I2549" s="402">
        <v>25</v>
      </c>
      <c r="J2549" s="5">
        <f t="shared" si="282"/>
        <v>6.9348835248054099</v>
      </c>
      <c r="K2549" s="5">
        <f t="shared" si="283"/>
        <v>40.185802163170003</v>
      </c>
      <c r="M2549" s="5">
        <f t="shared" si="284"/>
        <v>45.305878239351408</v>
      </c>
      <c r="N2549" s="5">
        <f t="shared" si="285"/>
        <v>45.475052039724453</v>
      </c>
      <c r="O2549" s="5"/>
      <c r="P2549" s="438">
        <f t="shared" si="286"/>
        <v>0</v>
      </c>
    </row>
    <row r="2550" spans="2:16">
      <c r="B2550" s="16">
        <v>37939</v>
      </c>
      <c r="C2550" s="14">
        <v>1.77E-2</v>
      </c>
      <c r="D2550" s="5">
        <v>47.218679485921712</v>
      </c>
      <c r="E2550" s="232">
        <v>4</v>
      </c>
      <c r="F2550" s="439">
        <v>53.03553445557128</v>
      </c>
      <c r="G2550" s="5">
        <f t="shared" si="281"/>
        <v>24.220426446038356</v>
      </c>
      <c r="H2550" s="5">
        <f t="shared" si="280"/>
        <v>40.404964607450459</v>
      </c>
      <c r="I2550" s="403">
        <v>0</v>
      </c>
      <c r="J2550" s="5">
        <f t="shared" si="282"/>
        <v>47.248111449033644</v>
      </c>
      <c r="K2550" s="5">
        <f t="shared" si="283"/>
        <v>40.152930635187488</v>
      </c>
      <c r="M2550" s="5">
        <f t="shared" si="284"/>
        <v>46.426710445100511</v>
      </c>
      <c r="N2550" s="5">
        <f t="shared" si="285"/>
        <v>45.798370478815514</v>
      </c>
      <c r="O2550" s="5"/>
      <c r="P2550" s="438">
        <f t="shared" si="286"/>
        <v>0</v>
      </c>
    </row>
    <row r="2551" spans="2:16">
      <c r="B2551" s="16">
        <v>37938</v>
      </c>
      <c r="C2551" s="14">
        <v>1.77E-2</v>
      </c>
      <c r="D2551" s="5">
        <v>46.70852545864809</v>
      </c>
      <c r="E2551" s="232">
        <v>5</v>
      </c>
      <c r="F2551" s="439">
        <v>53.010173132268648</v>
      </c>
      <c r="G2551" s="5">
        <f t="shared" si="281"/>
        <v>20.481440667847703</v>
      </c>
      <c r="H2551" s="5">
        <f t="shared" ref="H2551:H2614" si="287">SUM(G2551:G2562)*$T$2</f>
        <v>40.331705987862712</v>
      </c>
      <c r="I2551" s="403">
        <v>1</v>
      </c>
      <c r="J2551" s="5">
        <f t="shared" si="282"/>
        <v>43.720999524001584</v>
      </c>
      <c r="K2551" s="5">
        <f t="shared" si="283"/>
        <v>39.972880325871103</v>
      </c>
      <c r="M2551" s="5">
        <f t="shared" si="284"/>
        <v>40.663826562987509</v>
      </c>
      <c r="N2551" s="5">
        <f t="shared" si="285"/>
        <v>45.459596397664136</v>
      </c>
      <c r="O2551" s="5"/>
      <c r="P2551" s="438">
        <f t="shared" si="286"/>
        <v>0</v>
      </c>
    </row>
    <row r="2552" spans="2:16">
      <c r="B2552" s="16">
        <v>37937</v>
      </c>
      <c r="C2552" s="14">
        <v>1.77E-2</v>
      </c>
      <c r="D2552" s="5">
        <v>47.12057294221524</v>
      </c>
      <c r="E2552" s="232">
        <v>6</v>
      </c>
      <c r="F2552" s="439">
        <v>52.764017427544758</v>
      </c>
      <c r="G2552" s="5">
        <f t="shared" si="281"/>
        <v>17.143210363212646</v>
      </c>
      <c r="H2552" s="5">
        <f t="shared" si="287"/>
        <v>40.22976167866824</v>
      </c>
      <c r="I2552" s="403">
        <v>2</v>
      </c>
      <c r="J2552" s="5">
        <f t="shared" si="282"/>
        <v>40.04503211475317</v>
      </c>
      <c r="K2552" s="5">
        <f t="shared" si="283"/>
        <v>39.793375007996879</v>
      </c>
      <c r="M2552" s="5">
        <f t="shared" si="284"/>
        <v>47.483279869826212</v>
      </c>
      <c r="N2552" s="5">
        <f t="shared" si="285"/>
        <v>45.674122679258915</v>
      </c>
      <c r="O2552" s="5"/>
      <c r="P2552" s="438">
        <f t="shared" si="286"/>
        <v>0</v>
      </c>
    </row>
    <row r="2553" spans="2:16">
      <c r="B2553" s="16">
        <v>37936</v>
      </c>
      <c r="C2553" s="14">
        <v>1.77E-2</v>
      </c>
      <c r="D2553" s="5">
        <v>46.747768076130669</v>
      </c>
      <c r="E2553" s="232">
        <v>7</v>
      </c>
      <c r="F2553" s="439">
        <v>51.459408846506641</v>
      </c>
      <c r="G2553" s="5">
        <f t="shared" si="281"/>
        <v>14.633758795334103</v>
      </c>
      <c r="H2553" s="5">
        <f t="shared" si="287"/>
        <v>40.167873298402561</v>
      </c>
      <c r="I2553" s="403">
        <v>3</v>
      </c>
      <c r="J2553" s="5">
        <f t="shared" si="282"/>
        <v>37.405830016873097</v>
      </c>
      <c r="K2553" s="5">
        <f t="shared" si="283"/>
        <v>39.682628351764706</v>
      </c>
      <c r="M2553" s="5">
        <f t="shared" si="284"/>
        <v>43.295015285973619</v>
      </c>
      <c r="N2553" s="5">
        <f t="shared" si="285"/>
        <v>45.532160610966883</v>
      </c>
      <c r="O2553" s="5"/>
      <c r="P2553" s="438">
        <f t="shared" si="286"/>
        <v>0</v>
      </c>
    </row>
    <row r="2554" spans="2:16">
      <c r="B2554" s="16">
        <v>37935</v>
      </c>
      <c r="C2554" s="14">
        <v>1.77E-2</v>
      </c>
      <c r="D2554" s="5">
        <v>47.159815559697826</v>
      </c>
      <c r="E2554" s="232">
        <v>8</v>
      </c>
      <c r="F2554" s="439">
        <v>50.782181409961659</v>
      </c>
      <c r="G2554" s="5">
        <f t="shared" si="281"/>
        <v>12.284445094531252</v>
      </c>
      <c r="H2554" s="5">
        <f t="shared" si="287"/>
        <v>40.100977867038218</v>
      </c>
      <c r="I2554" s="403">
        <v>4</v>
      </c>
      <c r="J2554" s="5">
        <f t="shared" si="282"/>
        <v>34.361005087561075</v>
      </c>
      <c r="K2554" s="5">
        <f t="shared" si="283"/>
        <v>39.536809065487972</v>
      </c>
      <c r="M2554" s="5">
        <f t="shared" si="284"/>
        <v>49.827189571312026</v>
      </c>
      <c r="N2554" s="5">
        <f t="shared" si="285"/>
        <v>45.624687819874083</v>
      </c>
      <c r="O2554" s="5"/>
      <c r="P2554" s="438">
        <f t="shared" si="286"/>
        <v>0</v>
      </c>
    </row>
    <row r="2555" spans="2:16">
      <c r="B2555" s="16">
        <v>37932</v>
      </c>
      <c r="C2555" s="14">
        <v>1.77E-2</v>
      </c>
      <c r="D2555" s="5">
        <v>47.042087707250069</v>
      </c>
      <c r="E2555" s="232">
        <v>9</v>
      </c>
      <c r="F2555" s="439">
        <v>50.159294194156267</v>
      </c>
      <c r="G2555" s="5">
        <f t="shared" si="281"/>
        <v>10.486150670167554</v>
      </c>
      <c r="H2555" s="5">
        <f t="shared" si="287"/>
        <v>40.053493478838988</v>
      </c>
      <c r="I2555" s="403">
        <v>5</v>
      </c>
      <c r="J2555" s="5">
        <f t="shared" si="282"/>
        <v>32.096178045141286</v>
      </c>
      <c r="K2555" s="5">
        <f t="shared" si="283"/>
        <v>39.426364541807196</v>
      </c>
      <c r="M2555" s="5">
        <f t="shared" si="284"/>
        <v>48.840449289380672</v>
      </c>
      <c r="N2555" s="5">
        <f t="shared" si="285"/>
        <v>44.97337658648496</v>
      </c>
      <c r="O2555" s="5"/>
      <c r="P2555" s="438">
        <f t="shared" si="286"/>
        <v>0</v>
      </c>
    </row>
    <row r="2556" spans="2:16">
      <c r="B2556" s="16">
        <v>37931</v>
      </c>
      <c r="C2556" s="14">
        <v>1.77E-2</v>
      </c>
      <c r="D2556" s="5">
        <v>46.777200039242615</v>
      </c>
      <c r="E2556" s="232">
        <v>10</v>
      </c>
      <c r="F2556" s="439">
        <v>49.238159518818009</v>
      </c>
      <c r="G2556" s="5">
        <f t="shared" si="281"/>
        <v>8.8507467811042808</v>
      </c>
      <c r="H2556" s="5">
        <f t="shared" si="287"/>
        <v>39.991160488378824</v>
      </c>
      <c r="I2556" s="403">
        <v>6</v>
      </c>
      <c r="J2556" s="5">
        <f t="shared" si="282"/>
        <v>29.644494858280069</v>
      </c>
      <c r="K2556" s="5">
        <f t="shared" si="283"/>
        <v>39.314709464649283</v>
      </c>
      <c r="M2556" s="5">
        <f t="shared" si="284"/>
        <v>46.05033278588764</v>
      </c>
      <c r="N2556" s="5">
        <f t="shared" si="285"/>
        <v>44.690992980657654</v>
      </c>
      <c r="O2556" s="5"/>
      <c r="P2556" s="438">
        <f t="shared" si="286"/>
        <v>0</v>
      </c>
    </row>
    <row r="2557" spans="2:16">
      <c r="B2557" s="16">
        <v>37930</v>
      </c>
      <c r="C2557" s="14">
        <v>1.77E-2</v>
      </c>
      <c r="D2557" s="5">
        <v>46.796821347983908</v>
      </c>
      <c r="E2557" s="232">
        <v>11</v>
      </c>
      <c r="F2557" s="439">
        <v>48.89725626347802</v>
      </c>
      <c r="G2557" s="5">
        <f t="shared" si="281"/>
        <v>7.4469233524562028</v>
      </c>
      <c r="H2557" s="5">
        <f t="shared" si="287"/>
        <v>39.948643582701038</v>
      </c>
      <c r="I2557" s="403">
        <v>7</v>
      </c>
      <c r="J2557" s="5">
        <f t="shared" si="282"/>
        <v>27.294046940153589</v>
      </c>
      <c r="K2557" s="5">
        <f t="shared" si="283"/>
        <v>39.198906594843159</v>
      </c>
      <c r="M2557" s="5">
        <f t="shared" si="284"/>
        <v>46.89753870491468</v>
      </c>
      <c r="N2557" s="5">
        <f t="shared" si="285"/>
        <v>44.206875021770372</v>
      </c>
      <c r="O2557" s="5"/>
      <c r="P2557" s="438">
        <f t="shared" si="286"/>
        <v>0</v>
      </c>
    </row>
    <row r="2558" spans="2:16">
      <c r="B2558" s="16">
        <v>37929</v>
      </c>
      <c r="C2558" s="14">
        <v>1.77E-2</v>
      </c>
      <c r="D2558" s="5">
        <v>46.178750122633176</v>
      </c>
      <c r="E2558" s="233">
        <v>0</v>
      </c>
      <c r="F2558" s="439">
        <v>48.568495558910143</v>
      </c>
      <c r="G2558" s="5">
        <f t="shared" si="281"/>
        <v>46.796821347983908</v>
      </c>
      <c r="H2558" s="5">
        <f t="shared" si="287"/>
        <v>39.908818103142323</v>
      </c>
      <c r="I2558" s="403">
        <v>8</v>
      </c>
      <c r="J2558" s="5">
        <f t="shared" si="282"/>
        <v>25.282866467913525</v>
      </c>
      <c r="K2558" s="5">
        <f t="shared" si="283"/>
        <v>39.097609487186418</v>
      </c>
      <c r="M2558" s="5">
        <f t="shared" si="284"/>
        <v>39.31204752903664</v>
      </c>
      <c r="N2558" s="5">
        <f t="shared" si="285"/>
        <v>43.513708669544975</v>
      </c>
      <c r="O2558" s="5"/>
      <c r="P2558" s="438">
        <f t="shared" si="286"/>
        <v>0</v>
      </c>
    </row>
    <row r="2559" spans="2:16">
      <c r="B2559" s="16">
        <v>37928</v>
      </c>
      <c r="C2559" s="14">
        <v>1.77E-2</v>
      </c>
      <c r="D2559" s="5">
        <v>46.32901452689439</v>
      </c>
      <c r="E2559" s="233">
        <v>1</v>
      </c>
      <c r="F2559" s="439">
        <v>48.012026945843161</v>
      </c>
      <c r="G2559" s="5">
        <f t="shared" si="281"/>
        <v>39.074327026843456</v>
      </c>
      <c r="H2559" s="5">
        <f t="shared" si="287"/>
        <v>39.631478006297463</v>
      </c>
      <c r="I2559" s="403">
        <v>9</v>
      </c>
      <c r="J2559" s="5">
        <f t="shared" si="282"/>
        <v>23.100872052269001</v>
      </c>
      <c r="K2559" s="5">
        <f t="shared" si="283"/>
        <v>39.003030625831201</v>
      </c>
      <c r="M2559" s="5">
        <f t="shared" si="284"/>
        <v>44.856995444729591</v>
      </c>
      <c r="N2559" s="5">
        <f t="shared" si="285"/>
        <v>43.267576486648608</v>
      </c>
      <c r="O2559" s="5"/>
      <c r="P2559" s="438">
        <f t="shared" si="286"/>
        <v>0</v>
      </c>
    </row>
    <row r="2560" spans="2:16">
      <c r="B2560" s="16">
        <v>37925</v>
      </c>
      <c r="C2560" s="14">
        <v>2.0400000000000001E-2</v>
      </c>
      <c r="D2560" s="5">
        <v>46.289752650176681</v>
      </c>
      <c r="E2560" s="233">
        <v>2</v>
      </c>
      <c r="F2560" s="439">
        <v>47.666796605031863</v>
      </c>
      <c r="G2560" s="5">
        <f t="shared" si="281"/>
        <v>33.17047785653385</v>
      </c>
      <c r="H2560" s="5">
        <f t="shared" si="287"/>
        <v>39.452987278438897</v>
      </c>
      <c r="I2560" s="403">
        <v>10</v>
      </c>
      <c r="J2560" s="5">
        <f t="shared" si="282"/>
        <v>21.459297838238236</v>
      </c>
      <c r="K2560" s="5">
        <f t="shared" si="283"/>
        <v>38.939816971569101</v>
      </c>
      <c r="M2560" s="5">
        <f t="shared" si="284"/>
        <v>46.741360748192875</v>
      </c>
      <c r="N2560" s="5">
        <f t="shared" si="285"/>
        <v>42.819045367793301</v>
      </c>
      <c r="O2560" s="5"/>
      <c r="P2560" s="438">
        <f t="shared" si="286"/>
        <v>0</v>
      </c>
    </row>
    <row r="2561" spans="2:16">
      <c r="B2561" s="16">
        <v>37924</v>
      </c>
      <c r="C2561" s="14">
        <v>2.0400000000000001E-2</v>
      </c>
      <c r="D2561" s="5">
        <v>46.319199057714961</v>
      </c>
      <c r="E2561" s="233">
        <v>3</v>
      </c>
      <c r="F2561" s="439">
        <v>48.190181781714934</v>
      </c>
      <c r="G2561" s="5">
        <f t="shared" si="281"/>
        <v>28.043541546374676</v>
      </c>
      <c r="H2561" s="5">
        <f t="shared" si="287"/>
        <v>39.305947350522061</v>
      </c>
      <c r="I2561" s="403">
        <v>11</v>
      </c>
      <c r="J2561" s="5">
        <f t="shared" si="282"/>
        <v>19.852881474641304</v>
      </c>
      <c r="K2561" s="5">
        <f t="shared" si="283"/>
        <v>38.849159029751853</v>
      </c>
      <c r="M2561" s="5">
        <f t="shared" si="284"/>
        <v>49.185699508444131</v>
      </c>
      <c r="N2561" s="5">
        <f t="shared" si="285"/>
        <v>42.233674086198782</v>
      </c>
      <c r="O2561" s="5"/>
      <c r="P2561" s="438">
        <f t="shared" si="286"/>
        <v>0</v>
      </c>
    </row>
    <row r="2562" spans="2:16">
      <c r="B2562" s="16">
        <v>37923</v>
      </c>
      <c r="C2562" s="14">
        <v>2.0400000000000001E-2</v>
      </c>
      <c r="D2562" s="5">
        <v>45.691009030231648</v>
      </c>
      <c r="E2562" s="233">
        <v>4</v>
      </c>
      <c r="F2562" s="439">
        <v>49.050768284256925</v>
      </c>
      <c r="G2562" s="5">
        <f t="shared" si="281"/>
        <v>23.744245418717995</v>
      </c>
      <c r="H2562" s="5">
        <f t="shared" si="287"/>
        <v>39.182443791157525</v>
      </c>
      <c r="I2562" s="403">
        <v>12</v>
      </c>
      <c r="J2562" s="5">
        <f t="shared" si="282"/>
        <v>18.393991235281064</v>
      </c>
      <c r="K2562" s="5">
        <f t="shared" si="283"/>
        <v>38.768648965268319</v>
      </c>
      <c r="M2562" s="5">
        <f t="shared" si="284"/>
        <v>42.361421471283997</v>
      </c>
      <c r="N2562" s="5">
        <f t="shared" si="285"/>
        <v>41.009317533927906</v>
      </c>
      <c r="O2562" s="5"/>
      <c r="P2562" s="438">
        <f t="shared" si="286"/>
        <v>0</v>
      </c>
    </row>
    <row r="2563" spans="2:16">
      <c r="B2563" s="16">
        <v>37922</v>
      </c>
      <c r="C2563" s="14">
        <v>2.0400000000000001E-2</v>
      </c>
      <c r="D2563" s="5">
        <v>45.612485276796235</v>
      </c>
      <c r="E2563" s="233">
        <v>5</v>
      </c>
      <c r="F2563" s="439">
        <v>49.868304152306678</v>
      </c>
      <c r="G2563" s="5">
        <f t="shared" ref="G2563:G2626" si="288">((1-$T$2)^E2563)*D2562</f>
        <v>19.818802658083609</v>
      </c>
      <c r="H2563" s="5">
        <f t="shared" si="287"/>
        <v>39.036913671063019</v>
      </c>
      <c r="I2563" s="403">
        <v>13</v>
      </c>
      <c r="J2563" s="5">
        <f t="shared" ref="J2563:J2626" si="289">((1-$T$3)^I2563)*D2562</f>
        <v>16.800489196595588</v>
      </c>
      <c r="K2563" s="5">
        <f t="shared" ref="K2563:K2626" si="290">SUM(J2563:J2588)*$T$3</f>
        <v>38.707110448606613</v>
      </c>
      <c r="M2563" s="5">
        <f t="shared" ref="M2563:M2626" si="291">(H2563-D2563)^2</f>
        <v>43.238141942124912</v>
      </c>
      <c r="N2563" s="5">
        <f t="shared" ref="N2563:N2626" si="292">SUM(M2563:M2574)/12</f>
        <v>40.379363681751109</v>
      </c>
      <c r="O2563" s="5"/>
      <c r="P2563" s="438">
        <f t="shared" ref="P2563:P2626" si="293">SQRT(O2563)</f>
        <v>0</v>
      </c>
    </row>
    <row r="2564" spans="2:16">
      <c r="B2564" s="16">
        <v>37921</v>
      </c>
      <c r="C2564" s="14">
        <v>2.0400000000000001E-2</v>
      </c>
      <c r="D2564" s="5">
        <v>45.720455437769928</v>
      </c>
      <c r="E2564" s="233">
        <v>6</v>
      </c>
      <c r="F2564" s="439">
        <v>50.631884312476934</v>
      </c>
      <c r="G2564" s="5">
        <f t="shared" si="288"/>
        <v>16.740935891485744</v>
      </c>
      <c r="H2564" s="5">
        <f t="shared" si="287"/>
        <v>38.954383087408765</v>
      </c>
      <c r="I2564" s="403">
        <v>14</v>
      </c>
      <c r="J2564" s="5">
        <f t="shared" si="289"/>
        <v>15.529274236499919</v>
      </c>
      <c r="K2564" s="5">
        <f t="shared" si="290"/>
        <v>38.652252900999606</v>
      </c>
      <c r="M2564" s="5">
        <f t="shared" si="291"/>
        <v>45.77973505032184</v>
      </c>
      <c r="N2564" s="5">
        <f t="shared" si="292"/>
        <v>40.109534516960068</v>
      </c>
      <c r="O2564" s="5"/>
      <c r="P2564" s="438">
        <f t="shared" si="293"/>
        <v>0</v>
      </c>
    </row>
    <row r="2565" spans="2:16">
      <c r="B2565" s="16">
        <v>37918</v>
      </c>
      <c r="C2565" s="14">
        <v>2.0400000000000001E-2</v>
      </c>
      <c r="D2565" s="5">
        <v>45.573223400078525</v>
      </c>
      <c r="E2565" s="233">
        <v>7</v>
      </c>
      <c r="F2565" s="439">
        <v>52.357190199408109</v>
      </c>
      <c r="G2565" s="5">
        <f t="shared" si="288"/>
        <v>14.198938491465901</v>
      </c>
      <c r="H2565" s="5">
        <f t="shared" si="287"/>
        <v>38.909490077618813</v>
      </c>
      <c r="I2565" s="403">
        <v>15</v>
      </c>
      <c r="J2565" s="5">
        <f t="shared" si="289"/>
        <v>14.412994324019602</v>
      </c>
      <c r="K2565" s="5">
        <f t="shared" si="290"/>
        <v>38.613103672291309</v>
      </c>
      <c r="M2565" s="5">
        <f t="shared" si="291"/>
        <v>44.405341792859964</v>
      </c>
      <c r="N2565" s="5">
        <f t="shared" si="292"/>
        <v>39.451823266397589</v>
      </c>
      <c r="O2565" s="5"/>
      <c r="P2565" s="438">
        <f t="shared" si="293"/>
        <v>0</v>
      </c>
    </row>
    <row r="2566" spans="2:16">
      <c r="B2566" s="16">
        <v>37917</v>
      </c>
      <c r="C2566" s="14">
        <v>2.0400000000000001E-2</v>
      </c>
      <c r="D2566" s="5">
        <v>45.337652139772281</v>
      </c>
      <c r="E2566" s="233">
        <v>8</v>
      </c>
      <c r="F2566" s="439">
        <v>54.442776037691964</v>
      </c>
      <c r="G2566" s="5">
        <f t="shared" si="288"/>
        <v>11.975796571236216</v>
      </c>
      <c r="H2566" s="5">
        <f t="shared" si="287"/>
        <v>38.856027746871803</v>
      </c>
      <c r="I2566" s="403">
        <v>16</v>
      </c>
      <c r="J2566" s="5">
        <f t="shared" si="289"/>
        <v>13.302389486511263</v>
      </c>
      <c r="K2566" s="5">
        <f t="shared" si="290"/>
        <v>38.58006942683275</v>
      </c>
      <c r="M2566" s="5">
        <f t="shared" si="291"/>
        <v>42.011454770642494</v>
      </c>
      <c r="N2566" s="5">
        <f t="shared" si="292"/>
        <v>39.328507153910714</v>
      </c>
      <c r="O2566" s="5"/>
      <c r="P2566" s="438">
        <f t="shared" si="293"/>
        <v>0</v>
      </c>
    </row>
    <row r="2567" spans="2:16">
      <c r="B2567" s="16">
        <v>37916</v>
      </c>
      <c r="C2567" s="14">
        <v>2.0400000000000001E-2</v>
      </c>
      <c r="D2567" s="5">
        <v>45.573223400078525</v>
      </c>
      <c r="E2567" s="233">
        <v>9</v>
      </c>
      <c r="F2567" s="439">
        <v>56.387447020277698</v>
      </c>
      <c r="G2567" s="5">
        <f t="shared" si="288"/>
        <v>10.080986232176492</v>
      </c>
      <c r="H2567" s="5">
        <f t="shared" si="287"/>
        <v>38.83142497388296</v>
      </c>
      <c r="I2567" s="403">
        <v>17</v>
      </c>
      <c r="J2567" s="5">
        <f t="shared" si="289"/>
        <v>12.253359704811608</v>
      </c>
      <c r="K2567" s="5">
        <f t="shared" si="290"/>
        <v>38.556702181937041</v>
      </c>
      <c r="M2567" s="5">
        <f t="shared" si="291"/>
        <v>45.451846019453001</v>
      </c>
      <c r="N2567" s="5">
        <f t="shared" si="292"/>
        <v>39.105742362884079</v>
      </c>
      <c r="O2567" s="5"/>
      <c r="P2567" s="438">
        <f t="shared" si="293"/>
        <v>0</v>
      </c>
    </row>
    <row r="2568" spans="2:16">
      <c r="B2568" s="16">
        <v>37915</v>
      </c>
      <c r="C2568" s="14">
        <v>2.0400000000000001E-2</v>
      </c>
      <c r="D2568" s="5">
        <v>45.151158225363176</v>
      </c>
      <c r="E2568" s="233">
        <v>10</v>
      </c>
      <c r="F2568" s="439">
        <v>58.124959159855642</v>
      </c>
      <c r="G2568" s="5">
        <f t="shared" si="288"/>
        <v>8.574386894198712</v>
      </c>
      <c r="H2568" s="5">
        <f t="shared" si="287"/>
        <v>38.807585314200232</v>
      </c>
      <c r="I2568" s="403">
        <v>18</v>
      </c>
      <c r="J2568" s="5">
        <f t="shared" si="289"/>
        <v>11.40465490956041</v>
      </c>
      <c r="K2568" s="5">
        <f t="shared" si="290"/>
        <v>38.541355701017871</v>
      </c>
      <c r="M2568" s="5">
        <f t="shared" si="291"/>
        <v>40.240917279240314</v>
      </c>
      <c r="N2568" s="5">
        <f t="shared" si="292"/>
        <v>38.717692058497555</v>
      </c>
      <c r="O2568" s="5"/>
      <c r="P2568" s="438">
        <f t="shared" si="293"/>
        <v>0</v>
      </c>
    </row>
    <row r="2569" spans="2:16">
      <c r="B2569" s="16">
        <v>37914</v>
      </c>
      <c r="C2569" s="14">
        <v>2.0400000000000001E-2</v>
      </c>
      <c r="D2569" s="5">
        <v>44.994110718492351</v>
      </c>
      <c r="E2569" s="233">
        <v>11</v>
      </c>
      <c r="F2569" s="439">
        <v>58.786272240167079</v>
      </c>
      <c r="G2569" s="5">
        <f t="shared" si="288"/>
        <v>7.1880577353245556</v>
      </c>
      <c r="H2569" s="5">
        <f t="shared" si="287"/>
        <v>38.782867487205245</v>
      </c>
      <c r="I2569" s="403">
        <v>19</v>
      </c>
      <c r="J2569" s="5">
        <f t="shared" si="289"/>
        <v>10.462068064226093</v>
      </c>
      <c r="K2569" s="5">
        <f t="shared" si="290"/>
        <v>38.510575460150733</v>
      </c>
      <c r="M2569" s="5">
        <f t="shared" si="291"/>
        <v>38.579542478209895</v>
      </c>
      <c r="N2569" s="5">
        <f t="shared" si="292"/>
        <v>39.021094321974729</v>
      </c>
      <c r="O2569" s="5"/>
      <c r="P2569" s="438">
        <f t="shared" si="293"/>
        <v>0</v>
      </c>
    </row>
    <row r="2570" spans="2:16">
      <c r="B2570" s="16">
        <v>37911</v>
      </c>
      <c r="C2570" s="14">
        <v>2.0400000000000001E-2</v>
      </c>
      <c r="D2570" s="5">
        <v>44.807616804083239</v>
      </c>
      <c r="E2570" s="234">
        <v>0</v>
      </c>
      <c r="F2570" s="439">
        <v>59.029931079537015</v>
      </c>
      <c r="G2570" s="5">
        <f t="shared" si="288"/>
        <v>44.994110718492351</v>
      </c>
      <c r="H2570" s="5">
        <f t="shared" si="287"/>
        <v>38.777819018561708</v>
      </c>
      <c r="I2570" s="403">
        <v>20</v>
      </c>
      <c r="J2570" s="5">
        <f t="shared" si="289"/>
        <v>9.6534057983921944</v>
      </c>
      <c r="K2570" s="5">
        <f t="shared" si="290"/>
        <v>38.489994116859968</v>
      </c>
      <c r="M2570" s="5">
        <f t="shared" si="291"/>
        <v>36.358461334280356</v>
      </c>
      <c r="N2570" s="5">
        <f t="shared" si="292"/>
        <v>39.058348372492858</v>
      </c>
      <c r="O2570" s="5"/>
      <c r="P2570" s="438">
        <f t="shared" si="293"/>
        <v>0</v>
      </c>
    </row>
    <row r="2571" spans="2:16">
      <c r="B2571" s="16">
        <v>37910</v>
      </c>
      <c r="C2571" s="14">
        <v>2.0400000000000001E-2</v>
      </c>
      <c r="D2571" s="5">
        <v>44.994110718492351</v>
      </c>
      <c r="E2571" s="234">
        <v>1</v>
      </c>
      <c r="F2571" s="439">
        <v>59.533278045643556</v>
      </c>
      <c r="G2571" s="5">
        <f t="shared" si="288"/>
        <v>37.914137295762742</v>
      </c>
      <c r="H2571" s="5">
        <f t="shared" si="287"/>
        <v>38.711227461701263</v>
      </c>
      <c r="I2571" s="403">
        <v>21</v>
      </c>
      <c r="J2571" s="5">
        <f t="shared" si="289"/>
        <v>8.9012906142258839</v>
      </c>
      <c r="K2571" s="5">
        <f t="shared" si="290"/>
        <v>38.478118005394457</v>
      </c>
      <c r="M2571" s="5">
        <f t="shared" si="291"/>
        <v>39.474622018465787</v>
      </c>
      <c r="N2571" s="5">
        <f t="shared" si="292"/>
        <v>39.158399900576178</v>
      </c>
      <c r="O2571" s="5"/>
      <c r="P2571" s="438">
        <f t="shared" si="293"/>
        <v>0</v>
      </c>
    </row>
    <row r="2572" spans="2:16">
      <c r="B2572" s="16">
        <v>37909</v>
      </c>
      <c r="C2572" s="14">
        <v>2.0400000000000001E-2</v>
      </c>
      <c r="D2572" s="5">
        <v>44.96466431095407</v>
      </c>
      <c r="E2572" s="234">
        <v>2</v>
      </c>
      <c r="F2572" s="439">
        <v>57.930794967870838</v>
      </c>
      <c r="G2572" s="5">
        <f t="shared" si="288"/>
        <v>32.214718325074408</v>
      </c>
      <c r="H2572" s="5">
        <f t="shared" si="287"/>
        <v>38.662529325962183</v>
      </c>
      <c r="I2572" s="403">
        <v>22</v>
      </c>
      <c r="J2572" s="5">
        <f t="shared" si="289"/>
        <v>8.2762395390879586</v>
      </c>
      <c r="K2572" s="5">
        <f t="shared" si="290"/>
        <v>38.472902363963428</v>
      </c>
      <c r="M2572" s="5">
        <f t="shared" si="291"/>
        <v>39.716905369058701</v>
      </c>
      <c r="N2572" s="5">
        <f t="shared" si="292"/>
        <v>39.101510969855603</v>
      </c>
      <c r="O2572" s="5"/>
      <c r="P2572" s="438">
        <f t="shared" si="293"/>
        <v>0</v>
      </c>
    </row>
    <row r="2573" spans="2:16">
      <c r="B2573" s="16">
        <v>37908</v>
      </c>
      <c r="C2573" s="14">
        <v>2.0400000000000001E-2</v>
      </c>
      <c r="D2573" s="5">
        <v>44.473890851982731</v>
      </c>
      <c r="E2573" s="234">
        <v>3</v>
      </c>
      <c r="F2573" s="439">
        <v>56.399231461537831</v>
      </c>
      <c r="G2573" s="5">
        <f t="shared" si="288"/>
        <v>27.240768410505176</v>
      </c>
      <c r="H2573" s="5">
        <f t="shared" si="287"/>
        <v>38.600780868235304</v>
      </c>
      <c r="I2573" s="403">
        <v>23</v>
      </c>
      <c r="J2573" s="5">
        <f t="shared" si="289"/>
        <v>7.6581695851435612</v>
      </c>
      <c r="K2573" s="5">
        <f t="shared" si="290"/>
        <v>38.461783335020407</v>
      </c>
      <c r="M2573" s="5">
        <f t="shared" si="291"/>
        <v>34.493420881193693</v>
      </c>
      <c r="N2573" s="5">
        <f t="shared" si="292"/>
        <v>39.1311610854927</v>
      </c>
      <c r="O2573" s="5"/>
      <c r="P2573" s="438">
        <f t="shared" si="293"/>
        <v>0</v>
      </c>
    </row>
    <row r="2574" spans="2:16">
      <c r="B2574" s="16">
        <v>37907</v>
      </c>
      <c r="C2574" s="14">
        <v>2.0400000000000001E-2</v>
      </c>
      <c r="D2574" s="5">
        <v>44.454259913623872</v>
      </c>
      <c r="E2574" s="234">
        <v>4</v>
      </c>
      <c r="F2574" s="439">
        <v>54.209994662207144</v>
      </c>
      <c r="G2574" s="5">
        <f t="shared" si="288"/>
        <v>22.798299638103678</v>
      </c>
      <c r="H2574" s="5">
        <f t="shared" si="287"/>
        <v>38.554940016791491</v>
      </c>
      <c r="I2574" s="403">
        <v>24</v>
      </c>
      <c r="J2574" s="5">
        <f t="shared" si="289"/>
        <v>7.0135031147746894</v>
      </c>
      <c r="K2574" s="5">
        <f t="shared" si="290"/>
        <v>38.451115640461467</v>
      </c>
      <c r="M2574" s="5">
        <f t="shared" si="291"/>
        <v>34.801975245162417</v>
      </c>
      <c r="N2574" s="5">
        <f t="shared" si="292"/>
        <v>38.837273083026041</v>
      </c>
      <c r="O2574" s="5"/>
      <c r="P2574" s="438">
        <f t="shared" si="293"/>
        <v>0</v>
      </c>
    </row>
    <row r="2575" spans="2:16">
      <c r="B2575" s="16">
        <v>37904</v>
      </c>
      <c r="C2575" s="14">
        <v>2.0400000000000001E-2</v>
      </c>
      <c r="D2575" s="5">
        <v>44.817432273262661</v>
      </c>
      <c r="E2575" s="234">
        <v>5</v>
      </c>
      <c r="F2575" s="439">
        <v>52.025808194028762</v>
      </c>
      <c r="G2575" s="5">
        <f t="shared" si="288"/>
        <v>19.282353864330968</v>
      </c>
      <c r="H2575" s="5">
        <f t="shared" si="287"/>
        <v>38.492861776807395</v>
      </c>
      <c r="I2575" s="403">
        <v>25</v>
      </c>
      <c r="J2575" s="5">
        <f t="shared" si="289"/>
        <v>6.4911178970414856</v>
      </c>
      <c r="K2575" s="5">
        <f t="shared" si="290"/>
        <v>38.450644127941857</v>
      </c>
      <c r="M2575" s="5">
        <f t="shared" si="291"/>
        <v>40.000191964632407</v>
      </c>
      <c r="N2575" s="5">
        <f t="shared" si="292"/>
        <v>38.58357982473327</v>
      </c>
      <c r="O2575" s="5"/>
      <c r="P2575" s="438">
        <f t="shared" si="293"/>
        <v>0</v>
      </c>
    </row>
    <row r="2576" spans="2:16">
      <c r="B2576" s="16">
        <v>37903</v>
      </c>
      <c r="C2576" s="14">
        <v>2.0400000000000001E-2</v>
      </c>
      <c r="D2576" s="5">
        <v>44.601491951315275</v>
      </c>
      <c r="E2576" s="234">
        <v>6</v>
      </c>
      <c r="F2576" s="439">
        <v>50.193942185682907</v>
      </c>
      <c r="G2576" s="5">
        <f t="shared" si="288"/>
        <v>16.449131327851063</v>
      </c>
      <c r="H2576" s="5">
        <f t="shared" si="287"/>
        <v>38.446234032789675</v>
      </c>
      <c r="I2576" s="404">
        <v>0</v>
      </c>
      <c r="J2576" s="5">
        <f t="shared" si="289"/>
        <v>44.817432273262661</v>
      </c>
      <c r="K2576" s="5">
        <f t="shared" si="290"/>
        <v>38.445650229354492</v>
      </c>
      <c r="M2576" s="5">
        <f t="shared" si="291"/>
        <v>37.887200043572093</v>
      </c>
      <c r="N2576" s="5">
        <f t="shared" si="292"/>
        <v>38.318917492255537</v>
      </c>
      <c r="O2576" s="5"/>
      <c r="P2576" s="438">
        <f t="shared" si="293"/>
        <v>0</v>
      </c>
    </row>
    <row r="2577" spans="2:16">
      <c r="B2577" s="16">
        <v>37902</v>
      </c>
      <c r="C2577" s="14">
        <v>2.0400000000000001E-2</v>
      </c>
      <c r="D2577" s="5">
        <v>44.96466431095407</v>
      </c>
      <c r="E2577" s="234">
        <v>7</v>
      </c>
      <c r="F2577" s="439">
        <v>49.411138717853824</v>
      </c>
      <c r="G2577" s="5">
        <f t="shared" si="288"/>
        <v>13.851433341610358</v>
      </c>
      <c r="H2577" s="5">
        <f t="shared" si="287"/>
        <v>38.412905124062547</v>
      </c>
      <c r="I2577" s="404">
        <v>1</v>
      </c>
      <c r="J2577" s="5">
        <f t="shared" si="289"/>
        <v>41.297677732699327</v>
      </c>
      <c r="K2577" s="5">
        <f t="shared" si="290"/>
        <v>38.383822050743547</v>
      </c>
      <c r="M2577" s="5">
        <f t="shared" si="291"/>
        <v>42.925548443017476</v>
      </c>
      <c r="N2577" s="5">
        <f t="shared" si="292"/>
        <v>37.676782525521944</v>
      </c>
      <c r="O2577" s="5"/>
      <c r="P2577" s="438">
        <f t="shared" si="293"/>
        <v>0</v>
      </c>
    </row>
    <row r="2578" spans="2:16">
      <c r="B2578" s="16">
        <v>37901</v>
      </c>
      <c r="C2578" s="14">
        <v>2.0400000000000001E-2</v>
      </c>
      <c r="D2578" s="5">
        <v>44.640753828032977</v>
      </c>
      <c r="E2578" s="234">
        <v>8</v>
      </c>
      <c r="F2578" s="439">
        <v>48.058241489220769</v>
      </c>
      <c r="G2578" s="5">
        <f t="shared" si="288"/>
        <v>11.815878546808769</v>
      </c>
      <c r="H2578" s="5">
        <f t="shared" si="287"/>
        <v>38.368730448108217</v>
      </c>
      <c r="I2578" s="404">
        <v>2</v>
      </c>
      <c r="J2578" s="5">
        <f t="shared" si="289"/>
        <v>38.549952255619061</v>
      </c>
      <c r="K2578" s="5">
        <f t="shared" si="290"/>
        <v>38.338695822835255</v>
      </c>
      <c r="M2578" s="5">
        <f t="shared" si="291"/>
        <v>39.338277278322821</v>
      </c>
      <c r="N2578" s="5">
        <f t="shared" si="292"/>
        <v>36.966506620452613</v>
      </c>
      <c r="O2578" s="5"/>
      <c r="P2578" s="438">
        <f t="shared" si="293"/>
        <v>0</v>
      </c>
    </row>
    <row r="2579" spans="2:16">
      <c r="B2579" s="16">
        <v>37900</v>
      </c>
      <c r="C2579" s="14">
        <v>2.0400000000000001E-2</v>
      </c>
      <c r="D2579" s="5">
        <v>44.719277581468397</v>
      </c>
      <c r="E2579" s="234">
        <v>9</v>
      </c>
      <c r="F2579" s="439">
        <v>47.410483533201273</v>
      </c>
      <c r="G2579" s="5">
        <f t="shared" si="288"/>
        <v>9.9260284442387281</v>
      </c>
      <c r="H2579" s="5">
        <f t="shared" si="287"/>
        <v>38.332162241440884</v>
      </c>
      <c r="I2579" s="404">
        <v>3</v>
      </c>
      <c r="J2579" s="5">
        <f t="shared" si="289"/>
        <v>35.43726965213714</v>
      </c>
      <c r="K2579" s="5">
        <f t="shared" si="290"/>
        <v>38.277582660960917</v>
      </c>
      <c r="M2579" s="5">
        <f t="shared" si="291"/>
        <v>40.795242366814776</v>
      </c>
      <c r="N2579" s="5">
        <f t="shared" si="292"/>
        <v>36.784997022078727</v>
      </c>
      <c r="O2579" s="5"/>
      <c r="P2579" s="438">
        <f t="shared" si="293"/>
        <v>0</v>
      </c>
    </row>
    <row r="2580" spans="2:16">
      <c r="B2580" s="16">
        <v>37897</v>
      </c>
      <c r="C2580" s="14">
        <v>2.0400000000000001E-2</v>
      </c>
      <c r="D2580" s="5">
        <v>44.945033372595212</v>
      </c>
      <c r="E2580" s="234">
        <v>10</v>
      </c>
      <c r="F2580" s="439">
        <v>47.156850446650644</v>
      </c>
      <c r="G2580" s="5">
        <f t="shared" si="288"/>
        <v>8.4137210187312803</v>
      </c>
      <c r="H2580" s="5">
        <f t="shared" si="287"/>
        <v>38.320703637371707</v>
      </c>
      <c r="I2580" s="404">
        <v>4</v>
      </c>
      <c r="J2580" s="5">
        <f t="shared" si="289"/>
        <v>32.870004017870457</v>
      </c>
      <c r="K2580" s="5">
        <f t="shared" si="290"/>
        <v>38.199704348901079</v>
      </c>
      <c r="M2580" s="5">
        <f t="shared" si="291"/>
        <v>43.881744440966308</v>
      </c>
      <c r="N2580" s="5">
        <f t="shared" si="292"/>
        <v>36.677934828578749</v>
      </c>
      <c r="O2580" s="5"/>
      <c r="P2580" s="438">
        <f t="shared" si="293"/>
        <v>0</v>
      </c>
    </row>
    <row r="2581" spans="2:16">
      <c r="B2581" s="16">
        <v>37896</v>
      </c>
      <c r="C2581" s="14">
        <v>2.0400000000000001E-2</v>
      </c>
      <c r="D2581" s="5">
        <v>44.561265598899482</v>
      </c>
      <c r="E2581" s="234">
        <v>11</v>
      </c>
      <c r="F2581" s="439">
        <v>46.552638338581197</v>
      </c>
      <c r="G2581" s="5">
        <f t="shared" si="288"/>
        <v>7.1552426891415521</v>
      </c>
      <c r="H2581" s="5">
        <f t="shared" si="287"/>
        <v>38.31413897264742</v>
      </c>
      <c r="I2581" s="404">
        <v>5</v>
      </c>
      <c r="J2581" s="5">
        <f t="shared" si="289"/>
        <v>30.588834503509581</v>
      </c>
      <c r="K2581" s="5">
        <f t="shared" si="290"/>
        <v>38.115849303993258</v>
      </c>
      <c r="M2581" s="5">
        <f t="shared" si="291"/>
        <v>39.026591084427466</v>
      </c>
      <c r="N2581" s="5">
        <f t="shared" si="292"/>
        <v>36.409687984008961</v>
      </c>
      <c r="O2581" s="5"/>
      <c r="P2581" s="438">
        <f t="shared" si="293"/>
        <v>0</v>
      </c>
    </row>
    <row r="2582" spans="2:16">
      <c r="B2582" s="16">
        <v>37895</v>
      </c>
      <c r="C2582" s="14">
        <v>2.0400000000000001E-2</v>
      </c>
      <c r="D2582" s="5">
        <v>44.433526579542104</v>
      </c>
      <c r="E2582" s="235">
        <v>0</v>
      </c>
      <c r="F2582" s="439">
        <v>46.854851192546171</v>
      </c>
      <c r="G2582" s="5">
        <f t="shared" si="288"/>
        <v>44.561265598899482</v>
      </c>
      <c r="H2582" s="5">
        <f t="shared" si="287"/>
        <v>38.304980286065963</v>
      </c>
      <c r="I2582" s="404">
        <v>6</v>
      </c>
      <c r="J2582" s="5">
        <f t="shared" si="289"/>
        <v>28.081156115897421</v>
      </c>
      <c r="K2582" s="5">
        <f t="shared" si="290"/>
        <v>38.034729499519429</v>
      </c>
      <c r="M2582" s="5">
        <f t="shared" si="291"/>
        <v>37.559079671280152</v>
      </c>
      <c r="N2582" s="5">
        <f t="shared" si="292"/>
        <v>35.896009021211079</v>
      </c>
      <c r="O2582" s="5"/>
      <c r="P2582" s="438">
        <f t="shared" si="293"/>
        <v>0</v>
      </c>
    </row>
    <row r="2583" spans="2:16">
      <c r="B2583" s="16">
        <v>37894</v>
      </c>
      <c r="C2583" s="14">
        <v>2.3199999999999998E-2</v>
      </c>
      <c r="D2583" s="5">
        <v>44.433526579542104</v>
      </c>
      <c r="E2583" s="235">
        <v>1</v>
      </c>
      <c r="F2583" s="439">
        <v>46.478089891901284</v>
      </c>
      <c r="G2583" s="5">
        <f t="shared" si="288"/>
        <v>37.597599413458703</v>
      </c>
      <c r="H2583" s="5">
        <f t="shared" si="287"/>
        <v>38.205207797573813</v>
      </c>
      <c r="I2583" s="404">
        <v>7</v>
      </c>
      <c r="J2583" s="5">
        <f t="shared" si="289"/>
        <v>25.926535986787563</v>
      </c>
      <c r="K2583" s="5">
        <f t="shared" si="290"/>
        <v>37.983479535932467</v>
      </c>
      <c r="M2583" s="5">
        <f t="shared" si="291"/>
        <v>38.791954849818971</v>
      </c>
      <c r="N2583" s="5">
        <f t="shared" si="292"/>
        <v>35.571945787671957</v>
      </c>
      <c r="O2583" s="5"/>
      <c r="P2583" s="438">
        <f t="shared" si="293"/>
        <v>0</v>
      </c>
    </row>
    <row r="2584" spans="2:16">
      <c r="B2584" s="16">
        <v>37893</v>
      </c>
      <c r="C2584" s="14">
        <v>2.3199999999999998E-2</v>
      </c>
      <c r="D2584" s="5">
        <v>44.472830893190526</v>
      </c>
      <c r="E2584" s="235">
        <v>2</v>
      </c>
      <c r="F2584" s="439">
        <v>47.918273768802031</v>
      </c>
      <c r="G2584" s="5">
        <f t="shared" si="288"/>
        <v>31.81335334984967</v>
      </c>
      <c r="H2584" s="5">
        <f t="shared" si="287"/>
        <v>38.142530208649248</v>
      </c>
      <c r="I2584" s="404">
        <v>8</v>
      </c>
      <c r="J2584" s="5">
        <f t="shared" si="289"/>
        <v>24.006051839618117</v>
      </c>
      <c r="K2584" s="5">
        <f t="shared" si="290"/>
        <v>37.971197132927188</v>
      </c>
      <c r="M2584" s="5">
        <f t="shared" si="291"/>
        <v>40.072706756703774</v>
      </c>
      <c r="N2584" s="5">
        <f t="shared" si="292"/>
        <v>35.553223899340047</v>
      </c>
      <c r="O2584" s="5"/>
      <c r="P2584" s="438">
        <f t="shared" si="293"/>
        <v>0</v>
      </c>
    </row>
    <row r="2585" spans="2:16">
      <c r="B2585" s="16">
        <v>37890</v>
      </c>
      <c r="C2585" s="14">
        <v>2.3199999999999998E-2</v>
      </c>
      <c r="D2585" s="5">
        <v>43.686744620222065</v>
      </c>
      <c r="E2585" s="235">
        <v>3</v>
      </c>
      <c r="F2585" s="439">
        <v>49.057259205359578</v>
      </c>
      <c r="G2585" s="5">
        <f t="shared" si="288"/>
        <v>26.942802876120432</v>
      </c>
      <c r="H2585" s="5">
        <f t="shared" si="287"/>
        <v>38.121965662204616</v>
      </c>
      <c r="I2585" s="404">
        <v>9</v>
      </c>
      <c r="J2585" s="5">
        <f t="shared" si="289"/>
        <v>22.247487719730618</v>
      </c>
      <c r="K2585" s="5">
        <f t="shared" si="290"/>
        <v>37.94884298437303</v>
      </c>
      <c r="M2585" s="5">
        <f t="shared" si="291"/>
        <v>30.966764851593766</v>
      </c>
      <c r="N2585" s="5">
        <f t="shared" si="292"/>
        <v>35.731207088807416</v>
      </c>
      <c r="O2585" s="5"/>
      <c r="P2585" s="438">
        <f t="shared" si="293"/>
        <v>0</v>
      </c>
    </row>
    <row r="2586" spans="2:16">
      <c r="B2586" s="16">
        <v>37889</v>
      </c>
      <c r="C2586" s="14">
        <v>2.3199999999999998E-2</v>
      </c>
      <c r="D2586" s="5">
        <v>43.755527169106806</v>
      </c>
      <c r="E2586" s="235">
        <v>4</v>
      </c>
      <c r="F2586" s="439">
        <v>50.206299210306064</v>
      </c>
      <c r="G2586" s="5">
        <f t="shared" si="288"/>
        <v>22.394791078207039</v>
      </c>
      <c r="H2586" s="5">
        <f t="shared" si="287"/>
        <v>38.120134002197403</v>
      </c>
      <c r="I2586" s="404">
        <v>10</v>
      </c>
      <c r="J2586" s="5">
        <f t="shared" si="289"/>
        <v>20.235415623705489</v>
      </c>
      <c r="K2586" s="5">
        <f t="shared" si="290"/>
        <v>37.917609593508125</v>
      </c>
      <c r="M2586" s="5">
        <f t="shared" si="291"/>
        <v>31.757656145649182</v>
      </c>
      <c r="N2586" s="5">
        <f t="shared" si="292"/>
        <v>36.466525507608083</v>
      </c>
      <c r="O2586" s="5"/>
      <c r="P2586" s="438">
        <f t="shared" si="293"/>
        <v>0</v>
      </c>
    </row>
    <row r="2587" spans="2:16">
      <c r="B2587" s="16">
        <v>37888</v>
      </c>
      <c r="C2587" s="14">
        <v>2.3199999999999998E-2</v>
      </c>
      <c r="D2587" s="5">
        <v>44.227178932887881</v>
      </c>
      <c r="E2587" s="235">
        <v>5</v>
      </c>
      <c r="F2587" s="439">
        <v>52.131831456544241</v>
      </c>
      <c r="G2587" s="5">
        <f t="shared" si="288"/>
        <v>18.979273528215774</v>
      </c>
      <c r="H2587" s="5">
        <f t="shared" si="287"/>
        <v>38.158880656196168</v>
      </c>
      <c r="I2587" s="404">
        <v>11</v>
      </c>
      <c r="J2587" s="5">
        <f t="shared" si="289"/>
        <v>18.765995604113673</v>
      </c>
      <c r="K2587" s="5">
        <f t="shared" si="290"/>
        <v>37.932136997159745</v>
      </c>
      <c r="M2587" s="5">
        <f t="shared" si="291"/>
        <v>36.824243974899623</v>
      </c>
      <c r="N2587" s="5">
        <f t="shared" si="292"/>
        <v>37.103803162848422</v>
      </c>
      <c r="O2587" s="5"/>
      <c r="P2587" s="438">
        <f t="shared" si="293"/>
        <v>0</v>
      </c>
    </row>
    <row r="2588" spans="2:16">
      <c r="B2588" s="16">
        <v>37887</v>
      </c>
      <c r="C2588" s="14">
        <v>2.3199999999999998E-2</v>
      </c>
      <c r="D2588" s="5">
        <v>43.676918541809961</v>
      </c>
      <c r="E2588" s="235">
        <v>6</v>
      </c>
      <c r="F2588" s="439">
        <v>54.418296545451994</v>
      </c>
      <c r="G2588" s="5">
        <f t="shared" si="288"/>
        <v>16.232493421124758</v>
      </c>
      <c r="H2588" s="5">
        <f t="shared" si="287"/>
        <v>38.183142022623095</v>
      </c>
      <c r="I2588" s="404">
        <v>12</v>
      </c>
      <c r="J2588" s="5">
        <f t="shared" si="289"/>
        <v>17.563221260347923</v>
      </c>
      <c r="K2588" s="5">
        <f t="shared" si="290"/>
        <v>37.941223759373358</v>
      </c>
      <c r="M2588" s="5">
        <f t="shared" si="291"/>
        <v>30.181580442768961</v>
      </c>
      <c r="N2588" s="5">
        <f t="shared" si="292"/>
        <v>37.682381923829318</v>
      </c>
      <c r="O2588" s="5"/>
      <c r="P2588" s="438">
        <f t="shared" si="293"/>
        <v>0</v>
      </c>
    </row>
    <row r="2589" spans="2:16">
      <c r="B2589" s="16">
        <v>37886</v>
      </c>
      <c r="C2589" s="14">
        <v>2.3199999999999998E-2</v>
      </c>
      <c r="D2589" s="5">
        <v>44.060135599882088</v>
      </c>
      <c r="E2589" s="235">
        <v>7</v>
      </c>
      <c r="F2589" s="439">
        <v>55.072654093335586</v>
      </c>
      <c r="G2589" s="5">
        <f t="shared" si="288"/>
        <v>13.564297947907221</v>
      </c>
      <c r="H2589" s="5">
        <f t="shared" si="287"/>
        <v>38.19479353123976</v>
      </c>
      <c r="I2589" s="404">
        <v>13</v>
      </c>
      <c r="J2589" s="5">
        <f t="shared" si="289"/>
        <v>16.059912303900887</v>
      </c>
      <c r="K2589" s="5">
        <f t="shared" si="290"/>
        <v>37.936628230550312</v>
      </c>
      <c r="M2589" s="5">
        <f t="shared" si="291"/>
        <v>34.402237582185457</v>
      </c>
      <c r="N2589" s="5">
        <f t="shared" si="292"/>
        <v>38.378177174366122</v>
      </c>
      <c r="O2589" s="5"/>
      <c r="P2589" s="438">
        <f t="shared" si="293"/>
        <v>0</v>
      </c>
    </row>
    <row r="2590" spans="2:16">
      <c r="B2590" s="16">
        <v>37883</v>
      </c>
      <c r="C2590" s="14">
        <v>2.3199999999999998E-2</v>
      </c>
      <c r="D2590" s="5">
        <v>44.305787560184733</v>
      </c>
      <c r="E2590" s="235">
        <v>8</v>
      </c>
      <c r="F2590" s="439">
        <v>56.54495200034961</v>
      </c>
      <c r="G2590" s="5">
        <f t="shared" si="288"/>
        <v>11.578185203471069</v>
      </c>
      <c r="H2590" s="5">
        <f t="shared" si="287"/>
        <v>38.209874002904229</v>
      </c>
      <c r="I2590" s="404">
        <v>14</v>
      </c>
      <c r="J2590" s="5">
        <f t="shared" si="289"/>
        <v>15.000759648937962</v>
      </c>
      <c r="K2590" s="5">
        <f t="shared" si="290"/>
        <v>37.940954323127492</v>
      </c>
      <c r="M2590" s="5">
        <f t="shared" si="291"/>
        <v>37.160162097836249</v>
      </c>
      <c r="N2590" s="5">
        <f t="shared" si="292"/>
        <v>38.73100864981506</v>
      </c>
      <c r="O2590" s="5"/>
      <c r="P2590" s="438">
        <f t="shared" si="293"/>
        <v>0</v>
      </c>
    </row>
    <row r="2591" spans="2:16">
      <c r="B2591" s="16">
        <v>37882</v>
      </c>
      <c r="C2591" s="14">
        <v>2.3199999999999998E-2</v>
      </c>
      <c r="D2591" s="5">
        <v>44.492483050014741</v>
      </c>
      <c r="E2591" s="235">
        <v>9</v>
      </c>
      <c r="F2591" s="439">
        <v>57.221684953503512</v>
      </c>
      <c r="G2591" s="5">
        <f t="shared" si="288"/>
        <v>9.8515475177890899</v>
      </c>
      <c r="H2591" s="5">
        <f t="shared" si="287"/>
        <v>38.206745539999311</v>
      </c>
      <c r="I2591" s="404">
        <v>15</v>
      </c>
      <c r="J2591" s="5">
        <f t="shared" si="289"/>
        <v>13.967032010329167</v>
      </c>
      <c r="K2591" s="5">
        <f t="shared" si="290"/>
        <v>37.932823969762921</v>
      </c>
      <c r="M2591" s="5">
        <f t="shared" si="291"/>
        <v>39.510496044814978</v>
      </c>
      <c r="N2591" s="5">
        <f t="shared" si="292"/>
        <v>38.811121280371289</v>
      </c>
      <c r="O2591" s="5"/>
      <c r="P2591" s="438">
        <f t="shared" si="293"/>
        <v>0</v>
      </c>
    </row>
    <row r="2592" spans="2:16">
      <c r="B2592" s="16">
        <v>37881</v>
      </c>
      <c r="C2592" s="14">
        <v>2.3199999999999998E-2</v>
      </c>
      <c r="D2592" s="5">
        <v>44.571091677311585</v>
      </c>
      <c r="E2592" s="235">
        <v>10</v>
      </c>
      <c r="F2592" s="439">
        <v>57.271394486646983</v>
      </c>
      <c r="G2592" s="5">
        <f t="shared" si="288"/>
        <v>8.3710506980234225</v>
      </c>
      <c r="H2592" s="5">
        <f t="shared" si="287"/>
        <v>38.194354086181711</v>
      </c>
      <c r="I2592" s="404">
        <v>16</v>
      </c>
      <c r="J2592" s="5">
        <f t="shared" si="289"/>
        <v>12.986931680419096</v>
      </c>
      <c r="K2592" s="5">
        <f t="shared" si="290"/>
        <v>37.918873055679768</v>
      </c>
      <c r="M2592" s="5">
        <f t="shared" si="291"/>
        <v>40.662782306128832</v>
      </c>
      <c r="N2592" s="5">
        <f t="shared" si="292"/>
        <v>38.75246590812668</v>
      </c>
      <c r="O2592" s="5"/>
      <c r="P2592" s="438">
        <f t="shared" si="293"/>
        <v>0</v>
      </c>
    </row>
    <row r="2593" spans="2:16">
      <c r="B2593" s="16">
        <v>37880</v>
      </c>
      <c r="C2593" s="14">
        <v>2.3199999999999998E-2</v>
      </c>
      <c r="D2593" s="5">
        <v>43.912744423700495</v>
      </c>
      <c r="E2593" s="235">
        <v>11</v>
      </c>
      <c r="F2593" s="439">
        <v>57.051559123176595</v>
      </c>
      <c r="G2593" s="5">
        <f t="shared" si="288"/>
        <v>7.0957112263620674</v>
      </c>
      <c r="H2593" s="5">
        <f t="shared" si="287"/>
        <v>38.180167033830131</v>
      </c>
      <c r="I2593" s="404">
        <v>17</v>
      </c>
      <c r="J2593" s="5">
        <f t="shared" si="289"/>
        <v>12.04618221240287</v>
      </c>
      <c r="K2593" s="5">
        <f t="shared" si="290"/>
        <v>37.903825936075378</v>
      </c>
      <c r="M2593" s="5">
        <f t="shared" si="291"/>
        <v>32.862443530852921</v>
      </c>
      <c r="N2593" s="5">
        <f t="shared" si="292"/>
        <v>37.92816703270578</v>
      </c>
      <c r="O2593" s="5"/>
      <c r="P2593" s="438">
        <f t="shared" si="293"/>
        <v>0</v>
      </c>
    </row>
    <row r="2594" spans="2:16">
      <c r="B2594" s="16">
        <v>37879</v>
      </c>
      <c r="C2594" s="14">
        <v>2.3199999999999998E-2</v>
      </c>
      <c r="D2594" s="5">
        <v>43.952048737348917</v>
      </c>
      <c r="E2594" s="236">
        <v>0</v>
      </c>
      <c r="F2594" s="439">
        <v>56.534304064340517</v>
      </c>
      <c r="G2594" s="5">
        <f t="shared" si="288"/>
        <v>43.912744423700495</v>
      </c>
      <c r="H2594" s="5">
        <f t="shared" si="287"/>
        <v>38.149435458074592</v>
      </c>
      <c r="I2594" s="404">
        <v>18</v>
      </c>
      <c r="J2594" s="5">
        <f t="shared" si="289"/>
        <v>10.989121657854126</v>
      </c>
      <c r="K2594" s="5">
        <f t="shared" si="290"/>
        <v>37.887927285693486</v>
      </c>
      <c r="M2594" s="5">
        <f t="shared" si="291"/>
        <v>33.670320868810741</v>
      </c>
      <c r="N2594" s="5">
        <f t="shared" si="292"/>
        <v>37.635529301770923</v>
      </c>
      <c r="O2594" s="5"/>
      <c r="P2594" s="438">
        <f t="shared" si="293"/>
        <v>0</v>
      </c>
    </row>
    <row r="2595" spans="2:16">
      <c r="B2595" s="16">
        <v>37876</v>
      </c>
      <c r="C2595" s="14">
        <v>2.3199999999999998E-2</v>
      </c>
      <c r="D2595" s="5">
        <v>44.246831089712096</v>
      </c>
      <c r="E2595" s="236">
        <v>1</v>
      </c>
      <c r="F2595" s="439">
        <v>56.484977693616571</v>
      </c>
      <c r="G2595" s="5">
        <f t="shared" si="288"/>
        <v>37.190195085449083</v>
      </c>
      <c r="H2595" s="5">
        <f t="shared" si="287"/>
        <v>38.036574074915045</v>
      </c>
      <c r="I2595" s="404">
        <v>19</v>
      </c>
      <c r="J2595" s="5">
        <f t="shared" si="289"/>
        <v>10.184219929800665</v>
      </c>
      <c r="K2595" s="5">
        <f t="shared" si="290"/>
        <v>37.884683418348573</v>
      </c>
      <c r="M2595" s="5">
        <f t="shared" si="291"/>
        <v>38.567292189835982</v>
      </c>
      <c r="N2595" s="5">
        <f t="shared" si="292"/>
        <v>37.4102869945227</v>
      </c>
      <c r="O2595" s="5"/>
      <c r="P2595" s="438">
        <f t="shared" si="293"/>
        <v>0</v>
      </c>
    </row>
    <row r="2596" spans="2:16">
      <c r="B2596" s="16">
        <v>37875</v>
      </c>
      <c r="C2596" s="14">
        <v>2.3199999999999998E-2</v>
      </c>
      <c r="D2596" s="5">
        <v>44.453178736366318</v>
      </c>
      <c r="E2596" s="236">
        <v>2</v>
      </c>
      <c r="F2596" s="439">
        <v>56.164578477411709</v>
      </c>
      <c r="G2596" s="5">
        <f t="shared" si="288"/>
        <v>31.679683797959548</v>
      </c>
      <c r="H2596" s="5">
        <f t="shared" si="287"/>
        <v>37.956371441216469</v>
      </c>
      <c r="I2596" s="404">
        <v>20</v>
      </c>
      <c r="J2596" s="5">
        <f t="shared" si="289"/>
        <v>9.4930782936078213</v>
      </c>
      <c r="K2596" s="5">
        <f t="shared" si="290"/>
        <v>37.879491359608366</v>
      </c>
      <c r="M2596" s="5">
        <f t="shared" si="291"/>
        <v>42.20850503031231</v>
      </c>
      <c r="N2596" s="5">
        <f t="shared" si="292"/>
        <v>36.807115938621671</v>
      </c>
      <c r="O2596" s="5"/>
      <c r="P2596" s="438">
        <f t="shared" si="293"/>
        <v>0</v>
      </c>
    </row>
    <row r="2597" spans="2:16">
      <c r="B2597" s="16">
        <v>37874</v>
      </c>
      <c r="C2597" s="14">
        <v>2.3199999999999998E-2</v>
      </c>
      <c r="D2597" s="5">
        <v>44.178048540827355</v>
      </c>
      <c r="E2597" s="236">
        <v>3</v>
      </c>
      <c r="F2597" s="439">
        <v>55.755804302190519</v>
      </c>
      <c r="G2597" s="5">
        <f t="shared" si="288"/>
        <v>26.930897086073543</v>
      </c>
      <c r="H2597" s="5">
        <f t="shared" si="287"/>
        <v>37.870070586109875</v>
      </c>
      <c r="I2597" s="404">
        <v>21</v>
      </c>
      <c r="J2597" s="5">
        <f t="shared" si="289"/>
        <v>8.830879454906972</v>
      </c>
      <c r="K2597" s="5">
        <f t="shared" si="290"/>
        <v>37.861432976759737</v>
      </c>
      <c r="M2597" s="5">
        <f t="shared" si="291"/>
        <v>39.790585877201714</v>
      </c>
      <c r="N2597" s="5">
        <f t="shared" si="292"/>
        <v>36.519840788970974</v>
      </c>
      <c r="O2597" s="5"/>
      <c r="P2597" s="438">
        <f t="shared" si="293"/>
        <v>0</v>
      </c>
    </row>
    <row r="2598" spans="2:16">
      <c r="B2598" s="16">
        <v>37873</v>
      </c>
      <c r="C2598" s="14">
        <v>2.3199999999999998E-2</v>
      </c>
      <c r="D2598" s="5">
        <v>44.119092070354718</v>
      </c>
      <c r="E2598" s="236">
        <v>4</v>
      </c>
      <c r="F2598" s="439">
        <v>55.678726182724525</v>
      </c>
      <c r="G2598" s="5">
        <f t="shared" si="288"/>
        <v>22.64664432919902</v>
      </c>
      <c r="H2598" s="5">
        <f t="shared" si="287"/>
        <v>37.841752824421512</v>
      </c>
      <c r="I2598" s="404">
        <v>22</v>
      </c>
      <c r="J2598" s="5">
        <f t="shared" si="289"/>
        <v>8.1261326483572685</v>
      </c>
      <c r="K2598" s="5">
        <f t="shared" si="290"/>
        <v>37.841387375617444</v>
      </c>
      <c r="M2598" s="5">
        <f t="shared" si="291"/>
        <v>39.404988008533266</v>
      </c>
      <c r="N2598" s="5">
        <f t="shared" si="292"/>
        <v>36.125697743871683</v>
      </c>
      <c r="O2598" s="5"/>
      <c r="P2598" s="438">
        <f t="shared" si="293"/>
        <v>0</v>
      </c>
    </row>
    <row r="2599" spans="2:16">
      <c r="B2599" s="16">
        <v>37872</v>
      </c>
      <c r="C2599" s="14">
        <v>2.3199999999999998E-2</v>
      </c>
      <c r="D2599" s="5">
        <v>44.433526579542104</v>
      </c>
      <c r="E2599" s="236">
        <v>5</v>
      </c>
      <c r="F2599" s="439">
        <v>55.418173797138984</v>
      </c>
      <c r="G2599" s="5">
        <f t="shared" si="288"/>
        <v>19.136972409990754</v>
      </c>
      <c r="H2599" s="5">
        <f t="shared" si="287"/>
        <v>37.817849055155776</v>
      </c>
      <c r="I2599" s="404">
        <v>23</v>
      </c>
      <c r="J2599" s="5">
        <f t="shared" si="289"/>
        <v>7.5141557085977926</v>
      </c>
      <c r="K2599" s="5">
        <f t="shared" si="290"/>
        <v>37.812584527394684</v>
      </c>
      <c r="M2599" s="5">
        <f t="shared" si="291"/>
        <v>43.767189106670415</v>
      </c>
      <c r="N2599" s="5">
        <f t="shared" si="292"/>
        <v>35.571155618709909</v>
      </c>
      <c r="O2599" s="5"/>
      <c r="P2599" s="438">
        <f t="shared" si="293"/>
        <v>0</v>
      </c>
    </row>
    <row r="2600" spans="2:16">
      <c r="B2600" s="16">
        <v>37869</v>
      </c>
      <c r="C2600" s="14">
        <v>2.3199999999999998E-2</v>
      </c>
      <c r="D2600" s="5">
        <v>43.992551940415524</v>
      </c>
      <c r="E2600" s="236">
        <v>6</v>
      </c>
      <c r="F2600" s="439">
        <v>54.496456574638735</v>
      </c>
      <c r="G2600" s="5">
        <f t="shared" si="288"/>
        <v>16.308228227133117</v>
      </c>
      <c r="H2600" s="5">
        <f t="shared" si="287"/>
        <v>37.785207625073362</v>
      </c>
      <c r="I2600" s="404">
        <v>24</v>
      </c>
      <c r="J2600" s="5">
        <f t="shared" si="289"/>
        <v>7.0071376957599663</v>
      </c>
      <c r="K2600" s="5">
        <f t="shared" si="290"/>
        <v>37.792330766180491</v>
      </c>
      <c r="M2600" s="5">
        <f t="shared" si="291"/>
        <v>38.531123449210654</v>
      </c>
      <c r="N2600" s="5">
        <f t="shared" si="292"/>
        <v>35.19295917912094</v>
      </c>
      <c r="O2600" s="5"/>
      <c r="P2600" s="438">
        <f t="shared" si="293"/>
        <v>0</v>
      </c>
    </row>
    <row r="2601" spans="2:16">
      <c r="B2601" s="16">
        <v>37868</v>
      </c>
      <c r="C2601" s="14">
        <v>2.3199999999999998E-2</v>
      </c>
      <c r="D2601" s="5">
        <v>43.982751862014901</v>
      </c>
      <c r="E2601" s="236">
        <v>7</v>
      </c>
      <c r="F2601" s="439">
        <v>54.245656636569343</v>
      </c>
      <c r="G2601" s="5">
        <f t="shared" si="288"/>
        <v>13.662321013726254</v>
      </c>
      <c r="H2601" s="5">
        <f t="shared" si="287"/>
        <v>37.766948190117546</v>
      </c>
      <c r="I2601" s="404">
        <v>25</v>
      </c>
      <c r="J2601" s="5">
        <f t="shared" si="289"/>
        <v>6.4237002661120144</v>
      </c>
      <c r="K2601" s="5">
        <f t="shared" si="290"/>
        <v>37.767278427470174</v>
      </c>
      <c r="M2601" s="5">
        <f t="shared" si="291"/>
        <v>38.636215287572639</v>
      </c>
      <c r="N2601" s="5">
        <f t="shared" si="292"/>
        <v>35.217126548235051</v>
      </c>
      <c r="O2601" s="5"/>
      <c r="P2601" s="438">
        <f t="shared" si="293"/>
        <v>0</v>
      </c>
    </row>
    <row r="2602" spans="2:16">
      <c r="B2602" s="16">
        <v>37867</v>
      </c>
      <c r="C2602" s="14">
        <v>2.3199999999999998E-2</v>
      </c>
      <c r="D2602" s="5">
        <v>43.943551548412394</v>
      </c>
      <c r="E2602" s="236">
        <v>8</v>
      </c>
      <c r="F2602" s="439">
        <v>53.640225779289302</v>
      </c>
      <c r="G2602" s="5">
        <f t="shared" si="288"/>
        <v>11.557850194589127</v>
      </c>
      <c r="H2602" s="5">
        <f t="shared" si="287"/>
        <v>37.769289352448325</v>
      </c>
      <c r="I2602" s="405">
        <v>0</v>
      </c>
      <c r="J2602" s="5">
        <f t="shared" si="289"/>
        <v>43.982751862014901</v>
      </c>
      <c r="K2602" s="5">
        <f t="shared" si="290"/>
        <v>37.74842862562118</v>
      </c>
      <c r="M2602" s="5">
        <f t="shared" si="291"/>
        <v>38.121513664511042</v>
      </c>
      <c r="N2602" s="5">
        <f t="shared" si="292"/>
        <v>35.384789092923867</v>
      </c>
      <c r="O2602" s="5"/>
      <c r="P2602" s="438">
        <f t="shared" si="293"/>
        <v>0</v>
      </c>
    </row>
    <row r="2603" spans="2:16">
      <c r="B2603" s="16">
        <v>37866</v>
      </c>
      <c r="C2603" s="14">
        <v>2.3199999999999998E-2</v>
      </c>
      <c r="D2603" s="5">
        <v>44.002352018816147</v>
      </c>
      <c r="E2603" s="236">
        <v>9</v>
      </c>
      <c r="F2603" s="439">
        <v>52.438516219890609</v>
      </c>
      <c r="G2603" s="5">
        <f t="shared" si="288"/>
        <v>9.7710030679746698</v>
      </c>
      <c r="H2603" s="5">
        <f t="shared" si="287"/>
        <v>37.77285512276751</v>
      </c>
      <c r="I2603" s="405">
        <v>1</v>
      </c>
      <c r="J2603" s="5">
        <f t="shared" si="289"/>
        <v>40.688473655937401</v>
      </c>
      <c r="K2603" s="5">
        <f t="shared" si="290"/>
        <v>37.649019965411121</v>
      </c>
      <c r="M2603" s="5">
        <f t="shared" si="291"/>
        <v>38.806631577879607</v>
      </c>
      <c r="N2603" s="5">
        <f t="shared" si="292"/>
        <v>35.425179614688638</v>
      </c>
      <c r="O2603" s="5"/>
      <c r="P2603" s="438">
        <f t="shared" si="293"/>
        <v>0</v>
      </c>
    </row>
    <row r="2604" spans="2:16">
      <c r="B2604" s="16">
        <v>37862</v>
      </c>
      <c r="C2604" s="14">
        <v>2.1600000000000001E-2</v>
      </c>
      <c r="D2604" s="5">
        <v>43.31634653077225</v>
      </c>
      <c r="E2604" s="236">
        <v>10</v>
      </c>
      <c r="F2604" s="439">
        <v>51.242322506040317</v>
      </c>
      <c r="G2604" s="5">
        <f t="shared" si="288"/>
        <v>8.2788348577380919</v>
      </c>
      <c r="H2604" s="5">
        <f t="shared" si="287"/>
        <v>37.769167445770748</v>
      </c>
      <c r="I2604" s="405">
        <v>2</v>
      </c>
      <c r="J2604" s="5">
        <f t="shared" si="289"/>
        <v>37.724924570315629</v>
      </c>
      <c r="K2604" s="5">
        <f t="shared" si="290"/>
        <v>37.621332952643975</v>
      </c>
      <c r="M2604" s="5">
        <f t="shared" si="291"/>
        <v>30.771195801078107</v>
      </c>
      <c r="N2604" s="5">
        <f t="shared" si="292"/>
        <v>35.381653976786843</v>
      </c>
      <c r="O2604" s="5"/>
      <c r="P2604" s="438">
        <f t="shared" si="293"/>
        <v>0</v>
      </c>
    </row>
    <row r="2605" spans="2:16">
      <c r="B2605" s="16">
        <v>37861</v>
      </c>
      <c r="C2605" s="14">
        <v>2.1600000000000001E-2</v>
      </c>
      <c r="D2605" s="5">
        <v>43.17914543316347</v>
      </c>
      <c r="E2605" s="236">
        <v>11</v>
      </c>
      <c r="F2605" s="439">
        <v>50.675854540900183</v>
      </c>
      <c r="G2605" s="5">
        <f t="shared" si="288"/>
        <v>6.8959559839511071</v>
      </c>
      <c r="H2605" s="5">
        <f t="shared" si="287"/>
        <v>37.76150842431592</v>
      </c>
      <c r="I2605" s="405">
        <v>3</v>
      </c>
      <c r="J2605" s="5">
        <f t="shared" si="289"/>
        <v>34.385912439329189</v>
      </c>
      <c r="K2605" s="5">
        <f t="shared" si="290"/>
        <v>37.571480623958223</v>
      </c>
      <c r="M2605" s="5">
        <f t="shared" si="291"/>
        <v>29.350790759634624</v>
      </c>
      <c r="N2605" s="5">
        <f t="shared" si="292"/>
        <v>36.033427988162877</v>
      </c>
      <c r="O2605" s="5"/>
      <c r="P2605" s="438">
        <f t="shared" si="293"/>
        <v>0</v>
      </c>
    </row>
    <row r="2606" spans="2:16">
      <c r="B2606" s="16">
        <v>37860</v>
      </c>
      <c r="C2606" s="14">
        <v>2.1600000000000001E-2</v>
      </c>
      <c r="D2606" s="5">
        <v>43.335946687573504</v>
      </c>
      <c r="E2606" s="237">
        <v>0</v>
      </c>
      <c r="F2606" s="439">
        <v>50.811558928708138</v>
      </c>
      <c r="G2606" s="5">
        <f t="shared" si="288"/>
        <v>43.17914543316347</v>
      </c>
      <c r="H2606" s="5">
        <f t="shared" si="287"/>
        <v>37.771109476851883</v>
      </c>
      <c r="I2606" s="405">
        <v>4</v>
      </c>
      <c r="J2606" s="5">
        <f t="shared" si="289"/>
        <v>31.737960911614802</v>
      </c>
      <c r="K2606" s="5">
        <f t="shared" si="290"/>
        <v>37.595543755985609</v>
      </c>
      <c r="M2606" s="5">
        <f t="shared" si="291"/>
        <v>30.967413181831983</v>
      </c>
      <c r="N2606" s="5">
        <f t="shared" si="292"/>
        <v>36.928966525162487</v>
      </c>
      <c r="O2606" s="5"/>
      <c r="P2606" s="438">
        <f t="shared" si="293"/>
        <v>0</v>
      </c>
    </row>
    <row r="2607" spans="2:16">
      <c r="B2607" s="16">
        <v>37859</v>
      </c>
      <c r="C2607" s="14">
        <v>2.1600000000000001E-2</v>
      </c>
      <c r="D2607" s="5">
        <v>43.463347706781654</v>
      </c>
      <c r="E2607" s="237">
        <v>1</v>
      </c>
      <c r="F2607" s="439">
        <v>50.538685515836931</v>
      </c>
      <c r="G2607" s="5">
        <f t="shared" si="288"/>
        <v>36.668877966408346</v>
      </c>
      <c r="H2607" s="5">
        <f t="shared" si="287"/>
        <v>37.866094852119502</v>
      </c>
      <c r="I2607" s="405">
        <v>5</v>
      </c>
      <c r="J2607" s="5">
        <f t="shared" si="289"/>
        <v>29.493717143113063</v>
      </c>
      <c r="K2607" s="5">
        <f t="shared" si="290"/>
        <v>37.635937001570142</v>
      </c>
      <c r="M2607" s="5">
        <f t="shared" si="291"/>
        <v>31.329239519023609</v>
      </c>
      <c r="N2607" s="5">
        <f t="shared" si="292"/>
        <v>37.67347582021906</v>
      </c>
      <c r="O2607" s="5"/>
      <c r="P2607" s="438">
        <f t="shared" si="293"/>
        <v>0</v>
      </c>
    </row>
    <row r="2608" spans="2:16">
      <c r="B2608" s="16">
        <v>37858</v>
      </c>
      <c r="C2608" s="14">
        <v>2.1600000000000001E-2</v>
      </c>
      <c r="D2608" s="5">
        <v>44.149353194825558</v>
      </c>
      <c r="E2608" s="237">
        <v>2</v>
      </c>
      <c r="F2608" s="439">
        <v>49.921504534750454</v>
      </c>
      <c r="G2608" s="5">
        <f t="shared" si="288"/>
        <v>31.118728239766746</v>
      </c>
      <c r="H2608" s="5">
        <f t="shared" si="287"/>
        <v>37.923503595413116</v>
      </c>
      <c r="I2608" s="405">
        <v>6</v>
      </c>
      <c r="J2608" s="5">
        <f t="shared" si="289"/>
        <v>27.389281607473247</v>
      </c>
      <c r="K2608" s="5">
        <f t="shared" si="290"/>
        <v>37.646710455874057</v>
      </c>
      <c r="M2608" s="5">
        <f t="shared" si="291"/>
        <v>38.761203234504059</v>
      </c>
      <c r="N2608" s="5">
        <f t="shared" si="292"/>
        <v>38.440581550340575</v>
      </c>
      <c r="O2608" s="5"/>
      <c r="P2608" s="438">
        <f t="shared" si="293"/>
        <v>0</v>
      </c>
    </row>
    <row r="2609" spans="2:16">
      <c r="B2609" s="16">
        <v>37855</v>
      </c>
      <c r="C2609" s="14">
        <v>2.1600000000000001E-2</v>
      </c>
      <c r="D2609" s="5">
        <v>43.874950999608004</v>
      </c>
      <c r="E2609" s="237">
        <v>3</v>
      </c>
      <c r="F2609" s="439">
        <v>49.181946111870047</v>
      </c>
      <c r="G2609" s="5">
        <f t="shared" si="288"/>
        <v>26.746831635099145</v>
      </c>
      <c r="H2609" s="5">
        <f t="shared" si="287"/>
        <v>37.953729053420702</v>
      </c>
      <c r="I2609" s="405">
        <v>7</v>
      </c>
      <c r="J2609" s="5">
        <f t="shared" si="289"/>
        <v>25.760723546216326</v>
      </c>
      <c r="K2609" s="5">
        <f t="shared" si="290"/>
        <v>37.653019936261558</v>
      </c>
      <c r="M2609" s="5">
        <f t="shared" si="291"/>
        <v>35.060869336010143</v>
      </c>
      <c r="N2609" s="5">
        <f t="shared" si="292"/>
        <v>38.502417563075682</v>
      </c>
      <c r="O2609" s="5"/>
      <c r="P2609" s="438">
        <f t="shared" si="293"/>
        <v>0</v>
      </c>
    </row>
    <row r="2610" spans="2:16">
      <c r="B2610" s="16">
        <v>37854</v>
      </c>
      <c r="C2610" s="14">
        <v>2.1600000000000001E-2</v>
      </c>
      <c r="D2610" s="5">
        <v>43.629949039592319</v>
      </c>
      <c r="E2610" s="237">
        <v>4</v>
      </c>
      <c r="F2610" s="439">
        <v>47.848592724544183</v>
      </c>
      <c r="G2610" s="5">
        <f t="shared" si="288"/>
        <v>22.491269828971699</v>
      </c>
      <c r="H2610" s="5">
        <f t="shared" si="287"/>
        <v>37.907145311821111</v>
      </c>
      <c r="I2610" s="405">
        <v>8</v>
      </c>
      <c r="J2610" s="5">
        <f t="shared" si="289"/>
        <v>23.704270834137077</v>
      </c>
      <c r="K2610" s="5">
        <f t="shared" si="290"/>
        <v>37.60555660979184</v>
      </c>
      <c r="M2610" s="5">
        <f t="shared" si="291"/>
        <v>32.750482506592029</v>
      </c>
      <c r="N2610" s="5">
        <f t="shared" si="292"/>
        <v>38.312903344121487</v>
      </c>
      <c r="O2610" s="5"/>
      <c r="P2610" s="438">
        <f t="shared" si="293"/>
        <v>0</v>
      </c>
    </row>
    <row r="2611" spans="2:16">
      <c r="B2611" s="16">
        <v>37853</v>
      </c>
      <c r="C2611" s="14">
        <v>2.1600000000000001E-2</v>
      </c>
      <c r="D2611" s="5">
        <v>44.110152881223051</v>
      </c>
      <c r="E2611" s="237">
        <v>5</v>
      </c>
      <c r="F2611" s="439">
        <v>45.721121878620743</v>
      </c>
      <c r="G2611" s="5">
        <f t="shared" si="288"/>
        <v>18.924803114455113</v>
      </c>
      <c r="H2611" s="5">
        <f t="shared" si="287"/>
        <v>37.84686046975105</v>
      </c>
      <c r="I2611" s="405">
        <v>9</v>
      </c>
      <c r="J2611" s="5">
        <f t="shared" si="289"/>
        <v>21.825836943054266</v>
      </c>
      <c r="K2611" s="5">
        <f t="shared" si="290"/>
        <v>37.575328513965971</v>
      </c>
      <c r="M2611" s="5">
        <f t="shared" si="291"/>
        <v>39.228831831602754</v>
      </c>
      <c r="N2611" s="5">
        <f t="shared" si="292"/>
        <v>38.306111123836772</v>
      </c>
      <c r="O2611" s="5"/>
      <c r="P2611" s="438">
        <f t="shared" si="293"/>
        <v>0</v>
      </c>
    </row>
    <row r="2612" spans="2:16">
      <c r="B2612" s="16">
        <v>37852</v>
      </c>
      <c r="C2612" s="14">
        <v>2.1600000000000001E-2</v>
      </c>
      <c r="D2612" s="5">
        <v>44.041552332418661</v>
      </c>
      <c r="E2612" s="237">
        <v>6</v>
      </c>
      <c r="F2612" s="439">
        <v>44.585605968339053</v>
      </c>
      <c r="G2612" s="5">
        <f t="shared" si="288"/>
        <v>16.189541899920297</v>
      </c>
      <c r="H2612" s="5">
        <f t="shared" si="287"/>
        <v>37.810891703032723</v>
      </c>
      <c r="I2612" s="405">
        <v>10</v>
      </c>
      <c r="J2612" s="5">
        <f t="shared" si="289"/>
        <v>20.431535573002403</v>
      </c>
      <c r="K2612" s="5">
        <f t="shared" si="290"/>
        <v>37.552072367211494</v>
      </c>
      <c r="M2612" s="5">
        <f t="shared" si="291"/>
        <v>38.821131878579969</v>
      </c>
      <c r="N2612" s="5">
        <f t="shared" si="292"/>
        <v>36.839197554962922</v>
      </c>
      <c r="O2612" s="5"/>
      <c r="P2612" s="438">
        <f t="shared" si="293"/>
        <v>0</v>
      </c>
    </row>
    <row r="2613" spans="2:16">
      <c r="B2613" s="16">
        <v>37851</v>
      </c>
      <c r="C2613" s="14">
        <v>2.1600000000000001E-2</v>
      </c>
      <c r="D2613" s="5">
        <v>44.070952567620544</v>
      </c>
      <c r="E2613" s="237">
        <v>7</v>
      </c>
      <c r="F2613" s="439">
        <v>43.088703657871697</v>
      </c>
      <c r="G2613" s="5">
        <f t="shared" si="288"/>
        <v>13.677538568876317</v>
      </c>
      <c r="H2613" s="5">
        <f t="shared" si="287"/>
        <v>37.69536115788933</v>
      </c>
      <c r="I2613" s="405">
        <v>11</v>
      </c>
      <c r="J2613" s="5">
        <f t="shared" si="289"/>
        <v>18.888666893997385</v>
      </c>
      <c r="K2613" s="5">
        <f t="shared" si="290"/>
        <v>37.500985060655232</v>
      </c>
      <c r="M2613" s="5">
        <f t="shared" si="291"/>
        <v>40.648165823838454</v>
      </c>
      <c r="N2613" s="5">
        <f t="shared" si="292"/>
        <v>35.7737999058753</v>
      </c>
      <c r="O2613" s="5"/>
      <c r="P2613" s="438">
        <f t="shared" si="293"/>
        <v>0</v>
      </c>
    </row>
    <row r="2614" spans="2:16">
      <c r="B2614" s="16">
        <v>37848</v>
      </c>
      <c r="C2614" s="14">
        <v>2.1600000000000001E-2</v>
      </c>
      <c r="D2614" s="5">
        <v>43.835750686005483</v>
      </c>
      <c r="E2614" s="237">
        <v>8</v>
      </c>
      <c r="F2614" s="439">
        <v>41.942983656538466</v>
      </c>
      <c r="G2614" s="5">
        <f t="shared" si="288"/>
        <v>11.581027701663839</v>
      </c>
      <c r="H2614" s="5">
        <f t="shared" si="287"/>
        <v>37.622361922561794</v>
      </c>
      <c r="I2614" s="405">
        <v>12</v>
      </c>
      <c r="J2614" s="5">
        <f t="shared" si="289"/>
        <v>17.501181621237009</v>
      </c>
      <c r="K2614" s="5">
        <f t="shared" si="290"/>
        <v>37.467970396777162</v>
      </c>
      <c r="M2614" s="5">
        <f t="shared" si="291"/>
        <v>38.606199925688294</v>
      </c>
      <c r="N2614" s="5">
        <f t="shared" si="292"/>
        <v>34.321039340604877</v>
      </c>
      <c r="O2614" s="5"/>
      <c r="P2614" s="438">
        <f t="shared" si="293"/>
        <v>0</v>
      </c>
    </row>
    <row r="2615" spans="2:16">
      <c r="B2615" s="16">
        <v>37847</v>
      </c>
      <c r="C2615" s="14">
        <v>2.1600000000000001E-2</v>
      </c>
      <c r="D2615" s="5">
        <v>43.737749901999223</v>
      </c>
      <c r="E2615" s="237">
        <v>9</v>
      </c>
      <c r="F2615" s="439">
        <v>41.164561974441277</v>
      </c>
      <c r="G2615" s="5">
        <f t="shared" si="288"/>
        <v>9.7470331674956938</v>
      </c>
      <c r="H2615" s="5">
        <f t="shared" ref="H2615:H2678" si="294">SUM(G2615:G2626)*$T$2</f>
        <v>37.550317161107564</v>
      </c>
      <c r="I2615" s="405">
        <v>13</v>
      </c>
      <c r="J2615" s="5">
        <f t="shared" si="289"/>
        <v>16.118314553692816</v>
      </c>
      <c r="K2615" s="5">
        <f t="shared" si="290"/>
        <v>37.448035975284121</v>
      </c>
      <c r="M2615" s="5">
        <f t="shared" si="291"/>
        <v>38.284323923058061</v>
      </c>
      <c r="N2615" s="5">
        <f t="shared" si="292"/>
        <v>32.988625633738458</v>
      </c>
      <c r="O2615" s="5"/>
      <c r="P2615" s="438">
        <f t="shared" si="293"/>
        <v>0</v>
      </c>
    </row>
    <row r="2616" spans="2:16">
      <c r="B2616" s="16">
        <v>37846</v>
      </c>
      <c r="C2616" s="14">
        <v>2.1600000000000001E-2</v>
      </c>
      <c r="D2616" s="5">
        <v>43.708349666797339</v>
      </c>
      <c r="E2616" s="237">
        <v>10</v>
      </c>
      <c r="F2616" s="439">
        <v>40.752116145415478</v>
      </c>
      <c r="G2616" s="5">
        <f t="shared" si="288"/>
        <v>8.2290512182817626</v>
      </c>
      <c r="H2616" s="5">
        <f t="shared" si="294"/>
        <v>37.496064745965832</v>
      </c>
      <c r="I2616" s="405">
        <v>14</v>
      </c>
      <c r="J2616" s="5">
        <f t="shared" si="289"/>
        <v>14.890999878516171</v>
      </c>
      <c r="K2616" s="5">
        <f t="shared" si="290"/>
        <v>37.424005651970575</v>
      </c>
      <c r="M2616" s="5">
        <f t="shared" si="291"/>
        <v>38.592483937590529</v>
      </c>
      <c r="N2616" s="5">
        <f t="shared" si="292"/>
        <v>31.994123979218674</v>
      </c>
      <c r="O2616" s="5"/>
      <c r="P2616" s="438">
        <f t="shared" si="293"/>
        <v>0</v>
      </c>
    </row>
    <row r="2617" spans="2:16">
      <c r="B2617" s="16">
        <v>37845</v>
      </c>
      <c r="C2617" s="14">
        <v>2.1600000000000001E-2</v>
      </c>
      <c r="D2617" s="5">
        <v>43.796550372402976</v>
      </c>
      <c r="E2617" s="237">
        <v>11</v>
      </c>
      <c r="F2617" s="439">
        <v>40.849614043979194</v>
      </c>
      <c r="G2617" s="5">
        <f t="shared" si="288"/>
        <v>6.9583628254348282</v>
      </c>
      <c r="H2617" s="5">
        <f t="shared" si="294"/>
        <v>37.464311178908311</v>
      </c>
      <c r="I2617" s="405">
        <v>15</v>
      </c>
      <c r="J2617" s="5">
        <f t="shared" si="289"/>
        <v>13.778694670206495</v>
      </c>
      <c r="K2617" s="5">
        <f t="shared" si="290"/>
        <v>37.409402845300107</v>
      </c>
      <c r="M2617" s="5">
        <f t="shared" si="291"/>
        <v>40.097253203629968</v>
      </c>
      <c r="N2617" s="5">
        <f t="shared" si="292"/>
        <v>31.784738916500988</v>
      </c>
      <c r="O2617" s="5"/>
      <c r="P2617" s="438">
        <f t="shared" si="293"/>
        <v>0</v>
      </c>
    </row>
    <row r="2618" spans="2:16">
      <c r="B2618" s="16">
        <v>37844</v>
      </c>
      <c r="C2618" s="14">
        <v>2.1600000000000001E-2</v>
      </c>
      <c r="D2618" s="5">
        <v>43.77695021560173</v>
      </c>
      <c r="E2618" s="238">
        <v>0</v>
      </c>
      <c r="F2618" s="439">
        <v>40.606425884127724</v>
      </c>
      <c r="G2618" s="5">
        <f t="shared" si="288"/>
        <v>43.796550372402976</v>
      </c>
      <c r="H2618" s="5">
        <f t="shared" si="294"/>
        <v>37.460184846956892</v>
      </c>
      <c r="I2618" s="405">
        <v>16</v>
      </c>
      <c r="J2618" s="5">
        <f t="shared" si="289"/>
        <v>12.783795565760013</v>
      </c>
      <c r="K2618" s="5">
        <f t="shared" si="290"/>
        <v>37.39405786493294</v>
      </c>
      <c r="M2618" s="5">
        <f t="shared" si="291"/>
        <v>39.90152472251075</v>
      </c>
      <c r="N2618" s="5">
        <f t="shared" si="292"/>
        <v>31.115153063707613</v>
      </c>
      <c r="O2618" s="5"/>
      <c r="P2618" s="438">
        <f t="shared" si="293"/>
        <v>0</v>
      </c>
    </row>
    <row r="2619" spans="2:16">
      <c r="B2619" s="16">
        <v>37841</v>
      </c>
      <c r="C2619" s="14">
        <v>2.1600000000000001E-2</v>
      </c>
      <c r="D2619" s="5">
        <v>43.737749901999223</v>
      </c>
      <c r="E2619" s="238">
        <v>1</v>
      </c>
      <c r="F2619" s="439">
        <v>40.219951271044437</v>
      </c>
      <c r="G2619" s="5">
        <f t="shared" si="288"/>
        <v>37.042034797816846</v>
      </c>
      <c r="H2619" s="5">
        <f t="shared" si="294"/>
        <v>37.371078222033162</v>
      </c>
      <c r="I2619" s="405">
        <v>17</v>
      </c>
      <c r="J2619" s="5">
        <f t="shared" si="289"/>
        <v>11.831550432247248</v>
      </c>
      <c r="K2619" s="5">
        <f t="shared" si="290"/>
        <v>37.372448386434911</v>
      </c>
      <c r="M2619" s="5">
        <f t="shared" si="291"/>
        <v>40.534508280481859</v>
      </c>
      <c r="N2619" s="5">
        <f t="shared" si="292"/>
        <v>30.977798786824824</v>
      </c>
      <c r="O2619" s="5"/>
      <c r="P2619" s="438">
        <f t="shared" si="293"/>
        <v>0</v>
      </c>
    </row>
    <row r="2620" spans="2:16">
      <c r="B2620" s="16">
        <v>37840</v>
      </c>
      <c r="C2620" s="14">
        <v>2.1600000000000001E-2</v>
      </c>
      <c r="D2620" s="5">
        <v>43.649549196393572</v>
      </c>
      <c r="E2620" s="238">
        <v>2</v>
      </c>
      <c r="F2620" s="439">
        <v>40.152413203880606</v>
      </c>
      <c r="G2620" s="5">
        <f t="shared" si="288"/>
        <v>31.315193716816012</v>
      </c>
      <c r="H2620" s="5">
        <f t="shared" si="294"/>
        <v>37.36438926308039</v>
      </c>
      <c r="I2620" s="405">
        <v>18</v>
      </c>
      <c r="J2620" s="5">
        <f t="shared" si="289"/>
        <v>10.945329448697748</v>
      </c>
      <c r="K2620" s="5">
        <f t="shared" si="290"/>
        <v>37.341240111416454</v>
      </c>
      <c r="M2620" s="5">
        <f t="shared" si="291"/>
        <v>39.503235387325354</v>
      </c>
      <c r="N2620" s="5">
        <f t="shared" si="292"/>
        <v>31.001969509309362</v>
      </c>
      <c r="O2620" s="5"/>
      <c r="P2620" s="438">
        <f t="shared" si="293"/>
        <v>0</v>
      </c>
    </row>
    <row r="2621" spans="2:16">
      <c r="B2621" s="16">
        <v>37839</v>
      </c>
      <c r="C2621" s="14">
        <v>2.1600000000000001E-2</v>
      </c>
      <c r="D2621" s="5">
        <v>43.110544884359079</v>
      </c>
      <c r="E2621" s="238">
        <v>3</v>
      </c>
      <c r="F2621" s="439">
        <v>39.971174396091364</v>
      </c>
      <c r="G2621" s="5">
        <f t="shared" si="288"/>
        <v>26.444037314701795</v>
      </c>
      <c r="H2621" s="5">
        <f t="shared" si="294"/>
        <v>37.38457782991668</v>
      </c>
      <c r="I2621" s="405">
        <v>19</v>
      </c>
      <c r="J2621" s="5">
        <f t="shared" si="289"/>
        <v>10.114127136807944</v>
      </c>
      <c r="K2621" s="5">
        <f t="shared" si="290"/>
        <v>37.309985559808062</v>
      </c>
      <c r="M2621" s="5">
        <f t="shared" si="291"/>
        <v>32.786698708559769</v>
      </c>
      <c r="N2621" s="5">
        <f t="shared" si="292"/>
        <v>30.816777946353113</v>
      </c>
      <c r="O2621" s="5"/>
      <c r="P2621" s="438">
        <f t="shared" si="293"/>
        <v>0</v>
      </c>
    </row>
    <row r="2622" spans="2:16">
      <c r="B2622" s="16">
        <v>37838</v>
      </c>
      <c r="C2622" s="14">
        <v>2.1600000000000001E-2</v>
      </c>
      <c r="D2622" s="5">
        <v>43.090944727557819</v>
      </c>
      <c r="E2622" s="238">
        <v>4</v>
      </c>
      <c r="F2622" s="439">
        <v>40.028152034149024</v>
      </c>
      <c r="G2622" s="5">
        <f t="shared" si="288"/>
        <v>22.099418355516306</v>
      </c>
      <c r="H2622" s="5">
        <f t="shared" si="294"/>
        <v>37.37526665202072</v>
      </c>
      <c r="I2622" s="405">
        <v>20</v>
      </c>
      <c r="J2622" s="5">
        <f t="shared" si="289"/>
        <v>9.2492901251513739</v>
      </c>
      <c r="K2622" s="5">
        <f t="shared" si="290"/>
        <v>37.279199833244228</v>
      </c>
      <c r="M2622" s="5">
        <f t="shared" si="291"/>
        <v>32.668975863175476</v>
      </c>
      <c r="N2622" s="5">
        <f t="shared" si="292"/>
        <v>31.36949415410713</v>
      </c>
      <c r="O2622" s="5"/>
      <c r="P2622" s="438">
        <f t="shared" si="293"/>
        <v>0</v>
      </c>
    </row>
    <row r="2623" spans="2:16">
      <c r="B2623" s="16">
        <v>37837</v>
      </c>
      <c r="C2623" s="14">
        <v>2.1600000000000001E-2</v>
      </c>
      <c r="D2623" s="5">
        <v>42.064112587959336</v>
      </c>
      <c r="E2623" s="238">
        <v>5</v>
      </c>
      <c r="F2623" s="439">
        <v>41.077070930670473</v>
      </c>
      <c r="G2623" s="5">
        <f t="shared" si="288"/>
        <v>18.691006130785969</v>
      </c>
      <c r="H2623" s="5">
        <f t="shared" si="294"/>
        <v>37.413750343454446</v>
      </c>
      <c r="I2623" s="405">
        <v>21</v>
      </c>
      <c r="J2623" s="5">
        <f t="shared" si="289"/>
        <v>8.5602638394859483</v>
      </c>
      <c r="K2623" s="5">
        <f t="shared" si="290"/>
        <v>37.259727328456158</v>
      </c>
      <c r="M2623" s="5">
        <f t="shared" si="291"/>
        <v>21.625869005116563</v>
      </c>
      <c r="N2623" s="5">
        <f t="shared" si="292"/>
        <v>31.504107392943681</v>
      </c>
      <c r="O2623" s="5"/>
      <c r="P2623" s="438">
        <f t="shared" si="293"/>
        <v>0</v>
      </c>
    </row>
    <row r="2624" spans="2:16">
      <c r="B2624" s="16">
        <v>37834</v>
      </c>
      <c r="C2624" s="14">
        <v>2.1600000000000001E-2</v>
      </c>
      <c r="D2624" s="5">
        <v>42.513682564503512</v>
      </c>
      <c r="E2624" s="238">
        <v>6</v>
      </c>
      <c r="F2624" s="439">
        <v>40.659321098293454</v>
      </c>
      <c r="G2624" s="5">
        <f t="shared" si="288"/>
        <v>15.438593356488276</v>
      </c>
      <c r="H2624" s="5">
        <f t="shared" si="294"/>
        <v>37.411098896445871</v>
      </c>
      <c r="I2624" s="405">
        <v>22</v>
      </c>
      <c r="J2624" s="5">
        <f t="shared" si="289"/>
        <v>7.7372941973500495</v>
      </c>
      <c r="K2624" s="5">
        <f t="shared" si="290"/>
        <v>37.239825035690231</v>
      </c>
      <c r="M2624" s="5">
        <f t="shared" si="291"/>
        <v>26.036360089528564</v>
      </c>
      <c r="N2624" s="5">
        <f t="shared" si="292"/>
        <v>32.747811755014162</v>
      </c>
      <c r="O2624" s="5"/>
      <c r="P2624" s="438">
        <f t="shared" si="293"/>
        <v>0</v>
      </c>
    </row>
    <row r="2625" spans="2:16">
      <c r="B2625" s="16">
        <v>37833</v>
      </c>
      <c r="C2625" s="14">
        <v>2.1100000000000001E-2</v>
      </c>
      <c r="D2625" s="5">
        <v>42.288897576231427</v>
      </c>
      <c r="E2625" s="238">
        <v>7</v>
      </c>
      <c r="F2625" s="439">
        <v>41.264355074889679</v>
      </c>
      <c r="G2625" s="5">
        <f t="shared" si="288"/>
        <v>13.203043539247284</v>
      </c>
      <c r="H2625" s="5">
        <f t="shared" si="294"/>
        <v>37.470698842202978</v>
      </c>
      <c r="I2625" s="405">
        <v>23</v>
      </c>
      <c r="J2625" s="5">
        <f t="shared" si="289"/>
        <v>7.2407299322061975</v>
      </c>
      <c r="K2625" s="5">
        <f t="shared" si="290"/>
        <v>37.234054089404012</v>
      </c>
      <c r="M2625" s="5">
        <f t="shared" si="291"/>
        <v>23.215039040593354</v>
      </c>
      <c r="N2625" s="5">
        <f t="shared" si="292"/>
        <v>33.586292277277558</v>
      </c>
      <c r="O2625" s="5"/>
      <c r="P2625" s="438">
        <f t="shared" si="293"/>
        <v>0</v>
      </c>
    </row>
    <row r="2626" spans="2:16">
      <c r="B2626" s="16">
        <v>37832</v>
      </c>
      <c r="C2626" s="14">
        <v>2.1100000000000001E-2</v>
      </c>
      <c r="D2626" s="5">
        <v>42.249804534792801</v>
      </c>
      <c r="E2626" s="238">
        <v>8</v>
      </c>
      <c r="F2626" s="439">
        <v>41.58440606190964</v>
      </c>
      <c r="G2626" s="5">
        <f t="shared" si="288"/>
        <v>11.11273675221137</v>
      </c>
      <c r="H2626" s="5">
        <f t="shared" si="294"/>
        <v>37.494046399301553</v>
      </c>
      <c r="I2626" s="405">
        <v>24</v>
      </c>
      <c r="J2626" s="5">
        <f t="shared" si="289"/>
        <v>6.6689311231707586</v>
      </c>
      <c r="K2626" s="5">
        <f t="shared" si="290"/>
        <v>37.226002678632419</v>
      </c>
      <c r="M2626" s="5">
        <f t="shared" si="291"/>
        <v>22.617235443291197</v>
      </c>
      <c r="N2626" s="5">
        <f t="shared" si="292"/>
        <v>34.356083367153076</v>
      </c>
      <c r="O2626" s="5"/>
      <c r="P2626" s="438">
        <f t="shared" si="293"/>
        <v>0</v>
      </c>
    </row>
    <row r="2627" spans="2:16">
      <c r="B2627" s="16">
        <v>37831</v>
      </c>
      <c r="C2627" s="14">
        <v>2.1100000000000001E-2</v>
      </c>
      <c r="D2627" s="5">
        <v>42.640734949179041</v>
      </c>
      <c r="E2627" s="238">
        <v>9</v>
      </c>
      <c r="F2627" s="439">
        <v>42.46735953634478</v>
      </c>
      <c r="G2627" s="5">
        <f t="shared" ref="G2627:G2690" si="295">((1-$T$2)^E2627)*D2626</f>
        <v>9.3943924690744574</v>
      </c>
      <c r="H2627" s="5">
        <f t="shared" si="294"/>
        <v>37.507480224462888</v>
      </c>
      <c r="I2627" s="405">
        <v>25</v>
      </c>
      <c r="J2627" s="5">
        <f t="shared" ref="J2627:J2690" si="296">((1-$T$3)^I2627)*D2626</f>
        <v>6.1692279411505684</v>
      </c>
      <c r="K2627" s="5">
        <f t="shared" ref="K2627:K2690" si="297">SUM(J2627:J2652)*$T$3</f>
        <v>37.220373067920512</v>
      </c>
      <c r="M2627" s="5">
        <f t="shared" ref="M2627:M2690" si="298">(H2627-D2627)^2</f>
        <v>26.350304068820705</v>
      </c>
      <c r="N2627" s="5">
        <f t="shared" ref="N2627:N2690" si="299">SUM(M2627:M2638)/12</f>
        <v>35.611163187003591</v>
      </c>
      <c r="O2627" s="5"/>
      <c r="P2627" s="438">
        <f t="shared" ref="P2627:P2690" si="300">SQRT(O2627)</f>
        <v>0</v>
      </c>
    </row>
    <row r="2628" spans="2:16">
      <c r="B2628" s="16">
        <v>37830</v>
      </c>
      <c r="C2628" s="14">
        <v>2.1100000000000001E-2</v>
      </c>
      <c r="D2628" s="5">
        <v>43.539874902267385</v>
      </c>
      <c r="E2628" s="238">
        <v>10</v>
      </c>
      <c r="F2628" s="439">
        <v>43.131504277946696</v>
      </c>
      <c r="G2628" s="5">
        <f t="shared" si="295"/>
        <v>8.0226530324078791</v>
      </c>
      <c r="H2628" s="5">
        <f t="shared" si="294"/>
        <v>37.533223323810525</v>
      </c>
      <c r="I2628" s="406">
        <v>0</v>
      </c>
      <c r="J2628" s="5">
        <f t="shared" si="296"/>
        <v>42.640734949179041</v>
      </c>
      <c r="K2628" s="5">
        <f t="shared" si="297"/>
        <v>37.216324422911605</v>
      </c>
      <c r="M2628" s="5">
        <f t="shared" si="298"/>
        <v>36.079863184978301</v>
      </c>
      <c r="N2628" s="5">
        <f t="shared" si="299"/>
        <v>37.011100179510557</v>
      </c>
      <c r="O2628" s="5"/>
      <c r="P2628" s="438">
        <f t="shared" si="300"/>
        <v>0</v>
      </c>
    </row>
    <row r="2629" spans="2:16">
      <c r="B2629" s="16">
        <v>37827</v>
      </c>
      <c r="C2629" s="14">
        <v>2.1100000000000001E-2</v>
      </c>
      <c r="D2629" s="5">
        <v>43.217357310398747</v>
      </c>
      <c r="E2629" s="238">
        <v>11</v>
      </c>
      <c r="F2629" s="439">
        <v>43.020561758632745</v>
      </c>
      <c r="G2629" s="5">
        <f t="shared" si="295"/>
        <v>6.9315416677506327</v>
      </c>
      <c r="H2629" s="5">
        <f t="shared" si="294"/>
        <v>37.555005946335449</v>
      </c>
      <c r="I2629" s="406">
        <v>1</v>
      </c>
      <c r="J2629" s="5">
        <f t="shared" si="296"/>
        <v>40.314698983580911</v>
      </c>
      <c r="K2629" s="5">
        <f t="shared" si="297"/>
        <v>37.158914490483063</v>
      </c>
      <c r="M2629" s="5">
        <f t="shared" si="298"/>
        <v>32.062222970109488</v>
      </c>
      <c r="N2629" s="5">
        <f t="shared" si="299"/>
        <v>37.174367836287459</v>
      </c>
      <c r="O2629" s="5"/>
      <c r="P2629" s="438">
        <f t="shared" si="300"/>
        <v>0</v>
      </c>
    </row>
    <row r="2630" spans="2:16">
      <c r="B2630" s="16">
        <v>37826</v>
      </c>
      <c r="C2630" s="14">
        <v>2.1100000000000001E-2</v>
      </c>
      <c r="D2630" s="5">
        <v>43.725566849100858</v>
      </c>
      <c r="E2630" s="239">
        <v>0</v>
      </c>
      <c r="F2630" s="439">
        <v>43.279654902817754</v>
      </c>
      <c r="G2630" s="5">
        <f t="shared" si="295"/>
        <v>43.217357310398747</v>
      </c>
      <c r="H2630" s="5">
        <f t="shared" si="294"/>
        <v>37.540643777637698</v>
      </c>
      <c r="I2630" s="406">
        <v>2</v>
      </c>
      <c r="J2630" s="5">
        <f t="shared" si="296"/>
        <v>37.05191813305791</v>
      </c>
      <c r="K2630" s="5">
        <f t="shared" si="297"/>
        <v>37.011190634405587</v>
      </c>
      <c r="M2630" s="5">
        <f t="shared" si="298"/>
        <v>38.25327339991729</v>
      </c>
      <c r="N2630" s="5">
        <f t="shared" si="299"/>
        <v>37.935865055656706</v>
      </c>
      <c r="O2630" s="5"/>
      <c r="P2630" s="438">
        <f t="shared" si="300"/>
        <v>0</v>
      </c>
    </row>
    <row r="2631" spans="2:16">
      <c r="B2631" s="16">
        <v>37825</v>
      </c>
      <c r="C2631" s="14">
        <v>2.1100000000000001E-2</v>
      </c>
      <c r="D2631" s="5">
        <v>43.921032056293974</v>
      </c>
      <c r="E2631" s="239">
        <v>1</v>
      </c>
      <c r="F2631" s="439">
        <v>44.826229534770853</v>
      </c>
      <c r="G2631" s="5">
        <f t="shared" si="295"/>
        <v>36.998556564623804</v>
      </c>
      <c r="H2631" s="5">
        <f t="shared" si="294"/>
        <v>37.53162230653647</v>
      </c>
      <c r="I2631" s="406">
        <v>3</v>
      </c>
      <c r="J2631" s="5">
        <f t="shared" si="296"/>
        <v>34.710764721698972</v>
      </c>
      <c r="K2631" s="5">
        <f t="shared" si="297"/>
        <v>36.88183686873402</v>
      </c>
      <c r="M2631" s="5">
        <f t="shared" si="298"/>
        <v>40.824556950296255</v>
      </c>
      <c r="N2631" s="5">
        <f t="shared" si="299"/>
        <v>38.095225950853148</v>
      </c>
      <c r="O2631" s="5"/>
      <c r="P2631" s="438">
        <f t="shared" si="300"/>
        <v>0</v>
      </c>
    </row>
    <row r="2632" spans="2:16">
      <c r="B2632" s="16">
        <v>37824</v>
      </c>
      <c r="C2632" s="14">
        <v>2.1100000000000001E-2</v>
      </c>
      <c r="D2632" s="5">
        <v>43.549648162627051</v>
      </c>
      <c r="E2632" s="239">
        <v>2</v>
      </c>
      <c r="F2632" s="439">
        <v>46.16727280942564</v>
      </c>
      <c r="G2632" s="5">
        <f t="shared" si="295"/>
        <v>31.446419401251898</v>
      </c>
      <c r="H2632" s="5">
        <f t="shared" si="294"/>
        <v>37.443836453128434</v>
      </c>
      <c r="I2632" s="406">
        <v>4</v>
      </c>
      <c r="J2632" s="5">
        <f t="shared" si="296"/>
        <v>32.283269727006072</v>
      </c>
      <c r="K2632" s="5">
        <f t="shared" si="297"/>
        <v>36.725849426632934</v>
      </c>
      <c r="M2632" s="5">
        <f t="shared" si="298"/>
        <v>37.28093663185043</v>
      </c>
      <c r="N2632" s="5">
        <f t="shared" si="299"/>
        <v>37.982282794126881</v>
      </c>
      <c r="O2632" s="5"/>
      <c r="P2632" s="438">
        <f t="shared" si="300"/>
        <v>0</v>
      </c>
    </row>
    <row r="2633" spans="2:16">
      <c r="B2633" s="16">
        <v>37823</v>
      </c>
      <c r="C2633" s="14">
        <v>2.1100000000000001E-2</v>
      </c>
      <c r="D2633" s="5">
        <v>43.598514464425328</v>
      </c>
      <c r="E2633" s="239">
        <v>3</v>
      </c>
      <c r="F2633" s="439">
        <v>46.571697205625547</v>
      </c>
      <c r="G2633" s="5">
        <f t="shared" si="295"/>
        <v>26.383514658378065</v>
      </c>
      <c r="H2633" s="5">
        <f t="shared" si="294"/>
        <v>37.320035890629924</v>
      </c>
      <c r="I2633" s="406">
        <v>5</v>
      </c>
      <c r="J2633" s="5">
        <f t="shared" si="296"/>
        <v>29.639158776215837</v>
      </c>
      <c r="K2633" s="5">
        <f t="shared" si="297"/>
        <v>36.592625327172122</v>
      </c>
      <c r="M2633" s="5">
        <f t="shared" si="298"/>
        <v>39.419293201607971</v>
      </c>
      <c r="N2633" s="5">
        <f t="shared" si="299"/>
        <v>37.796270925708832</v>
      </c>
      <c r="O2633" s="5"/>
      <c r="P2633" s="438">
        <f t="shared" si="300"/>
        <v>0</v>
      </c>
    </row>
    <row r="2634" spans="2:16">
      <c r="B2634" s="16">
        <v>37820</v>
      </c>
      <c r="C2634" s="14">
        <v>2.1100000000000001E-2</v>
      </c>
      <c r="D2634" s="5">
        <v>43.051211884284591</v>
      </c>
      <c r="E2634" s="239">
        <v>4</v>
      </c>
      <c r="F2634" s="439">
        <v>47.7146883789678</v>
      </c>
      <c r="G2634" s="5">
        <f t="shared" si="295"/>
        <v>22.34956234983548</v>
      </c>
      <c r="H2634" s="5">
        <f t="shared" si="294"/>
        <v>37.195929249841221</v>
      </c>
      <c r="I2634" s="406">
        <v>6</v>
      </c>
      <c r="J2634" s="5">
        <f t="shared" si="296"/>
        <v>27.474459592704559</v>
      </c>
      <c r="K2634" s="5">
        <f t="shared" si="297"/>
        <v>36.463812113766245</v>
      </c>
      <c r="M2634" s="5">
        <f t="shared" si="298"/>
        <v>34.284334729214088</v>
      </c>
      <c r="N2634" s="5">
        <f t="shared" si="299"/>
        <v>37.443582726061834</v>
      </c>
      <c r="O2634" s="5"/>
      <c r="P2634" s="438">
        <f t="shared" si="300"/>
        <v>0</v>
      </c>
    </row>
    <row r="2635" spans="2:16">
      <c r="B2635" s="16">
        <v>37819</v>
      </c>
      <c r="C2635" s="14">
        <v>2.1100000000000001E-2</v>
      </c>
      <c r="D2635" s="5">
        <v>43.119624706802185</v>
      </c>
      <c r="E2635" s="239">
        <v>5</v>
      </c>
      <c r="F2635" s="439">
        <v>47.521684474296556</v>
      </c>
      <c r="G2635" s="5">
        <f t="shared" si="295"/>
        <v>18.673771725230257</v>
      </c>
      <c r="H2635" s="5">
        <f t="shared" si="294"/>
        <v>37.07393852986889</v>
      </c>
      <c r="I2635" s="406">
        <v>7</v>
      </c>
      <c r="J2635" s="5">
        <f t="shared" si="296"/>
        <v>25.1199686388751</v>
      </c>
      <c r="K2635" s="5">
        <f t="shared" si="297"/>
        <v>36.339518041747368</v>
      </c>
      <c r="M2635" s="5">
        <f t="shared" si="298"/>
        <v>36.550321349962317</v>
      </c>
      <c r="N2635" s="5">
        <f t="shared" si="299"/>
        <v>37.431450924023402</v>
      </c>
      <c r="O2635" s="5"/>
      <c r="P2635" s="438">
        <f t="shared" si="300"/>
        <v>0</v>
      </c>
    </row>
    <row r="2636" spans="2:16">
      <c r="B2636" s="16">
        <v>37818</v>
      </c>
      <c r="C2636" s="14">
        <v>2.1100000000000001E-2</v>
      </c>
      <c r="D2636" s="5">
        <v>43.002345582486313</v>
      </c>
      <c r="E2636" s="239">
        <v>6</v>
      </c>
      <c r="F2636" s="439">
        <v>47.169311440192082</v>
      </c>
      <c r="G2636" s="5">
        <f t="shared" si="295"/>
        <v>15.825993003909451</v>
      </c>
      <c r="H2636" s="5">
        <f t="shared" si="294"/>
        <v>36.994173950726008</v>
      </c>
      <c r="I2636" s="406">
        <v>8</v>
      </c>
      <c r="J2636" s="5">
        <f t="shared" si="296"/>
        <v>23.296191540487865</v>
      </c>
      <c r="K2636" s="5">
        <f t="shared" si="297"/>
        <v>36.246393875775127</v>
      </c>
      <c r="M2636" s="5">
        <f t="shared" si="298"/>
        <v>36.098126356689292</v>
      </c>
      <c r="N2636" s="5">
        <f t="shared" si="299"/>
        <v>37.303904538995468</v>
      </c>
      <c r="O2636" s="5"/>
      <c r="P2636" s="438">
        <f t="shared" si="300"/>
        <v>0</v>
      </c>
    </row>
    <row r="2637" spans="2:16">
      <c r="B2637" s="16">
        <v>37817</v>
      </c>
      <c r="C2637" s="14">
        <v>2.1100000000000001E-2</v>
      </c>
      <c r="D2637" s="5">
        <v>42.621188428459732</v>
      </c>
      <c r="E2637" s="239">
        <v>7</v>
      </c>
      <c r="F2637" s="439">
        <v>45.963765793849859</v>
      </c>
      <c r="G2637" s="5">
        <f t="shared" si="295"/>
        <v>13.35480266038806</v>
      </c>
      <c r="H2637" s="5">
        <f t="shared" si="294"/>
        <v>36.92447603277926</v>
      </c>
      <c r="I2637" s="406">
        <v>9</v>
      </c>
      <c r="J2637" s="5">
        <f t="shared" si="296"/>
        <v>21.511878961868852</v>
      </c>
      <c r="K2637" s="5">
        <f t="shared" si="297"/>
        <v>36.139409989196288</v>
      </c>
      <c r="M2637" s="5">
        <f t="shared" si="298"/>
        <v>32.452532119099537</v>
      </c>
      <c r="N2637" s="5">
        <f t="shared" si="299"/>
        <v>37.126585005667494</v>
      </c>
      <c r="O2637" s="5"/>
      <c r="P2637" s="438">
        <f t="shared" si="300"/>
        <v>0</v>
      </c>
    </row>
    <row r="2638" spans="2:16">
      <c r="B2638" s="16">
        <v>37816</v>
      </c>
      <c r="C2638" s="14">
        <v>2.1100000000000001E-2</v>
      </c>
      <c r="D2638" s="5">
        <v>43.002345582486313</v>
      </c>
      <c r="E2638" s="239">
        <v>8</v>
      </c>
      <c r="F2638" s="439">
        <v>45.136442385119317</v>
      </c>
      <c r="G2638" s="5">
        <f t="shared" si="295"/>
        <v>11.200056615760062</v>
      </c>
      <c r="H2638" s="5">
        <f t="shared" si="294"/>
        <v>36.864089048135753</v>
      </c>
      <c r="I2638" s="406">
        <v>10</v>
      </c>
      <c r="J2638" s="5">
        <f t="shared" si="296"/>
        <v>19.741856934492858</v>
      </c>
      <c r="K2638" s="5">
        <f t="shared" si="297"/>
        <v>36.037079548299587</v>
      </c>
      <c r="M2638" s="5">
        <f t="shared" si="298"/>
        <v>37.67819328149735</v>
      </c>
      <c r="N2638" s="5">
        <f t="shared" si="299"/>
        <v>37.210222233675978</v>
      </c>
      <c r="O2638" s="5"/>
      <c r="P2638" s="438">
        <f t="shared" si="300"/>
        <v>0</v>
      </c>
    </row>
    <row r="2639" spans="2:16">
      <c r="B2639" s="16">
        <v>37813</v>
      </c>
      <c r="C2639" s="14">
        <v>2.1100000000000001E-2</v>
      </c>
      <c r="D2639" s="5">
        <v>43.393275996872553</v>
      </c>
      <c r="E2639" s="239">
        <v>9</v>
      </c>
      <c r="F2639" s="439">
        <v>43.618213217567302</v>
      </c>
      <c r="G2639" s="5">
        <f t="shared" si="295"/>
        <v>9.5617226148340535</v>
      </c>
      <c r="H2639" s="5">
        <f t="shared" si="294"/>
        <v>36.824444443323294</v>
      </c>
      <c r="I2639" s="406">
        <v>11</v>
      </c>
      <c r="J2639" s="5">
        <f t="shared" si="296"/>
        <v>18.442968931643392</v>
      </c>
      <c r="K2639" s="5">
        <f t="shared" si="297"/>
        <v>35.991343033546698</v>
      </c>
      <c r="M2639" s="5">
        <f t="shared" si="298"/>
        <v>43.149547978904373</v>
      </c>
      <c r="N2639" s="5">
        <f t="shared" si="299"/>
        <v>37.129943557758168</v>
      </c>
      <c r="O2639" s="5"/>
      <c r="P2639" s="438">
        <f t="shared" si="300"/>
        <v>0</v>
      </c>
    </row>
    <row r="2640" spans="2:16">
      <c r="B2640" s="16">
        <v>37812</v>
      </c>
      <c r="C2640" s="14">
        <v>2.1100000000000001E-2</v>
      </c>
      <c r="D2640" s="5">
        <v>42.953479280688036</v>
      </c>
      <c r="E2640" s="239">
        <v>10</v>
      </c>
      <c r="F2640" s="439">
        <v>42.722841303966952</v>
      </c>
      <c r="G2640" s="5">
        <f t="shared" si="295"/>
        <v>8.1642400788198461</v>
      </c>
      <c r="H2640" s="5">
        <f t="shared" si="294"/>
        <v>36.785896685675539</v>
      </c>
      <c r="I2640" s="406">
        <v>12</v>
      </c>
      <c r="J2640" s="5">
        <f t="shared" si="296"/>
        <v>17.232066931080951</v>
      </c>
      <c r="K2640" s="5">
        <f t="shared" si="297"/>
        <v>35.931909805262968</v>
      </c>
      <c r="M2640" s="5">
        <f t="shared" si="298"/>
        <v>38.039075066301095</v>
      </c>
      <c r="N2640" s="5">
        <f t="shared" si="299"/>
        <v>36.573312078234274</v>
      </c>
      <c r="O2640" s="5"/>
      <c r="P2640" s="438">
        <f t="shared" si="300"/>
        <v>0</v>
      </c>
    </row>
    <row r="2641" spans="2:16">
      <c r="B2641" s="16">
        <v>37811</v>
      </c>
      <c r="C2641" s="14">
        <v>2.1100000000000001E-2</v>
      </c>
      <c r="D2641" s="5">
        <v>43.158717748240804</v>
      </c>
      <c r="E2641" s="239">
        <v>11</v>
      </c>
      <c r="F2641" s="439">
        <v>42.135628510556032</v>
      </c>
      <c r="G2641" s="5">
        <f t="shared" si="295"/>
        <v>6.838187571215272</v>
      </c>
      <c r="H2641" s="5">
        <f t="shared" si="294"/>
        <v>36.739980364413633</v>
      </c>
      <c r="I2641" s="406">
        <v>13</v>
      </c>
      <c r="J2641" s="5">
        <f t="shared" si="296"/>
        <v>15.793905188959954</v>
      </c>
      <c r="K2641" s="5">
        <f t="shared" si="297"/>
        <v>35.876342827609264</v>
      </c>
      <c r="M2641" s="5">
        <f t="shared" si="298"/>
        <v>41.200189602540476</v>
      </c>
      <c r="N2641" s="5">
        <f t="shared" si="299"/>
        <v>36.569093259531201</v>
      </c>
      <c r="O2641" s="5"/>
      <c r="P2641" s="438">
        <f t="shared" si="300"/>
        <v>0</v>
      </c>
    </row>
    <row r="2642" spans="2:16">
      <c r="B2642" s="16">
        <v>37810</v>
      </c>
      <c r="C2642" s="14">
        <v>2.1100000000000001E-2</v>
      </c>
      <c r="D2642" s="5">
        <v>43.051211884284591</v>
      </c>
      <c r="E2642" s="240">
        <v>0</v>
      </c>
      <c r="F2642" s="439">
        <v>41.40603022593627</v>
      </c>
      <c r="G2642" s="5">
        <f t="shared" si="295"/>
        <v>43.158717748240804</v>
      </c>
      <c r="H2642" s="5">
        <f t="shared" si="294"/>
        <v>36.713577929702282</v>
      </c>
      <c r="I2642" s="406">
        <v>14</v>
      </c>
      <c r="J2642" s="5">
        <f t="shared" si="296"/>
        <v>14.693861988464825</v>
      </c>
      <c r="K2642" s="5">
        <f t="shared" si="297"/>
        <v>35.831269061480526</v>
      </c>
      <c r="M2642" s="5">
        <f t="shared" si="298"/>
        <v>40.165604142274589</v>
      </c>
      <c r="N2642" s="5">
        <f t="shared" si="299"/>
        <v>36.306821103012361</v>
      </c>
      <c r="O2642" s="5"/>
      <c r="P2642" s="438">
        <f t="shared" si="300"/>
        <v>0</v>
      </c>
    </row>
    <row r="2643" spans="2:16">
      <c r="B2643" s="16">
        <v>37809</v>
      </c>
      <c r="C2643" s="14">
        <v>2.1100000000000001E-2</v>
      </c>
      <c r="D2643" s="5">
        <v>42.797107114933539</v>
      </c>
      <c r="E2643" s="240">
        <v>1</v>
      </c>
      <c r="F2643" s="439">
        <v>40.280378444519151</v>
      </c>
      <c r="G2643" s="5">
        <f t="shared" si="295"/>
        <v>36.427948517471577</v>
      </c>
      <c r="H2643" s="5">
        <f t="shared" si="294"/>
        <v>36.514652254802755</v>
      </c>
      <c r="I2643" s="406">
        <v>15</v>
      </c>
      <c r="J2643" s="5">
        <f t="shared" si="296"/>
        <v>13.571537435249672</v>
      </c>
      <c r="K2643" s="5">
        <f t="shared" si="297"/>
        <v>35.786827935316616</v>
      </c>
      <c r="M2643" s="5">
        <f t="shared" si="298"/>
        <v>39.469239069580908</v>
      </c>
      <c r="N2643" s="5">
        <f t="shared" si="299"/>
        <v>35.674113530970594</v>
      </c>
      <c r="O2643" s="5"/>
      <c r="P2643" s="438">
        <f t="shared" si="300"/>
        <v>0</v>
      </c>
    </row>
    <row r="2644" spans="2:16">
      <c r="B2644" s="16">
        <v>37805</v>
      </c>
      <c r="C2644" s="14">
        <v>2.1100000000000001E-2</v>
      </c>
      <c r="D2644" s="5">
        <v>42.218089271730619</v>
      </c>
      <c r="E2644" s="240">
        <v>2</v>
      </c>
      <c r="F2644" s="439">
        <v>40.261172351394038</v>
      </c>
      <c r="G2644" s="5">
        <f t="shared" si="295"/>
        <v>30.641715745011588</v>
      </c>
      <c r="H2644" s="5">
        <f t="shared" si="294"/>
        <v>36.297887061431219</v>
      </c>
      <c r="I2644" s="406">
        <v>16</v>
      </c>
      <c r="J2644" s="5">
        <f t="shared" si="296"/>
        <v>12.49206760603656</v>
      </c>
      <c r="K2644" s="5">
        <f t="shared" si="297"/>
        <v>35.755278438754388</v>
      </c>
      <c r="M2644" s="5">
        <f t="shared" si="298"/>
        <v>35.048794210833911</v>
      </c>
      <c r="N2644" s="5">
        <f t="shared" si="299"/>
        <v>34.958672174513509</v>
      </c>
      <c r="O2644" s="5"/>
      <c r="P2644" s="438">
        <f t="shared" si="300"/>
        <v>0</v>
      </c>
    </row>
    <row r="2645" spans="2:16">
      <c r="B2645" s="16">
        <v>37804</v>
      </c>
      <c r="C2645" s="14">
        <v>2.1100000000000001E-2</v>
      </c>
      <c r="D2645" s="5">
        <v>42.051683633516049</v>
      </c>
      <c r="E2645" s="240">
        <v>3</v>
      </c>
      <c r="F2645" s="439">
        <v>41.958742920718102</v>
      </c>
      <c r="G2645" s="5">
        <f t="shared" si="295"/>
        <v>25.576821493251458</v>
      </c>
      <c r="H2645" s="5">
        <f t="shared" si="294"/>
        <v>36.119817585985643</v>
      </c>
      <c r="I2645" s="406">
        <v>17</v>
      </c>
      <c r="J2645" s="5">
        <f t="shared" si="296"/>
        <v>11.410238719498048</v>
      </c>
      <c r="K2645" s="5">
        <f t="shared" si="297"/>
        <v>35.734312787115577</v>
      </c>
      <c r="M2645" s="5">
        <f t="shared" si="298"/>
        <v>35.187034805844</v>
      </c>
      <c r="N2645" s="5">
        <f t="shared" si="299"/>
        <v>34.523189120597614</v>
      </c>
      <c r="O2645" s="5"/>
      <c r="P2645" s="438">
        <f t="shared" si="300"/>
        <v>0</v>
      </c>
    </row>
    <row r="2646" spans="2:16">
      <c r="B2646" s="16">
        <v>37803</v>
      </c>
      <c r="C2646" s="14">
        <v>2.1100000000000001E-2</v>
      </c>
      <c r="D2646" s="5">
        <v>41.855912294440088</v>
      </c>
      <c r="E2646" s="240">
        <v>4</v>
      </c>
      <c r="F2646" s="439">
        <v>43.294324416224462</v>
      </c>
      <c r="G2646" s="5">
        <f t="shared" si="295"/>
        <v>21.556622670015351</v>
      </c>
      <c r="H2646" s="5">
        <f t="shared" si="294"/>
        <v>36.013074533150373</v>
      </c>
      <c r="I2646" s="406">
        <v>18</v>
      </c>
      <c r="J2646" s="5">
        <f t="shared" si="296"/>
        <v>10.523393001984441</v>
      </c>
      <c r="K2646" s="5">
        <f t="shared" si="297"/>
        <v>35.714336175825402</v>
      </c>
      <c r="M2646" s="5">
        <f t="shared" si="298"/>
        <v>34.138753104753008</v>
      </c>
      <c r="N2646" s="5">
        <f t="shared" si="299"/>
        <v>34.431686529340809</v>
      </c>
      <c r="O2646" s="5"/>
      <c r="P2646" s="438">
        <f t="shared" si="300"/>
        <v>0</v>
      </c>
    </row>
    <row r="2647" spans="2:16">
      <c r="B2647" s="16">
        <v>37802</v>
      </c>
      <c r="C2647" s="14">
        <v>2.1100000000000001E-2</v>
      </c>
      <c r="D2647" s="5">
        <v>41.885277995301486</v>
      </c>
      <c r="E2647" s="240">
        <v>5</v>
      </c>
      <c r="F2647" s="439">
        <v>44.286877709552478</v>
      </c>
      <c r="G2647" s="5">
        <f t="shared" si="295"/>
        <v>18.155301960801498</v>
      </c>
      <c r="H2647" s="5">
        <f t="shared" si="294"/>
        <v>35.967528023426446</v>
      </c>
      <c r="I2647" s="406">
        <v>19</v>
      </c>
      <c r="J2647" s="5">
        <f t="shared" si="296"/>
        <v>9.6985198281962273</v>
      </c>
      <c r="K2647" s="5">
        <f t="shared" si="297"/>
        <v>35.705459379317041</v>
      </c>
      <c r="M2647" s="5">
        <f t="shared" si="298"/>
        <v>35.019764729627035</v>
      </c>
      <c r="N2647" s="5">
        <f t="shared" si="299"/>
        <v>33.92804091224378</v>
      </c>
      <c r="O2647" s="5"/>
      <c r="P2647" s="438">
        <f t="shared" si="300"/>
        <v>0</v>
      </c>
    </row>
    <row r="2648" spans="2:16">
      <c r="B2648" s="16">
        <v>37799</v>
      </c>
      <c r="C2648" s="14">
        <v>2.1100000000000001E-2</v>
      </c>
      <c r="D2648" s="5">
        <v>41.738449490994519</v>
      </c>
      <c r="E2648" s="240">
        <v>6</v>
      </c>
      <c r="F2648" s="439">
        <v>46.582254911562529</v>
      </c>
      <c r="G2648" s="5">
        <f t="shared" si="295"/>
        <v>15.372956537255625</v>
      </c>
      <c r="H2648" s="5">
        <f t="shared" si="294"/>
        <v>35.910045596551917</v>
      </c>
      <c r="I2648" s="406">
        <v>20</v>
      </c>
      <c r="J2648" s="5">
        <f t="shared" si="296"/>
        <v>8.986411310512521</v>
      </c>
      <c r="K2648" s="5">
        <f t="shared" si="297"/>
        <v>35.698751304367775</v>
      </c>
      <c r="M2648" s="5">
        <f t="shared" si="298"/>
        <v>33.970291956753684</v>
      </c>
      <c r="N2648" s="5">
        <f t="shared" si="299"/>
        <v>33.275105198153781</v>
      </c>
      <c r="O2648" s="5"/>
      <c r="P2648" s="438">
        <f t="shared" si="300"/>
        <v>0</v>
      </c>
    </row>
    <row r="2649" spans="2:16">
      <c r="B2649" s="16">
        <v>37798</v>
      </c>
      <c r="C2649" s="14">
        <v>2.1100000000000001E-2</v>
      </c>
      <c r="D2649" s="5">
        <v>41.640563821456539</v>
      </c>
      <c r="E2649" s="240">
        <v>7</v>
      </c>
      <c r="F2649" s="439">
        <v>48.97304763616399</v>
      </c>
      <c r="G2649" s="5">
        <f t="shared" si="295"/>
        <v>12.96228726020526</v>
      </c>
      <c r="H2649" s="5">
        <f t="shared" si="294"/>
        <v>35.856432179178562</v>
      </c>
      <c r="I2649" s="406">
        <v>21</v>
      </c>
      <c r="J2649" s="5">
        <f t="shared" si="296"/>
        <v>8.2915828871459656</v>
      </c>
      <c r="K2649" s="5">
        <f t="shared" si="297"/>
        <v>35.687092932020889</v>
      </c>
      <c r="M2649" s="5">
        <f t="shared" si="298"/>
        <v>33.45617885520133</v>
      </c>
      <c r="N2649" s="5">
        <f t="shared" si="299"/>
        <v>32.662756217505411</v>
      </c>
      <c r="O2649" s="5"/>
      <c r="P2649" s="438">
        <f t="shared" si="300"/>
        <v>0</v>
      </c>
    </row>
    <row r="2650" spans="2:16">
      <c r="B2650" s="16">
        <v>37797</v>
      </c>
      <c r="C2650" s="14">
        <v>2.1100000000000001E-2</v>
      </c>
      <c r="D2650" s="5">
        <v>41.875489428347692</v>
      </c>
      <c r="E2650" s="240">
        <v>8</v>
      </c>
      <c r="F2650" s="439">
        <v>50.507413109846645</v>
      </c>
      <c r="G2650" s="5">
        <f t="shared" si="295"/>
        <v>10.942366684479088</v>
      </c>
      <c r="H2650" s="5">
        <f t="shared" si="294"/>
        <v>35.816211487001567</v>
      </c>
      <c r="I2650" s="406">
        <v>22</v>
      </c>
      <c r="J2650" s="5">
        <f t="shared" si="296"/>
        <v>7.6593864224860448</v>
      </c>
      <c r="K2650" s="5">
        <f t="shared" si="297"/>
        <v>35.687970128460996</v>
      </c>
      <c r="M2650" s="5">
        <f t="shared" si="298"/>
        <v>36.714849170483724</v>
      </c>
      <c r="N2650" s="5">
        <f t="shared" si="299"/>
        <v>31.694810328245207</v>
      </c>
      <c r="O2650" s="5"/>
      <c r="P2650" s="438">
        <f t="shared" si="300"/>
        <v>0</v>
      </c>
    </row>
    <row r="2651" spans="2:16">
      <c r="B2651" s="16">
        <v>37796</v>
      </c>
      <c r="C2651" s="14">
        <v>2.1100000000000001E-2</v>
      </c>
      <c r="D2651" s="5">
        <v>41.806969459671102</v>
      </c>
      <c r="E2651" s="240">
        <v>9</v>
      </c>
      <c r="F2651" s="439">
        <v>51.915916114523519</v>
      </c>
      <c r="G2651" s="5">
        <f t="shared" si="295"/>
        <v>9.3111621901236301</v>
      </c>
      <c r="H2651" s="5">
        <f t="shared" si="294"/>
        <v>35.767932266159413</v>
      </c>
      <c r="I2651" s="406">
        <v>23</v>
      </c>
      <c r="J2651" s="5">
        <f t="shared" si="296"/>
        <v>7.1320358867896223</v>
      </c>
      <c r="K2651" s="5">
        <f t="shared" si="297"/>
        <v>35.685579213202907</v>
      </c>
      <c r="M2651" s="5">
        <f t="shared" si="298"/>
        <v>36.469970224617533</v>
      </c>
      <c r="N2651" s="5">
        <f t="shared" si="299"/>
        <v>30.278555707214768</v>
      </c>
      <c r="O2651" s="5"/>
      <c r="P2651" s="438">
        <f t="shared" si="300"/>
        <v>0</v>
      </c>
    </row>
    <row r="2652" spans="2:16">
      <c r="B2652" s="16">
        <v>37795</v>
      </c>
      <c r="C2652" s="14">
        <v>2.1100000000000001E-2</v>
      </c>
      <c r="D2652" s="5">
        <v>41.875489428347692</v>
      </c>
      <c r="E2652" s="240">
        <v>10</v>
      </c>
      <c r="F2652" s="439">
        <v>53.491724703007094</v>
      </c>
      <c r="G2652" s="5">
        <f t="shared" si="295"/>
        <v>7.8657839906174383</v>
      </c>
      <c r="H2652" s="5">
        <f t="shared" si="294"/>
        <v>35.712012386785496</v>
      </c>
      <c r="I2652" s="406">
        <v>24</v>
      </c>
      <c r="J2652" s="5">
        <f t="shared" si="296"/>
        <v>6.5929313785600927</v>
      </c>
      <c r="K2652" s="5">
        <f t="shared" si="297"/>
        <v>35.687938296999455</v>
      </c>
      <c r="M2652" s="5">
        <f t="shared" si="298"/>
        <v>37.988449241864281</v>
      </c>
      <c r="N2652" s="5">
        <f t="shared" si="299"/>
        <v>29.723289915899596</v>
      </c>
      <c r="O2652" s="5"/>
      <c r="P2652" s="438">
        <f t="shared" si="300"/>
        <v>0</v>
      </c>
    </row>
    <row r="2653" spans="2:16">
      <c r="B2653" s="16">
        <v>37792</v>
      </c>
      <c r="C2653" s="14">
        <v>2.1100000000000001E-2</v>
      </c>
      <c r="D2653" s="5">
        <v>41.86570086139389</v>
      </c>
      <c r="E2653" s="240">
        <v>11</v>
      </c>
      <c r="F2653" s="439">
        <v>55.514371885430336</v>
      </c>
      <c r="G2653" s="5">
        <f t="shared" si="295"/>
        <v>6.666571745591475</v>
      </c>
      <c r="H2653" s="5">
        <f t="shared" si="294"/>
        <v>35.69699567113603</v>
      </c>
      <c r="I2653" s="406">
        <v>25</v>
      </c>
      <c r="J2653" s="5">
        <f t="shared" si="296"/>
        <v>6.1145712335301994</v>
      </c>
      <c r="K2653" s="5">
        <f t="shared" si="297"/>
        <v>35.691266246651558</v>
      </c>
      <c r="M2653" s="5">
        <f t="shared" si="298"/>
        <v>38.052923724314262</v>
      </c>
      <c r="N2653" s="5">
        <f t="shared" si="299"/>
        <v>28.854172420544913</v>
      </c>
      <c r="O2653" s="5"/>
      <c r="P2653" s="438">
        <f t="shared" si="300"/>
        <v>0</v>
      </c>
    </row>
    <row r="2654" spans="2:16">
      <c r="B2654" s="16">
        <v>37791</v>
      </c>
      <c r="C2654" s="14">
        <v>2.1100000000000001E-2</v>
      </c>
      <c r="D2654" s="5">
        <v>41.38606108065779</v>
      </c>
      <c r="E2654" s="241">
        <v>0</v>
      </c>
      <c r="F2654" s="439">
        <v>57.146630889149797</v>
      </c>
      <c r="G2654" s="5">
        <f t="shared" si="295"/>
        <v>41.86570086139389</v>
      </c>
      <c r="H2654" s="5">
        <f t="shared" si="294"/>
        <v>35.678775098882092</v>
      </c>
      <c r="I2654" s="407">
        <v>0</v>
      </c>
      <c r="J2654" s="5">
        <f t="shared" si="296"/>
        <v>41.86570086139389</v>
      </c>
      <c r="K2654" s="5">
        <f t="shared" si="297"/>
        <v>35.695301381700943</v>
      </c>
      <c r="M2654" s="5">
        <f t="shared" si="298"/>
        <v>32.573113277773388</v>
      </c>
      <c r="N2654" s="5">
        <f t="shared" si="299"/>
        <v>28.312554883142855</v>
      </c>
      <c r="O2654" s="5"/>
      <c r="P2654" s="438">
        <f t="shared" si="300"/>
        <v>0</v>
      </c>
    </row>
    <row r="2655" spans="2:16">
      <c r="B2655" s="16">
        <v>37790</v>
      </c>
      <c r="C2655" s="14">
        <v>2.1100000000000001E-2</v>
      </c>
      <c r="D2655" s="5">
        <v>41.180501174628034</v>
      </c>
      <c r="E2655" s="241">
        <v>1</v>
      </c>
      <c r="F2655" s="439">
        <v>57.886752361623159</v>
      </c>
      <c r="G2655" s="5">
        <f t="shared" si="295"/>
        <v>35.018974760556588</v>
      </c>
      <c r="H2655" s="5">
        <f t="shared" si="294"/>
        <v>35.62316882968986</v>
      </c>
      <c r="I2655" s="407">
        <v>1</v>
      </c>
      <c r="J2655" s="5">
        <f t="shared" si="296"/>
        <v>38.320426926534992</v>
      </c>
      <c r="K2655" s="5">
        <f t="shared" si="297"/>
        <v>35.712054037727718</v>
      </c>
      <c r="M2655" s="5">
        <f t="shared" si="298"/>
        <v>30.883942792096029</v>
      </c>
      <c r="N2655" s="5">
        <f t="shared" si="299"/>
        <v>28.018050605913199</v>
      </c>
      <c r="O2655" s="5"/>
      <c r="P2655" s="438">
        <f t="shared" si="300"/>
        <v>0</v>
      </c>
    </row>
    <row r="2656" spans="2:16">
      <c r="B2656" s="16">
        <v>37789</v>
      </c>
      <c r="C2656" s="14">
        <v>2.1100000000000001E-2</v>
      </c>
      <c r="D2656" s="5">
        <v>41.072826938136252</v>
      </c>
      <c r="E2656" s="241">
        <v>2</v>
      </c>
      <c r="F2656" s="439">
        <v>57.086606046745196</v>
      </c>
      <c r="G2656" s="5">
        <f t="shared" si="295"/>
        <v>29.484264154615339</v>
      </c>
      <c r="H2656" s="5">
        <f t="shared" si="294"/>
        <v>35.611783304924451</v>
      </c>
      <c r="I2656" s="407">
        <v>2</v>
      </c>
      <c r="J2656" s="5">
        <f t="shared" si="296"/>
        <v>35.305642296491804</v>
      </c>
      <c r="K2656" s="5">
        <f t="shared" si="297"/>
        <v>35.73896851741484</v>
      </c>
      <c r="M2656" s="5">
        <f t="shared" si="298"/>
        <v>29.822997563843153</v>
      </c>
      <c r="N2656" s="5">
        <f t="shared" si="299"/>
        <v>27.871081209323652</v>
      </c>
      <c r="O2656" s="5"/>
      <c r="P2656" s="438">
        <f t="shared" si="300"/>
        <v>0</v>
      </c>
    </row>
    <row r="2657" spans="2:16">
      <c r="B2657" s="16">
        <v>37788</v>
      </c>
      <c r="C2657" s="14">
        <v>2.1100000000000001E-2</v>
      </c>
      <c r="D2657" s="5">
        <v>41.474158183241968</v>
      </c>
      <c r="E2657" s="241">
        <v>3</v>
      </c>
      <c r="F2657" s="439">
        <v>56.075370175912354</v>
      </c>
      <c r="G2657" s="5">
        <f t="shared" si="295"/>
        <v>24.882991649822191</v>
      </c>
      <c r="H2657" s="5">
        <f t="shared" si="294"/>
        <v>35.635579271318086</v>
      </c>
      <c r="I2657" s="407">
        <v>3</v>
      </c>
      <c r="J2657" s="5">
        <f t="shared" si="296"/>
        <v>32.604934253334292</v>
      </c>
      <c r="K2657" s="5">
        <f t="shared" si="297"/>
        <v>35.801199507599286</v>
      </c>
      <c r="M2657" s="5">
        <f t="shared" si="298"/>
        <v>34.089003710762263</v>
      </c>
      <c r="N2657" s="5">
        <f t="shared" si="299"/>
        <v>27.977049742919675</v>
      </c>
      <c r="O2657" s="5"/>
      <c r="P2657" s="438">
        <f t="shared" si="300"/>
        <v>0</v>
      </c>
    </row>
    <row r="2658" spans="2:16">
      <c r="B2658" s="16">
        <v>37785</v>
      </c>
      <c r="C2658" s="14">
        <v>2.1100000000000001E-2</v>
      </c>
      <c r="D2658" s="5">
        <v>40.994518402505875</v>
      </c>
      <c r="E2658" s="241">
        <v>4</v>
      </c>
      <c r="F2658" s="439">
        <v>54.354577660867612</v>
      </c>
      <c r="G2658" s="5">
        <f t="shared" si="295"/>
        <v>21.260570356809833</v>
      </c>
      <c r="H2658" s="5">
        <f t="shared" si="294"/>
        <v>35.694046187732113</v>
      </c>
      <c r="I2658" s="407">
        <v>4</v>
      </c>
      <c r="J2658" s="5">
        <f t="shared" si="296"/>
        <v>30.484744384285172</v>
      </c>
      <c r="K2658" s="5">
        <f t="shared" si="297"/>
        <v>35.884156104832869</v>
      </c>
      <c r="M2658" s="5">
        <f t="shared" si="298"/>
        <v>28.095005699588675</v>
      </c>
      <c r="N2658" s="5">
        <f t="shared" si="299"/>
        <v>27.774872987846937</v>
      </c>
      <c r="O2658" s="5"/>
      <c r="P2658" s="438">
        <f t="shared" si="300"/>
        <v>0</v>
      </c>
    </row>
    <row r="2659" spans="2:16">
      <c r="B2659" s="16">
        <v>37784</v>
      </c>
      <c r="C2659" s="14">
        <v>2.1100000000000001E-2</v>
      </c>
      <c r="D2659" s="5">
        <v>40.93578700078308</v>
      </c>
      <c r="E2659" s="241">
        <v>5</v>
      </c>
      <c r="F2659" s="439">
        <v>53.577004025924708</v>
      </c>
      <c r="G2659" s="5">
        <f t="shared" si="295"/>
        <v>17.781666186117093</v>
      </c>
      <c r="H2659" s="5">
        <f t="shared" si="294"/>
        <v>35.721907815325572</v>
      </c>
      <c r="I2659" s="407">
        <v>5</v>
      </c>
      <c r="J2659" s="5">
        <f t="shared" si="296"/>
        <v>27.900180395236479</v>
      </c>
      <c r="K2659" s="5">
        <f t="shared" si="297"/>
        <v>35.932718036314242</v>
      </c>
      <c r="M2659" s="5">
        <f t="shared" si="298"/>
        <v>27.184536160547044</v>
      </c>
      <c r="N2659" s="5">
        <f t="shared" si="299"/>
        <v>27.527375123962575</v>
      </c>
      <c r="O2659" s="5"/>
      <c r="P2659" s="438">
        <f t="shared" si="300"/>
        <v>0</v>
      </c>
    </row>
    <row r="2660" spans="2:16">
      <c r="B2660" s="16">
        <v>37783</v>
      </c>
      <c r="C2660" s="14">
        <v>2.1100000000000001E-2</v>
      </c>
      <c r="D2660" s="5">
        <v>40.896632732967895</v>
      </c>
      <c r="E2660" s="241">
        <v>6</v>
      </c>
      <c r="F2660" s="439">
        <v>51.983216320599865</v>
      </c>
      <c r="G2660" s="5">
        <f t="shared" si="295"/>
        <v>15.02446932432882</v>
      </c>
      <c r="H2660" s="5">
        <f t="shared" si="294"/>
        <v>35.736971485465958</v>
      </c>
      <c r="I2660" s="407">
        <v>6</v>
      </c>
      <c r="J2660" s="5">
        <f t="shared" si="296"/>
        <v>25.796489620449726</v>
      </c>
      <c r="K2660" s="5">
        <f t="shared" si="297"/>
        <v>35.958415935726606</v>
      </c>
      <c r="M2660" s="5">
        <f t="shared" si="298"/>
        <v>26.622104188973246</v>
      </c>
      <c r="N2660" s="5">
        <f t="shared" si="299"/>
        <v>27.637219006363807</v>
      </c>
      <c r="O2660" s="5"/>
      <c r="P2660" s="438">
        <f t="shared" si="300"/>
        <v>0</v>
      </c>
    </row>
    <row r="2661" spans="2:16">
      <c r="B2661" s="16">
        <v>37782</v>
      </c>
      <c r="C2661" s="14">
        <v>2.1100000000000001E-2</v>
      </c>
      <c r="D2661" s="5">
        <v>40.446358653093185</v>
      </c>
      <c r="E2661" s="241">
        <v>7</v>
      </c>
      <c r="F2661" s="439">
        <v>49.53890784333035</v>
      </c>
      <c r="G2661" s="5">
        <f t="shared" si="295"/>
        <v>12.700852761054778</v>
      </c>
      <c r="H2661" s="5">
        <f t="shared" si="294"/>
        <v>35.772941468197445</v>
      </c>
      <c r="I2661" s="407">
        <v>7</v>
      </c>
      <c r="J2661" s="5">
        <f t="shared" si="296"/>
        <v>23.862792398249766</v>
      </c>
      <c r="K2661" s="5">
        <f t="shared" si="297"/>
        <v>36.002780538195921</v>
      </c>
      <c r="M2661" s="5">
        <f t="shared" si="298"/>
        <v>21.840828184078823</v>
      </c>
      <c r="N2661" s="5">
        <f t="shared" si="299"/>
        <v>27.626135336704262</v>
      </c>
      <c r="O2661" s="5"/>
      <c r="P2661" s="438">
        <f t="shared" si="300"/>
        <v>0</v>
      </c>
    </row>
    <row r="2662" spans="2:16">
      <c r="B2662" s="16">
        <v>37781</v>
      </c>
      <c r="C2662" s="14">
        <v>2.1100000000000001E-2</v>
      </c>
      <c r="D2662" s="5">
        <v>40.24079874706343</v>
      </c>
      <c r="E2662" s="241">
        <v>8</v>
      </c>
      <c r="F2662" s="439">
        <v>47.418531112461373</v>
      </c>
      <c r="G2662" s="5">
        <f t="shared" si="295"/>
        <v>10.628551749005075</v>
      </c>
      <c r="H2662" s="5">
        <f t="shared" si="294"/>
        <v>35.800101311061006</v>
      </c>
      <c r="I2662" s="407">
        <v>8</v>
      </c>
      <c r="J2662" s="5">
        <f t="shared" si="296"/>
        <v>21.851909071673504</v>
      </c>
      <c r="K2662" s="5">
        <f t="shared" si="297"/>
        <v>36.025656840929393</v>
      </c>
      <c r="M2662" s="5">
        <f t="shared" si="298"/>
        <v>19.719793718118499</v>
      </c>
      <c r="N2662" s="5">
        <f t="shared" si="299"/>
        <v>27.71693868506647</v>
      </c>
      <c r="O2662" s="5"/>
      <c r="P2662" s="438">
        <f t="shared" si="300"/>
        <v>0</v>
      </c>
    </row>
    <row r="2663" spans="2:16">
      <c r="B2663" s="16">
        <v>37778</v>
      </c>
      <c r="C2663" s="14">
        <v>2.1100000000000001E-2</v>
      </c>
      <c r="D2663" s="5">
        <v>41.288175411119809</v>
      </c>
      <c r="E2663" s="241">
        <v>9</v>
      </c>
      <c r="F2663" s="439">
        <v>45.560608526446515</v>
      </c>
      <c r="G2663" s="5">
        <f t="shared" si="295"/>
        <v>8.9476829741931372</v>
      </c>
      <c r="H2663" s="5">
        <f t="shared" si="294"/>
        <v>35.828616754155362</v>
      </c>
      <c r="I2663" s="407">
        <v>9</v>
      </c>
      <c r="J2663" s="5">
        <f t="shared" si="296"/>
        <v>20.130418009763407</v>
      </c>
      <c r="K2663" s="5">
        <f t="shared" si="297"/>
        <v>36.046437849473683</v>
      </c>
      <c r="M2663" s="5">
        <f t="shared" si="298"/>
        <v>29.806780728835435</v>
      </c>
      <c r="N2663" s="5">
        <f t="shared" si="299"/>
        <v>28.533473945312661</v>
      </c>
      <c r="O2663" s="5"/>
      <c r="P2663" s="438">
        <f t="shared" si="300"/>
        <v>0</v>
      </c>
    </row>
    <row r="2664" spans="2:16">
      <c r="B2664" s="16">
        <v>37777</v>
      </c>
      <c r="C2664" s="14">
        <v>2.1100000000000001E-2</v>
      </c>
      <c r="D2664" s="5">
        <v>41.131558339859048</v>
      </c>
      <c r="E2664" s="241">
        <v>10</v>
      </c>
      <c r="F2664" s="439">
        <v>42.969940916803232</v>
      </c>
      <c r="G2664" s="5">
        <f t="shared" si="295"/>
        <v>7.7681753388958921</v>
      </c>
      <c r="H2664" s="5">
        <f t="shared" si="294"/>
        <v>35.881887940909408</v>
      </c>
      <c r="I2664" s="407">
        <v>10</v>
      </c>
      <c r="J2664" s="5">
        <f t="shared" si="296"/>
        <v>19.124413985328889</v>
      </c>
      <c r="K2664" s="5">
        <f t="shared" si="297"/>
        <v>36.074022440142585</v>
      </c>
      <c r="M2664" s="5">
        <f t="shared" si="298"/>
        <v>27.559039297608066</v>
      </c>
      <c r="N2664" s="5">
        <f t="shared" si="299"/>
        <v>28.191987176404698</v>
      </c>
      <c r="O2664" s="5"/>
      <c r="P2664" s="438">
        <f t="shared" si="300"/>
        <v>0</v>
      </c>
    </row>
    <row r="2665" spans="2:16">
      <c r="B2665" s="16">
        <v>37776</v>
      </c>
      <c r="C2665" s="14">
        <v>2.1100000000000001E-2</v>
      </c>
      <c r="D2665" s="5">
        <v>41.504260111644314</v>
      </c>
      <c r="E2665" s="241">
        <v>11</v>
      </c>
      <c r="F2665" s="439">
        <v>40.175662563971024</v>
      </c>
      <c r="G2665" s="5">
        <f t="shared" si="295"/>
        <v>6.5481380259409487</v>
      </c>
      <c r="H2665" s="5">
        <f t="shared" si="294"/>
        <v>35.88700871300729</v>
      </c>
      <c r="I2665" s="407">
        <v>11</v>
      </c>
      <c r="J2665" s="5">
        <f t="shared" si="296"/>
        <v>17.640620349812973</v>
      </c>
      <c r="K2665" s="5">
        <f t="shared" si="297"/>
        <v>36.079420344024349</v>
      </c>
      <c r="M2665" s="5">
        <f t="shared" si="298"/>
        <v>31.553513275489596</v>
      </c>
      <c r="N2665" s="5">
        <f t="shared" si="299"/>
        <v>28.584429824576763</v>
      </c>
      <c r="O2665" s="5"/>
      <c r="P2665" s="438">
        <f t="shared" si="300"/>
        <v>0</v>
      </c>
    </row>
    <row r="2666" spans="2:16">
      <c r="B2666" s="16">
        <v>37775</v>
      </c>
      <c r="C2666" s="14">
        <v>2.1100000000000001E-2</v>
      </c>
      <c r="D2666" s="5">
        <v>41.29859954950544</v>
      </c>
      <c r="E2666" s="242">
        <v>0</v>
      </c>
      <c r="F2666" s="439">
        <v>38.482768398490215</v>
      </c>
      <c r="G2666" s="5">
        <f t="shared" si="295"/>
        <v>41.504260111644314</v>
      </c>
      <c r="H2666" s="5">
        <f t="shared" si="294"/>
        <v>35.90980915174292</v>
      </c>
      <c r="I2666" s="407">
        <v>12</v>
      </c>
      <c r="J2666" s="5">
        <f t="shared" si="296"/>
        <v>16.481912732755976</v>
      </c>
      <c r="K2666" s="5">
        <f t="shared" si="297"/>
        <v>36.07757118944</v>
      </c>
      <c r="M2666" s="5">
        <f t="shared" si="298"/>
        <v>29.039061951017537</v>
      </c>
      <c r="N2666" s="5">
        <f t="shared" si="299"/>
        <v>28.685662829220504</v>
      </c>
      <c r="O2666" s="5"/>
      <c r="P2666" s="438">
        <f t="shared" si="300"/>
        <v>0</v>
      </c>
    </row>
    <row r="2667" spans="2:16">
      <c r="B2667" s="16">
        <v>37774</v>
      </c>
      <c r="C2667" s="14">
        <v>2.1100000000000001E-2</v>
      </c>
      <c r="D2667" s="5">
        <v>41.39653315052395</v>
      </c>
      <c r="E2667" s="242">
        <v>1</v>
      </c>
      <c r="F2667" s="439">
        <v>38.002307056752009</v>
      </c>
      <c r="G2667" s="5">
        <f t="shared" si="295"/>
        <v>34.944968849581528</v>
      </c>
      <c r="H2667" s="5">
        <f t="shared" si="294"/>
        <v>36.000209398836923</v>
      </c>
      <c r="I2667" s="407">
        <v>13</v>
      </c>
      <c r="J2667" s="5">
        <f t="shared" si="296"/>
        <v>15.185409346222</v>
      </c>
      <c r="K2667" s="5">
        <f t="shared" si="297"/>
        <v>36.076418870020795</v>
      </c>
      <c r="M2667" s="5">
        <f t="shared" si="298"/>
        <v>29.120310033021561</v>
      </c>
      <c r="N2667" s="5">
        <f t="shared" si="299"/>
        <v>29.173894549609901</v>
      </c>
      <c r="O2667" s="5"/>
      <c r="P2667" s="438">
        <f t="shared" si="300"/>
        <v>0</v>
      </c>
    </row>
    <row r="2668" spans="2:16">
      <c r="B2668" s="16">
        <v>37771</v>
      </c>
      <c r="C2668" s="14">
        <v>2.06E-2</v>
      </c>
      <c r="D2668" s="5">
        <v>41.700127313681328</v>
      </c>
      <c r="E2668" s="242">
        <v>2</v>
      </c>
      <c r="F2668" s="439">
        <v>37.827849807585885</v>
      </c>
      <c r="G2668" s="5">
        <f t="shared" si="295"/>
        <v>29.638937936173953</v>
      </c>
      <c r="H2668" s="5">
        <f t="shared" si="294"/>
        <v>36.123872300951419</v>
      </c>
      <c r="I2668" s="407">
        <v>14</v>
      </c>
      <c r="J2668" s="5">
        <f t="shared" si="296"/>
        <v>14.093906785252022</v>
      </c>
      <c r="K2668" s="5">
        <f t="shared" si="297"/>
        <v>36.078552794871179</v>
      </c>
      <c r="M2668" s="5">
        <f t="shared" si="298"/>
        <v>31.094619966995442</v>
      </c>
      <c r="N2668" s="5">
        <f t="shared" si="299"/>
        <v>29.599258504526617</v>
      </c>
      <c r="O2668" s="5"/>
      <c r="P2668" s="438">
        <f t="shared" si="300"/>
        <v>0</v>
      </c>
    </row>
    <row r="2669" spans="2:16">
      <c r="B2669" s="16">
        <v>37770</v>
      </c>
      <c r="C2669" s="14">
        <v>2.06E-2</v>
      </c>
      <c r="D2669" s="5">
        <v>41.827440995005389</v>
      </c>
      <c r="E2669" s="242">
        <v>3</v>
      </c>
      <c r="F2669" s="439">
        <v>37.630986095015061</v>
      </c>
      <c r="G2669" s="5">
        <f t="shared" si="295"/>
        <v>25.26302660651336</v>
      </c>
      <c r="H2669" s="5">
        <f t="shared" si="294"/>
        <v>36.200462885052467</v>
      </c>
      <c r="I2669" s="407">
        <v>15</v>
      </c>
      <c r="J2669" s="5">
        <f t="shared" si="296"/>
        <v>13.145619231659591</v>
      </c>
      <c r="K2669" s="5">
        <f t="shared" si="297"/>
        <v>36.086209238200091</v>
      </c>
      <c r="M2669" s="5">
        <f t="shared" si="298"/>
        <v>31.662882649889365</v>
      </c>
      <c r="N2669" s="5">
        <f t="shared" si="299"/>
        <v>29.705843308681555</v>
      </c>
      <c r="O2669" s="5"/>
      <c r="P2669" s="438">
        <f t="shared" si="300"/>
        <v>0</v>
      </c>
    </row>
    <row r="2670" spans="2:16">
      <c r="B2670" s="16">
        <v>37769</v>
      </c>
      <c r="C2670" s="14">
        <v>2.06E-2</v>
      </c>
      <c r="D2670" s="5">
        <v>41.220252668690634</v>
      </c>
      <c r="E2670" s="242">
        <v>4</v>
      </c>
      <c r="F2670" s="439">
        <v>38.784376729648415</v>
      </c>
      <c r="G2670" s="5">
        <f t="shared" si="295"/>
        <v>21.441670936167288</v>
      </c>
      <c r="H2670" s="5">
        <f t="shared" si="294"/>
        <v>36.207765129257119</v>
      </c>
      <c r="I2670" s="407">
        <v>16</v>
      </c>
      <c r="J2670" s="5">
        <f t="shared" si="296"/>
        <v>12.209031308912662</v>
      </c>
      <c r="K2670" s="5">
        <f t="shared" si="297"/>
        <v>36.087581360660472</v>
      </c>
      <c r="M2670" s="5">
        <f t="shared" si="298"/>
        <v>25.125031332976253</v>
      </c>
      <c r="N2670" s="5">
        <f t="shared" si="299"/>
        <v>30.209685026086387</v>
      </c>
      <c r="O2670" s="5"/>
      <c r="P2670" s="438">
        <f t="shared" si="300"/>
        <v>0</v>
      </c>
    </row>
    <row r="2671" spans="2:16">
      <c r="B2671" s="16">
        <v>37768</v>
      </c>
      <c r="C2671" s="14">
        <v>2.06E-2</v>
      </c>
      <c r="D2671" s="5">
        <v>41.572813632357267</v>
      </c>
      <c r="E2671" s="242">
        <v>5</v>
      </c>
      <c r="F2671" s="439">
        <v>39.316657994201101</v>
      </c>
      <c r="G2671" s="5">
        <f t="shared" si="295"/>
        <v>17.879580042029598</v>
      </c>
      <c r="H2671" s="5">
        <f t="shared" si="294"/>
        <v>36.234025122839228</v>
      </c>
      <c r="I2671" s="407">
        <v>17</v>
      </c>
      <c r="J2671" s="5">
        <f t="shared" si="296"/>
        <v>11.140554467080612</v>
      </c>
      <c r="K2671" s="5">
        <f t="shared" si="297"/>
        <v>36.099650956376763</v>
      </c>
      <c r="M2671" s="5">
        <f t="shared" si="298"/>
        <v>28.50266274936185</v>
      </c>
      <c r="N2671" s="5">
        <f t="shared" si="299"/>
        <v>31.638248929760469</v>
      </c>
      <c r="O2671" s="5"/>
      <c r="P2671" s="438">
        <f t="shared" si="300"/>
        <v>0</v>
      </c>
    </row>
    <row r="2672" spans="2:16">
      <c r="B2672" s="16">
        <v>37764</v>
      </c>
      <c r="C2672" s="14">
        <v>2.06E-2</v>
      </c>
      <c r="D2672" s="5">
        <v>41.465086671236911</v>
      </c>
      <c r="E2672" s="242">
        <v>6</v>
      </c>
      <c r="F2672" s="439">
        <v>39.350773252868059</v>
      </c>
      <c r="G2672" s="5">
        <f t="shared" si="295"/>
        <v>15.258274212083483</v>
      </c>
      <c r="H2672" s="5">
        <f t="shared" si="294"/>
        <v>36.318330396352827</v>
      </c>
      <c r="I2672" s="407">
        <v>18</v>
      </c>
      <c r="J2672" s="5">
        <f t="shared" si="296"/>
        <v>10.403556249121635</v>
      </c>
      <c r="K2672" s="5">
        <f t="shared" si="297"/>
        <v>36.124354807258072</v>
      </c>
      <c r="M2672" s="5">
        <f t="shared" si="298"/>
        <v>26.489100153058686</v>
      </c>
      <c r="N2672" s="5">
        <f t="shared" si="299"/>
        <v>32.697886684682395</v>
      </c>
      <c r="O2672" s="5"/>
      <c r="P2672" s="438">
        <f t="shared" si="300"/>
        <v>0</v>
      </c>
    </row>
    <row r="2673" spans="2:16">
      <c r="B2673" s="16">
        <v>37763</v>
      </c>
      <c r="C2673" s="14">
        <v>2.06E-2</v>
      </c>
      <c r="D2673" s="5">
        <v>41.151699147977681</v>
      </c>
      <c r="E2673" s="242">
        <v>7</v>
      </c>
      <c r="F2673" s="439">
        <v>40.657189737279005</v>
      </c>
      <c r="G2673" s="5">
        <f t="shared" si="295"/>
        <v>12.877391739667958</v>
      </c>
      <c r="H2673" s="5">
        <f t="shared" si="294"/>
        <v>36.363122285858267</v>
      </c>
      <c r="I2673" s="407">
        <v>19</v>
      </c>
      <c r="J2673" s="5">
        <f t="shared" si="296"/>
        <v>9.6079608163811461</v>
      </c>
      <c r="K2673" s="5">
        <f t="shared" si="297"/>
        <v>36.136881010306354</v>
      </c>
      <c r="M2673" s="5">
        <f t="shared" si="298"/>
        <v>22.930468364425405</v>
      </c>
      <c r="N2673" s="5">
        <f t="shared" si="299"/>
        <v>33.11004710835973</v>
      </c>
      <c r="O2673" s="5"/>
      <c r="P2673" s="438">
        <f t="shared" si="300"/>
        <v>0</v>
      </c>
    </row>
    <row r="2674" spans="2:16">
      <c r="B2674" s="16">
        <v>37762</v>
      </c>
      <c r="C2674" s="14">
        <v>2.06E-2</v>
      </c>
      <c r="D2674" s="5">
        <v>41.798060914699839</v>
      </c>
      <c r="E2674" s="242">
        <v>8</v>
      </c>
      <c r="F2674" s="439">
        <v>42.474026298617169</v>
      </c>
      <c r="G2674" s="5">
        <f t="shared" si="295"/>
        <v>10.813902129118352</v>
      </c>
      <c r="H2674" s="5">
        <f t="shared" si="294"/>
        <v>36.364993931763522</v>
      </c>
      <c r="I2674" s="407">
        <v>20</v>
      </c>
      <c r="J2674" s="5">
        <f t="shared" si="296"/>
        <v>8.8290232838296649</v>
      </c>
      <c r="K2674" s="5">
        <f t="shared" si="297"/>
        <v>36.133351081911101</v>
      </c>
      <c r="M2674" s="5">
        <f t="shared" si="298"/>
        <v>29.518216841072739</v>
      </c>
      <c r="N2674" s="5">
        <f t="shared" si="299"/>
        <v>34.186717455192152</v>
      </c>
      <c r="O2674" s="5"/>
      <c r="P2674" s="438">
        <f t="shared" si="300"/>
        <v>0</v>
      </c>
    </row>
    <row r="2675" spans="2:16">
      <c r="B2675" s="16">
        <v>37761</v>
      </c>
      <c r="C2675" s="14">
        <v>2.06E-2</v>
      </c>
      <c r="D2675" s="5">
        <v>41.465086671236911</v>
      </c>
      <c r="E2675" s="242">
        <v>9</v>
      </c>
      <c r="F2675" s="439">
        <v>44.1931475511578</v>
      </c>
      <c r="G2675" s="5">
        <f t="shared" si="295"/>
        <v>9.2939456880944658</v>
      </c>
      <c r="H2675" s="5">
        <f t="shared" si="294"/>
        <v>36.394688313914287</v>
      </c>
      <c r="I2675" s="407">
        <v>21</v>
      </c>
      <c r="J2675" s="5">
        <f t="shared" si="296"/>
        <v>8.3034250390874291</v>
      </c>
      <c r="K2675" s="5">
        <f t="shared" si="297"/>
        <v>36.141444392164757</v>
      </c>
      <c r="M2675" s="5">
        <f t="shared" si="298"/>
        <v>25.708939501939962</v>
      </c>
      <c r="N2675" s="5">
        <f t="shared" si="299"/>
        <v>34.231093369446874</v>
      </c>
      <c r="O2675" s="5"/>
      <c r="P2675" s="438">
        <f t="shared" si="300"/>
        <v>0</v>
      </c>
    </row>
    <row r="2676" spans="2:16">
      <c r="B2676" s="16">
        <v>37760</v>
      </c>
      <c r="C2676" s="14">
        <v>2.06E-2</v>
      </c>
      <c r="D2676" s="5">
        <v>42.062481637449814</v>
      </c>
      <c r="E2676" s="242">
        <v>10</v>
      </c>
      <c r="F2676" s="439">
        <v>46.241475700183905</v>
      </c>
      <c r="G2676" s="5">
        <f t="shared" si="295"/>
        <v>7.801460357532112</v>
      </c>
      <c r="H2676" s="5">
        <f t="shared" si="294"/>
        <v>36.381957799310165</v>
      </c>
      <c r="I2676" s="407">
        <v>22</v>
      </c>
      <c r="J2676" s="5">
        <f t="shared" si="296"/>
        <v>7.6271090665018262</v>
      </c>
      <c r="K2676" s="5">
        <f t="shared" si="297"/>
        <v>36.137985712569183</v>
      </c>
      <c r="M2676" s="5">
        <f t="shared" si="298"/>
        <v>32.268351075672811</v>
      </c>
      <c r="N2676" s="5">
        <f t="shared" si="299"/>
        <v>34.177783448580811</v>
      </c>
      <c r="O2676" s="5"/>
      <c r="P2676" s="438">
        <f t="shared" si="300"/>
        <v>0</v>
      </c>
    </row>
    <row r="2677" spans="2:16">
      <c r="B2677" s="16">
        <v>37757</v>
      </c>
      <c r="C2677" s="14">
        <v>2.06E-2</v>
      </c>
      <c r="D2677" s="5">
        <v>42.091861717755364</v>
      </c>
      <c r="E2677" s="242">
        <v>11</v>
      </c>
      <c r="F2677" s="439">
        <v>47.421916479058723</v>
      </c>
      <c r="G2677" s="5">
        <f t="shared" si="295"/>
        <v>6.6963408777225508</v>
      </c>
      <c r="H2677" s="5">
        <f t="shared" si="294"/>
        <v>36.367500676450014</v>
      </c>
      <c r="I2677" s="407">
        <v>23</v>
      </c>
      <c r="J2677" s="5">
        <f t="shared" si="296"/>
        <v>7.1638835180429448</v>
      </c>
      <c r="K2677" s="5">
        <f t="shared" si="297"/>
        <v>36.134249484610997</v>
      </c>
      <c r="M2677" s="5">
        <f t="shared" si="298"/>
        <v>32.768309331214475</v>
      </c>
      <c r="N2677" s="5">
        <f t="shared" si="299"/>
        <v>33.599006600311547</v>
      </c>
      <c r="O2677" s="5"/>
      <c r="P2677" s="438">
        <f t="shared" si="300"/>
        <v>0</v>
      </c>
    </row>
    <row r="2678" spans="2:16">
      <c r="B2678" s="16">
        <v>37756</v>
      </c>
      <c r="C2678" s="14">
        <v>2.06E-2</v>
      </c>
      <c r="D2678" s="5">
        <v>42.248555479384983</v>
      </c>
      <c r="E2678" s="243">
        <v>0</v>
      </c>
      <c r="F2678" s="439">
        <v>47.585340850928411</v>
      </c>
      <c r="G2678" s="5">
        <f t="shared" si="295"/>
        <v>42.091861717755364</v>
      </c>
      <c r="H2678" s="5">
        <f t="shared" si="294"/>
        <v>36.341115882089866</v>
      </c>
      <c r="I2678" s="407">
        <v>24</v>
      </c>
      <c r="J2678" s="5">
        <f t="shared" si="296"/>
        <v>6.6378586988635755</v>
      </c>
      <c r="K2678" s="5">
        <f t="shared" si="297"/>
        <v>36.117075685464563</v>
      </c>
      <c r="M2678" s="5">
        <f t="shared" si="298"/>
        <v>34.897842595690292</v>
      </c>
      <c r="N2678" s="5">
        <f t="shared" si="299"/>
        <v>33.363874990947217</v>
      </c>
      <c r="O2678" s="5"/>
      <c r="P2678" s="438">
        <f t="shared" si="300"/>
        <v>0</v>
      </c>
    </row>
    <row r="2679" spans="2:16">
      <c r="B2679" s="16">
        <v>37755</v>
      </c>
      <c r="C2679" s="14">
        <v>2.06E-2</v>
      </c>
      <c r="D2679" s="5">
        <v>42.091861717755364</v>
      </c>
      <c r="E2679" s="243">
        <v>1</v>
      </c>
      <c r="F2679" s="439">
        <v>47.560411862484166</v>
      </c>
      <c r="G2679" s="5">
        <f t="shared" si="295"/>
        <v>35.748777713325751</v>
      </c>
      <c r="H2679" s="5">
        <f t="shared" ref="H2679:H2742" si="301">SUM(G2679:G2690)*$T$2</f>
        <v>36.241675610286464</v>
      </c>
      <c r="I2679" s="407">
        <v>25</v>
      </c>
      <c r="J2679" s="5">
        <f t="shared" si="296"/>
        <v>6.1690455566967985</v>
      </c>
      <c r="K2679" s="5">
        <f t="shared" si="297"/>
        <v>36.105178036175801</v>
      </c>
      <c r="M2679" s="5">
        <f t="shared" si="298"/>
        <v>34.224677492022124</v>
      </c>
      <c r="N2679" s="5">
        <f t="shared" si="299"/>
        <v>32.611389503461389</v>
      </c>
      <c r="O2679" s="5"/>
      <c r="P2679" s="438">
        <f t="shared" si="300"/>
        <v>0</v>
      </c>
    </row>
    <row r="2680" spans="2:16">
      <c r="B2680" s="16">
        <v>37754</v>
      </c>
      <c r="C2680" s="14">
        <v>2.06E-2</v>
      </c>
      <c r="D2680" s="5">
        <v>41.778474194496134</v>
      </c>
      <c r="E2680" s="243">
        <v>2</v>
      </c>
      <c r="F2680" s="439">
        <v>47.860683338129888</v>
      </c>
      <c r="G2680" s="5">
        <f t="shared" si="295"/>
        <v>30.136776732830764</v>
      </c>
      <c r="H2680" s="5">
        <f t="shared" si="301"/>
        <v>36.088690576742756</v>
      </c>
      <c r="I2680" s="408">
        <v>0</v>
      </c>
      <c r="J2680" s="5">
        <f t="shared" si="296"/>
        <v>42.091861717755364</v>
      </c>
      <c r="K2680" s="5">
        <f t="shared" si="297"/>
        <v>36.094055767877009</v>
      </c>
      <c r="M2680" s="5">
        <f t="shared" si="298"/>
        <v>32.373637616854715</v>
      </c>
      <c r="N2680" s="5">
        <f t="shared" si="299"/>
        <v>32.295745170985462</v>
      </c>
      <c r="O2680" s="5"/>
      <c r="P2680" s="438">
        <f t="shared" si="300"/>
        <v>0</v>
      </c>
    </row>
    <row r="2681" spans="2:16">
      <c r="B2681" s="16">
        <v>37753</v>
      </c>
      <c r="C2681" s="14">
        <v>2.06E-2</v>
      </c>
      <c r="D2681" s="5">
        <v>42.160415238468318</v>
      </c>
      <c r="E2681" s="243">
        <v>3</v>
      </c>
      <c r="F2681" s="439">
        <v>47.326500925536571</v>
      </c>
      <c r="G2681" s="5">
        <f t="shared" si="295"/>
        <v>25.310491193843585</v>
      </c>
      <c r="H2681" s="5">
        <f t="shared" si="301"/>
        <v>36.019651176989704</v>
      </c>
      <c r="I2681" s="408">
        <v>1</v>
      </c>
      <c r="J2681" s="5">
        <f t="shared" si="296"/>
        <v>38.683772402311234</v>
      </c>
      <c r="K2681" s="5">
        <f t="shared" si="297"/>
        <v>36.025139530123241</v>
      </c>
      <c r="M2681" s="5">
        <f t="shared" si="298"/>
        <v>37.70898325874731</v>
      </c>
      <c r="N2681" s="5">
        <f t="shared" si="299"/>
        <v>32.097986140638007</v>
      </c>
      <c r="O2681" s="5"/>
      <c r="P2681" s="438">
        <f t="shared" si="300"/>
        <v>0</v>
      </c>
    </row>
    <row r="2682" spans="2:16">
      <c r="B2682" s="16">
        <v>37750</v>
      </c>
      <c r="C2682" s="14">
        <v>2.06E-2</v>
      </c>
      <c r="D2682" s="5">
        <v>42.483596121829407</v>
      </c>
      <c r="E2682" s="243">
        <v>4</v>
      </c>
      <c r="F2682" s="439">
        <v>46.728902330773913</v>
      </c>
      <c r="G2682" s="5">
        <f t="shared" si="295"/>
        <v>21.612360894450987</v>
      </c>
      <c r="H2682" s="5">
        <f t="shared" si="301"/>
        <v>35.982227175440862</v>
      </c>
      <c r="I2682" s="408">
        <v>2</v>
      </c>
      <c r="J2682" s="5">
        <f t="shared" si="296"/>
        <v>36.145760663981754</v>
      </c>
      <c r="K2682" s="5">
        <f t="shared" si="297"/>
        <v>35.943864045053004</v>
      </c>
      <c r="M2682" s="5">
        <f t="shared" si="298"/>
        <v>42.267798177065309</v>
      </c>
      <c r="N2682" s="5">
        <f t="shared" si="299"/>
        <v>31.801213564780323</v>
      </c>
      <c r="O2682" s="5"/>
      <c r="P2682" s="438">
        <f t="shared" si="300"/>
        <v>0</v>
      </c>
    </row>
    <row r="2683" spans="2:16">
      <c r="B2683" s="16">
        <v>37749</v>
      </c>
      <c r="C2683" s="14">
        <v>2.06E-2</v>
      </c>
      <c r="D2683" s="5">
        <v>42.366075800607192</v>
      </c>
      <c r="E2683" s="243">
        <v>5</v>
      </c>
      <c r="F2683" s="439">
        <v>47.34097425039851</v>
      </c>
      <c r="G2683" s="5">
        <f t="shared" si="295"/>
        <v>18.427564319867997</v>
      </c>
      <c r="H2683" s="5">
        <f t="shared" si="301"/>
        <v>35.945926596077371</v>
      </c>
      <c r="I2683" s="408">
        <v>3</v>
      </c>
      <c r="J2683" s="5">
        <f t="shared" si="296"/>
        <v>33.724848315987629</v>
      </c>
      <c r="K2683" s="5">
        <f t="shared" si="297"/>
        <v>35.820719370704175</v>
      </c>
      <c r="M2683" s="5">
        <f t="shared" si="298"/>
        <v>41.21831580842489</v>
      </c>
      <c r="N2683" s="5">
        <f t="shared" si="299"/>
        <v>31.196440607639769</v>
      </c>
      <c r="O2683" s="5"/>
      <c r="P2683" s="438">
        <f t="shared" si="300"/>
        <v>0</v>
      </c>
    </row>
    <row r="2684" spans="2:16">
      <c r="B2684" s="16">
        <v>37748</v>
      </c>
      <c r="C2684" s="14">
        <v>2.06E-2</v>
      </c>
      <c r="D2684" s="5">
        <v>41.504260111644314</v>
      </c>
      <c r="E2684" s="243">
        <v>6</v>
      </c>
      <c r="F2684" s="439">
        <v>48.443967511068706</v>
      </c>
      <c r="G2684" s="5">
        <f t="shared" si="295"/>
        <v>15.54942149386882</v>
      </c>
      <c r="H2684" s="5">
        <f t="shared" si="301"/>
        <v>35.897565431426152</v>
      </c>
      <c r="I2684" s="408">
        <v>4</v>
      </c>
      <c r="J2684" s="5">
        <f t="shared" si="296"/>
        <v>31.140330459283696</v>
      </c>
      <c r="K2684" s="5">
        <f t="shared" si="297"/>
        <v>35.698069883907344</v>
      </c>
      <c r="M2684" s="5">
        <f t="shared" si="298"/>
        <v>31.435025237186636</v>
      </c>
      <c r="N2684" s="5">
        <f t="shared" si="299"/>
        <v>31.376442616244375</v>
      </c>
      <c r="O2684" s="5"/>
      <c r="P2684" s="438">
        <f t="shared" si="300"/>
        <v>0</v>
      </c>
    </row>
    <row r="2685" spans="2:16">
      <c r="B2685" s="16">
        <v>37747</v>
      </c>
      <c r="C2685" s="14">
        <v>2.06E-2</v>
      </c>
      <c r="D2685" s="5">
        <v>41.886201155616497</v>
      </c>
      <c r="E2685" s="243">
        <v>7</v>
      </c>
      <c r="F2685" s="439">
        <v>48.089274103953549</v>
      </c>
      <c r="G2685" s="5">
        <f t="shared" si="295"/>
        <v>12.889557438052151</v>
      </c>
      <c r="H2685" s="5">
        <f t="shared" si="301"/>
        <v>35.898671404006528</v>
      </c>
      <c r="I2685" s="408">
        <v>5</v>
      </c>
      <c r="J2685" s="5">
        <f t="shared" si="296"/>
        <v>28.247102037303367</v>
      </c>
      <c r="K2685" s="5">
        <f t="shared" si="297"/>
        <v>35.559962470652323</v>
      </c>
      <c r="M2685" s="5">
        <f t="shared" si="298"/>
        <v>35.850512526414541</v>
      </c>
      <c r="N2685" s="5">
        <f t="shared" si="299"/>
        <v>32.534122933822694</v>
      </c>
      <c r="O2685" s="5"/>
      <c r="P2685" s="438">
        <f t="shared" si="300"/>
        <v>0</v>
      </c>
    </row>
    <row r="2686" spans="2:16">
      <c r="B2686" s="16">
        <v>37746</v>
      </c>
      <c r="C2686" s="14">
        <v>2.06E-2</v>
      </c>
      <c r="D2686" s="5">
        <v>41.425913230829501</v>
      </c>
      <c r="E2686" s="243">
        <v>8</v>
      </c>
      <c r="F2686" s="439">
        <v>47.410731716550259</v>
      </c>
      <c r="G2686" s="5">
        <f t="shared" si="295"/>
        <v>11.006915613098331</v>
      </c>
      <c r="H2686" s="5">
        <f t="shared" si="301"/>
        <v>35.944058817209097</v>
      </c>
      <c r="I2686" s="408">
        <v>6</v>
      </c>
      <c r="J2686" s="5">
        <f t="shared" si="296"/>
        <v>26.395411753785524</v>
      </c>
      <c r="K2686" s="5">
        <f t="shared" si="297"/>
        <v>35.476026401972355</v>
      </c>
      <c r="M2686" s="5">
        <f t="shared" si="298"/>
        <v>30.050727812129502</v>
      </c>
      <c r="N2686" s="5">
        <f t="shared" si="299"/>
        <v>33.230787138658037</v>
      </c>
      <c r="O2686" s="5"/>
      <c r="P2686" s="438">
        <f t="shared" si="300"/>
        <v>0</v>
      </c>
    </row>
    <row r="2687" spans="2:16">
      <c r="B2687" s="16">
        <v>37743</v>
      </c>
      <c r="C2687" s="14">
        <v>2.06E-2</v>
      </c>
      <c r="D2687" s="5">
        <v>40.965625306042504</v>
      </c>
      <c r="E2687" s="243">
        <v>9</v>
      </c>
      <c r="F2687" s="439">
        <v>46.407289306291041</v>
      </c>
      <c r="G2687" s="5">
        <f t="shared" si="295"/>
        <v>9.2111973431676635</v>
      </c>
      <c r="H2687" s="5">
        <f t="shared" si="301"/>
        <v>35.958708045736806</v>
      </c>
      <c r="I2687" s="408">
        <v>7</v>
      </c>
      <c r="J2687" s="5">
        <f t="shared" si="296"/>
        <v>24.171622485151577</v>
      </c>
      <c r="K2687" s="5">
        <f t="shared" si="297"/>
        <v>35.377734882498736</v>
      </c>
      <c r="M2687" s="5">
        <f t="shared" si="298"/>
        <v>25.069220451547121</v>
      </c>
      <c r="N2687" s="5">
        <f t="shared" si="299"/>
        <v>33.489650456275065</v>
      </c>
      <c r="O2687" s="5"/>
      <c r="P2687" s="438">
        <f t="shared" si="300"/>
        <v>0</v>
      </c>
    </row>
    <row r="2688" spans="2:16">
      <c r="B2688" s="16">
        <v>37742</v>
      </c>
      <c r="C2688" s="14">
        <v>2.06E-2</v>
      </c>
      <c r="D2688" s="5">
        <v>40.985212026246209</v>
      </c>
      <c r="E2688" s="243">
        <v>10</v>
      </c>
      <c r="F2688" s="439">
        <v>45.871924850608089</v>
      </c>
      <c r="G2688" s="5">
        <f t="shared" si="295"/>
        <v>7.7074890589411478</v>
      </c>
      <c r="H2688" s="5">
        <f t="shared" si="301"/>
        <v>35.95301281551918</v>
      </c>
      <c r="I2688" s="408">
        <v>8</v>
      </c>
      <c r="J2688" s="5">
        <f t="shared" si="296"/>
        <v>22.132452687021505</v>
      </c>
      <c r="K2688" s="5">
        <f t="shared" si="297"/>
        <v>35.276127190197776</v>
      </c>
      <c r="M2688" s="5">
        <f t="shared" si="298"/>
        <v>25.323028896441734</v>
      </c>
      <c r="N2688" s="5">
        <f t="shared" si="299"/>
        <v>34.663619925827795</v>
      </c>
      <c r="O2688" s="5"/>
      <c r="P2688" s="438">
        <f t="shared" si="300"/>
        <v>0</v>
      </c>
    </row>
    <row r="2689" spans="2:16">
      <c r="B2689" s="16">
        <v>37741</v>
      </c>
      <c r="C2689" s="14">
        <v>2.2200000000000001E-2</v>
      </c>
      <c r="D2689" s="5">
        <v>41.445499951033206</v>
      </c>
      <c r="E2689" s="243">
        <v>11</v>
      </c>
      <c r="F2689" s="439">
        <v>45.958841543356272</v>
      </c>
      <c r="G2689" s="5">
        <f t="shared" si="295"/>
        <v>6.5248397143815771</v>
      </c>
      <c r="H2689" s="5">
        <f t="shared" si="301"/>
        <v>35.973139398324484</v>
      </c>
      <c r="I2689" s="408">
        <v>9</v>
      </c>
      <c r="J2689" s="5">
        <f t="shared" si="296"/>
        <v>20.502809983793533</v>
      </c>
      <c r="K2689" s="5">
        <f t="shared" si="297"/>
        <v>35.200074556868053</v>
      </c>
      <c r="M2689" s="5">
        <f t="shared" si="298"/>
        <v>29.946730018842505</v>
      </c>
      <c r="N2689" s="5">
        <f t="shared" si="299"/>
        <v>35.765169263325106</v>
      </c>
      <c r="O2689" s="5"/>
      <c r="P2689" s="438">
        <f t="shared" si="300"/>
        <v>0</v>
      </c>
    </row>
    <row r="2690" spans="2:16">
      <c r="B2690" s="16">
        <v>37740</v>
      </c>
      <c r="C2690" s="14">
        <v>2.2200000000000001E-2</v>
      </c>
      <c r="D2690" s="5">
        <v>41.073352267162868</v>
      </c>
      <c r="E2690" s="244">
        <v>0</v>
      </c>
      <c r="F2690" s="439">
        <v>45.145865586439953</v>
      </c>
      <c r="G2690" s="5">
        <f t="shared" si="295"/>
        <v>41.445499951033206</v>
      </c>
      <c r="H2690" s="5">
        <f t="shared" si="301"/>
        <v>35.987291242572198</v>
      </c>
      <c r="I2690" s="408">
        <v>10</v>
      </c>
      <c r="J2690" s="5">
        <f t="shared" si="296"/>
        <v>19.197285687732695</v>
      </c>
      <c r="K2690" s="5">
        <f t="shared" si="297"/>
        <v>35.120215846157578</v>
      </c>
      <c r="M2690" s="5">
        <f t="shared" si="298"/>
        <v>25.868016745860295</v>
      </c>
      <c r="N2690" s="5">
        <f t="shared" si="299"/>
        <v>36.161080196587996</v>
      </c>
      <c r="O2690" s="5"/>
      <c r="P2690" s="438">
        <f t="shared" si="300"/>
        <v>0</v>
      </c>
    </row>
    <row r="2691" spans="2:16">
      <c r="B2691" s="16">
        <v>37739</v>
      </c>
      <c r="C2691" s="14">
        <v>2.2200000000000001E-2</v>
      </c>
      <c r="D2691" s="5">
        <v>41.465086671236911</v>
      </c>
      <c r="E2691" s="244">
        <v>1</v>
      </c>
      <c r="F2691" s="439">
        <v>44.211106171579956</v>
      </c>
      <c r="G2691" s="5">
        <f t="shared" ref="G2691:G2754" si="302">((1-$T$2)^E2691)*D2690</f>
        <v>34.754374995291656</v>
      </c>
      <c r="H2691" s="5">
        <f t="shared" si="301"/>
        <v>35.948117802164788</v>
      </c>
      <c r="I2691" s="408">
        <v>11</v>
      </c>
      <c r="J2691" s="5">
        <f t="shared" ref="J2691:J2754" si="303">((1-$T$3)^I2691)*D2690</f>
        <v>17.615656762924218</v>
      </c>
      <c r="K2691" s="5">
        <f t="shared" ref="K2691:K2754" si="304">SUM(J2691:J2716)*$T$3</f>
        <v>35.028462741637433</v>
      </c>
      <c r="M2691" s="5">
        <f t="shared" ref="M2691:M2754" si="305">(H2691-D2691)^2</f>
        <v>30.436945502310941</v>
      </c>
      <c r="N2691" s="5">
        <f t="shared" ref="N2691:N2754" si="306">SUM(M2691:M2702)/12</f>
        <v>36.491295830024917</v>
      </c>
      <c r="O2691" s="5"/>
      <c r="P2691" s="438">
        <f t="shared" ref="P2691:P2754" si="307">SQRT(O2691)</f>
        <v>0</v>
      </c>
    </row>
    <row r="2692" spans="2:16">
      <c r="B2692" s="16">
        <v>37736</v>
      </c>
      <c r="C2692" s="14">
        <v>2.2200000000000001E-2</v>
      </c>
      <c r="D2692" s="5">
        <v>41.376946430320245</v>
      </c>
      <c r="E2692" s="244">
        <v>2</v>
      </c>
      <c r="F2692" s="439">
        <v>42.844208482133944</v>
      </c>
      <c r="G2692" s="5">
        <f t="shared" si="302"/>
        <v>29.688020634435894</v>
      </c>
      <c r="H2692" s="5">
        <f t="shared" si="301"/>
        <v>35.899672541542614</v>
      </c>
      <c r="I2692" s="408">
        <v>12</v>
      </c>
      <c r="J2692" s="5">
        <f t="shared" si="303"/>
        <v>16.4663564205967</v>
      </c>
      <c r="K2692" s="5">
        <f t="shared" si="304"/>
        <v>34.960620697947711</v>
      </c>
      <c r="M2692" s="5">
        <f t="shared" si="305"/>
        <v>30.000529252685237</v>
      </c>
      <c r="N2692" s="5">
        <f t="shared" si="306"/>
        <v>37.11794696812008</v>
      </c>
      <c r="O2692" s="5"/>
      <c r="P2692" s="438">
        <f t="shared" si="307"/>
        <v>0</v>
      </c>
    </row>
    <row r="2693" spans="2:16">
      <c r="B2693" s="16">
        <v>37735</v>
      </c>
      <c r="C2693" s="14">
        <v>2.2200000000000001E-2</v>
      </c>
      <c r="D2693" s="5">
        <v>41.700127313681328</v>
      </c>
      <c r="E2693" s="244">
        <v>3</v>
      </c>
      <c r="F2693" s="439">
        <v>42.783252929463565</v>
      </c>
      <c r="G2693" s="5">
        <f t="shared" si="302"/>
        <v>25.067235183776173</v>
      </c>
      <c r="H2693" s="5">
        <f t="shared" si="301"/>
        <v>35.856522916696953</v>
      </c>
      <c r="I2693" s="408">
        <v>13</v>
      </c>
      <c r="J2693" s="5">
        <f t="shared" si="303"/>
        <v>15.214217331702146</v>
      </c>
      <c r="K2693" s="5">
        <f t="shared" si="304"/>
        <v>34.914238232413076</v>
      </c>
      <c r="M2693" s="5">
        <f t="shared" si="305"/>
        <v>34.147712348455123</v>
      </c>
      <c r="N2693" s="5">
        <f t="shared" si="306"/>
        <v>38.19461989007317</v>
      </c>
      <c r="O2693" s="5"/>
      <c r="P2693" s="438">
        <f t="shared" si="307"/>
        <v>0</v>
      </c>
    </row>
    <row r="2694" spans="2:16">
      <c r="B2694" s="16">
        <v>37734</v>
      </c>
      <c r="C2694" s="14">
        <v>2.2200000000000001E-2</v>
      </c>
      <c r="D2694" s="5">
        <v>41.758887474292436</v>
      </c>
      <c r="E2694" s="244">
        <v>4</v>
      </c>
      <c r="F2694" s="439">
        <v>42.09908390296637</v>
      </c>
      <c r="G2694" s="5">
        <f t="shared" si="302"/>
        <v>21.376407128588223</v>
      </c>
      <c r="H2694" s="5">
        <f t="shared" si="301"/>
        <v>35.841918428287656</v>
      </c>
      <c r="I2694" s="408">
        <v>14</v>
      </c>
      <c r="J2694" s="5">
        <f t="shared" si="303"/>
        <v>14.197268770192361</v>
      </c>
      <c r="K2694" s="5">
        <f t="shared" si="304"/>
        <v>34.881698309061697</v>
      </c>
      <c r="M2694" s="5">
        <f t="shared" si="305"/>
        <v>35.010522691378718</v>
      </c>
      <c r="N2694" s="5">
        <f t="shared" si="306"/>
        <v>39.141569425589203</v>
      </c>
      <c r="O2694" s="5"/>
      <c r="P2694" s="438">
        <f t="shared" si="307"/>
        <v>0</v>
      </c>
    </row>
    <row r="2695" spans="2:16">
      <c r="B2695" s="16">
        <v>37733</v>
      </c>
      <c r="C2695" s="14">
        <v>2.2200000000000001E-2</v>
      </c>
      <c r="D2695" s="5">
        <v>42.385662520810897</v>
      </c>
      <c r="E2695" s="244">
        <v>5</v>
      </c>
      <c r="F2695" s="439">
        <v>40.893421818297384</v>
      </c>
      <c r="G2695" s="5">
        <f t="shared" si="302"/>
        <v>18.113216749635114</v>
      </c>
      <c r="H2695" s="5">
        <f t="shared" si="301"/>
        <v>35.799439026904835</v>
      </c>
      <c r="I2695" s="408">
        <v>15</v>
      </c>
      <c r="J2695" s="5">
        <f t="shared" si="303"/>
        <v>13.164142884874707</v>
      </c>
      <c r="K2695" s="5">
        <f t="shared" si="304"/>
        <v>34.836746560872683</v>
      </c>
      <c r="M2695" s="5">
        <f t="shared" si="305"/>
        <v>43.378339911680165</v>
      </c>
      <c r="N2695" s="5">
        <f t="shared" si="306"/>
        <v>39.627663132591856</v>
      </c>
      <c r="O2695" s="5"/>
      <c r="P2695" s="438">
        <f t="shared" si="307"/>
        <v>0</v>
      </c>
    </row>
    <row r="2696" spans="2:16">
      <c r="B2696" s="16">
        <v>37732</v>
      </c>
      <c r="C2696" s="14">
        <v>2.2200000000000001E-2</v>
      </c>
      <c r="D2696" s="5">
        <v>42.45421604152385</v>
      </c>
      <c r="E2696" s="244">
        <v>6</v>
      </c>
      <c r="F2696" s="439">
        <v>39.830109912274082</v>
      </c>
      <c r="G2696" s="5">
        <f t="shared" si="302"/>
        <v>15.556610315641299</v>
      </c>
      <c r="H2696" s="5">
        <f t="shared" si="301"/>
        <v>35.721669045911675</v>
      </c>
      <c r="I2696" s="408">
        <v>16</v>
      </c>
      <c r="J2696" s="5">
        <f t="shared" si="303"/>
        <v>12.371970851082652</v>
      </c>
      <c r="K2696" s="5">
        <f t="shared" si="304"/>
        <v>34.795582842247065</v>
      </c>
      <c r="M2696" s="5">
        <f t="shared" si="305"/>
        <v>45.327189048126527</v>
      </c>
      <c r="N2696" s="5">
        <f t="shared" si="306"/>
        <v>39.133150808900687</v>
      </c>
      <c r="O2696" s="5"/>
      <c r="P2696" s="438">
        <f t="shared" si="307"/>
        <v>0</v>
      </c>
    </row>
    <row r="2697" spans="2:16">
      <c r="B2697" s="16">
        <v>37728</v>
      </c>
      <c r="C2697" s="14">
        <v>2.2200000000000001E-2</v>
      </c>
      <c r="D2697" s="5">
        <v>42.248555479384983</v>
      </c>
      <c r="E2697" s="244">
        <v>7</v>
      </c>
      <c r="F2697" s="439">
        <v>39.838292296796091</v>
      </c>
      <c r="G2697" s="5">
        <f t="shared" si="302"/>
        <v>13.18457562386882</v>
      </c>
      <c r="H2697" s="5">
        <f t="shared" si="301"/>
        <v>35.599459075779556</v>
      </c>
      <c r="I2697" s="408">
        <v>17</v>
      </c>
      <c r="J2697" s="5">
        <f t="shared" si="303"/>
        <v>11.474056453978248</v>
      </c>
      <c r="K2697" s="5">
        <f t="shared" si="304"/>
        <v>34.749848290033235</v>
      </c>
      <c r="M2697" s="5">
        <f t="shared" si="305"/>
        <v>44.21048298443862</v>
      </c>
      <c r="N2697" s="5">
        <f t="shared" si="306"/>
        <v>38.687667140458736</v>
      </c>
      <c r="O2697" s="5"/>
      <c r="P2697" s="438">
        <f t="shared" si="307"/>
        <v>0</v>
      </c>
    </row>
    <row r="2698" spans="2:16">
      <c r="B2698" s="16">
        <v>37727</v>
      </c>
      <c r="C2698" s="14">
        <v>2.2200000000000001E-2</v>
      </c>
      <c r="D2698" s="5">
        <v>41.259426109098037</v>
      </c>
      <c r="E2698" s="244">
        <v>8</v>
      </c>
      <c r="F2698" s="439">
        <v>38.571071076727911</v>
      </c>
      <c r="G2698" s="5">
        <f t="shared" si="302"/>
        <v>11.102135598528454</v>
      </c>
      <c r="H2698" s="5">
        <f t="shared" si="301"/>
        <v>35.501206972634591</v>
      </c>
      <c r="I2698" s="408">
        <v>18</v>
      </c>
      <c r="J2698" s="5">
        <f t="shared" si="303"/>
        <v>10.572659990273435</v>
      </c>
      <c r="K2698" s="5">
        <f t="shared" si="304"/>
        <v>34.693967227882332</v>
      </c>
      <c r="M2698" s="5">
        <f t="shared" si="305"/>
        <v>33.157087623533826</v>
      </c>
      <c r="N2698" s="5">
        <f t="shared" si="306"/>
        <v>37.779729883999543</v>
      </c>
      <c r="O2698" s="5"/>
      <c r="P2698" s="438">
        <f t="shared" si="307"/>
        <v>0</v>
      </c>
    </row>
    <row r="2699" spans="2:16">
      <c r="B2699" s="16">
        <v>37726</v>
      </c>
      <c r="C2699" s="14">
        <v>2.2200000000000001E-2</v>
      </c>
      <c r="D2699" s="5">
        <v>41.660953873273925</v>
      </c>
      <c r="E2699" s="244">
        <v>9</v>
      </c>
      <c r="F2699" s="439">
        <v>37.405405463077678</v>
      </c>
      <c r="G2699" s="5">
        <f t="shared" si="302"/>
        <v>9.1741783467530436</v>
      </c>
      <c r="H2699" s="5">
        <f t="shared" si="301"/>
        <v>35.40341009906188</v>
      </c>
      <c r="I2699" s="408">
        <v>19</v>
      </c>
      <c r="J2699" s="5">
        <f t="shared" si="303"/>
        <v>9.5603067830452932</v>
      </c>
      <c r="K2699" s="5">
        <f t="shared" si="304"/>
        <v>34.637319676955187</v>
      </c>
      <c r="M2699" s="5">
        <f t="shared" si="305"/>
        <v>39.156854086179933</v>
      </c>
      <c r="N2699" s="5">
        <f t="shared" si="306"/>
        <v>37.820868872625105</v>
      </c>
      <c r="O2699" s="5"/>
      <c r="P2699" s="438">
        <f t="shared" si="307"/>
        <v>0</v>
      </c>
    </row>
    <row r="2700" spans="2:16">
      <c r="B2700" s="16">
        <v>37725</v>
      </c>
      <c r="C2700" s="14">
        <v>2.2200000000000001E-2</v>
      </c>
      <c r="D2700" s="5">
        <v>41.563020272255415</v>
      </c>
      <c r="E2700" s="244">
        <v>10</v>
      </c>
      <c r="F2700" s="439">
        <v>36.36782425586977</v>
      </c>
      <c r="G2700" s="5">
        <f t="shared" si="302"/>
        <v>7.8383118471756266</v>
      </c>
      <c r="H2700" s="5">
        <f t="shared" si="301"/>
        <v>35.354830443778084</v>
      </c>
      <c r="I2700" s="408">
        <v>20</v>
      </c>
      <c r="J2700" s="5">
        <f t="shared" si="303"/>
        <v>8.9382829722540187</v>
      </c>
      <c r="K2700" s="5">
        <f t="shared" si="304"/>
        <v>34.607563437621607</v>
      </c>
      <c r="M2700" s="5">
        <f t="shared" si="305"/>
        <v>38.541620946409381</v>
      </c>
      <c r="N2700" s="5">
        <f t="shared" si="306"/>
        <v>37.288444134905767</v>
      </c>
      <c r="O2700" s="5"/>
      <c r="P2700" s="438">
        <f t="shared" si="307"/>
        <v>0</v>
      </c>
    </row>
    <row r="2701" spans="2:16">
      <c r="B2701" s="16">
        <v>37722</v>
      </c>
      <c r="C2701" s="14">
        <v>2.2200000000000001E-2</v>
      </c>
      <c r="D2701" s="5">
        <v>41.190872588385083</v>
      </c>
      <c r="E2701" s="244">
        <v>11</v>
      </c>
      <c r="F2701" s="439">
        <v>35.790059038464072</v>
      </c>
      <c r="G2701" s="5">
        <f t="shared" si="302"/>
        <v>6.6168267019917355</v>
      </c>
      <c r="H2701" s="5">
        <f t="shared" si="301"/>
        <v>35.300400517489805</v>
      </c>
      <c r="I2701" s="408">
        <v>21</v>
      </c>
      <c r="J2701" s="5">
        <f t="shared" si="303"/>
        <v>8.2567328645471054</v>
      </c>
      <c r="K2701" s="5">
        <f t="shared" si="304"/>
        <v>34.577678737925879</v>
      </c>
      <c r="M2701" s="5">
        <f t="shared" si="305"/>
        <v>34.697661217997307</v>
      </c>
      <c r="N2701" s="5">
        <f t="shared" si="306"/>
        <v>36.180759504507655</v>
      </c>
      <c r="O2701" s="5"/>
      <c r="P2701" s="438">
        <f t="shared" si="307"/>
        <v>0</v>
      </c>
    </row>
    <row r="2702" spans="2:16">
      <c r="B2702" s="16">
        <v>37721</v>
      </c>
      <c r="C2702" s="14">
        <v>2.2200000000000001E-2</v>
      </c>
      <c r="D2702" s="5">
        <v>40.701204583292537</v>
      </c>
      <c r="E2702" s="245">
        <v>0</v>
      </c>
      <c r="F2702" s="439">
        <v>36.130684426679487</v>
      </c>
      <c r="G2702" s="5">
        <f t="shared" si="302"/>
        <v>41.190872588385083</v>
      </c>
      <c r="H2702" s="5">
        <f t="shared" si="301"/>
        <v>35.239464535734136</v>
      </c>
      <c r="I2702" s="408">
        <v>22</v>
      </c>
      <c r="J2702" s="5">
        <f t="shared" si="303"/>
        <v>7.5766699890662919</v>
      </c>
      <c r="K2702" s="5">
        <f t="shared" si="304"/>
        <v>34.546258275142208</v>
      </c>
      <c r="M2702" s="5">
        <f t="shared" si="305"/>
        <v>29.83060434710324</v>
      </c>
      <c r="N2702" s="5">
        <f t="shared" si="306"/>
        <v>35.399454587102177</v>
      </c>
      <c r="O2702" s="5"/>
      <c r="P2702" s="438">
        <f t="shared" si="307"/>
        <v>0</v>
      </c>
    </row>
    <row r="2703" spans="2:16">
      <c r="B2703" s="16">
        <v>37720</v>
      </c>
      <c r="C2703" s="14">
        <v>2.2200000000000001E-2</v>
      </c>
      <c r="D2703" s="5">
        <v>41.073352267162868</v>
      </c>
      <c r="E2703" s="245">
        <v>1</v>
      </c>
      <c r="F2703" s="439">
        <v>36.781184491772962</v>
      </c>
      <c r="G2703" s="5">
        <f t="shared" si="302"/>
        <v>34.439480801247534</v>
      </c>
      <c r="H2703" s="5">
        <f t="shared" si="301"/>
        <v>34.9124465578168</v>
      </c>
      <c r="I2703" s="408">
        <v>23</v>
      </c>
      <c r="J2703" s="5">
        <f t="shared" si="303"/>
        <v>6.9320372295661192</v>
      </c>
      <c r="K2703" s="5">
        <f t="shared" si="304"/>
        <v>34.523570869977242</v>
      </c>
      <c r="M2703" s="5">
        <f t="shared" si="305"/>
        <v>37.956759159452972</v>
      </c>
      <c r="N2703" s="5">
        <f t="shared" si="306"/>
        <v>34.822309341819356</v>
      </c>
      <c r="O2703" s="5"/>
      <c r="P2703" s="438">
        <f t="shared" si="307"/>
        <v>0</v>
      </c>
    </row>
    <row r="2704" spans="2:16">
      <c r="B2704" s="16">
        <v>37719</v>
      </c>
      <c r="C2704" s="14">
        <v>2.2200000000000001E-2</v>
      </c>
      <c r="D2704" s="5">
        <v>41.220252668690634</v>
      </c>
      <c r="E2704" s="245">
        <v>2</v>
      </c>
      <c r="F2704" s="439">
        <v>37.517432445391499</v>
      </c>
      <c r="G2704" s="5">
        <f t="shared" si="302"/>
        <v>29.407548072939093</v>
      </c>
      <c r="H2704" s="5">
        <f t="shared" si="301"/>
        <v>34.66887080559318</v>
      </c>
      <c r="I2704" s="408">
        <v>24</v>
      </c>
      <c r="J2704" s="5">
        <f t="shared" si="303"/>
        <v>6.4772404334652949</v>
      </c>
      <c r="K2704" s="5">
        <f t="shared" si="304"/>
        <v>34.501448469504687</v>
      </c>
      <c r="M2704" s="5">
        <f t="shared" si="305"/>
        <v>42.920604316122265</v>
      </c>
      <c r="N2704" s="5">
        <f t="shared" si="306"/>
        <v>33.435692665417989</v>
      </c>
      <c r="O2704" s="5"/>
      <c r="P2704" s="438">
        <f t="shared" si="307"/>
        <v>0</v>
      </c>
    </row>
    <row r="2705" spans="2:16">
      <c r="B2705" s="16">
        <v>37718</v>
      </c>
      <c r="C2705" s="14">
        <v>2.2200000000000001E-2</v>
      </c>
      <c r="D2705" s="5">
        <v>41.161492508079526</v>
      </c>
      <c r="E2705" s="245">
        <v>3</v>
      </c>
      <c r="F2705" s="439">
        <v>39.841107454690423</v>
      </c>
      <c r="G2705" s="5">
        <f t="shared" si="302"/>
        <v>24.972306009115719</v>
      </c>
      <c r="H2705" s="5">
        <f t="shared" si="301"/>
        <v>34.415300487787817</v>
      </c>
      <c r="I2705" s="408">
        <v>25</v>
      </c>
      <c r="J2705" s="5">
        <f t="shared" si="303"/>
        <v>6.0188949346631491</v>
      </c>
      <c r="K2705" s="5">
        <f t="shared" si="304"/>
        <v>34.477048186929984</v>
      </c>
      <c r="M2705" s="5">
        <f t="shared" si="305"/>
        <v>45.511106774647523</v>
      </c>
      <c r="N2705" s="5">
        <f t="shared" si="306"/>
        <v>31.704383152738462</v>
      </c>
      <c r="O2705" s="5"/>
      <c r="P2705" s="438">
        <f t="shared" si="307"/>
        <v>0</v>
      </c>
    </row>
    <row r="2706" spans="2:16">
      <c r="B2706" s="16">
        <v>37715</v>
      </c>
      <c r="C2706" s="14">
        <v>2.2200000000000001E-2</v>
      </c>
      <c r="D2706" s="5">
        <v>40.593477622172173</v>
      </c>
      <c r="E2706" s="245">
        <v>4</v>
      </c>
      <c r="F2706" s="439">
        <v>41.328596012922311</v>
      </c>
      <c r="G2706" s="5">
        <f t="shared" si="302"/>
        <v>21.100291019599883</v>
      </c>
      <c r="H2706" s="5">
        <f t="shared" si="301"/>
        <v>34.202574151190113</v>
      </c>
      <c r="I2706" s="409">
        <v>0</v>
      </c>
      <c r="J2706" s="5">
        <f t="shared" si="303"/>
        <v>41.161492508079526</v>
      </c>
      <c r="K2706" s="5">
        <f t="shared" si="304"/>
        <v>34.454241998114689</v>
      </c>
      <c r="M2706" s="5">
        <f t="shared" si="305"/>
        <v>40.843647175410545</v>
      </c>
      <c r="N2706" s="5">
        <f t="shared" si="306"/>
        <v>30.500127448875343</v>
      </c>
      <c r="O2706" s="5"/>
      <c r="P2706" s="438">
        <f t="shared" si="307"/>
        <v>0</v>
      </c>
    </row>
    <row r="2707" spans="2:16">
      <c r="B2707" s="16">
        <v>37714</v>
      </c>
      <c r="C2707" s="14">
        <v>2.2200000000000001E-2</v>
      </c>
      <c r="D2707" s="5">
        <v>40.221329938301835</v>
      </c>
      <c r="E2707" s="245">
        <v>5</v>
      </c>
      <c r="F2707" s="439">
        <v>43.161001532135771</v>
      </c>
      <c r="G2707" s="5">
        <f t="shared" si="302"/>
        <v>17.607711873179539</v>
      </c>
      <c r="H2707" s="5">
        <f t="shared" si="301"/>
        <v>34.102163979824645</v>
      </c>
      <c r="I2707" s="409">
        <v>1</v>
      </c>
      <c r="J2707" s="5">
        <f t="shared" si="303"/>
        <v>37.586553353863124</v>
      </c>
      <c r="K2707" s="5">
        <f t="shared" si="304"/>
        <v>34.292986489534151</v>
      </c>
      <c r="M2707" s="5">
        <f t="shared" si="305"/>
        <v>37.444192027386066</v>
      </c>
      <c r="N2707" s="5">
        <f t="shared" si="306"/>
        <v>29.964167258329407</v>
      </c>
      <c r="O2707" s="5"/>
      <c r="P2707" s="438">
        <f t="shared" si="307"/>
        <v>0</v>
      </c>
    </row>
    <row r="2708" spans="2:16">
      <c r="B2708" s="16">
        <v>37713</v>
      </c>
      <c r="C2708" s="14">
        <v>2.2200000000000001E-2</v>
      </c>
      <c r="D2708" s="5">
        <v>40.397805212620028</v>
      </c>
      <c r="E2708" s="245">
        <v>6</v>
      </c>
      <c r="F2708" s="439">
        <v>44.594266170908192</v>
      </c>
      <c r="G2708" s="5">
        <f t="shared" si="302"/>
        <v>14.762245509782534</v>
      </c>
      <c r="H2708" s="5">
        <f t="shared" si="301"/>
        <v>34.074721706384864</v>
      </c>
      <c r="I2708" s="409">
        <v>2</v>
      </c>
      <c r="J2708" s="5">
        <f t="shared" si="303"/>
        <v>34.483307560272493</v>
      </c>
      <c r="K2708" s="5">
        <f t="shared" si="304"/>
        <v>34.137008003059783</v>
      </c>
      <c r="M2708" s="5">
        <f t="shared" si="305"/>
        <v>39.981385026823183</v>
      </c>
      <c r="N2708" s="5">
        <f t="shared" si="306"/>
        <v>29.525643021308827</v>
      </c>
      <c r="O2708" s="5"/>
      <c r="P2708" s="438">
        <f t="shared" si="307"/>
        <v>0</v>
      </c>
    </row>
    <row r="2709" spans="2:16">
      <c r="B2709" s="16">
        <v>37712</v>
      </c>
      <c r="C2709" s="14">
        <v>2.2200000000000001E-2</v>
      </c>
      <c r="D2709" s="5">
        <v>39.829512051734277</v>
      </c>
      <c r="E2709" s="245">
        <v>7</v>
      </c>
      <c r="F2709" s="439">
        <v>46.015761527616782</v>
      </c>
      <c r="G2709" s="5">
        <f t="shared" si="302"/>
        <v>12.54593695342661</v>
      </c>
      <c r="H2709" s="5">
        <f t="shared" si="301"/>
        <v>34.057576855725209</v>
      </c>
      <c r="I2709" s="409">
        <v>3</v>
      </c>
      <c r="J2709" s="5">
        <f t="shared" si="303"/>
        <v>32.069080244230449</v>
      </c>
      <c r="K2709" s="5">
        <f t="shared" si="304"/>
        <v>34.0404469722423</v>
      </c>
      <c r="M2709" s="5">
        <f t="shared" si="305"/>
        <v>33.315235906928237</v>
      </c>
      <c r="N2709" s="5">
        <f t="shared" si="306"/>
        <v>29.019212444749428</v>
      </c>
      <c r="O2709" s="5"/>
      <c r="P2709" s="438">
        <f t="shared" si="307"/>
        <v>0</v>
      </c>
    </row>
    <row r="2710" spans="2:16">
      <c r="B2710" s="16">
        <v>37711</v>
      </c>
      <c r="C2710" s="14">
        <v>3.0200000000000001E-2</v>
      </c>
      <c r="D2710" s="5">
        <v>39.839310209680576</v>
      </c>
      <c r="E2710" s="245">
        <v>8</v>
      </c>
      <c r="F2710" s="439">
        <v>46.783658688683602</v>
      </c>
      <c r="G2710" s="5">
        <f t="shared" si="302"/>
        <v>10.466455920305805</v>
      </c>
      <c r="H2710" s="5">
        <f t="shared" si="301"/>
        <v>34.038383086621657</v>
      </c>
      <c r="I2710" s="409">
        <v>4</v>
      </c>
      <c r="J2710" s="5">
        <f t="shared" si="303"/>
        <v>29.275880380340816</v>
      </c>
      <c r="K2710" s="5">
        <f t="shared" si="304"/>
        <v>33.957919040577963</v>
      </c>
      <c r="M2710" s="5">
        <f t="shared" si="305"/>
        <v>33.650755487040627</v>
      </c>
      <c r="N2710" s="5">
        <f t="shared" si="306"/>
        <v>29.394584236759201</v>
      </c>
      <c r="O2710" s="5"/>
      <c r="P2710" s="438">
        <f t="shared" si="307"/>
        <v>0</v>
      </c>
    </row>
    <row r="2711" spans="2:16">
      <c r="B2711" s="16">
        <v>37708</v>
      </c>
      <c r="C2711" s="14">
        <v>3.0200000000000001E-2</v>
      </c>
      <c r="D2711" s="5">
        <v>39.780521262002743</v>
      </c>
      <c r="E2711" s="245">
        <v>9</v>
      </c>
      <c r="F2711" s="439">
        <v>48.12008915597378</v>
      </c>
      <c r="G2711" s="5">
        <f t="shared" si="302"/>
        <v>8.8584105874084091</v>
      </c>
      <c r="H2711" s="5">
        <f t="shared" si="301"/>
        <v>34.056208444419504</v>
      </c>
      <c r="I2711" s="409">
        <v>5</v>
      </c>
      <c r="J2711" s="5">
        <f t="shared" si="303"/>
        <v>27.113965110123853</v>
      </c>
      <c r="K2711" s="5">
        <f t="shared" si="304"/>
        <v>33.904988964437955</v>
      </c>
      <c r="M2711" s="5">
        <f t="shared" si="305"/>
        <v>32.767757233547769</v>
      </c>
      <c r="N2711" s="5">
        <f t="shared" si="306"/>
        <v>29.224636220210396</v>
      </c>
      <c r="O2711" s="5"/>
      <c r="P2711" s="438">
        <f t="shared" si="307"/>
        <v>0</v>
      </c>
    </row>
    <row r="2712" spans="2:16">
      <c r="B2712" s="16">
        <v>37707</v>
      </c>
      <c r="C2712" s="14">
        <v>3.0200000000000001E-2</v>
      </c>
      <c r="D2712" s="5">
        <v>39.075053889868713</v>
      </c>
      <c r="E2712" s="245">
        <v>10</v>
      </c>
      <c r="F2712" s="439">
        <v>47.352627402508119</v>
      </c>
      <c r="G2712" s="5">
        <f t="shared" si="302"/>
        <v>7.4845173263017815</v>
      </c>
      <c r="H2712" s="5">
        <f t="shared" si="301"/>
        <v>34.050175246395618</v>
      </c>
      <c r="I2712" s="409">
        <v>6</v>
      </c>
      <c r="J2712" s="5">
        <f t="shared" si="303"/>
        <v>25.068476240891687</v>
      </c>
      <c r="K2712" s="5">
        <f t="shared" si="304"/>
        <v>33.816030718460503</v>
      </c>
      <c r="M2712" s="5">
        <f t="shared" si="305"/>
        <v>25.249405381632005</v>
      </c>
      <c r="N2712" s="5">
        <f t="shared" si="306"/>
        <v>28.760814159734611</v>
      </c>
      <c r="O2712" s="5"/>
      <c r="P2712" s="438">
        <f t="shared" si="307"/>
        <v>0</v>
      </c>
    </row>
    <row r="2713" spans="2:16">
      <c r="B2713" s="16">
        <v>37706</v>
      </c>
      <c r="C2713" s="14">
        <v>3.0200000000000001E-2</v>
      </c>
      <c r="D2713" s="5">
        <v>39.065255731922399</v>
      </c>
      <c r="E2713" s="245">
        <v>11</v>
      </c>
      <c r="F2713" s="439">
        <v>45.973194806807165</v>
      </c>
      <c r="G2713" s="5">
        <f t="shared" si="302"/>
        <v>6.2207428205798907</v>
      </c>
      <c r="H2713" s="5">
        <f t="shared" si="301"/>
        <v>34.033158534020551</v>
      </c>
      <c r="I2713" s="409">
        <v>7</v>
      </c>
      <c r="J2713" s="5">
        <f t="shared" si="303"/>
        <v>22.799918639088684</v>
      </c>
      <c r="K2713" s="5">
        <f t="shared" si="304"/>
        <v>33.740972740934851</v>
      </c>
      <c r="M2713" s="5">
        <f t="shared" si="305"/>
        <v>25.322002209131632</v>
      </c>
      <c r="N2713" s="5">
        <f t="shared" si="306"/>
        <v>29.243547231238768</v>
      </c>
      <c r="O2713" s="5"/>
      <c r="P2713" s="438">
        <f t="shared" si="307"/>
        <v>0</v>
      </c>
    </row>
    <row r="2714" spans="2:16">
      <c r="B2714" s="16">
        <v>37705</v>
      </c>
      <c r="C2714" s="14">
        <v>3.0200000000000001E-2</v>
      </c>
      <c r="D2714" s="5">
        <v>38.83009994121106</v>
      </c>
      <c r="E2714" s="246">
        <v>0</v>
      </c>
      <c r="F2714" s="439">
        <v>44.554589705767995</v>
      </c>
      <c r="G2714" s="5">
        <f t="shared" si="302"/>
        <v>39.065255731922399</v>
      </c>
      <c r="H2714" s="5">
        <f t="shared" si="301"/>
        <v>34.044197580766436</v>
      </c>
      <c r="I2714" s="409">
        <v>8</v>
      </c>
      <c r="J2714" s="5">
        <f t="shared" si="303"/>
        <v>21.105742137070141</v>
      </c>
      <c r="K2714" s="5">
        <f t="shared" si="304"/>
        <v>33.674482138482013</v>
      </c>
      <c r="M2714" s="5">
        <f t="shared" si="305"/>
        <v>22.904861403709418</v>
      </c>
      <c r="N2714" s="5">
        <f t="shared" si="306"/>
        <v>29.971630907059261</v>
      </c>
      <c r="O2714" s="5"/>
      <c r="P2714" s="438">
        <f t="shared" si="307"/>
        <v>0</v>
      </c>
    </row>
    <row r="2715" spans="2:16">
      <c r="B2715" s="16">
        <v>37704</v>
      </c>
      <c r="C2715" s="14">
        <v>3.0200000000000001E-2</v>
      </c>
      <c r="D2715" s="5">
        <v>38.77131099353322</v>
      </c>
      <c r="E2715" s="246">
        <v>1</v>
      </c>
      <c r="F2715" s="439">
        <v>43.683474249331312</v>
      </c>
      <c r="G2715" s="5">
        <f t="shared" si="302"/>
        <v>32.856238411793974</v>
      </c>
      <c r="H2715" s="5">
        <f t="shared" si="301"/>
        <v>34.154238431548031</v>
      </c>
      <c r="I2715" s="409">
        <v>9</v>
      </c>
      <c r="J2715" s="5">
        <f t="shared" si="303"/>
        <v>19.424717389202176</v>
      </c>
      <c r="K2715" s="5">
        <f t="shared" si="304"/>
        <v>33.634058795555269</v>
      </c>
      <c r="M2715" s="5">
        <f t="shared" si="305"/>
        <v>21.317359042636479</v>
      </c>
      <c r="N2715" s="5">
        <f t="shared" si="306"/>
        <v>30.601002159146585</v>
      </c>
      <c r="O2715" s="5"/>
      <c r="P2715" s="438">
        <f t="shared" si="307"/>
        <v>0</v>
      </c>
    </row>
    <row r="2716" spans="2:16">
      <c r="B2716" s="16">
        <v>37701</v>
      </c>
      <c r="C2716" s="14">
        <v>3.0200000000000001E-2</v>
      </c>
      <c r="D2716" s="5">
        <v>38.937879678620426</v>
      </c>
      <c r="E2716" s="246">
        <v>2</v>
      </c>
      <c r="F2716" s="439">
        <v>42.456605934877956</v>
      </c>
      <c r="G2716" s="5">
        <f t="shared" si="302"/>
        <v>27.759341007204259</v>
      </c>
      <c r="H2716" s="5">
        <f t="shared" si="301"/>
        <v>34.232043922458935</v>
      </c>
      <c r="I2716" s="409">
        <v>10</v>
      </c>
      <c r="J2716" s="5">
        <f t="shared" si="303"/>
        <v>17.958618776710729</v>
      </c>
      <c r="K2716" s="5">
        <f t="shared" si="304"/>
        <v>33.600993499216628</v>
      </c>
      <c r="M2716" s="5">
        <f t="shared" si="305"/>
        <v>22.144890163967993</v>
      </c>
      <c r="N2716" s="5">
        <f t="shared" si="306"/>
        <v>31.690266594665047</v>
      </c>
      <c r="O2716" s="5"/>
      <c r="P2716" s="438">
        <f t="shared" si="307"/>
        <v>0</v>
      </c>
    </row>
    <row r="2717" spans="2:16">
      <c r="B2717" s="16">
        <v>37700</v>
      </c>
      <c r="C2717" s="14">
        <v>3.0200000000000001E-2</v>
      </c>
      <c r="D2717" s="5">
        <v>39.888300999412117</v>
      </c>
      <c r="E2717" s="246">
        <v>3</v>
      </c>
      <c r="F2717" s="439">
        <v>39.047589392721854</v>
      </c>
      <c r="G2717" s="5">
        <f t="shared" si="302"/>
        <v>23.589584821230673</v>
      </c>
      <c r="H2717" s="5">
        <f t="shared" si="301"/>
        <v>34.315147643520127</v>
      </c>
      <c r="I2717" s="409">
        <v>11</v>
      </c>
      <c r="J2717" s="5">
        <f t="shared" si="303"/>
        <v>16.699789173112919</v>
      </c>
      <c r="K2717" s="5">
        <f t="shared" si="304"/>
        <v>33.549234391960084</v>
      </c>
      <c r="M2717" s="5">
        <f t="shared" si="305"/>
        <v>31.06003832829014</v>
      </c>
      <c r="N2717" s="5">
        <f t="shared" si="306"/>
        <v>32.395351969510216</v>
      </c>
      <c r="O2717" s="5"/>
      <c r="P2717" s="438">
        <f t="shared" si="307"/>
        <v>0</v>
      </c>
    </row>
    <row r="2718" spans="2:16">
      <c r="B2718" s="16">
        <v>37699</v>
      </c>
      <c r="C2718" s="14">
        <v>3.0200000000000001E-2</v>
      </c>
      <c r="D2718" s="5">
        <v>40.182245737801296</v>
      </c>
      <c r="E2718" s="246">
        <v>4</v>
      </c>
      <c r="F2718" s="439">
        <v>36.173061317576739</v>
      </c>
      <c r="G2718" s="5">
        <f t="shared" si="302"/>
        <v>20.447624905724336</v>
      </c>
      <c r="H2718" s="5">
        <f t="shared" si="301"/>
        <v>34.316060871224103</v>
      </c>
      <c r="I2718" s="409">
        <v>12</v>
      </c>
      <c r="J2718" s="5">
        <f t="shared" si="303"/>
        <v>15.840193135879209</v>
      </c>
      <c r="K2718" s="5">
        <f t="shared" si="304"/>
        <v>33.498503886815982</v>
      </c>
      <c r="M2718" s="5">
        <f t="shared" si="305"/>
        <v>34.412124888859275</v>
      </c>
      <c r="N2718" s="5">
        <f t="shared" si="306"/>
        <v>32.54415327116962</v>
      </c>
      <c r="O2718" s="5"/>
      <c r="P2718" s="438">
        <f t="shared" si="307"/>
        <v>0</v>
      </c>
    </row>
    <row r="2719" spans="2:16">
      <c r="B2719" s="16">
        <v>37698</v>
      </c>
      <c r="C2719" s="14">
        <v>3.0200000000000001E-2</v>
      </c>
      <c r="D2719" s="5">
        <v>39.91769547325103</v>
      </c>
      <c r="E2719" s="246">
        <v>5</v>
      </c>
      <c r="F2719" s="439">
        <v>33.392049471477257</v>
      </c>
      <c r="G2719" s="5">
        <f t="shared" si="302"/>
        <v>17.42933709582092</v>
      </c>
      <c r="H2719" s="5">
        <f t="shared" si="301"/>
        <v>34.244786062451382</v>
      </c>
      <c r="I2719" s="409">
        <v>13</v>
      </c>
      <c r="J2719" s="5">
        <f t="shared" si="303"/>
        <v>14.774928366458472</v>
      </c>
      <c r="K2719" s="5">
        <f t="shared" si="304"/>
        <v>33.417818364108427</v>
      </c>
      <c r="M2719" s="5">
        <f t="shared" si="305"/>
        <v>32.181901183139203</v>
      </c>
      <c r="N2719" s="5">
        <f t="shared" si="306"/>
        <v>32.62908078451769</v>
      </c>
      <c r="O2719" s="5"/>
      <c r="P2719" s="438">
        <f t="shared" si="307"/>
        <v>0</v>
      </c>
    </row>
    <row r="2720" spans="2:16">
      <c r="B2720" s="16">
        <v>37697</v>
      </c>
      <c r="C2720" s="14">
        <v>3.0200000000000001E-2</v>
      </c>
      <c r="D2720" s="5">
        <v>39.996080736821483</v>
      </c>
      <c r="E2720" s="246">
        <v>6</v>
      </c>
      <c r="F2720" s="439">
        <v>31.298304855527871</v>
      </c>
      <c r="G2720" s="5">
        <f t="shared" si="302"/>
        <v>14.650803980494786</v>
      </c>
      <c r="H2720" s="5">
        <f t="shared" si="301"/>
        <v>34.173347864010786</v>
      </c>
      <c r="I2720" s="409">
        <v>14</v>
      </c>
      <c r="J2720" s="5">
        <f t="shared" si="303"/>
        <v>13.590420169640604</v>
      </c>
      <c r="K2720" s="5">
        <f t="shared" si="304"/>
        <v>33.35135707565</v>
      </c>
      <c r="M2720" s="5">
        <f t="shared" si="305"/>
        <v>33.904218108110314</v>
      </c>
      <c r="N2720" s="5">
        <f t="shared" si="306"/>
        <v>32.908409287112299</v>
      </c>
      <c r="O2720" s="5"/>
      <c r="P2720" s="438">
        <f t="shared" si="307"/>
        <v>0</v>
      </c>
    </row>
    <row r="2721" spans="2:16">
      <c r="B2721" s="16">
        <v>37694</v>
      </c>
      <c r="C2721" s="14">
        <v>3.0200000000000001E-2</v>
      </c>
      <c r="D2721" s="5">
        <v>40.270429159318049</v>
      </c>
      <c r="E2721" s="246">
        <v>7</v>
      </c>
      <c r="F2721" s="439">
        <v>29.067435308436824</v>
      </c>
      <c r="G2721" s="5">
        <f t="shared" si="302"/>
        <v>12.421177454253559</v>
      </c>
      <c r="H2721" s="5">
        <f t="shared" si="301"/>
        <v>34.120657016299617</v>
      </c>
      <c r="I2721" s="409">
        <v>15</v>
      </c>
      <c r="J2721" s="5">
        <f t="shared" si="303"/>
        <v>12.608432683429005</v>
      </c>
      <c r="K2721" s="5">
        <f t="shared" si="304"/>
        <v>33.297477492763313</v>
      </c>
      <c r="M2721" s="5">
        <f t="shared" si="305"/>
        <v>37.81969741104551</v>
      </c>
      <c r="N2721" s="5">
        <f t="shared" si="306"/>
        <v>32.525635019589451</v>
      </c>
      <c r="O2721" s="5"/>
      <c r="P2721" s="438">
        <f t="shared" si="307"/>
        <v>0</v>
      </c>
    </row>
    <row r="2722" spans="2:16">
      <c r="B2722" s="16">
        <v>37693</v>
      </c>
      <c r="C2722" s="14">
        <v>3.0200000000000001E-2</v>
      </c>
      <c r="D2722" s="5">
        <v>39.66294336664707</v>
      </c>
      <c r="E2722" s="246">
        <v>8</v>
      </c>
      <c r="F2722" s="439">
        <v>28.155826080719009</v>
      </c>
      <c r="G2722" s="5">
        <f t="shared" si="302"/>
        <v>10.582320745991845</v>
      </c>
      <c r="H2722" s="5">
        <f t="shared" si="301"/>
        <v>34.040543586441558</v>
      </c>
      <c r="I2722" s="409">
        <v>16</v>
      </c>
      <c r="J2722" s="5">
        <f t="shared" si="303"/>
        <v>11.754554396195859</v>
      </c>
      <c r="K2722" s="5">
        <f t="shared" si="304"/>
        <v>33.245301715223377</v>
      </c>
      <c r="M2722" s="5">
        <f t="shared" si="305"/>
        <v>31.611379288454994</v>
      </c>
      <c r="N2722" s="5">
        <f t="shared" si="306"/>
        <v>32.27417425968622</v>
      </c>
      <c r="O2722" s="5"/>
      <c r="P2722" s="438">
        <f t="shared" si="307"/>
        <v>0</v>
      </c>
    </row>
    <row r="2723" spans="2:16">
      <c r="B2723" s="16">
        <v>37692</v>
      </c>
      <c r="C2723" s="14">
        <v>3.0200000000000001E-2</v>
      </c>
      <c r="D2723" s="5">
        <v>39.192631785224378</v>
      </c>
      <c r="E2723" s="246">
        <v>9</v>
      </c>
      <c r="F2723" s="439">
        <v>27.924409528491932</v>
      </c>
      <c r="G2723" s="5">
        <f t="shared" si="302"/>
        <v>8.8191948002531344</v>
      </c>
      <c r="H2723" s="5">
        <f t="shared" si="301"/>
        <v>33.977088428311468</v>
      </c>
      <c r="I2723" s="409">
        <v>17</v>
      </c>
      <c r="J2723" s="5">
        <f t="shared" si="303"/>
        <v>10.719662114941162</v>
      </c>
      <c r="K2723" s="5">
        <f t="shared" si="304"/>
        <v>33.191905058974768</v>
      </c>
      <c r="M2723" s="5">
        <f t="shared" si="305"/>
        <v>27.201892507838387</v>
      </c>
      <c r="N2723" s="5">
        <f t="shared" si="306"/>
        <v>32.864338559783256</v>
      </c>
      <c r="O2723" s="5"/>
      <c r="P2723" s="438">
        <f t="shared" si="307"/>
        <v>0</v>
      </c>
    </row>
    <row r="2724" spans="2:16">
      <c r="B2724" s="16">
        <v>37691</v>
      </c>
      <c r="C2724" s="14">
        <v>3.0200000000000001E-2</v>
      </c>
      <c r="D2724" s="5">
        <v>39.525769155398791</v>
      </c>
      <c r="E2724" s="246">
        <v>10</v>
      </c>
      <c r="F2724" s="439">
        <v>28.646177260822473</v>
      </c>
      <c r="G2724" s="5">
        <f t="shared" si="302"/>
        <v>7.3739086958638245</v>
      </c>
      <c r="H2724" s="5">
        <f t="shared" si="301"/>
        <v>33.954216208537218</v>
      </c>
      <c r="I2724" s="409">
        <v>18</v>
      </c>
      <c r="J2724" s="5">
        <f t="shared" si="303"/>
        <v>9.8079180527568823</v>
      </c>
      <c r="K2724" s="5">
        <f t="shared" si="304"/>
        <v>33.154821380305741</v>
      </c>
      <c r="M2724" s="5">
        <f t="shared" si="305"/>
        <v>31.042202239681874</v>
      </c>
      <c r="N2724" s="5">
        <f t="shared" si="306"/>
        <v>33.719341902305644</v>
      </c>
      <c r="O2724" s="5"/>
      <c r="P2724" s="438">
        <f t="shared" si="307"/>
        <v>0</v>
      </c>
    </row>
    <row r="2725" spans="2:16">
      <c r="B2725" s="16">
        <v>37690</v>
      </c>
      <c r="C2725" s="14">
        <v>3.0200000000000001E-2</v>
      </c>
      <c r="D2725" s="5">
        <v>39.780521262002743</v>
      </c>
      <c r="E2725" s="246">
        <v>11</v>
      </c>
      <c r="F2725" s="439">
        <v>30.420677618242166</v>
      </c>
      <c r="G2725" s="5">
        <f t="shared" si="302"/>
        <v>6.2924966244281038</v>
      </c>
      <c r="H2725" s="5">
        <f t="shared" si="301"/>
        <v>33.944511810418767</v>
      </c>
      <c r="I2725" s="409">
        <v>19</v>
      </c>
      <c r="J2725" s="5">
        <f t="shared" si="303"/>
        <v>9.1585975520419609</v>
      </c>
      <c r="K2725" s="5">
        <f t="shared" si="304"/>
        <v>33.110705720697958</v>
      </c>
      <c r="M2725" s="5">
        <f t="shared" si="305"/>
        <v>34.059006318977502</v>
      </c>
      <c r="N2725" s="5">
        <f t="shared" si="306"/>
        <v>33.544664887669533</v>
      </c>
      <c r="O2725" s="5"/>
      <c r="P2725" s="438">
        <f t="shared" si="307"/>
        <v>0</v>
      </c>
    </row>
    <row r="2726" spans="2:16">
      <c r="B2726" s="16">
        <v>37687</v>
      </c>
      <c r="C2726" s="14">
        <v>3.0200000000000001E-2</v>
      </c>
      <c r="D2726" s="5">
        <v>39.427787575935724</v>
      </c>
      <c r="E2726" s="247">
        <v>0</v>
      </c>
      <c r="F2726" s="439">
        <v>31.663226827797555</v>
      </c>
      <c r="G2726" s="5">
        <f t="shared" si="302"/>
        <v>39.780521262002743</v>
      </c>
      <c r="H2726" s="5">
        <f t="shared" si="301"/>
        <v>33.908972809270935</v>
      </c>
      <c r="I2726" s="409">
        <v>20</v>
      </c>
      <c r="J2726" s="5">
        <f t="shared" si="303"/>
        <v>8.5348395263616581</v>
      </c>
      <c r="K2726" s="5">
        <f t="shared" si="304"/>
        <v>33.052735680009107</v>
      </c>
      <c r="M2726" s="5">
        <f t="shared" si="305"/>
        <v>30.457316428757334</v>
      </c>
      <c r="N2726" s="5">
        <f t="shared" si="306"/>
        <v>33.235106254701243</v>
      </c>
      <c r="O2726" s="5"/>
      <c r="P2726" s="438">
        <f t="shared" si="307"/>
        <v>0</v>
      </c>
    </row>
    <row r="2727" spans="2:16">
      <c r="B2727" s="16">
        <v>37686</v>
      </c>
      <c r="C2727" s="14">
        <v>3.0200000000000001E-2</v>
      </c>
      <c r="D2727" s="5">
        <v>39.525769155398791</v>
      </c>
      <c r="E2727" s="247">
        <v>1</v>
      </c>
      <c r="F2727" s="439">
        <v>32.008185863231269</v>
      </c>
      <c r="G2727" s="5">
        <f t="shared" si="302"/>
        <v>33.361974102714846</v>
      </c>
      <c r="H2727" s="5">
        <f t="shared" si="301"/>
        <v>33.661595533407535</v>
      </c>
      <c r="I2727" s="409">
        <v>21</v>
      </c>
      <c r="J2727" s="5">
        <f t="shared" si="303"/>
        <v>7.8325566169675493</v>
      </c>
      <c r="K2727" s="5">
        <f t="shared" si="304"/>
        <v>33.007506606306535</v>
      </c>
      <c r="M2727" s="5">
        <f t="shared" si="305"/>
        <v>34.388532268858043</v>
      </c>
      <c r="N2727" s="5">
        <f t="shared" si="306"/>
        <v>32.68084041256072</v>
      </c>
      <c r="O2727" s="5"/>
      <c r="P2727" s="438">
        <f t="shared" si="307"/>
        <v>0</v>
      </c>
    </row>
    <row r="2728" spans="2:16">
      <c r="B2728" s="16">
        <v>37685</v>
      </c>
      <c r="C2728" s="14">
        <v>3.0200000000000001E-2</v>
      </c>
      <c r="D2728" s="5">
        <v>38.947677836566726</v>
      </c>
      <c r="E2728" s="247">
        <v>2</v>
      </c>
      <c r="F2728" s="439">
        <v>33.381835091285573</v>
      </c>
      <c r="G2728" s="5">
        <f t="shared" si="302"/>
        <v>28.299515194102092</v>
      </c>
      <c r="H2728" s="5">
        <f t="shared" si="301"/>
        <v>33.415416575372525</v>
      </c>
      <c r="I2728" s="409">
        <v>22</v>
      </c>
      <c r="J2728" s="5">
        <f t="shared" si="303"/>
        <v>7.2703900193393114</v>
      </c>
      <c r="K2728" s="5">
        <f t="shared" si="304"/>
        <v>32.974103684988719</v>
      </c>
      <c r="M2728" s="5">
        <f t="shared" si="305"/>
        <v>30.605914662110045</v>
      </c>
      <c r="N2728" s="5">
        <f t="shared" si="306"/>
        <v>32.434854003421314</v>
      </c>
      <c r="O2728" s="5"/>
      <c r="P2728" s="438">
        <f t="shared" si="307"/>
        <v>0</v>
      </c>
    </row>
    <row r="2729" spans="2:16">
      <c r="B2729" s="16">
        <v>37684</v>
      </c>
      <c r="C2729" s="14">
        <v>3.0200000000000001E-2</v>
      </c>
      <c r="D2729" s="5">
        <v>38.984543142242224</v>
      </c>
      <c r="E2729" s="247">
        <v>3</v>
      </c>
      <c r="F2729" s="439">
        <v>33.785112700486543</v>
      </c>
      <c r="G2729" s="5">
        <f t="shared" si="302"/>
        <v>23.595520801306471</v>
      </c>
      <c r="H2729" s="5">
        <f t="shared" si="301"/>
        <v>33.253430340333416</v>
      </c>
      <c r="I2729" s="409">
        <v>23</v>
      </c>
      <c r="J2729" s="5">
        <f t="shared" si="303"/>
        <v>6.6333848231866526</v>
      </c>
      <c r="K2729" s="5">
        <f t="shared" si="304"/>
        <v>32.94197229132876</v>
      </c>
      <c r="M2729" s="5">
        <f t="shared" si="305"/>
        <v>32.845653948203022</v>
      </c>
      <c r="N2729" s="5">
        <f t="shared" si="306"/>
        <v>32.563609666665606</v>
      </c>
      <c r="O2729" s="5"/>
      <c r="P2729" s="438">
        <f t="shared" si="307"/>
        <v>0</v>
      </c>
    </row>
    <row r="2730" spans="2:16">
      <c r="B2730" s="16">
        <v>37683</v>
      </c>
      <c r="C2730" s="14">
        <v>3.0200000000000001E-2</v>
      </c>
      <c r="D2730" s="5">
        <v>39.111719819996082</v>
      </c>
      <c r="E2730" s="247">
        <v>4</v>
      </c>
      <c r="F2730" s="439">
        <v>33.587467552307302</v>
      </c>
      <c r="G2730" s="5">
        <f t="shared" si="302"/>
        <v>19.984338648701669</v>
      </c>
      <c r="H2730" s="5">
        <f t="shared" si="301"/>
        <v>33.159303919789167</v>
      </c>
      <c r="I2730" s="409">
        <v>24</v>
      </c>
      <c r="J2730" s="5">
        <f t="shared" si="303"/>
        <v>6.1478366187066946</v>
      </c>
      <c r="K2730" s="5">
        <f t="shared" si="304"/>
        <v>32.922698160059667</v>
      </c>
      <c r="M2730" s="5">
        <f t="shared" si="305"/>
        <v>35.431255049036103</v>
      </c>
      <c r="N2730" s="5">
        <f t="shared" si="306"/>
        <v>32.009813412995761</v>
      </c>
      <c r="O2730" s="5"/>
      <c r="P2730" s="438">
        <f t="shared" si="307"/>
        <v>0</v>
      </c>
    </row>
    <row r="2731" spans="2:16">
      <c r="B2731" s="16">
        <v>37680</v>
      </c>
      <c r="C2731" s="14">
        <v>2.98E-2</v>
      </c>
      <c r="D2731" s="5">
        <v>38.984543142242224</v>
      </c>
      <c r="E2731" s="247">
        <v>5</v>
      </c>
      <c r="F2731" s="439">
        <v>32.933879525589724</v>
      </c>
      <c r="G2731" s="5">
        <f t="shared" si="302"/>
        <v>16.964988805956992</v>
      </c>
      <c r="H2731" s="5">
        <f t="shared" si="301"/>
        <v>33.023516115439335</v>
      </c>
      <c r="I2731" s="409">
        <v>25</v>
      </c>
      <c r="J2731" s="5">
        <f t="shared" si="303"/>
        <v>5.7110113856567128</v>
      </c>
      <c r="K2731" s="5">
        <f t="shared" si="304"/>
        <v>32.899091775108808</v>
      </c>
      <c r="M2731" s="5">
        <f t="shared" si="305"/>
        <v>35.533843214274484</v>
      </c>
      <c r="N2731" s="5">
        <f t="shared" si="306"/>
        <v>31.371230762247691</v>
      </c>
      <c r="O2731" s="5"/>
      <c r="P2731" s="438">
        <f t="shared" si="307"/>
        <v>0</v>
      </c>
    </row>
    <row r="2732" spans="2:16">
      <c r="B2732" s="16">
        <v>37679</v>
      </c>
      <c r="C2732" s="14">
        <v>2.98E-2</v>
      </c>
      <c r="D2732" s="5">
        <v>38.319311289375861</v>
      </c>
      <c r="E2732" s="247">
        <v>6</v>
      </c>
      <c r="F2732" s="439">
        <v>32.13968193233746</v>
      </c>
      <c r="G2732" s="5">
        <f t="shared" si="302"/>
        <v>14.3083134703722</v>
      </c>
      <c r="H2732" s="5">
        <f t="shared" si="301"/>
        <v>32.905354612615689</v>
      </c>
      <c r="I2732" s="410">
        <v>0</v>
      </c>
      <c r="J2732" s="5">
        <f t="shared" si="303"/>
        <v>38.984543142242224</v>
      </c>
      <c r="K2732" s="5">
        <f t="shared" si="304"/>
        <v>32.890137184505164</v>
      </c>
      <c r="M2732" s="5">
        <f t="shared" si="305"/>
        <v>29.310926897836048</v>
      </c>
      <c r="N2732" s="5">
        <f t="shared" si="306"/>
        <v>30.561807551508938</v>
      </c>
      <c r="O2732" s="5"/>
      <c r="P2732" s="438">
        <f t="shared" si="307"/>
        <v>0</v>
      </c>
    </row>
    <row r="2733" spans="2:16">
      <c r="B2733" s="16">
        <v>37678</v>
      </c>
      <c r="C2733" s="14">
        <v>2.98E-2</v>
      </c>
      <c r="D2733" s="5">
        <v>38.700841322637451</v>
      </c>
      <c r="E2733" s="247">
        <v>7</v>
      </c>
      <c r="F2733" s="439">
        <v>31.596089830803034</v>
      </c>
      <c r="G2733" s="5">
        <f t="shared" si="302"/>
        <v>11.900440160176181</v>
      </c>
      <c r="H2733" s="5">
        <f t="shared" si="301"/>
        <v>32.801505064022692</v>
      </c>
      <c r="I2733" s="410">
        <v>1</v>
      </c>
      <c r="J2733" s="5">
        <f t="shared" si="303"/>
        <v>35.480843786459133</v>
      </c>
      <c r="K2733" s="5">
        <f t="shared" si="304"/>
        <v>32.772081981622016</v>
      </c>
      <c r="M2733" s="5">
        <f t="shared" si="305"/>
        <v>34.802168292206794</v>
      </c>
      <c r="N2733" s="5">
        <f t="shared" si="306"/>
        <v>30.801047761064662</v>
      </c>
      <c r="O2733" s="5"/>
      <c r="P2733" s="438">
        <f t="shared" si="307"/>
        <v>0</v>
      </c>
    </row>
    <row r="2734" spans="2:16">
      <c r="B2734" s="16">
        <v>37677</v>
      </c>
      <c r="C2734" s="14">
        <v>2.98E-2</v>
      </c>
      <c r="D2734" s="5">
        <v>38.994325963607906</v>
      </c>
      <c r="E2734" s="247">
        <v>8</v>
      </c>
      <c r="F2734" s="439">
        <v>31.057115560302311</v>
      </c>
      <c r="G2734" s="5">
        <f t="shared" si="302"/>
        <v>10.169862218146278</v>
      </c>
      <c r="H2734" s="5">
        <f t="shared" si="301"/>
        <v>32.773927994858681</v>
      </c>
      <c r="I2734" s="410">
        <v>2</v>
      </c>
      <c r="J2734" s="5">
        <f t="shared" si="303"/>
        <v>33.179733644236499</v>
      </c>
      <c r="K2734" s="5">
        <f t="shared" si="304"/>
        <v>32.708397935939153</v>
      </c>
      <c r="M2734" s="5">
        <f t="shared" si="305"/>
        <v>38.693350889619488</v>
      </c>
      <c r="N2734" s="5">
        <f t="shared" si="306"/>
        <v>30.629584966853951</v>
      </c>
      <c r="O2734" s="5"/>
      <c r="P2734" s="438">
        <f t="shared" si="307"/>
        <v>0</v>
      </c>
    </row>
    <row r="2735" spans="2:16">
      <c r="B2735" s="16">
        <v>37676</v>
      </c>
      <c r="C2735" s="14">
        <v>2.98E-2</v>
      </c>
      <c r="D2735" s="5">
        <v>38.857366464488358</v>
      </c>
      <c r="E2735" s="247">
        <v>9</v>
      </c>
      <c r="F2735" s="439">
        <v>30.096640379631637</v>
      </c>
      <c r="G2735" s="5">
        <f t="shared" si="302"/>
        <v>8.6705253717204975</v>
      </c>
      <c r="H2735" s="5">
        <f t="shared" si="301"/>
        <v>32.736751085451132</v>
      </c>
      <c r="I2735" s="410">
        <v>3</v>
      </c>
      <c r="J2735" s="5">
        <f t="shared" si="303"/>
        <v>30.954953166761854</v>
      </c>
      <c r="K2735" s="5">
        <f t="shared" si="304"/>
        <v>32.601160047418013</v>
      </c>
      <c r="M2735" s="5">
        <f t="shared" si="305"/>
        <v>37.461932618106999</v>
      </c>
      <c r="N2735" s="5">
        <f t="shared" si="306"/>
        <v>30.090685209123663</v>
      </c>
      <c r="O2735" s="5"/>
      <c r="P2735" s="438">
        <f t="shared" si="307"/>
        <v>0</v>
      </c>
    </row>
    <row r="2736" spans="2:16">
      <c r="B2736" s="16">
        <v>37673</v>
      </c>
      <c r="C2736" s="14">
        <v>2.98E-2</v>
      </c>
      <c r="D2736" s="5">
        <v>38.074740755233812</v>
      </c>
      <c r="E2736" s="247">
        <v>10</v>
      </c>
      <c r="F2736" s="439">
        <v>29.501117895120981</v>
      </c>
      <c r="G2736" s="5">
        <f t="shared" si="302"/>
        <v>7.3108301080939428</v>
      </c>
      <c r="H2736" s="5">
        <f t="shared" si="301"/>
        <v>32.694584803586267</v>
      </c>
      <c r="I2736" s="410">
        <v>4</v>
      </c>
      <c r="J2736" s="5">
        <f t="shared" si="303"/>
        <v>28.561324352450725</v>
      </c>
      <c r="K2736" s="5">
        <f t="shared" si="304"/>
        <v>32.481754177694775</v>
      </c>
      <c r="M2736" s="5">
        <f t="shared" si="305"/>
        <v>28.9460780640485</v>
      </c>
      <c r="N2736" s="5">
        <f t="shared" si="306"/>
        <v>29.706613876592851</v>
      </c>
      <c r="O2736" s="5"/>
      <c r="P2736" s="438">
        <f t="shared" si="307"/>
        <v>0</v>
      </c>
    </row>
    <row r="2737" spans="2:16">
      <c r="B2737" s="16">
        <v>37672</v>
      </c>
      <c r="C2737" s="14">
        <v>2.98E-2</v>
      </c>
      <c r="D2737" s="5">
        <v>38.17256896889063</v>
      </c>
      <c r="E2737" s="247">
        <v>11</v>
      </c>
      <c r="F2737" s="439">
        <v>28.192676865589519</v>
      </c>
      <c r="G2737" s="5">
        <f t="shared" si="302"/>
        <v>6.061493116967192</v>
      </c>
      <c r="H2737" s="5">
        <f t="shared" si="301"/>
        <v>32.664002665090869</v>
      </c>
      <c r="I2737" s="410">
        <v>5</v>
      </c>
      <c r="J2737" s="5">
        <f t="shared" si="303"/>
        <v>25.913028789428367</v>
      </c>
      <c r="K2737" s="5">
        <f t="shared" si="304"/>
        <v>32.304130872198606</v>
      </c>
      <c r="M2737" s="5">
        <f t="shared" si="305"/>
        <v>30.344302723358155</v>
      </c>
      <c r="N2737" s="5">
        <f t="shared" si="306"/>
        <v>30.053704992061174</v>
      </c>
      <c r="O2737" s="5"/>
      <c r="P2737" s="438">
        <f t="shared" si="307"/>
        <v>0</v>
      </c>
    </row>
    <row r="2738" spans="2:16">
      <c r="B2738" s="16">
        <v>37671</v>
      </c>
      <c r="C2738" s="14">
        <v>2.98E-2</v>
      </c>
      <c r="D2738" s="5">
        <v>37.536685580121308</v>
      </c>
      <c r="E2738" s="248">
        <v>0</v>
      </c>
      <c r="F2738" s="439">
        <v>27.71881747269488</v>
      </c>
      <c r="G2738" s="5">
        <f t="shared" si="302"/>
        <v>38.17256896889063</v>
      </c>
      <c r="H2738" s="5">
        <f t="shared" si="301"/>
        <v>32.657533366562994</v>
      </c>
      <c r="I2738" s="410">
        <v>6</v>
      </c>
      <c r="J2738" s="5">
        <f t="shared" si="303"/>
        <v>24.055193544295395</v>
      </c>
      <c r="K2738" s="5">
        <f t="shared" si="304"/>
        <v>32.17569430487017</v>
      </c>
      <c r="M2738" s="5">
        <f t="shared" si="305"/>
        <v>23.806126323070991</v>
      </c>
      <c r="N2738" s="5">
        <f t="shared" si="306"/>
        <v>29.428416377597035</v>
      </c>
      <c r="O2738" s="5"/>
      <c r="P2738" s="438">
        <f t="shared" si="307"/>
        <v>0</v>
      </c>
    </row>
    <row r="2739" spans="2:16">
      <c r="B2739" s="16">
        <v>37670</v>
      </c>
      <c r="C2739" s="14">
        <v>2.98E-2</v>
      </c>
      <c r="D2739" s="5">
        <v>38.055175112502447</v>
      </c>
      <c r="E2739" s="248">
        <v>1</v>
      </c>
      <c r="F2739" s="439">
        <v>26.99437777951853</v>
      </c>
      <c r="G2739" s="5">
        <f t="shared" si="302"/>
        <v>31.76181087548726</v>
      </c>
      <c r="H2739" s="5">
        <f t="shared" si="301"/>
        <v>32.44833149428149</v>
      </c>
      <c r="I2739" s="410">
        <v>7</v>
      </c>
      <c r="J2739" s="5">
        <f t="shared" si="303"/>
        <v>21.902295505975431</v>
      </c>
      <c r="K2739" s="5">
        <f t="shared" si="304"/>
        <v>31.998285106986817</v>
      </c>
      <c r="M2739" s="5">
        <f t="shared" si="305"/>
        <v>31.43669535918507</v>
      </c>
      <c r="N2739" s="5">
        <f t="shared" si="306"/>
        <v>28.869780028959411</v>
      </c>
      <c r="O2739" s="5"/>
      <c r="P2739" s="438">
        <f t="shared" si="307"/>
        <v>0</v>
      </c>
    </row>
    <row r="2740" spans="2:16">
      <c r="B2740" s="16">
        <v>37666</v>
      </c>
      <c r="C2740" s="14">
        <v>2.98E-2</v>
      </c>
      <c r="D2740" s="5">
        <v>37.937781256114263</v>
      </c>
      <c r="E2740" s="248">
        <v>2</v>
      </c>
      <c r="F2740" s="439">
        <v>25.030697905084036</v>
      </c>
      <c r="G2740" s="5">
        <f t="shared" si="302"/>
        <v>27.246604666347906</v>
      </c>
      <c r="H2740" s="5">
        <f t="shared" si="301"/>
        <v>32.267597606439281</v>
      </c>
      <c r="I2740" s="410">
        <v>8</v>
      </c>
      <c r="J2740" s="5">
        <f t="shared" si="303"/>
        <v>20.560027007559057</v>
      </c>
      <c r="K2740" s="5">
        <f t="shared" si="304"/>
        <v>31.850593005719752</v>
      </c>
      <c r="M2740" s="5">
        <f t="shared" si="305"/>
        <v>32.1509826210415</v>
      </c>
      <c r="N2740" s="5">
        <f t="shared" si="306"/>
        <v>28.425308701915309</v>
      </c>
      <c r="O2740" s="5"/>
      <c r="P2740" s="438">
        <f t="shared" si="307"/>
        <v>0</v>
      </c>
    </row>
    <row r="2741" spans="2:16">
      <c r="B2741" s="16">
        <v>37665</v>
      </c>
      <c r="C2741" s="14">
        <v>2.98E-2</v>
      </c>
      <c r="D2741" s="5">
        <v>37.262766581882218</v>
      </c>
      <c r="E2741" s="248">
        <v>3</v>
      </c>
      <c r="F2741" s="439">
        <v>24.230776967225978</v>
      </c>
      <c r="G2741" s="5">
        <f t="shared" si="302"/>
        <v>22.983699067768814</v>
      </c>
      <c r="H2741" s="5">
        <f t="shared" si="301"/>
        <v>32.144163363799677</v>
      </c>
      <c r="I2741" s="410">
        <v>9</v>
      </c>
      <c r="J2741" s="5">
        <f t="shared" si="303"/>
        <v>18.978335888630401</v>
      </c>
      <c r="K2741" s="5">
        <f t="shared" si="304"/>
        <v>31.698918163706509</v>
      </c>
      <c r="M2741" s="5">
        <f t="shared" si="305"/>
        <v>26.200098904164943</v>
      </c>
      <c r="N2741" s="5">
        <f t="shared" si="306"/>
        <v>28.187992821549631</v>
      </c>
      <c r="O2741" s="5"/>
      <c r="P2741" s="438">
        <f t="shared" si="307"/>
        <v>0</v>
      </c>
    </row>
    <row r="2742" spans="2:16">
      <c r="B2742" s="16">
        <v>37664</v>
      </c>
      <c r="C2742" s="14">
        <v>2.98E-2</v>
      </c>
      <c r="D2742" s="5">
        <v>37.341029152807671</v>
      </c>
      <c r="E2742" s="248">
        <v>4</v>
      </c>
      <c r="F2742" s="439">
        <v>23.795404809655569</v>
      </c>
      <c r="G2742" s="5">
        <f t="shared" si="302"/>
        <v>19.10171792042777</v>
      </c>
      <c r="H2742" s="5">
        <f t="shared" si="301"/>
        <v>32.07146909146865</v>
      </c>
      <c r="I2742" s="410">
        <v>10</v>
      </c>
      <c r="J2742" s="5">
        <f t="shared" si="303"/>
        <v>17.259870828747445</v>
      </c>
      <c r="K2742" s="5">
        <f t="shared" si="304"/>
        <v>31.595200868804536</v>
      </c>
      <c r="M2742" s="5">
        <f t="shared" si="305"/>
        <v>27.768263240059309</v>
      </c>
      <c r="N2742" s="5">
        <f t="shared" si="306"/>
        <v>28.717113532842902</v>
      </c>
      <c r="O2742" s="5"/>
      <c r="P2742" s="438">
        <f t="shared" si="307"/>
        <v>0</v>
      </c>
    </row>
    <row r="2743" spans="2:16">
      <c r="B2743" s="16">
        <v>37663</v>
      </c>
      <c r="C2743" s="14">
        <v>2.98E-2</v>
      </c>
      <c r="D2743" s="5">
        <v>37.145372725494035</v>
      </c>
      <c r="E2743" s="248">
        <v>5</v>
      </c>
      <c r="F2743" s="439">
        <v>22.836062824913341</v>
      </c>
      <c r="G2743" s="5">
        <f t="shared" si="302"/>
        <v>16.196939037603261</v>
      </c>
      <c r="H2743" s="5">
        <f t="shared" ref="H2743:H2806" si="308">SUM(G2743:G2754)*$T$2</f>
        <v>32.063959075198532</v>
      </c>
      <c r="I2743" s="410">
        <v>11</v>
      </c>
      <c r="J2743" s="5">
        <f t="shared" si="303"/>
        <v>16.014927353667481</v>
      </c>
      <c r="K2743" s="5">
        <f t="shared" si="304"/>
        <v>31.508005440445675</v>
      </c>
      <c r="M2743" s="5">
        <f t="shared" si="305"/>
        <v>25.820764685409461</v>
      </c>
      <c r="N2743" s="5">
        <f t="shared" si="306"/>
        <v>29.648698575727604</v>
      </c>
      <c r="O2743" s="5"/>
      <c r="P2743" s="438">
        <f t="shared" si="307"/>
        <v>0</v>
      </c>
    </row>
    <row r="2744" spans="2:16">
      <c r="B2744" s="16">
        <v>37662</v>
      </c>
      <c r="C2744" s="14">
        <v>2.98E-2</v>
      </c>
      <c r="D2744" s="5">
        <v>37.742124828800627</v>
      </c>
      <c r="E2744" s="248">
        <v>6</v>
      </c>
      <c r="F2744" s="439">
        <v>21.893102578624227</v>
      </c>
      <c r="G2744" s="5">
        <f t="shared" si="302"/>
        <v>13.633291404517752</v>
      </c>
      <c r="H2744" s="5">
        <f t="shared" si="308"/>
        <v>32.069223506504891</v>
      </c>
      <c r="I2744" s="410">
        <v>12</v>
      </c>
      <c r="J2744" s="5">
        <f t="shared" si="303"/>
        <v>14.750938579327238</v>
      </c>
      <c r="K2744" s="5">
        <f t="shared" si="304"/>
        <v>31.434650696940157</v>
      </c>
      <c r="M2744" s="5">
        <f t="shared" si="305"/>
        <v>32.181809412504712</v>
      </c>
      <c r="N2744" s="5">
        <f t="shared" si="306"/>
        <v>30.510430638510623</v>
      </c>
      <c r="O2744" s="5"/>
      <c r="P2744" s="438">
        <f t="shared" si="307"/>
        <v>0</v>
      </c>
    </row>
    <row r="2745" spans="2:16">
      <c r="B2745" s="16">
        <v>37659</v>
      </c>
      <c r="C2745" s="14">
        <v>2.98E-2</v>
      </c>
      <c r="D2745" s="5">
        <v>37.78125611426335</v>
      </c>
      <c r="E2745" s="248">
        <v>7</v>
      </c>
      <c r="F2745" s="439">
        <v>21.443123207804831</v>
      </c>
      <c r="G2745" s="5">
        <f t="shared" si="302"/>
        <v>11.721189210610085</v>
      </c>
      <c r="H2745" s="5">
        <f t="shared" si="308"/>
        <v>32.058965072933994</v>
      </c>
      <c r="I2745" s="410">
        <v>13</v>
      </c>
      <c r="J2745" s="5">
        <f t="shared" si="303"/>
        <v>13.877700972269649</v>
      </c>
      <c r="K2745" s="5">
        <f t="shared" si="304"/>
        <v>31.363347909444329</v>
      </c>
      <c r="M2745" s="5">
        <f t="shared" si="305"/>
        <v>32.744614761678207</v>
      </c>
      <c r="N2745" s="5">
        <f t="shared" si="306"/>
        <v>32.498382696198966</v>
      </c>
      <c r="O2745" s="5"/>
      <c r="P2745" s="438">
        <f t="shared" si="307"/>
        <v>0</v>
      </c>
    </row>
    <row r="2746" spans="2:16">
      <c r="B2746" s="16">
        <v>37658</v>
      </c>
      <c r="C2746" s="14">
        <v>2.98E-2</v>
      </c>
      <c r="D2746" s="5">
        <v>37.761690471531992</v>
      </c>
      <c r="E2746" s="248">
        <v>8</v>
      </c>
      <c r="F2746" s="439">
        <v>21.155397000448652</v>
      </c>
      <c r="G2746" s="5">
        <f t="shared" si="302"/>
        <v>9.9282123069971995</v>
      </c>
      <c r="H2746" s="5">
        <f t="shared" si="308"/>
        <v>32.084846824146936</v>
      </c>
      <c r="I2746" s="410">
        <v>14</v>
      </c>
      <c r="J2746" s="5">
        <f t="shared" si="303"/>
        <v>12.863045800670413</v>
      </c>
      <c r="K2746" s="5">
        <f t="shared" si="304"/>
        <v>31.292441672719491</v>
      </c>
      <c r="M2746" s="5">
        <f t="shared" si="305"/>
        <v>32.226553796856059</v>
      </c>
      <c r="N2746" s="5">
        <f t="shared" si="306"/>
        <v>33.53217397680978</v>
      </c>
      <c r="O2746" s="5"/>
      <c r="P2746" s="438">
        <f t="shared" si="307"/>
        <v>0</v>
      </c>
    </row>
    <row r="2747" spans="2:16">
      <c r="B2747" s="16">
        <v>37657</v>
      </c>
      <c r="C2747" s="14">
        <v>2.98E-2</v>
      </c>
      <c r="D2747" s="5">
        <v>37.800821756994715</v>
      </c>
      <c r="E2747" s="248">
        <v>9</v>
      </c>
      <c r="F2747" s="439">
        <v>20.793272742401452</v>
      </c>
      <c r="G2747" s="5">
        <f t="shared" si="302"/>
        <v>8.3964445395988765</v>
      </c>
      <c r="H2747" s="5">
        <f t="shared" si="308"/>
        <v>32.06906141415611</v>
      </c>
      <c r="I2747" s="410">
        <v>15</v>
      </c>
      <c r="J2747" s="5">
        <f t="shared" si="303"/>
        <v>11.904059686639958</v>
      </c>
      <c r="K2747" s="5">
        <f t="shared" si="304"/>
        <v>31.233002171586424</v>
      </c>
      <c r="M2747" s="5">
        <f t="shared" si="305"/>
        <v>32.853076627737323</v>
      </c>
      <c r="N2747" s="5">
        <f t="shared" si="306"/>
        <v>34.785142194102384</v>
      </c>
      <c r="O2747" s="5"/>
      <c r="P2747" s="438">
        <f t="shared" si="307"/>
        <v>0</v>
      </c>
    </row>
    <row r="2748" spans="2:16">
      <c r="B2748" s="16">
        <v>37656</v>
      </c>
      <c r="C2748" s="14">
        <v>2.98E-2</v>
      </c>
      <c r="D2748" s="5">
        <v>37.810604578360397</v>
      </c>
      <c r="E2748" s="248">
        <v>10</v>
      </c>
      <c r="F2748" s="439">
        <v>20.835116200110775</v>
      </c>
      <c r="G2748" s="5">
        <f t="shared" si="302"/>
        <v>7.112046207873866</v>
      </c>
      <c r="H2748" s="5">
        <f t="shared" si="308"/>
        <v>32.056373834840606</v>
      </c>
      <c r="I2748" s="410">
        <v>16</v>
      </c>
      <c r="J2748" s="5">
        <f t="shared" si="303"/>
        <v>11.03369953683957</v>
      </c>
      <c r="K2748" s="5">
        <f t="shared" si="304"/>
        <v>31.17638168277572</v>
      </c>
      <c r="M2748" s="5">
        <f t="shared" si="305"/>
        <v>33.111171449668326</v>
      </c>
      <c r="N2748" s="5">
        <f t="shared" si="306"/>
        <v>35.681896408877115</v>
      </c>
      <c r="O2748" s="5"/>
      <c r="P2748" s="438">
        <f t="shared" si="307"/>
        <v>0</v>
      </c>
    </row>
    <row r="2749" spans="2:16">
      <c r="B2749" s="16">
        <v>37655</v>
      </c>
      <c r="C2749" s="14">
        <v>2.98E-2</v>
      </c>
      <c r="D2749" s="5">
        <v>36.81275679906085</v>
      </c>
      <c r="E2749" s="248">
        <v>11</v>
      </c>
      <c r="F2749" s="439">
        <v>21.470633708248453</v>
      </c>
      <c r="G2749" s="5">
        <f t="shared" si="302"/>
        <v>6.0194426765360216</v>
      </c>
      <c r="H2749" s="5">
        <f t="shared" si="308"/>
        <v>32.033547727489648</v>
      </c>
      <c r="I2749" s="410">
        <v>17</v>
      </c>
      <c r="J2749" s="5">
        <f t="shared" si="303"/>
        <v>10.219032452909319</v>
      </c>
      <c r="K2749" s="5">
        <f t="shared" si="304"/>
        <v>31.113661098491484</v>
      </c>
      <c r="M2749" s="5">
        <f t="shared" si="305"/>
        <v>22.840839349788471</v>
      </c>
      <c r="N2749" s="5">
        <f t="shared" si="306"/>
        <v>36.588582456228856</v>
      </c>
      <c r="O2749" s="5"/>
      <c r="P2749" s="438">
        <f t="shared" si="307"/>
        <v>0</v>
      </c>
    </row>
    <row r="2750" spans="2:16">
      <c r="B2750" s="16">
        <v>37652</v>
      </c>
      <c r="C2750" s="14">
        <v>2.5999999999999999E-2</v>
      </c>
      <c r="D2750" s="5">
        <v>36.148320714424386</v>
      </c>
      <c r="E2750" s="249">
        <v>0</v>
      </c>
      <c r="F2750" s="439">
        <v>21.964420988820383</v>
      </c>
      <c r="G2750" s="5">
        <f t="shared" si="302"/>
        <v>36.81275679906085</v>
      </c>
      <c r="H2750" s="5">
        <f t="shared" si="308"/>
        <v>32.012805010256464</v>
      </c>
      <c r="I2750" s="410">
        <v>18</v>
      </c>
      <c r="J2750" s="5">
        <f t="shared" si="303"/>
        <v>9.212356648051788</v>
      </c>
      <c r="K2750" s="5">
        <f t="shared" si="304"/>
        <v>31.066666175836904</v>
      </c>
      <c r="M2750" s="5">
        <f t="shared" si="305"/>
        <v>17.102490139419505</v>
      </c>
      <c r="N2750" s="5">
        <f t="shared" si="306"/>
        <v>37.034763098627955</v>
      </c>
      <c r="O2750" s="5"/>
      <c r="P2750" s="438">
        <f t="shared" si="307"/>
        <v>0</v>
      </c>
    </row>
    <row r="2751" spans="2:16">
      <c r="B2751" s="16">
        <v>37651</v>
      </c>
      <c r="C2751" s="14">
        <v>2.5999999999999999E-2</v>
      </c>
      <c r="D2751" s="5">
        <v>36.934575810522226</v>
      </c>
      <c r="E2751" s="249">
        <v>1</v>
      </c>
      <c r="F2751" s="439">
        <v>23.453444779916982</v>
      </c>
      <c r="G2751" s="5">
        <f t="shared" si="302"/>
        <v>30.587040604512943</v>
      </c>
      <c r="H2751" s="5">
        <f t="shared" si="308"/>
        <v>31.825462439823173</v>
      </c>
      <c r="I2751" s="410">
        <v>19</v>
      </c>
      <c r="J2751" s="5">
        <f t="shared" si="303"/>
        <v>8.3760020027424211</v>
      </c>
      <c r="K2751" s="5">
        <f t="shared" si="304"/>
        <v>31.036429268901522</v>
      </c>
      <c r="M2751" s="5">
        <f t="shared" si="305"/>
        <v>26.103039434655834</v>
      </c>
      <c r="N2751" s="5">
        <f t="shared" si="306"/>
        <v>37.93433249641658</v>
      </c>
      <c r="O2751" s="5"/>
      <c r="P2751" s="438">
        <f t="shared" si="307"/>
        <v>0</v>
      </c>
    </row>
    <row r="2752" spans="2:16">
      <c r="B2752" s="16">
        <v>37650</v>
      </c>
      <c r="C2752" s="14">
        <v>2.5999999999999999E-2</v>
      </c>
      <c r="D2752" s="5">
        <v>37.157833430401865</v>
      </c>
      <c r="E2752" s="249">
        <v>2</v>
      </c>
      <c r="F2752" s="439">
        <v>25.655493104615413</v>
      </c>
      <c r="G2752" s="5">
        <f t="shared" si="302"/>
        <v>26.44428208919047</v>
      </c>
      <c r="H2752" s="5">
        <f t="shared" si="308"/>
        <v>31.744591143504536</v>
      </c>
      <c r="I2752" s="410">
        <v>20</v>
      </c>
      <c r="J2752" s="5">
        <f t="shared" si="303"/>
        <v>7.9242470313767832</v>
      </c>
      <c r="K2752" s="5">
        <f t="shared" si="304"/>
        <v>31.031336769122507</v>
      </c>
      <c r="M2752" s="5">
        <f t="shared" si="305"/>
        <v>29.30319205665343</v>
      </c>
      <c r="N2752" s="5">
        <f t="shared" si="306"/>
        <v>37.25269810324621</v>
      </c>
      <c r="O2752" s="5"/>
      <c r="P2752" s="438">
        <f t="shared" si="307"/>
        <v>0</v>
      </c>
    </row>
    <row r="2753" spans="2:16">
      <c r="B2753" s="16">
        <v>37649</v>
      </c>
      <c r="C2753" s="14">
        <v>2.5999999999999999E-2</v>
      </c>
      <c r="D2753" s="5">
        <v>37.167540283440111</v>
      </c>
      <c r="E2753" s="249">
        <v>3</v>
      </c>
      <c r="F2753" s="439">
        <v>27.789437773428791</v>
      </c>
      <c r="G2753" s="5">
        <f t="shared" si="302"/>
        <v>22.511186297617154</v>
      </c>
      <c r="H2753" s="5">
        <f t="shared" si="308"/>
        <v>31.462319215007774</v>
      </c>
      <c r="I2753" s="410">
        <v>21</v>
      </c>
      <c r="J2753" s="5">
        <f t="shared" si="303"/>
        <v>7.3816171791770895</v>
      </c>
      <c r="K2753" s="5">
        <f t="shared" si="304"/>
        <v>31.007952936338313</v>
      </c>
      <c r="M2753" s="5">
        <f t="shared" si="305"/>
        <v>32.549547439684218</v>
      </c>
      <c r="N2753" s="5">
        <f t="shared" si="306"/>
        <v>36.137137929016582</v>
      </c>
      <c r="O2753" s="5"/>
      <c r="P2753" s="438">
        <f t="shared" si="307"/>
        <v>0</v>
      </c>
    </row>
    <row r="2754" spans="2:16">
      <c r="B2754" s="16">
        <v>37648</v>
      </c>
      <c r="C2754" s="14">
        <v>2.5999999999999999E-2</v>
      </c>
      <c r="D2754" s="5">
        <v>37.419918462434474</v>
      </c>
      <c r="E2754" s="249">
        <v>4</v>
      </c>
      <c r="F2754" s="439">
        <v>30.763322330652155</v>
      </c>
      <c r="G2754" s="5">
        <f t="shared" si="302"/>
        <v>19.052902814671988</v>
      </c>
      <c r="H2754" s="5">
        <f t="shared" si="308"/>
        <v>31.179142568791463</v>
      </c>
      <c r="I2754" s="410">
        <v>22</v>
      </c>
      <c r="J2754" s="5">
        <f t="shared" si="303"/>
        <v>6.8366162049298236</v>
      </c>
      <c r="K2754" s="5">
        <f t="shared" si="304"/>
        <v>30.983873314689951</v>
      </c>
      <c r="M2754" s="5">
        <f t="shared" si="305"/>
        <v>38.947283754675723</v>
      </c>
      <c r="N2754" s="5">
        <f t="shared" si="306"/>
        <v>34.788830291635172</v>
      </c>
      <c r="O2754" s="5"/>
      <c r="P2754" s="438">
        <f t="shared" si="307"/>
        <v>0</v>
      </c>
    </row>
    <row r="2755" spans="2:16">
      <c r="B2755" s="16">
        <v>37645</v>
      </c>
      <c r="C2755" s="14">
        <v>2.5999999999999999E-2</v>
      </c>
      <c r="D2755" s="5">
        <v>36.963696369636963</v>
      </c>
      <c r="E2755" s="249">
        <v>5</v>
      </c>
      <c r="F2755" s="439">
        <v>33.487664182542389</v>
      </c>
      <c r="G2755" s="5">
        <f t="shared" ref="G2755:G2818" si="309">((1-$T$2)^E2755)*D2754</f>
        <v>16.231157841094593</v>
      </c>
      <c r="H2755" s="5">
        <f t="shared" si="308"/>
        <v>30.95024898574761</v>
      </c>
      <c r="I2755" s="410">
        <v>23</v>
      </c>
      <c r="J2755" s="5">
        <f t="shared" ref="J2755:J2818" si="310">((1-$T$3)^I2755)*D2754</f>
        <v>6.3731840510539604</v>
      </c>
      <c r="K2755" s="5">
        <f t="shared" ref="K2755:K2818" si="311">SUM(J2755:J2780)*$T$3</f>
        <v>30.967399034003989</v>
      </c>
      <c r="M2755" s="5">
        <f t="shared" ref="M2755:M2818" si="312">(H2755-D2755)^2</f>
        <v>36.161549438805707</v>
      </c>
      <c r="N2755" s="5">
        <f t="shared" ref="N2755:N2818" si="313">SUM(M2755:M2766)/12</f>
        <v>33.42989097430732</v>
      </c>
      <c r="O2755" s="5"/>
      <c r="P2755" s="438">
        <f t="shared" ref="P2755:P2818" si="314">SQRT(O2755)</f>
        <v>0</v>
      </c>
    </row>
    <row r="2756" spans="2:16">
      <c r="B2756" s="16">
        <v>37644</v>
      </c>
      <c r="C2756" s="14">
        <v>2.5999999999999999E-2</v>
      </c>
      <c r="D2756" s="5">
        <v>38.28382838283828</v>
      </c>
      <c r="E2756" s="249">
        <v>6</v>
      </c>
      <c r="F2756" s="439">
        <v>36.651260768581864</v>
      </c>
      <c r="G2756" s="5">
        <f t="shared" si="309"/>
        <v>13.5666115863069</v>
      </c>
      <c r="H2756" s="5">
        <f t="shared" si="308"/>
        <v>30.79802621441539</v>
      </c>
      <c r="I2756" s="410">
        <v>24</v>
      </c>
      <c r="J2756" s="5">
        <f t="shared" si="310"/>
        <v>5.8291504218699837</v>
      </c>
      <c r="K2756" s="5">
        <f t="shared" si="311"/>
        <v>30.939650418698481</v>
      </c>
      <c r="M2756" s="5">
        <f t="shared" si="312"/>
        <v>56.037234104764835</v>
      </c>
      <c r="N2756" s="5">
        <f t="shared" si="313"/>
        <v>31.919000773922679</v>
      </c>
      <c r="O2756" s="5"/>
      <c r="P2756" s="438">
        <f t="shared" si="314"/>
        <v>0</v>
      </c>
    </row>
    <row r="2757" spans="2:16">
      <c r="B2757" s="16">
        <v>37643</v>
      </c>
      <c r="C2757" s="14">
        <v>2.5999999999999999E-2</v>
      </c>
      <c r="D2757" s="5">
        <v>37.390797903319744</v>
      </c>
      <c r="E2757" s="249">
        <v>7</v>
      </c>
      <c r="F2757" s="439">
        <v>39.38555967924524</v>
      </c>
      <c r="G2757" s="5">
        <f t="shared" si="309"/>
        <v>11.889420593494233</v>
      </c>
      <c r="H2757" s="5">
        <f t="shared" si="308"/>
        <v>30.671414737506982</v>
      </c>
      <c r="I2757" s="410">
        <v>25</v>
      </c>
      <c r="J2757" s="5">
        <f t="shared" si="310"/>
        <v>5.5901244125075893</v>
      </c>
      <c r="K2757" s="5">
        <f t="shared" si="311"/>
        <v>30.909984996649907</v>
      </c>
      <c r="M2757" s="5">
        <f t="shared" si="312"/>
        <v>45.150110129007928</v>
      </c>
      <c r="N2757" s="5">
        <f t="shared" si="313"/>
        <v>28.960333993268147</v>
      </c>
      <c r="O2757" s="5"/>
      <c r="P2757" s="438">
        <f t="shared" si="314"/>
        <v>0</v>
      </c>
    </row>
    <row r="2758" spans="2:16">
      <c r="B2758" s="16">
        <v>37642</v>
      </c>
      <c r="C2758" s="14">
        <v>2.5999999999999999E-2</v>
      </c>
      <c r="D2758" s="5">
        <v>37.390797903319744</v>
      </c>
      <c r="E2758" s="249">
        <v>8</v>
      </c>
      <c r="F2758" s="439">
        <v>41.677342052821878</v>
      </c>
      <c r="G2758" s="5">
        <f t="shared" si="309"/>
        <v>9.8256071420568283</v>
      </c>
      <c r="H2758" s="5">
        <f t="shared" si="308"/>
        <v>30.516049005769567</v>
      </c>
      <c r="I2758" s="411">
        <v>0</v>
      </c>
      <c r="J2758" s="5">
        <f t="shared" si="310"/>
        <v>37.390797903319744</v>
      </c>
      <c r="K2758" s="5">
        <f t="shared" si="311"/>
        <v>30.869708719764088</v>
      </c>
      <c r="M2758" s="5">
        <f t="shared" si="312"/>
        <v>47.262172404367369</v>
      </c>
      <c r="N2758" s="5">
        <f t="shared" si="313"/>
        <v>26.633650574289714</v>
      </c>
      <c r="O2758" s="5"/>
      <c r="P2758" s="438">
        <f t="shared" si="314"/>
        <v>0</v>
      </c>
    </row>
    <row r="2759" spans="2:16">
      <c r="B2759" s="16">
        <v>37638</v>
      </c>
      <c r="C2759" s="14">
        <v>2.5999999999999999E-2</v>
      </c>
      <c r="D2759" s="5">
        <v>37.012230634828192</v>
      </c>
      <c r="E2759" s="249">
        <v>9</v>
      </c>
      <c r="F2759" s="439">
        <v>43.819459136613496</v>
      </c>
      <c r="G2759" s="5">
        <f t="shared" si="309"/>
        <v>8.3139752740480848</v>
      </c>
      <c r="H2759" s="5">
        <f t="shared" si="308"/>
        <v>30.408131362025426</v>
      </c>
      <c r="I2759" s="411">
        <v>1</v>
      </c>
      <c r="J2759" s="5">
        <f t="shared" si="310"/>
        <v>34.621109169740507</v>
      </c>
      <c r="K2759" s="5">
        <f t="shared" si="311"/>
        <v>30.682326511004483</v>
      </c>
      <c r="M2759" s="5">
        <f t="shared" si="312"/>
        <v>43.614127205034031</v>
      </c>
      <c r="N2759" s="5">
        <f t="shared" si="313"/>
        <v>24.427393502692862</v>
      </c>
      <c r="O2759" s="5"/>
      <c r="P2759" s="438">
        <f t="shared" si="314"/>
        <v>0</v>
      </c>
    </row>
    <row r="2760" spans="2:16">
      <c r="B2760" s="16">
        <v>37637</v>
      </c>
      <c r="C2760" s="14">
        <v>2.5999999999999999E-2</v>
      </c>
      <c r="D2760" s="5">
        <v>36.963696369636963</v>
      </c>
      <c r="E2760" s="249">
        <v>10</v>
      </c>
      <c r="F2760" s="439">
        <v>44.152874985057281</v>
      </c>
      <c r="G2760" s="5">
        <f t="shared" si="309"/>
        <v>6.963676510092637</v>
      </c>
      <c r="H2760" s="5">
        <f t="shared" si="308"/>
        <v>30.331094767106539</v>
      </c>
      <c r="I2760" s="411">
        <v>2</v>
      </c>
      <c r="J2760" s="5">
        <f t="shared" si="310"/>
        <v>31.732022149201129</v>
      </c>
      <c r="K2760" s="5">
        <f t="shared" si="311"/>
        <v>30.526807101823412</v>
      </c>
      <c r="M2760" s="5">
        <f t="shared" si="312"/>
        <v>43.99140401788916</v>
      </c>
      <c r="N2760" s="5">
        <f t="shared" si="313"/>
        <v>22.758631770810553</v>
      </c>
      <c r="O2760" s="5"/>
      <c r="P2760" s="438">
        <f t="shared" si="314"/>
        <v>0</v>
      </c>
    </row>
    <row r="2761" spans="2:16">
      <c r="B2761" s="16">
        <v>37636</v>
      </c>
      <c r="C2761" s="14">
        <v>2.5999999999999999E-2</v>
      </c>
      <c r="D2761" s="5">
        <v>35.595030091244418</v>
      </c>
      <c r="E2761" s="249">
        <v>11</v>
      </c>
      <c r="F2761" s="439">
        <v>43.932877981262429</v>
      </c>
      <c r="G2761" s="5">
        <f t="shared" si="309"/>
        <v>5.8846150145203726</v>
      </c>
      <c r="H2761" s="5">
        <f t="shared" si="308"/>
        <v>30.285133005746651</v>
      </c>
      <c r="I2761" s="411">
        <v>3</v>
      </c>
      <c r="J2761" s="5">
        <f t="shared" si="310"/>
        <v>29.342973925498022</v>
      </c>
      <c r="K2761" s="5">
        <f t="shared" si="311"/>
        <v>30.383414999031324</v>
      </c>
      <c r="M2761" s="5">
        <f t="shared" si="312"/>
        <v>28.195007058577676</v>
      </c>
      <c r="N2761" s="5">
        <f t="shared" si="313"/>
        <v>21.004091147043543</v>
      </c>
      <c r="O2761" s="5"/>
      <c r="P2761" s="438">
        <f t="shared" si="314"/>
        <v>0</v>
      </c>
    </row>
    <row r="2762" spans="2:16">
      <c r="B2762" s="16">
        <v>37635</v>
      </c>
      <c r="C2762" s="14">
        <v>2.5999999999999999E-2</v>
      </c>
      <c r="D2762" s="5">
        <v>35.527082119976704</v>
      </c>
      <c r="E2762" s="250">
        <v>0</v>
      </c>
      <c r="F2762" s="439">
        <v>43.209023935785929</v>
      </c>
      <c r="G2762" s="5">
        <f t="shared" si="309"/>
        <v>35.595030091244418</v>
      </c>
      <c r="H2762" s="5">
        <f t="shared" si="308"/>
        <v>30.245290481443146</v>
      </c>
      <c r="I2762" s="411">
        <v>4</v>
      </c>
      <c r="J2762" s="5">
        <f t="shared" si="310"/>
        <v>26.163409728252716</v>
      </c>
      <c r="K2762" s="5">
        <f t="shared" si="311"/>
        <v>30.27234172318277</v>
      </c>
      <c r="M2762" s="5">
        <f t="shared" si="312"/>
        <v>27.897322912883013</v>
      </c>
      <c r="N2762" s="5">
        <f t="shared" si="313"/>
        <v>20.244877547188668</v>
      </c>
      <c r="O2762" s="5"/>
      <c r="P2762" s="438">
        <f t="shared" si="314"/>
        <v>0</v>
      </c>
    </row>
    <row r="2763" spans="2:16">
      <c r="B2763" s="16">
        <v>37634</v>
      </c>
      <c r="C2763" s="14">
        <v>2.5999999999999999E-2</v>
      </c>
      <c r="D2763" s="5">
        <v>34.371966608425545</v>
      </c>
      <c r="E2763" s="250">
        <v>1</v>
      </c>
      <c r="F2763" s="439">
        <v>41.961413537570387</v>
      </c>
      <c r="G2763" s="5">
        <f t="shared" si="309"/>
        <v>30.061377178441827</v>
      </c>
      <c r="H2763" s="5">
        <f t="shared" si="308"/>
        <v>30.138359787213716</v>
      </c>
      <c r="I2763" s="411">
        <v>5</v>
      </c>
      <c r="J2763" s="5">
        <f t="shared" si="310"/>
        <v>24.179135130494437</v>
      </c>
      <c r="K2763" s="5">
        <f t="shared" si="311"/>
        <v>30.25088864172983</v>
      </c>
      <c r="M2763" s="5">
        <f t="shared" si="312"/>
        <v>17.923426716611328</v>
      </c>
      <c r="N2763" s="5">
        <f t="shared" si="313"/>
        <v>19.951283741973565</v>
      </c>
      <c r="O2763" s="5"/>
      <c r="P2763" s="438">
        <f t="shared" si="314"/>
        <v>0</v>
      </c>
    </row>
    <row r="2764" spans="2:16">
      <c r="B2764" s="16">
        <v>37631</v>
      </c>
      <c r="C2764" s="14">
        <v>2.5999999999999999E-2</v>
      </c>
      <c r="D2764" s="5">
        <v>34.119588429431175</v>
      </c>
      <c r="E2764" s="250">
        <v>2</v>
      </c>
      <c r="F2764" s="439">
        <v>40.898996239389191</v>
      </c>
      <c r="G2764" s="5">
        <f t="shared" si="309"/>
        <v>24.609514553961485</v>
      </c>
      <c r="H2764" s="5">
        <f t="shared" si="308"/>
        <v>30.130043346856226</v>
      </c>
      <c r="I2764" s="411">
        <v>6</v>
      </c>
      <c r="J2764" s="5">
        <f t="shared" si="310"/>
        <v>21.660169372870065</v>
      </c>
      <c r="K2764" s="5">
        <f t="shared" si="311"/>
        <v>30.242772479554226</v>
      </c>
      <c r="M2764" s="5">
        <f t="shared" si="312"/>
        <v>15.916469965897958</v>
      </c>
      <c r="N2764" s="5">
        <f t="shared" si="313"/>
        <v>20.281168094464782</v>
      </c>
      <c r="O2764" s="5"/>
      <c r="P2764" s="438">
        <f t="shared" si="314"/>
        <v>0</v>
      </c>
    </row>
    <row r="2765" spans="2:16">
      <c r="B2765" s="16">
        <v>37630</v>
      </c>
      <c r="C2765" s="14">
        <v>2.5999999999999999E-2</v>
      </c>
      <c r="D2765" s="5">
        <v>34.265191225004848</v>
      </c>
      <c r="E2765" s="250">
        <v>3</v>
      </c>
      <c r="F2765" s="439">
        <v>39.581602326863184</v>
      </c>
      <c r="G2765" s="5">
        <f t="shared" si="309"/>
        <v>20.67053809721115</v>
      </c>
      <c r="H2765" s="5">
        <f t="shared" si="308"/>
        <v>30.219223381446596</v>
      </c>
      <c r="I2765" s="411">
        <v>7</v>
      </c>
      <c r="J2765" s="5">
        <f t="shared" si="310"/>
        <v>19.908452138870132</v>
      </c>
      <c r="K2765" s="5">
        <f t="shared" si="311"/>
        <v>30.309575218885016</v>
      </c>
      <c r="M2765" s="5">
        <f t="shared" si="312"/>
        <v>16.369855791107412</v>
      </c>
      <c r="N2765" s="5">
        <f t="shared" si="313"/>
        <v>21.383375044334169</v>
      </c>
      <c r="O2765" s="5"/>
      <c r="P2765" s="438">
        <f t="shared" si="314"/>
        <v>0</v>
      </c>
    </row>
    <row r="2766" spans="2:16">
      <c r="B2766" s="16">
        <v>37629</v>
      </c>
      <c r="C2766" s="14">
        <v>2.5999999999999999E-2</v>
      </c>
      <c r="D2766" s="5">
        <v>35.138807998446907</v>
      </c>
      <c r="E2766" s="250">
        <v>4</v>
      </c>
      <c r="F2766" s="439">
        <v>37.612562541891954</v>
      </c>
      <c r="G2766" s="5">
        <f t="shared" si="309"/>
        <v>17.565094524886941</v>
      </c>
      <c r="H2766" s="5">
        <f t="shared" si="308"/>
        <v>30.380655841701454</v>
      </c>
      <c r="I2766" s="411">
        <v>8</v>
      </c>
      <c r="J2766" s="5">
        <f t="shared" si="310"/>
        <v>18.51241664038027</v>
      </c>
      <c r="K2766" s="5">
        <f t="shared" si="311"/>
        <v>30.37711629722347</v>
      </c>
      <c r="M2766" s="5">
        <f t="shared" si="312"/>
        <v>22.640011946741406</v>
      </c>
      <c r="N2766" s="5">
        <f t="shared" si="313"/>
        <v>22.109106527909532</v>
      </c>
      <c r="O2766" s="5"/>
      <c r="P2766" s="438">
        <f t="shared" si="314"/>
        <v>0</v>
      </c>
    </row>
    <row r="2767" spans="2:16">
      <c r="B2767" s="16">
        <v>37628</v>
      </c>
      <c r="C2767" s="14">
        <v>2.5999999999999999E-2</v>
      </c>
      <c r="D2767" s="5">
        <v>34.721413317802373</v>
      </c>
      <c r="E2767" s="250">
        <v>5</v>
      </c>
      <c r="F2767" s="439">
        <v>35.97066566420024</v>
      </c>
      <c r="G2767" s="5">
        <f t="shared" si="309"/>
        <v>15.241709827435132</v>
      </c>
      <c r="H2767" s="5">
        <f t="shared" si="308"/>
        <v>30.47513647400261</v>
      </c>
      <c r="I2767" s="411">
        <v>9</v>
      </c>
      <c r="J2767" s="5">
        <f t="shared" si="310"/>
        <v>17.578152407453729</v>
      </c>
      <c r="K2767" s="5">
        <f t="shared" si="311"/>
        <v>30.423295763671501</v>
      </c>
      <c r="M2767" s="5">
        <f t="shared" si="312"/>
        <v>18.030867034190074</v>
      </c>
      <c r="N2767" s="5">
        <f t="shared" si="313"/>
        <v>22.399617872715311</v>
      </c>
      <c r="O2767" s="5"/>
      <c r="P2767" s="438">
        <f t="shared" si="314"/>
        <v>0</v>
      </c>
    </row>
    <row r="2768" spans="2:16">
      <c r="B2768" s="16">
        <v>37627</v>
      </c>
      <c r="C2768" s="14">
        <v>2.5999999999999999E-2</v>
      </c>
      <c r="D2768" s="5">
        <v>35.03203261502621</v>
      </c>
      <c r="E2768" s="250">
        <v>6</v>
      </c>
      <c r="F2768" s="439">
        <v>33.710402923173994</v>
      </c>
      <c r="G2768" s="5">
        <f t="shared" si="309"/>
        <v>12.743636986402255</v>
      </c>
      <c r="H2768" s="5">
        <f t="shared" si="308"/>
        <v>30.500671590244536</v>
      </c>
      <c r="I2768" s="411">
        <v>10</v>
      </c>
      <c r="J2768" s="5">
        <f t="shared" si="310"/>
        <v>16.082732545902903</v>
      </c>
      <c r="K2768" s="5">
        <f t="shared" si="311"/>
        <v>30.462575401908079</v>
      </c>
      <c r="M2768" s="5">
        <f t="shared" si="312"/>
        <v>20.533232736910424</v>
      </c>
      <c r="N2768" s="5">
        <f t="shared" si="313"/>
        <v>23.437670408941297</v>
      </c>
      <c r="O2768" s="5"/>
      <c r="P2768" s="438">
        <f t="shared" si="314"/>
        <v>0</v>
      </c>
    </row>
    <row r="2769" spans="2:16">
      <c r="B2769" s="16">
        <v>37624</v>
      </c>
      <c r="C2769" s="14">
        <v>2.5999999999999999E-2</v>
      </c>
      <c r="D2769" s="5">
        <v>34.721413317802373</v>
      </c>
      <c r="E2769" s="250">
        <v>7</v>
      </c>
      <c r="F2769" s="439">
        <v>31.491801230900549</v>
      </c>
      <c r="G2769" s="5">
        <f t="shared" si="309"/>
        <v>10.879543337200987</v>
      </c>
      <c r="H2769" s="5">
        <f t="shared" si="308"/>
        <v>30.570520750984151</v>
      </c>
      <c r="I2769" s="411">
        <v>11</v>
      </c>
      <c r="J2769" s="5">
        <f t="shared" si="310"/>
        <v>15.024638316342985</v>
      </c>
      <c r="K2769" s="5">
        <f t="shared" si="311"/>
        <v>30.500224459377993</v>
      </c>
      <c r="M2769" s="5">
        <f t="shared" si="312"/>
        <v>17.229909101266763</v>
      </c>
      <c r="N2769" s="5">
        <f t="shared" si="313"/>
        <v>23.624877728562399</v>
      </c>
      <c r="O2769" s="5"/>
      <c r="P2769" s="438">
        <f t="shared" si="314"/>
        <v>0</v>
      </c>
    </row>
    <row r="2770" spans="2:16">
      <c r="B2770" s="16">
        <v>37623</v>
      </c>
      <c r="C2770" s="14">
        <v>2.5999999999999999E-2</v>
      </c>
      <c r="D2770" s="5">
        <v>35.138807998446907</v>
      </c>
      <c r="E2770" s="250">
        <v>8</v>
      </c>
      <c r="F2770" s="439">
        <v>30.358684357132137</v>
      </c>
      <c r="G2770" s="5">
        <f t="shared" si="309"/>
        <v>9.124142457719957</v>
      </c>
      <c r="H2770" s="5">
        <f t="shared" si="308"/>
        <v>30.579522139323235</v>
      </c>
      <c r="I2770" s="411">
        <v>12</v>
      </c>
      <c r="J2770" s="5">
        <f t="shared" si="310"/>
        <v>13.788350948133491</v>
      </c>
      <c r="K2770" s="5">
        <f t="shared" si="311"/>
        <v>30.510973145595322</v>
      </c>
      <c r="M2770" s="5">
        <f t="shared" si="312"/>
        <v>20.787087545205086</v>
      </c>
      <c r="N2770" s="5">
        <f t="shared" si="313"/>
        <v>23.527051530344892</v>
      </c>
      <c r="O2770" s="5"/>
      <c r="P2770" s="438">
        <f t="shared" si="314"/>
        <v>0</v>
      </c>
    </row>
    <row r="2771" spans="2:16">
      <c r="B2771" s="16">
        <v>37621</v>
      </c>
      <c r="C2771" s="14">
        <v>2.3800000000000002E-2</v>
      </c>
      <c r="D2771" s="5">
        <v>35.424354243542432</v>
      </c>
      <c r="E2771" s="250">
        <v>9</v>
      </c>
      <c r="F2771" s="439">
        <v>28.508457912845774</v>
      </c>
      <c r="G2771" s="5">
        <f t="shared" si="309"/>
        <v>7.8132374070753041</v>
      </c>
      <c r="H2771" s="5">
        <f t="shared" si="308"/>
        <v>30.567504809758596</v>
      </c>
      <c r="I2771" s="411">
        <v>13</v>
      </c>
      <c r="J2771" s="5">
        <f t="shared" si="310"/>
        <v>12.920466776484338</v>
      </c>
      <c r="K2771" s="5">
        <f t="shared" si="311"/>
        <v>30.546691592530038</v>
      </c>
      <c r="M2771" s="5">
        <f t="shared" si="312"/>
        <v>23.588986422446368</v>
      </c>
      <c r="N2771" s="5">
        <f t="shared" si="313"/>
        <v>23.193029076475998</v>
      </c>
      <c r="O2771" s="5"/>
      <c r="P2771" s="438">
        <f t="shared" si="314"/>
        <v>0</v>
      </c>
    </row>
    <row r="2772" spans="2:16">
      <c r="B2772" s="16">
        <v>37620</v>
      </c>
      <c r="C2772" s="14">
        <v>2.3800000000000002E-2</v>
      </c>
      <c r="D2772" s="5">
        <v>35.336958632744221</v>
      </c>
      <c r="E2772" s="250">
        <v>10</v>
      </c>
      <c r="F2772" s="439">
        <v>28.668087955667204</v>
      </c>
      <c r="G2772" s="5">
        <f t="shared" si="309"/>
        <v>6.6649250612533883</v>
      </c>
      <c r="H2772" s="5">
        <f t="shared" si="308"/>
        <v>30.547708531456443</v>
      </c>
      <c r="I2772" s="411">
        <v>14</v>
      </c>
      <c r="J2772" s="5">
        <f t="shared" si="310"/>
        <v>12.060612535373986</v>
      </c>
      <c r="K2772" s="5">
        <f t="shared" si="311"/>
        <v>30.595473301659869</v>
      </c>
      <c r="M2772" s="5">
        <f t="shared" si="312"/>
        <v>22.936916532684986</v>
      </c>
      <c r="N2772" s="5">
        <f t="shared" si="313"/>
        <v>22.797525546644071</v>
      </c>
      <c r="O2772" s="5"/>
      <c r="P2772" s="438">
        <f t="shared" si="314"/>
        <v>0</v>
      </c>
    </row>
    <row r="2773" spans="2:16">
      <c r="B2773" s="16">
        <v>37617</v>
      </c>
      <c r="C2773" s="14">
        <v>2.3800000000000002E-2</v>
      </c>
      <c r="D2773" s="5">
        <v>34.899980578753151</v>
      </c>
      <c r="E2773" s="250">
        <v>11</v>
      </c>
      <c r="F2773" s="439">
        <v>28.985827951425279</v>
      </c>
      <c r="G2773" s="5">
        <f t="shared" si="309"/>
        <v>5.6256386065475699</v>
      </c>
      <c r="H2773" s="5">
        <f t="shared" si="308"/>
        <v>30.531405998833609</v>
      </c>
      <c r="I2773" s="411">
        <v>15</v>
      </c>
      <c r="J2773" s="5">
        <f t="shared" si="310"/>
        <v>11.139683087695422</v>
      </c>
      <c r="K2773" s="5">
        <f t="shared" si="311"/>
        <v>30.627295201567144</v>
      </c>
      <c r="M2773" s="5">
        <f t="shared" si="312"/>
        <v>19.084443860319205</v>
      </c>
      <c r="N2773" s="5">
        <f t="shared" si="313"/>
        <v>22.630574951012772</v>
      </c>
      <c r="O2773" s="5"/>
      <c r="P2773" s="438">
        <f t="shared" si="314"/>
        <v>0</v>
      </c>
    </row>
    <row r="2774" spans="2:16">
      <c r="B2774" s="16">
        <v>37616</v>
      </c>
      <c r="C2774" s="14">
        <v>2.3800000000000002E-2</v>
      </c>
      <c r="D2774" s="5">
        <v>35.463196737230533</v>
      </c>
      <c r="E2774" s="251">
        <v>0</v>
      </c>
      <c r="F2774" s="439">
        <v>29.554775218909999</v>
      </c>
      <c r="G2774" s="5">
        <f t="shared" si="309"/>
        <v>34.899980578753151</v>
      </c>
      <c r="H2774" s="5">
        <f t="shared" si="308"/>
        <v>30.526173620989148</v>
      </c>
      <c r="I2774" s="411">
        <v>16</v>
      </c>
      <c r="J2774" s="5">
        <f t="shared" si="310"/>
        <v>10.186971649002411</v>
      </c>
      <c r="K2774" s="5">
        <f t="shared" si="311"/>
        <v>30.663807807301975</v>
      </c>
      <c r="M2774" s="5">
        <f t="shared" si="312"/>
        <v>24.374197250301791</v>
      </c>
      <c r="N2774" s="5">
        <f t="shared" si="313"/>
        <v>22.492901918434868</v>
      </c>
      <c r="O2774" s="5"/>
      <c r="P2774" s="438">
        <f t="shared" si="314"/>
        <v>0</v>
      </c>
    </row>
    <row r="2775" spans="2:16">
      <c r="B2775" s="16">
        <v>37614</v>
      </c>
      <c r="C2775" s="14">
        <v>2.3800000000000002E-2</v>
      </c>
      <c r="D2775" s="5">
        <v>35.181588657991838</v>
      </c>
      <c r="E2775" s="251">
        <v>1</v>
      </c>
      <c r="F2775" s="439">
        <v>29.272569265109428</v>
      </c>
      <c r="G2775" s="5">
        <f t="shared" si="309"/>
        <v>30.007320316118143</v>
      </c>
      <c r="H2775" s="5">
        <f t="shared" si="308"/>
        <v>30.503764490015243</v>
      </c>
      <c r="I2775" s="411">
        <v>17</v>
      </c>
      <c r="J2775" s="5">
        <f t="shared" si="310"/>
        <v>9.5846009970724886</v>
      </c>
      <c r="K2775" s="5">
        <f t="shared" si="311"/>
        <v>30.718654384960043</v>
      </c>
      <c r="M2775" s="5">
        <f t="shared" si="312"/>
        <v>21.882038946505929</v>
      </c>
      <c r="N2775" s="5">
        <f t="shared" si="313"/>
        <v>22.112975988209953</v>
      </c>
      <c r="O2775" s="5"/>
      <c r="P2775" s="438">
        <f t="shared" si="314"/>
        <v>0</v>
      </c>
    </row>
    <row r="2776" spans="2:16">
      <c r="B2776" s="16">
        <v>37613</v>
      </c>
      <c r="C2776" s="14">
        <v>2.3800000000000002E-2</v>
      </c>
      <c r="D2776" s="5">
        <v>35.851621674111477</v>
      </c>
      <c r="E2776" s="251">
        <v>2</v>
      </c>
      <c r="F2776" s="439">
        <v>29.273921564906903</v>
      </c>
      <c r="G2776" s="5">
        <f t="shared" si="309"/>
        <v>25.189184778798889</v>
      </c>
      <c r="H2776" s="5">
        <f t="shared" si="308"/>
        <v>30.453200297048497</v>
      </c>
      <c r="I2776" s="411">
        <v>18</v>
      </c>
      <c r="J2776" s="5">
        <f t="shared" si="310"/>
        <v>8.8041584044241663</v>
      </c>
      <c r="K2776" s="5">
        <f t="shared" si="311"/>
        <v>30.770455644178242</v>
      </c>
      <c r="M2776" s="5">
        <f t="shared" si="312"/>
        <v>29.14295336433057</v>
      </c>
      <c r="N2776" s="5">
        <f t="shared" si="313"/>
        <v>21.816324314850679</v>
      </c>
      <c r="O2776" s="5"/>
      <c r="P2776" s="438">
        <f t="shared" si="314"/>
        <v>0</v>
      </c>
    </row>
    <row r="2777" spans="2:16">
      <c r="B2777" s="16">
        <v>37610</v>
      </c>
      <c r="C2777" s="14">
        <v>2.3800000000000002E-2</v>
      </c>
      <c r="D2777" s="5">
        <v>35.463196737230533</v>
      </c>
      <c r="E2777" s="251">
        <v>3</v>
      </c>
      <c r="F2777" s="439">
        <v>29.24935480616772</v>
      </c>
      <c r="G2777" s="5">
        <f t="shared" si="309"/>
        <v>21.719849088867718</v>
      </c>
      <c r="H2777" s="5">
        <f t="shared" si="308"/>
        <v>30.455339551366322</v>
      </c>
      <c r="I2777" s="411">
        <v>19</v>
      </c>
      <c r="J2777" s="5">
        <f t="shared" si="310"/>
        <v>8.3072532557257723</v>
      </c>
      <c r="K2777" s="5">
        <f t="shared" si="311"/>
        <v>30.826711359195407</v>
      </c>
      <c r="M2777" s="5">
        <f t="shared" si="312"/>
        <v>25.078633594011812</v>
      </c>
      <c r="N2777" s="5">
        <f t="shared" si="313"/>
        <v>20.863242833178543</v>
      </c>
      <c r="O2777" s="5"/>
      <c r="P2777" s="438">
        <f t="shared" si="314"/>
        <v>0</v>
      </c>
    </row>
    <row r="2778" spans="2:16">
      <c r="B2778" s="16">
        <v>37609</v>
      </c>
      <c r="C2778" s="14">
        <v>2.3800000000000002E-2</v>
      </c>
      <c r="D2778" s="5">
        <v>35.521460477762666</v>
      </c>
      <c r="E2778" s="251">
        <v>4</v>
      </c>
      <c r="F2778" s="439">
        <v>30.025921293410605</v>
      </c>
      <c r="G2778" s="5">
        <f t="shared" si="309"/>
        <v>18.179218634844446</v>
      </c>
      <c r="H2778" s="5">
        <f t="shared" si="308"/>
        <v>30.41008609464312</v>
      </c>
      <c r="I2778" s="411">
        <v>20</v>
      </c>
      <c r="J2778" s="5">
        <f t="shared" si="310"/>
        <v>7.6085652887902082</v>
      </c>
      <c r="K2778" s="5">
        <f t="shared" si="311"/>
        <v>30.877671554748161</v>
      </c>
      <c r="M2778" s="5">
        <f t="shared" si="312"/>
        <v>26.126148084410723</v>
      </c>
      <c r="N2778" s="5">
        <f t="shared" si="313"/>
        <v>20.385640846057083</v>
      </c>
      <c r="O2778" s="5"/>
      <c r="P2778" s="438">
        <f t="shared" si="314"/>
        <v>0</v>
      </c>
    </row>
    <row r="2779" spans="2:16">
      <c r="B2779" s="16">
        <v>37608</v>
      </c>
      <c r="C2779" s="14">
        <v>2.3800000000000002E-2</v>
      </c>
      <c r="D2779" s="5">
        <v>35.958438531753735</v>
      </c>
      <c r="E2779" s="251">
        <v>5</v>
      </c>
      <c r="F2779" s="439">
        <v>31.359435380659505</v>
      </c>
      <c r="G2779" s="5">
        <f t="shared" si="309"/>
        <v>15.407688083007638</v>
      </c>
      <c r="H2779" s="5">
        <f t="shared" si="308"/>
        <v>30.43689006516378</v>
      </c>
      <c r="I2779" s="411">
        <v>21</v>
      </c>
      <c r="J2779" s="5">
        <f t="shared" si="310"/>
        <v>7.0565422869241043</v>
      </c>
      <c r="K2779" s="5">
        <f t="shared" si="311"/>
        <v>30.926537927895055</v>
      </c>
      <c r="M2779" s="5">
        <f t="shared" si="312"/>
        <v>30.487497468901886</v>
      </c>
      <c r="N2779" s="5">
        <f t="shared" si="313"/>
        <v>19.560223052640982</v>
      </c>
      <c r="O2779" s="5"/>
      <c r="P2779" s="438">
        <f t="shared" si="314"/>
        <v>0</v>
      </c>
    </row>
    <row r="2780" spans="2:16">
      <c r="B2780" s="16">
        <v>37607</v>
      </c>
      <c r="C2780" s="14">
        <v>2.3800000000000002E-2</v>
      </c>
      <c r="D2780" s="5">
        <v>35.220431151679939</v>
      </c>
      <c r="E2780" s="251">
        <v>6</v>
      </c>
      <c r="F2780" s="439">
        <v>33.308333231231487</v>
      </c>
      <c r="G2780" s="5">
        <f t="shared" si="309"/>
        <v>13.197656531209786</v>
      </c>
      <c r="H2780" s="5">
        <f t="shared" si="308"/>
        <v>30.447620598938116</v>
      </c>
      <c r="I2780" s="411">
        <v>22</v>
      </c>
      <c r="J2780" s="5">
        <f t="shared" si="310"/>
        <v>6.6142134156693499</v>
      </c>
      <c r="K2780" s="5">
        <f t="shared" si="311"/>
        <v>30.971644321726217</v>
      </c>
      <c r="M2780" s="5">
        <f t="shared" si="312"/>
        <v>22.779720572363711</v>
      </c>
      <c r="N2780" s="5">
        <f t="shared" si="313"/>
        <v>18.084092637812457</v>
      </c>
      <c r="O2780" s="5"/>
      <c r="P2780" s="438">
        <f t="shared" si="314"/>
        <v>0</v>
      </c>
    </row>
    <row r="2781" spans="2:16">
      <c r="B2781" s="16">
        <v>37606</v>
      </c>
      <c r="C2781" s="14">
        <v>2.3800000000000002E-2</v>
      </c>
      <c r="D2781" s="5">
        <v>34.424160031073995</v>
      </c>
      <c r="E2781" s="251">
        <v>7</v>
      </c>
      <c r="F2781" s="439">
        <v>35.159824693652098</v>
      </c>
      <c r="G2781" s="5">
        <f t="shared" si="309"/>
        <v>10.938052361405033</v>
      </c>
      <c r="H2781" s="5">
        <f t="shared" si="308"/>
        <v>30.41716680389521</v>
      </c>
      <c r="I2781" s="411">
        <v>23</v>
      </c>
      <c r="J2781" s="5">
        <f t="shared" si="310"/>
        <v>5.9985777444296247</v>
      </c>
      <c r="K2781" s="5">
        <f t="shared" si="311"/>
        <v>31.008517973415508</v>
      </c>
      <c r="M2781" s="5">
        <f t="shared" si="312"/>
        <v>16.05599472265666</v>
      </c>
      <c r="N2781" s="5">
        <f t="shared" si="313"/>
        <v>17.617092261198263</v>
      </c>
      <c r="O2781" s="5"/>
      <c r="P2781" s="438">
        <f t="shared" si="314"/>
        <v>0</v>
      </c>
    </row>
    <row r="2782" spans="2:16">
      <c r="B2782" s="16">
        <v>37603</v>
      </c>
      <c r="C2782" s="14">
        <v>2.3800000000000002E-2</v>
      </c>
      <c r="D2782" s="5">
        <v>34.560108758982331</v>
      </c>
      <c r="E2782" s="251">
        <v>8</v>
      </c>
      <c r="F2782" s="439">
        <v>37.185993527936837</v>
      </c>
      <c r="G2782" s="5">
        <f t="shared" si="309"/>
        <v>9.0460298155498133</v>
      </c>
      <c r="H2782" s="5">
        <f t="shared" si="308"/>
        <v>30.463913194952415</v>
      </c>
      <c r="I2782" s="411">
        <v>24</v>
      </c>
      <c r="J2782" s="5">
        <f t="shared" si="310"/>
        <v>5.4286672242142329</v>
      </c>
      <c r="K2782" s="5">
        <f t="shared" si="311"/>
        <v>31.043240571796133</v>
      </c>
      <c r="M2782" s="5">
        <f t="shared" si="312"/>
        <v>16.778818098778363</v>
      </c>
      <c r="N2782" s="5">
        <f t="shared" si="313"/>
        <v>17.351983688966271</v>
      </c>
      <c r="O2782" s="5"/>
      <c r="P2782" s="438">
        <f t="shared" si="314"/>
        <v>0</v>
      </c>
    </row>
    <row r="2783" spans="2:16">
      <c r="B2783" s="16">
        <v>37602</v>
      </c>
      <c r="C2783" s="14">
        <v>2.3800000000000002E-2</v>
      </c>
      <c r="D2783" s="5">
        <v>34.861138085065058</v>
      </c>
      <c r="E2783" s="251">
        <v>9</v>
      </c>
      <c r="F2783" s="439">
        <v>38.821237562027157</v>
      </c>
      <c r="G2783" s="5">
        <f t="shared" si="309"/>
        <v>7.6845615981113093</v>
      </c>
      <c r="H2783" s="5">
        <f t="shared" si="308"/>
        <v>30.520292077146419</v>
      </c>
      <c r="I2783" s="411">
        <v>25</v>
      </c>
      <c r="J2783" s="5">
        <f t="shared" si="310"/>
        <v>5.0463946745490409</v>
      </c>
      <c r="K2783" s="5">
        <f t="shared" si="311"/>
        <v>31.089702294257364</v>
      </c>
      <c r="M2783" s="5">
        <f t="shared" si="312"/>
        <v>18.842944064463186</v>
      </c>
      <c r="N2783" s="5">
        <f t="shared" si="313"/>
        <v>16.716652973364173</v>
      </c>
      <c r="O2783" s="5"/>
      <c r="P2783" s="438">
        <f t="shared" si="314"/>
        <v>0</v>
      </c>
    </row>
    <row r="2784" spans="2:16">
      <c r="B2784" s="16">
        <v>37601</v>
      </c>
      <c r="C2784" s="14">
        <v>2.3800000000000002E-2</v>
      </c>
      <c r="D2784" s="5">
        <v>35.123324917459698</v>
      </c>
      <c r="E2784" s="251">
        <v>10</v>
      </c>
      <c r="F2784" s="439">
        <v>40.693884628613553</v>
      </c>
      <c r="G2784" s="5">
        <f t="shared" si="309"/>
        <v>6.5589585992049519</v>
      </c>
      <c r="H2784" s="5">
        <f t="shared" si="308"/>
        <v>30.548009694973995</v>
      </c>
      <c r="I2784" s="412">
        <v>0</v>
      </c>
      <c r="J2784" s="5">
        <f t="shared" si="310"/>
        <v>34.861138085065058</v>
      </c>
      <c r="K2784" s="5">
        <f t="shared" si="311"/>
        <v>31.132306171809365</v>
      </c>
      <c r="M2784" s="5">
        <f t="shared" si="312"/>
        <v>20.933509385109392</v>
      </c>
      <c r="N2784" s="5">
        <f t="shared" si="313"/>
        <v>16.153255561793589</v>
      </c>
      <c r="O2784" s="5"/>
      <c r="P2784" s="438">
        <f t="shared" si="314"/>
        <v>0</v>
      </c>
    </row>
    <row r="2785" spans="2:16">
      <c r="B2785" s="16">
        <v>37600</v>
      </c>
      <c r="C2785" s="14">
        <v>2.3800000000000002E-2</v>
      </c>
      <c r="D2785" s="5">
        <v>34.7543212274228</v>
      </c>
      <c r="E2785" s="251">
        <v>11</v>
      </c>
      <c r="F2785" s="439">
        <v>42.327004061297451</v>
      </c>
      <c r="G2785" s="5">
        <f t="shared" si="309"/>
        <v>5.5916281505585488</v>
      </c>
      <c r="H2785" s="5">
        <f t="shared" si="308"/>
        <v>30.579112553669553</v>
      </c>
      <c r="I2785" s="412">
        <v>1</v>
      </c>
      <c r="J2785" s="5">
        <f t="shared" si="310"/>
        <v>32.521597145796015</v>
      </c>
      <c r="K2785" s="5">
        <f t="shared" si="311"/>
        <v>31.359183099448035</v>
      </c>
      <c r="M2785" s="5">
        <f t="shared" si="312"/>
        <v>17.432367469384346</v>
      </c>
      <c r="N2785" s="5">
        <f t="shared" si="313"/>
        <v>16.008279802086452</v>
      </c>
      <c r="O2785" s="5"/>
      <c r="P2785" s="438">
        <f t="shared" si="314"/>
        <v>0</v>
      </c>
    </row>
    <row r="2786" spans="2:16">
      <c r="B2786" s="16">
        <v>37599</v>
      </c>
      <c r="C2786" s="14">
        <v>2.3800000000000002E-2</v>
      </c>
      <c r="D2786" s="5">
        <v>35.074771800349581</v>
      </c>
      <c r="E2786" s="252">
        <v>0</v>
      </c>
      <c r="F2786" s="439">
        <v>44.231955051030219</v>
      </c>
      <c r="G2786" s="5">
        <f t="shared" si="309"/>
        <v>34.7543212274228</v>
      </c>
      <c r="H2786" s="5">
        <f t="shared" si="308"/>
        <v>30.623357857836165</v>
      </c>
      <c r="I2786" s="412">
        <v>2</v>
      </c>
      <c r="J2786" s="5">
        <f t="shared" si="310"/>
        <v>29.796228761507891</v>
      </c>
      <c r="K2786" s="5">
        <f t="shared" si="311"/>
        <v>31.551271692776393</v>
      </c>
      <c r="M2786" s="5">
        <f t="shared" si="312"/>
        <v>19.815086087602829</v>
      </c>
      <c r="N2786" s="5">
        <f t="shared" si="313"/>
        <v>15.933300592040974</v>
      </c>
      <c r="O2786" s="5"/>
      <c r="P2786" s="438">
        <f t="shared" si="314"/>
        <v>0</v>
      </c>
    </row>
    <row r="2787" spans="2:16">
      <c r="B2787" s="16">
        <v>37596</v>
      </c>
      <c r="C2787" s="14">
        <v>2.3800000000000002E-2</v>
      </c>
      <c r="D2787" s="5">
        <v>35.201009904835885</v>
      </c>
      <c r="E2787" s="252">
        <v>1</v>
      </c>
      <c r="F2787" s="439">
        <v>45.934318822159184</v>
      </c>
      <c r="G2787" s="5">
        <f t="shared" si="309"/>
        <v>29.678653061834261</v>
      </c>
      <c r="H2787" s="5">
        <f t="shared" si="308"/>
        <v>30.920563798856435</v>
      </c>
      <c r="I2787" s="412">
        <v>3</v>
      </c>
      <c r="J2787" s="5">
        <f t="shared" si="310"/>
        <v>27.843484701542561</v>
      </c>
      <c r="K2787" s="5">
        <f t="shared" si="311"/>
        <v>31.680203194627403</v>
      </c>
      <c r="M2787" s="5">
        <f t="shared" si="312"/>
        <v>18.322218866194643</v>
      </c>
      <c r="N2787" s="5">
        <f t="shared" si="313"/>
        <v>15.781607193481221</v>
      </c>
      <c r="O2787" s="5"/>
      <c r="P2787" s="438">
        <f t="shared" si="314"/>
        <v>0</v>
      </c>
    </row>
    <row r="2788" spans="2:16">
      <c r="B2788" s="16">
        <v>37595</v>
      </c>
      <c r="C2788" s="14">
        <v>2.3800000000000002E-2</v>
      </c>
      <c r="D2788" s="5">
        <v>35.366090503010291</v>
      </c>
      <c r="E2788" s="252">
        <v>2</v>
      </c>
      <c r="F2788" s="439">
        <v>46.189797878931017</v>
      </c>
      <c r="G2788" s="5">
        <f t="shared" si="309"/>
        <v>25.203089931864746</v>
      </c>
      <c r="H2788" s="5">
        <f t="shared" si="308"/>
        <v>31.158243597018469</v>
      </c>
      <c r="I2788" s="412">
        <v>4</v>
      </c>
      <c r="J2788" s="5">
        <f t="shared" si="310"/>
        <v>25.873793128638024</v>
      </c>
      <c r="K2788" s="5">
        <f t="shared" si="311"/>
        <v>31.79050497813212</v>
      </c>
      <c r="M2788" s="5">
        <f t="shared" si="312"/>
        <v>17.705975584264948</v>
      </c>
      <c r="N2788" s="5">
        <f t="shared" si="313"/>
        <v>16.008635439811282</v>
      </c>
      <c r="O2788" s="5"/>
      <c r="P2788" s="438">
        <f t="shared" si="314"/>
        <v>0</v>
      </c>
    </row>
    <row r="2789" spans="2:16">
      <c r="B2789" s="16">
        <v>37594</v>
      </c>
      <c r="C2789" s="14">
        <v>2.3800000000000002E-2</v>
      </c>
      <c r="D2789" s="5">
        <v>35.803068557001353</v>
      </c>
      <c r="E2789" s="252">
        <v>3</v>
      </c>
      <c r="F2789" s="439">
        <v>46.70326933092781</v>
      </c>
      <c r="G2789" s="5">
        <f t="shared" si="309"/>
        <v>21.425701620166908</v>
      </c>
      <c r="H2789" s="5">
        <f t="shared" si="308"/>
        <v>31.404499500074508</v>
      </c>
      <c r="I2789" s="412">
        <v>5</v>
      </c>
      <c r="J2789" s="5">
        <f t="shared" si="310"/>
        <v>24.069566941123803</v>
      </c>
      <c r="K2789" s="5">
        <f t="shared" si="311"/>
        <v>31.8745950172097</v>
      </c>
      <c r="M2789" s="5">
        <f t="shared" si="312"/>
        <v>19.34740974855432</v>
      </c>
      <c r="N2789" s="5">
        <f t="shared" si="313"/>
        <v>16.673915800426709</v>
      </c>
      <c r="O2789" s="5"/>
      <c r="P2789" s="438">
        <f t="shared" si="314"/>
        <v>0</v>
      </c>
    </row>
    <row r="2790" spans="2:16">
      <c r="B2790" s="16">
        <v>37593</v>
      </c>
      <c r="C2790" s="14">
        <v>2.3800000000000002E-2</v>
      </c>
      <c r="D2790" s="5">
        <v>35.682261208576996</v>
      </c>
      <c r="E2790" s="252">
        <v>4</v>
      </c>
      <c r="F2790" s="439">
        <v>47.360880537436763</v>
      </c>
      <c r="G2790" s="5">
        <f t="shared" si="309"/>
        <v>18.353444443228767</v>
      </c>
      <c r="H2790" s="5">
        <f t="shared" si="308"/>
        <v>31.654714242566854</v>
      </c>
      <c r="I2790" s="412">
        <v>6</v>
      </c>
      <c r="J2790" s="5">
        <f t="shared" si="310"/>
        <v>22.562006353835766</v>
      </c>
      <c r="K2790" s="5">
        <f t="shared" si="311"/>
        <v>31.959398764264446</v>
      </c>
      <c r="M2790" s="5">
        <f t="shared" si="312"/>
        <v>16.2211345634175</v>
      </c>
      <c r="N2790" s="5">
        <f t="shared" si="313"/>
        <v>17.407757628465081</v>
      </c>
      <c r="O2790" s="5"/>
      <c r="P2790" s="438">
        <f t="shared" si="314"/>
        <v>0</v>
      </c>
    </row>
    <row r="2791" spans="2:16">
      <c r="B2791" s="16">
        <v>37592</v>
      </c>
      <c r="C2791" s="14">
        <v>2.3800000000000002E-2</v>
      </c>
      <c r="D2791" s="5">
        <v>35.419103313840161</v>
      </c>
      <c r="E2791" s="252">
        <v>5</v>
      </c>
      <c r="F2791" s="439">
        <v>47.86295726305098</v>
      </c>
      <c r="G2791" s="5">
        <f t="shared" si="309"/>
        <v>15.477436552540807</v>
      </c>
      <c r="H2791" s="5">
        <f t="shared" si="308"/>
        <v>31.845039451657566</v>
      </c>
      <c r="I2791" s="412">
        <v>7</v>
      </c>
      <c r="J2791" s="5">
        <f t="shared" si="310"/>
        <v>20.820256696439305</v>
      </c>
      <c r="K2791" s="5">
        <f t="shared" si="311"/>
        <v>32.03165712107262</v>
      </c>
      <c r="M2791" s="5">
        <f t="shared" si="312"/>
        <v>12.773932490959563</v>
      </c>
      <c r="N2791" s="5">
        <f t="shared" si="313"/>
        <v>19.068821175155826</v>
      </c>
      <c r="O2791" s="5"/>
      <c r="P2791" s="438">
        <f t="shared" si="314"/>
        <v>0</v>
      </c>
    </row>
    <row r="2792" spans="2:16">
      <c r="B2792" s="16">
        <v>37589</v>
      </c>
      <c r="C2792" s="14">
        <v>2.1999999999999999E-2</v>
      </c>
      <c r="D2792" s="5">
        <v>36.198830409356724</v>
      </c>
      <c r="E2792" s="252">
        <v>6</v>
      </c>
      <c r="F2792" s="439">
        <v>46.740937855168234</v>
      </c>
      <c r="G2792" s="5">
        <f t="shared" si="309"/>
        <v>12.999706863430887</v>
      </c>
      <c r="H2792" s="5">
        <f t="shared" si="308"/>
        <v>32.054470862575897</v>
      </c>
      <c r="I2792" s="412">
        <v>8</v>
      </c>
      <c r="J2792" s="5">
        <f t="shared" si="310"/>
        <v>19.135839437428668</v>
      </c>
      <c r="K2792" s="5">
        <f t="shared" si="311"/>
        <v>32.111805666007555</v>
      </c>
      <c r="M2792" s="5">
        <f t="shared" si="312"/>
        <v>17.175716052993376</v>
      </c>
      <c r="N2792" s="5">
        <f t="shared" si="313"/>
        <v>20.852462660332296</v>
      </c>
      <c r="O2792" s="5"/>
      <c r="P2792" s="438">
        <f t="shared" si="314"/>
        <v>0</v>
      </c>
    </row>
    <row r="2793" spans="2:16">
      <c r="B2793" s="16">
        <v>37587</v>
      </c>
      <c r="C2793" s="14">
        <v>2.1999999999999999E-2</v>
      </c>
      <c r="D2793" s="5">
        <v>35.8187134502924</v>
      </c>
      <c r="E2793" s="252">
        <v>7</v>
      </c>
      <c r="F2793" s="439">
        <v>45.104887834753065</v>
      </c>
      <c r="G2793" s="5">
        <f t="shared" si="309"/>
        <v>11.24190390327686</v>
      </c>
      <c r="H2793" s="5">
        <f t="shared" si="308"/>
        <v>32.230581365784815</v>
      </c>
      <c r="I2793" s="412">
        <v>9</v>
      </c>
      <c r="J2793" s="5">
        <f t="shared" si="310"/>
        <v>18.108427523647563</v>
      </c>
      <c r="K2793" s="5">
        <f t="shared" si="311"/>
        <v>32.186776442580381</v>
      </c>
      <c r="M2793" s="5">
        <f t="shared" si="312"/>
        <v>12.874691855872745</v>
      </c>
      <c r="N2793" s="5">
        <f t="shared" si="313"/>
        <v>22.434340433794034</v>
      </c>
      <c r="O2793" s="5"/>
      <c r="P2793" s="438">
        <f t="shared" si="314"/>
        <v>0</v>
      </c>
    </row>
    <row r="2794" spans="2:16">
      <c r="B2794" s="16">
        <v>37586</v>
      </c>
      <c r="C2794" s="14">
        <v>2.1999999999999999E-2</v>
      </c>
      <c r="D2794" s="5">
        <v>35.370370370370367</v>
      </c>
      <c r="E2794" s="252">
        <v>8</v>
      </c>
      <c r="F2794" s="439">
        <v>42.791283292687432</v>
      </c>
      <c r="G2794" s="5">
        <f t="shared" si="309"/>
        <v>9.4124925498108425</v>
      </c>
      <c r="H2794" s="5">
        <f t="shared" si="308"/>
        <v>32.344672184570399</v>
      </c>
      <c r="I2794" s="412">
        <v>10</v>
      </c>
      <c r="J2794" s="5">
        <f t="shared" si="310"/>
        <v>16.590994821746744</v>
      </c>
      <c r="K2794" s="5">
        <f t="shared" si="311"/>
        <v>32.216804389727223</v>
      </c>
      <c r="M2794" s="5">
        <f t="shared" si="312"/>
        <v>9.1548495115532162</v>
      </c>
      <c r="N2794" s="5">
        <f t="shared" si="313"/>
        <v>24.521702483987486</v>
      </c>
      <c r="O2794" s="5"/>
      <c r="P2794" s="438">
        <f t="shared" si="314"/>
        <v>0</v>
      </c>
    </row>
    <row r="2795" spans="2:16">
      <c r="B2795" s="16">
        <v>37585</v>
      </c>
      <c r="C2795" s="14">
        <v>2.1999999999999999E-2</v>
      </c>
      <c r="D2795" s="5">
        <v>35.935672514619881</v>
      </c>
      <c r="E2795" s="252">
        <v>9</v>
      </c>
      <c r="F2795" s="439">
        <v>42.307490414198227</v>
      </c>
      <c r="G2795" s="5">
        <f t="shared" si="309"/>
        <v>7.8647261139905593</v>
      </c>
      <c r="H2795" s="5">
        <f t="shared" si="308"/>
        <v>32.459730178271911</v>
      </c>
      <c r="I2795" s="412">
        <v>11</v>
      </c>
      <c r="J2795" s="5">
        <f t="shared" si="310"/>
        <v>15.169745580276876</v>
      </c>
      <c r="K2795" s="5">
        <f t="shared" si="311"/>
        <v>32.265358090702087</v>
      </c>
      <c r="M2795" s="5">
        <f t="shared" si="312"/>
        <v>12.082175125616184</v>
      </c>
      <c r="N2795" s="5">
        <f t="shared" si="313"/>
        <v>26.294626204492587</v>
      </c>
      <c r="O2795" s="5"/>
      <c r="P2795" s="438">
        <f t="shared" si="314"/>
        <v>0</v>
      </c>
    </row>
    <row r="2796" spans="2:16">
      <c r="B2796" s="16">
        <v>37582</v>
      </c>
      <c r="C2796" s="14">
        <v>2.1999999999999999E-2</v>
      </c>
      <c r="D2796" s="5">
        <v>36.929824561403507</v>
      </c>
      <c r="E2796" s="252">
        <v>10</v>
      </c>
      <c r="F2796" s="439">
        <v>41.458677013400894</v>
      </c>
      <c r="G2796" s="5">
        <f t="shared" si="309"/>
        <v>6.7611271807260982</v>
      </c>
      <c r="H2796" s="5">
        <f t="shared" si="308"/>
        <v>32.548751602798077</v>
      </c>
      <c r="I2796" s="412">
        <v>12</v>
      </c>
      <c r="J2796" s="5">
        <f t="shared" si="310"/>
        <v>14.270549981752154</v>
      </c>
      <c r="K2796" s="5">
        <f t="shared" si="311"/>
        <v>32.338522435558687</v>
      </c>
      <c r="M2796" s="5">
        <f t="shared" si="312"/>
        <v>19.193800268623729</v>
      </c>
      <c r="N2796" s="5">
        <f t="shared" si="313"/>
        <v>28.288439924383585</v>
      </c>
      <c r="O2796" s="5"/>
      <c r="P2796" s="438">
        <f t="shared" si="314"/>
        <v>0</v>
      </c>
    </row>
    <row r="2797" spans="2:16">
      <c r="B2797" s="16">
        <v>37581</v>
      </c>
      <c r="C2797" s="14">
        <v>2.1999999999999999E-2</v>
      </c>
      <c r="D2797" s="5">
        <v>36.686159844054579</v>
      </c>
      <c r="E2797" s="252">
        <v>11</v>
      </c>
      <c r="F2797" s="439">
        <v>41.377272959751927</v>
      </c>
      <c r="G2797" s="5">
        <f t="shared" si="309"/>
        <v>5.8792226276414654</v>
      </c>
      <c r="H2797" s="5">
        <f t="shared" si="308"/>
        <v>32.620127755047086</v>
      </c>
      <c r="I2797" s="412">
        <v>13</v>
      </c>
      <c r="J2797" s="5">
        <f t="shared" si="310"/>
        <v>13.579019849737042</v>
      </c>
      <c r="K2797" s="5">
        <f t="shared" si="311"/>
        <v>32.401993130491562</v>
      </c>
      <c r="M2797" s="5">
        <f t="shared" si="312"/>
        <v>16.532616948838637</v>
      </c>
      <c r="N2797" s="5">
        <f t="shared" si="313"/>
        <v>29.821476665986335</v>
      </c>
      <c r="O2797" s="5"/>
      <c r="P2797" s="438">
        <f t="shared" si="314"/>
        <v>0</v>
      </c>
    </row>
    <row r="2798" spans="2:16">
      <c r="B2798" s="16">
        <v>37580</v>
      </c>
      <c r="C2798" s="14">
        <v>2.1999999999999999E-2</v>
      </c>
      <c r="D2798" s="5">
        <v>36.900584795321635</v>
      </c>
      <c r="E2798" s="253">
        <v>0</v>
      </c>
      <c r="F2798" s="439">
        <v>40.653345096567762</v>
      </c>
      <c r="G2798" s="5">
        <f t="shared" si="309"/>
        <v>36.686159844054579</v>
      </c>
      <c r="H2798" s="5">
        <f t="shared" si="308"/>
        <v>32.658561067796555</v>
      </c>
      <c r="I2798" s="412">
        <v>14</v>
      </c>
      <c r="J2798" s="5">
        <f t="shared" si="310"/>
        <v>12.490208184122221</v>
      </c>
      <c r="K2798" s="5">
        <f t="shared" si="311"/>
        <v>32.413465865856885</v>
      </c>
      <c r="M2798" s="5">
        <f t="shared" si="312"/>
        <v>17.994765304885775</v>
      </c>
      <c r="N2798" s="5">
        <f t="shared" si="313"/>
        <v>31.047617528373348</v>
      </c>
      <c r="O2798" s="5"/>
      <c r="P2798" s="438">
        <f t="shared" si="314"/>
        <v>0</v>
      </c>
    </row>
    <row r="2799" spans="2:16">
      <c r="B2799" s="16">
        <v>37579</v>
      </c>
      <c r="C2799" s="14">
        <v>2.1999999999999999E-2</v>
      </c>
      <c r="D2799" s="5">
        <v>37.436647173489277</v>
      </c>
      <c r="E2799" s="253">
        <v>1</v>
      </c>
      <c r="F2799" s="439">
        <v>40.288944968940946</v>
      </c>
      <c r="G2799" s="5">
        <f t="shared" si="309"/>
        <v>31.223571749887537</v>
      </c>
      <c r="H2799" s="5">
        <f t="shared" si="308"/>
        <v>32.84899441612464</v>
      </c>
      <c r="I2799" s="412">
        <v>15</v>
      </c>
      <c r="J2799" s="5">
        <f t="shared" si="310"/>
        <v>11.632603265115598</v>
      </c>
      <c r="K2799" s="5">
        <f t="shared" si="311"/>
        <v>32.447723310684133</v>
      </c>
      <c r="M2799" s="5">
        <f t="shared" si="312"/>
        <v>21.046557822155357</v>
      </c>
      <c r="N2799" s="5">
        <f t="shared" si="313"/>
        <v>32.170786483752615</v>
      </c>
      <c r="O2799" s="5"/>
      <c r="P2799" s="438">
        <f t="shared" si="314"/>
        <v>0</v>
      </c>
    </row>
    <row r="2800" spans="2:16">
      <c r="B2800" s="16">
        <v>37578</v>
      </c>
      <c r="C2800" s="14">
        <v>2.1999999999999999E-2</v>
      </c>
      <c r="D2800" s="5">
        <v>38.050682261208578</v>
      </c>
      <c r="E2800" s="253">
        <v>2</v>
      </c>
      <c r="F2800" s="439">
        <v>40.799704004910055</v>
      </c>
      <c r="G2800" s="5">
        <f t="shared" si="309"/>
        <v>26.80375330172901</v>
      </c>
      <c r="H2800" s="5">
        <f t="shared" si="308"/>
        <v>32.982217018982873</v>
      </c>
      <c r="I2800" s="412">
        <v>16</v>
      </c>
      <c r="J2800" s="5">
        <f t="shared" si="310"/>
        <v>10.927400447386333</v>
      </c>
      <c r="K2800" s="5">
        <f t="shared" si="311"/>
        <v>32.481278598326092</v>
      </c>
      <c r="M2800" s="5">
        <f t="shared" si="312"/>
        <v>25.689339911650084</v>
      </c>
      <c r="N2800" s="5">
        <f t="shared" si="313"/>
        <v>32.063076628092126</v>
      </c>
      <c r="O2800" s="5"/>
      <c r="P2800" s="438">
        <f t="shared" si="314"/>
        <v>0</v>
      </c>
    </row>
    <row r="2801" spans="2:16">
      <c r="B2801" s="16">
        <v>37575</v>
      </c>
      <c r="C2801" s="14">
        <v>2.1999999999999999E-2</v>
      </c>
      <c r="D2801" s="5">
        <v>38.216374269005847</v>
      </c>
      <c r="E2801" s="253">
        <v>3</v>
      </c>
      <c r="F2801" s="439">
        <v>40.668296194484938</v>
      </c>
      <c r="G2801" s="5">
        <f t="shared" si="309"/>
        <v>23.052097446367146</v>
      </c>
      <c r="H2801" s="5">
        <f t="shared" si="308"/>
        <v>32.910385983585797</v>
      </c>
      <c r="I2801" s="412">
        <v>17</v>
      </c>
      <c r="J2801" s="5">
        <f t="shared" si="310"/>
        <v>10.283917996518133</v>
      </c>
      <c r="K2801" s="5">
        <f t="shared" si="311"/>
        <v>32.50118020548944</v>
      </c>
      <c r="M2801" s="5">
        <f t="shared" si="312"/>
        <v>28.153511685014799</v>
      </c>
      <c r="N2801" s="5">
        <f t="shared" si="313"/>
        <v>31.751542908693562</v>
      </c>
      <c r="O2801" s="5"/>
      <c r="P2801" s="438">
        <f t="shared" si="314"/>
        <v>0</v>
      </c>
    </row>
    <row r="2802" spans="2:16">
      <c r="B2802" s="16">
        <v>37574</v>
      </c>
      <c r="C2802" s="14">
        <v>2.1999999999999999E-2</v>
      </c>
      <c r="D2802" s="5">
        <v>38.820662768031184</v>
      </c>
      <c r="E2802" s="253">
        <v>4</v>
      </c>
      <c r="F2802" s="439">
        <v>40.088425086002644</v>
      </c>
      <c r="G2802" s="5">
        <f t="shared" si="309"/>
        <v>19.590558302318357</v>
      </c>
      <c r="H2802" s="5">
        <f t="shared" si="308"/>
        <v>32.8078516847103</v>
      </c>
      <c r="I2802" s="412">
        <v>18</v>
      </c>
      <c r="J2802" s="5">
        <f t="shared" si="310"/>
        <v>9.5636105571559078</v>
      </c>
      <c r="K2802" s="5">
        <f t="shared" si="311"/>
        <v>32.49753742244458</v>
      </c>
      <c r="M2802" s="5">
        <f t="shared" si="312"/>
        <v>36.153897123706457</v>
      </c>
      <c r="N2802" s="5">
        <f t="shared" si="313"/>
        <v>30.975971776255747</v>
      </c>
      <c r="O2802" s="5"/>
      <c r="P2802" s="438">
        <f t="shared" si="314"/>
        <v>0</v>
      </c>
    </row>
    <row r="2803" spans="2:16">
      <c r="B2803" s="16">
        <v>37573</v>
      </c>
      <c r="C2803" s="14">
        <v>2.1999999999999999E-2</v>
      </c>
      <c r="D2803" s="5">
        <v>38.538011695906434</v>
      </c>
      <c r="E2803" s="253">
        <v>5</v>
      </c>
      <c r="F2803" s="439">
        <v>39.365422460998353</v>
      </c>
      <c r="G2803" s="5">
        <f t="shared" si="309"/>
        <v>16.838740723509979</v>
      </c>
      <c r="H2803" s="5">
        <f t="shared" si="308"/>
        <v>32.69184796974573</v>
      </c>
      <c r="I2803" s="412">
        <v>19</v>
      </c>
      <c r="J2803" s="5">
        <f t="shared" si="310"/>
        <v>8.9952158956879806</v>
      </c>
      <c r="K2803" s="5">
        <f t="shared" si="311"/>
        <v>32.501956673013218</v>
      </c>
      <c r="M2803" s="5">
        <f t="shared" si="312"/>
        <v>34.177630313077202</v>
      </c>
      <c r="N2803" s="5">
        <f t="shared" si="313"/>
        <v>29.661760973895628</v>
      </c>
      <c r="O2803" s="5"/>
      <c r="P2803" s="438">
        <f t="shared" si="314"/>
        <v>0</v>
      </c>
    </row>
    <row r="2804" spans="2:16">
      <c r="B2804" s="16">
        <v>37572</v>
      </c>
      <c r="C2804" s="14">
        <v>2.1999999999999999E-2</v>
      </c>
      <c r="D2804" s="5">
        <v>38.586744639376221</v>
      </c>
      <c r="E2804" s="253">
        <v>6</v>
      </c>
      <c r="F2804" s="439">
        <v>40.027965640304863</v>
      </c>
      <c r="G2804" s="5">
        <f t="shared" si="309"/>
        <v>14.144425134288863</v>
      </c>
      <c r="H2804" s="5">
        <f t="shared" si="308"/>
        <v>32.573571655457144</v>
      </c>
      <c r="I2804" s="412">
        <v>20</v>
      </c>
      <c r="J2804" s="5">
        <f t="shared" si="310"/>
        <v>8.2682613262733025</v>
      </c>
      <c r="K2804" s="5">
        <f t="shared" si="311"/>
        <v>32.494838407895784</v>
      </c>
      <c r="M2804" s="5">
        <f t="shared" si="312"/>
        <v>36.158249334534254</v>
      </c>
      <c r="N2804" s="5">
        <f t="shared" si="313"/>
        <v>28.647013112133376</v>
      </c>
      <c r="O2804" s="5"/>
      <c r="P2804" s="438">
        <f t="shared" si="314"/>
        <v>0</v>
      </c>
    </row>
    <row r="2805" spans="2:16">
      <c r="B2805" s="16">
        <v>37571</v>
      </c>
      <c r="C2805" s="14">
        <v>2.1999999999999999E-2</v>
      </c>
      <c r="D2805" s="5">
        <v>38.664717348927873</v>
      </c>
      <c r="E2805" s="253">
        <v>7</v>
      </c>
      <c r="F2805" s="439">
        <v>42.166892582776022</v>
      </c>
      <c r="G2805" s="5">
        <f t="shared" si="309"/>
        <v>11.98349422538317</v>
      </c>
      <c r="H2805" s="5">
        <f t="shared" si="308"/>
        <v>32.506549077583372</v>
      </c>
      <c r="I2805" s="412">
        <v>21</v>
      </c>
      <c r="J2805" s="5">
        <f t="shared" si="310"/>
        <v>7.6654786036446927</v>
      </c>
      <c r="K2805" s="5">
        <f t="shared" si="311"/>
        <v>32.498172496721025</v>
      </c>
      <c r="M2805" s="5">
        <f t="shared" si="312"/>
        <v>37.923036458194112</v>
      </c>
      <c r="N2805" s="5">
        <f t="shared" si="313"/>
        <v>27.570917236285471</v>
      </c>
      <c r="O2805" s="5"/>
      <c r="P2805" s="438">
        <f t="shared" si="314"/>
        <v>0</v>
      </c>
    </row>
    <row r="2806" spans="2:16">
      <c r="B2806" s="16">
        <v>37568</v>
      </c>
      <c r="C2806" s="14">
        <v>2.1999999999999999E-2</v>
      </c>
      <c r="D2806" s="5">
        <v>37.972709551656919</v>
      </c>
      <c r="E2806" s="253">
        <v>8</v>
      </c>
      <c r="F2806" s="439">
        <v>43.505079079831539</v>
      </c>
      <c r="G2806" s="5">
        <f t="shared" si="309"/>
        <v>10.160369508870641</v>
      </c>
      <c r="H2806" s="5">
        <f t="shared" si="308"/>
        <v>32.456376153681916</v>
      </c>
      <c r="I2806" s="412">
        <v>22</v>
      </c>
      <c r="J2806" s="5">
        <f t="shared" si="310"/>
        <v>7.1120077134748048</v>
      </c>
      <c r="K2806" s="5">
        <f t="shared" si="311"/>
        <v>32.501836083360445</v>
      </c>
      <c r="M2806" s="5">
        <f t="shared" si="312"/>
        <v>30.429934157614451</v>
      </c>
      <c r="N2806" s="5">
        <f t="shared" si="313"/>
        <v>26.109287079611786</v>
      </c>
      <c r="O2806" s="5"/>
      <c r="P2806" s="438">
        <f t="shared" si="314"/>
        <v>0</v>
      </c>
    </row>
    <row r="2807" spans="2:16">
      <c r="B2807" s="16">
        <v>37567</v>
      </c>
      <c r="C2807" s="14">
        <v>2.1999999999999999E-2</v>
      </c>
      <c r="D2807" s="5">
        <v>38.40155945419103</v>
      </c>
      <c r="E2807" s="253">
        <v>9</v>
      </c>
      <c r="F2807" s="439">
        <v>45.513859947092548</v>
      </c>
      <c r="G2807" s="5">
        <f t="shared" si="309"/>
        <v>8.4433653734106429</v>
      </c>
      <c r="H2807" s="5">
        <f t="shared" ref="H2807:H2870" si="315">SUM(G2807:G2818)*$T$2</f>
        <v>32.400897843642724</v>
      </c>
      <c r="I2807" s="412">
        <v>23</v>
      </c>
      <c r="J2807" s="5">
        <f t="shared" si="310"/>
        <v>6.4673328225680935</v>
      </c>
      <c r="K2807" s="5">
        <f t="shared" si="311"/>
        <v>32.510953222934134</v>
      </c>
      <c r="M2807" s="5">
        <f t="shared" si="312"/>
        <v>36.00793976430819</v>
      </c>
      <c r="N2807" s="5">
        <f t="shared" si="313"/>
        <v>25.036476928101777</v>
      </c>
      <c r="O2807" s="5"/>
      <c r="P2807" s="438">
        <f t="shared" si="314"/>
        <v>0</v>
      </c>
    </row>
    <row r="2808" spans="2:16">
      <c r="B2808" s="16">
        <v>37566</v>
      </c>
      <c r="C2808" s="14">
        <v>2.1999999999999999E-2</v>
      </c>
      <c r="D2808" s="5">
        <v>38.499025341130604</v>
      </c>
      <c r="E2808" s="253">
        <v>10</v>
      </c>
      <c r="F2808" s="439">
        <v>46.814970568774108</v>
      </c>
      <c r="G2808" s="5">
        <f t="shared" si="309"/>
        <v>7.2250721703446779</v>
      </c>
      <c r="H2808" s="5">
        <f t="shared" si="315"/>
        <v>32.367937251088456</v>
      </c>
      <c r="I2808" s="412">
        <v>24</v>
      </c>
      <c r="J2808" s="5">
        <f t="shared" si="310"/>
        <v>6.0559004774408445</v>
      </c>
      <c r="K2808" s="5">
        <f t="shared" si="311"/>
        <v>32.528629014423728</v>
      </c>
      <c r="M2808" s="5">
        <f t="shared" si="312"/>
        <v>37.590241167856675</v>
      </c>
      <c r="N2808" s="5">
        <f t="shared" si="313"/>
        <v>23.61691942567991</v>
      </c>
      <c r="O2808" s="5"/>
      <c r="P2808" s="438">
        <f t="shared" si="314"/>
        <v>0</v>
      </c>
    </row>
    <row r="2809" spans="2:16">
      <c r="B2809" s="16">
        <v>37565</v>
      </c>
      <c r="C2809" s="14">
        <v>2.1999999999999999E-2</v>
      </c>
      <c r="D2809" s="5">
        <v>37.923976608187132</v>
      </c>
      <c r="E2809" s="253">
        <v>11</v>
      </c>
      <c r="F2809" s="439">
        <v>48.338799718948614</v>
      </c>
      <c r="G2809" s="5">
        <f t="shared" si="309"/>
        <v>6.1290391605130088</v>
      </c>
      <c r="H2809" s="5">
        <f t="shared" si="315"/>
        <v>32.334136959549369</v>
      </c>
      <c r="I2809" s="412">
        <v>25</v>
      </c>
      <c r="J2809" s="5">
        <f t="shared" si="310"/>
        <v>5.6215470215010663</v>
      </c>
      <c r="K2809" s="5">
        <f t="shared" si="311"/>
        <v>32.542957699858697</v>
      </c>
      <c r="M2809" s="5">
        <f t="shared" si="312"/>
        <v>31.246307297482755</v>
      </c>
      <c r="N2809" s="5">
        <f t="shared" si="313"/>
        <v>22.351083527734705</v>
      </c>
      <c r="O2809" s="5"/>
      <c r="P2809" s="438">
        <f t="shared" si="314"/>
        <v>0</v>
      </c>
    </row>
    <row r="2810" spans="2:16">
      <c r="B2810" s="16">
        <v>37564</v>
      </c>
      <c r="C2810" s="14">
        <v>2.1999999999999999E-2</v>
      </c>
      <c r="D2810" s="5">
        <v>37.923976608187132</v>
      </c>
      <c r="E2810" s="254">
        <v>0</v>
      </c>
      <c r="F2810" s="439">
        <v>49.470464219237151</v>
      </c>
      <c r="G2810" s="5">
        <f t="shared" si="309"/>
        <v>37.923976608187132</v>
      </c>
      <c r="H2810" s="5">
        <f t="shared" si="315"/>
        <v>32.313914864370304</v>
      </c>
      <c r="I2810" s="413">
        <v>0</v>
      </c>
      <c r="J2810" s="5">
        <f t="shared" si="310"/>
        <v>37.923976608187132</v>
      </c>
      <c r="K2810" s="5">
        <f t="shared" si="311"/>
        <v>32.545328319662282</v>
      </c>
      <c r="M2810" s="5">
        <f t="shared" si="312"/>
        <v>31.472792769437117</v>
      </c>
      <c r="N2810" s="5">
        <f t="shared" si="313"/>
        <v>21.908018178859155</v>
      </c>
      <c r="O2810" s="5"/>
      <c r="P2810" s="438">
        <f t="shared" si="314"/>
        <v>0</v>
      </c>
    </row>
    <row r="2811" spans="2:16">
      <c r="B2811" s="16">
        <v>37561</v>
      </c>
      <c r="C2811" s="14">
        <v>2.1999999999999999E-2</v>
      </c>
      <c r="D2811" s="5">
        <v>36.784528228169556</v>
      </c>
      <c r="E2811" s="254">
        <v>1</v>
      </c>
      <c r="F2811" s="439">
        <v>50.57655815655486</v>
      </c>
      <c r="G2811" s="5">
        <f t="shared" si="309"/>
        <v>32.089518668466035</v>
      </c>
      <c r="H2811" s="5">
        <f t="shared" si="315"/>
        <v>32.339976557389981</v>
      </c>
      <c r="I2811" s="413">
        <v>1</v>
      </c>
      <c r="J2811" s="5">
        <f t="shared" si="310"/>
        <v>35.114793155728826</v>
      </c>
      <c r="K2811" s="5">
        <f t="shared" si="311"/>
        <v>32.649821753483607</v>
      </c>
      <c r="M2811" s="5">
        <f t="shared" si="312"/>
        <v>19.754039554229507</v>
      </c>
      <c r="N2811" s="5">
        <f t="shared" si="313"/>
        <v>20.831947019719262</v>
      </c>
      <c r="O2811" s="5"/>
      <c r="P2811" s="438">
        <f t="shared" si="314"/>
        <v>0</v>
      </c>
    </row>
    <row r="2812" spans="2:16">
      <c r="B2812" s="16">
        <v>37560</v>
      </c>
      <c r="C2812" s="14">
        <v>2.0299999999999999E-2</v>
      </c>
      <c r="D2812" s="5">
        <v>36.950576284430547</v>
      </c>
      <c r="E2812" s="254">
        <v>2</v>
      </c>
      <c r="F2812" s="439">
        <v>51.366654558902979</v>
      </c>
      <c r="G2812" s="5">
        <f t="shared" si="309"/>
        <v>26.336851571648026</v>
      </c>
      <c r="H2812" s="5">
        <f t="shared" si="315"/>
        <v>32.265393760892401</v>
      </c>
      <c r="I2812" s="413">
        <v>2</v>
      </c>
      <c r="J2812" s="5">
        <f t="shared" si="310"/>
        <v>31.536804036496534</v>
      </c>
      <c r="K2812" s="5">
        <f t="shared" si="311"/>
        <v>32.746574932947787</v>
      </c>
      <c r="M2812" s="5">
        <f t="shared" si="312"/>
        <v>21.950935278867266</v>
      </c>
      <c r="N2812" s="5">
        <f t="shared" si="313"/>
        <v>21.078273164897649</v>
      </c>
      <c r="O2812" s="5"/>
      <c r="P2812" s="438">
        <f t="shared" si="314"/>
        <v>0</v>
      </c>
    </row>
    <row r="2813" spans="2:16">
      <c r="B2813" s="16">
        <v>37559</v>
      </c>
      <c r="C2813" s="14">
        <v>2.0299999999999999E-2</v>
      </c>
      <c r="D2813" s="5">
        <v>36.745458097284619</v>
      </c>
      <c r="E2813" s="254">
        <v>3</v>
      </c>
      <c r="F2813" s="439">
        <v>54.497150123355958</v>
      </c>
      <c r="G2813" s="5">
        <f t="shared" si="309"/>
        <v>22.385624503676404</v>
      </c>
      <c r="H2813" s="5">
        <f t="shared" si="315"/>
        <v>32.404184310046475</v>
      </c>
      <c r="I2813" s="413">
        <v>3</v>
      </c>
      <c r="J2813" s="5">
        <f t="shared" si="310"/>
        <v>29.332558778856235</v>
      </c>
      <c r="K2813" s="5">
        <f t="shared" si="311"/>
        <v>32.919087395822586</v>
      </c>
      <c r="M2813" s="5">
        <f t="shared" si="312"/>
        <v>18.846658095761018</v>
      </c>
      <c r="N2813" s="5">
        <f t="shared" si="313"/>
        <v>21.234008706464479</v>
      </c>
      <c r="O2813" s="5"/>
      <c r="P2813" s="438">
        <f t="shared" si="314"/>
        <v>0</v>
      </c>
    </row>
    <row r="2814" spans="2:16">
      <c r="B2814" s="16">
        <v>37558</v>
      </c>
      <c r="C2814" s="14">
        <v>2.0299999999999999E-2</v>
      </c>
      <c r="D2814" s="5">
        <v>37.048251611642897</v>
      </c>
      <c r="E2814" s="254">
        <v>4</v>
      </c>
      <c r="F2814" s="439">
        <v>55.608022600609729</v>
      </c>
      <c r="G2814" s="5">
        <f t="shared" si="309"/>
        <v>18.836534155048636</v>
      </c>
      <c r="H2814" s="5">
        <f t="shared" si="315"/>
        <v>32.533457320051639</v>
      </c>
      <c r="I2814" s="413">
        <v>4</v>
      </c>
      <c r="J2814" s="5">
        <f t="shared" si="310"/>
        <v>27.009008656185365</v>
      </c>
      <c r="K2814" s="5">
        <f t="shared" si="311"/>
        <v>33.036261282943805</v>
      </c>
      <c r="M2814" s="5">
        <f t="shared" si="312"/>
        <v>20.383367495385009</v>
      </c>
      <c r="N2814" s="5">
        <f t="shared" si="313"/>
        <v>21.54998487539574</v>
      </c>
      <c r="O2814" s="5"/>
      <c r="P2814" s="438">
        <f t="shared" si="314"/>
        <v>0</v>
      </c>
    </row>
    <row r="2815" spans="2:16">
      <c r="B2815" s="16">
        <v>37557</v>
      </c>
      <c r="C2815" s="14">
        <v>2.0299999999999999E-2</v>
      </c>
      <c r="D2815" s="5">
        <v>37.351045126001175</v>
      </c>
      <c r="E2815" s="254">
        <v>5</v>
      </c>
      <c r="F2815" s="439">
        <v>55.881256414801896</v>
      </c>
      <c r="G2815" s="5">
        <f t="shared" si="309"/>
        <v>16.069944680634162</v>
      </c>
      <c r="H2815" s="5">
        <f t="shared" si="315"/>
        <v>32.660559439856286</v>
      </c>
      <c r="I2815" s="413">
        <v>5</v>
      </c>
      <c r="J2815" s="5">
        <f t="shared" si="310"/>
        <v>25.214417526362823</v>
      </c>
      <c r="K2815" s="5">
        <f t="shared" si="311"/>
        <v>33.109574707800263</v>
      </c>
      <c r="M2815" s="5">
        <f t="shared" si="312"/>
        <v>22.00065597193009</v>
      </c>
      <c r="N2815" s="5">
        <f t="shared" si="313"/>
        <v>21.305086722078268</v>
      </c>
      <c r="O2815" s="5"/>
      <c r="P2815" s="438">
        <f t="shared" si="314"/>
        <v>0</v>
      </c>
    </row>
    <row r="2816" spans="2:16">
      <c r="B2816" s="16">
        <v>37554</v>
      </c>
      <c r="C2816" s="14">
        <v>2.0299999999999999E-2</v>
      </c>
      <c r="D2816" s="5">
        <v>37.536628247704627</v>
      </c>
      <c r="E2816" s="254">
        <v>6</v>
      </c>
      <c r="F2816" s="439">
        <v>54.576782190297983</v>
      </c>
      <c r="G2816" s="5">
        <f t="shared" si="309"/>
        <v>13.708778378109381</v>
      </c>
      <c r="H2816" s="5">
        <f t="shared" si="315"/>
        <v>32.715311122233679</v>
      </c>
      <c r="I2816" s="413">
        <v>6</v>
      </c>
      <c r="J2816" s="5">
        <f t="shared" si="310"/>
        <v>23.537494170746172</v>
      </c>
      <c r="K2816" s="5">
        <f t="shared" si="311"/>
        <v>33.173538126217231</v>
      </c>
      <c r="M2816" s="5">
        <f t="shared" si="312"/>
        <v>23.245098824359445</v>
      </c>
      <c r="N2816" s="5">
        <f t="shared" si="313"/>
        <v>21.291062923726461</v>
      </c>
      <c r="O2816" s="5"/>
      <c r="P2816" s="438">
        <f t="shared" si="314"/>
        <v>0</v>
      </c>
    </row>
    <row r="2817" spans="2:16">
      <c r="B2817" s="16">
        <v>37553</v>
      </c>
      <c r="C2817" s="14">
        <v>2.0299999999999999E-2</v>
      </c>
      <c r="D2817" s="5">
        <v>37.292439929673762</v>
      </c>
      <c r="E2817" s="254">
        <v>7</v>
      </c>
      <c r="F2817" s="439">
        <v>51.293540621074207</v>
      </c>
      <c r="G2817" s="5">
        <f t="shared" si="309"/>
        <v>11.657370220023692</v>
      </c>
      <c r="H2817" s="5">
        <f t="shared" si="315"/>
        <v>32.777633779005733</v>
      </c>
      <c r="I2817" s="413">
        <v>7</v>
      </c>
      <c r="J2817" s="5">
        <f t="shared" si="310"/>
        <v>21.902262053060959</v>
      </c>
      <c r="K2817" s="5">
        <f t="shared" si="311"/>
        <v>33.235528871175305</v>
      </c>
      <c r="M2817" s="5">
        <f t="shared" si="312"/>
        <v>20.383474578109869</v>
      </c>
      <c r="N2817" s="5">
        <f t="shared" si="313"/>
        <v>21.080673580324166</v>
      </c>
      <c r="O2817" s="5"/>
      <c r="P2817" s="438">
        <f t="shared" si="314"/>
        <v>0</v>
      </c>
    </row>
    <row r="2818" spans="2:16">
      <c r="B2818" s="16">
        <v>37552</v>
      </c>
      <c r="C2818" s="14">
        <v>2.0299999999999999E-2</v>
      </c>
      <c r="D2818" s="5">
        <v>37.00918148075796</v>
      </c>
      <c r="E2818" s="254">
        <v>8</v>
      </c>
      <c r="F2818" s="439">
        <v>49.515685905525167</v>
      </c>
      <c r="G2818" s="5">
        <f t="shared" si="309"/>
        <v>9.7997604936158655</v>
      </c>
      <c r="H2818" s="5">
        <f t="shared" si="315"/>
        <v>32.819168075111826</v>
      </c>
      <c r="I2818" s="413">
        <v>8</v>
      </c>
      <c r="J2818" s="5">
        <f t="shared" si="310"/>
        <v>20.147944921161795</v>
      </c>
      <c r="K2818" s="5">
        <f t="shared" si="311"/>
        <v>33.280677415565947</v>
      </c>
      <c r="M2818" s="5">
        <f t="shared" si="312"/>
        <v>17.556212339494316</v>
      </c>
      <c r="N2818" s="5">
        <f t="shared" si="313"/>
        <v>21.394594831940935</v>
      </c>
      <c r="O2818" s="5"/>
      <c r="P2818" s="438">
        <f t="shared" si="314"/>
        <v>0</v>
      </c>
    </row>
    <row r="2819" spans="2:16">
      <c r="B2819" s="16">
        <v>37551</v>
      </c>
      <c r="C2819" s="14">
        <v>2.0299999999999999E-2</v>
      </c>
      <c r="D2819" s="5">
        <v>37.233834733346356</v>
      </c>
      <c r="E2819" s="254">
        <v>9</v>
      </c>
      <c r="F2819" s="439">
        <v>45.631196507131541</v>
      </c>
      <c r="G2819" s="5">
        <f t="shared" ref="G2819:G2882" si="316">((1-$T$2)^E2819)*D2818</f>
        <v>8.2291215218079472</v>
      </c>
      <c r="H2819" s="5">
        <f t="shared" si="315"/>
        <v>32.878005336406453</v>
      </c>
      <c r="I2819" s="413">
        <v>9</v>
      </c>
      <c r="J2819" s="5">
        <f t="shared" ref="J2819:J2882" si="317">((1-$T$3)^I2819)*D2818</f>
        <v>18.513804810129905</v>
      </c>
      <c r="K2819" s="5">
        <f t="shared" ref="K2819:K2882" si="318">SUM(J2819:J2844)*$T$3</f>
        <v>33.298577768237827</v>
      </c>
      <c r="M2819" s="5">
        <f t="shared" ref="M2819:M2882" si="319">(H2819-D2819)^2</f>
        <v>18.97324973524584</v>
      </c>
      <c r="N2819" s="5">
        <f t="shared" ref="N2819:N2882" si="320">SUM(M2819:M2830)/12</f>
        <v>22.020309599709048</v>
      </c>
      <c r="O2819" s="5"/>
      <c r="P2819" s="438">
        <f t="shared" ref="P2819:P2882" si="321">SQRT(O2819)</f>
        <v>0</v>
      </c>
    </row>
    <row r="2820" spans="2:16">
      <c r="B2820" s="16">
        <v>37550</v>
      </c>
      <c r="C2820" s="14">
        <v>2.0299999999999999E-2</v>
      </c>
      <c r="D2820" s="5">
        <v>37.673373705801914</v>
      </c>
      <c r="E2820" s="254">
        <v>10</v>
      </c>
      <c r="F2820" s="439">
        <v>42.209888734803407</v>
      </c>
      <c r="G2820" s="5">
        <f t="shared" si="316"/>
        <v>7.005370275340578</v>
      </c>
      <c r="H2820" s="5">
        <f t="shared" si="315"/>
        <v>32.94048765260834</v>
      </c>
      <c r="I2820" s="413">
        <v>10</v>
      </c>
      <c r="J2820" s="5">
        <f t="shared" si="317"/>
        <v>17.246469784907379</v>
      </c>
      <c r="K2820" s="5">
        <f t="shared" si="318"/>
        <v>33.315496260338342</v>
      </c>
      <c r="M2820" s="5">
        <f t="shared" si="319"/>
        <v>22.40021039251425</v>
      </c>
      <c r="N2820" s="5">
        <f t="shared" si="320"/>
        <v>22.96682486098744</v>
      </c>
      <c r="O2820" s="5"/>
      <c r="P2820" s="438">
        <f t="shared" si="321"/>
        <v>0</v>
      </c>
    </row>
    <row r="2821" spans="2:16">
      <c r="B2821" s="16">
        <v>37547</v>
      </c>
      <c r="C2821" s="14">
        <v>2.0299999999999999E-2</v>
      </c>
      <c r="D2821" s="5">
        <v>38.093377612815004</v>
      </c>
      <c r="E2821" s="254">
        <v>11</v>
      </c>
      <c r="F2821" s="439">
        <v>38.299979522113709</v>
      </c>
      <c r="G2821" s="5">
        <f t="shared" si="316"/>
        <v>5.9975955418491145</v>
      </c>
      <c r="H2821" s="5">
        <f t="shared" si="315"/>
        <v>33.00127361633416</v>
      </c>
      <c r="I2821" s="413">
        <v>11</v>
      </c>
      <c r="J2821" s="5">
        <f t="shared" si="317"/>
        <v>16.157464235840951</v>
      </c>
      <c r="K2821" s="5">
        <f t="shared" si="318"/>
        <v>33.320432052514867</v>
      </c>
      <c r="M2821" s="5">
        <f t="shared" si="319"/>
        <v>25.929523110976188</v>
      </c>
      <c r="N2821" s="5">
        <f t="shared" si="320"/>
        <v>23.67259323572658</v>
      </c>
      <c r="O2821" s="5"/>
      <c r="P2821" s="438">
        <f t="shared" si="321"/>
        <v>0</v>
      </c>
    </row>
    <row r="2822" spans="2:16">
      <c r="B2822" s="16">
        <v>37546</v>
      </c>
      <c r="C2822" s="14">
        <v>2.0299999999999999E-2</v>
      </c>
      <c r="D2822" s="5">
        <v>37.351045126001175</v>
      </c>
      <c r="E2822" s="255">
        <v>0</v>
      </c>
      <c r="F2822" s="439">
        <v>35.440856863682122</v>
      </c>
      <c r="G2822" s="5">
        <f t="shared" si="316"/>
        <v>38.093377612815004</v>
      </c>
      <c r="H2822" s="5">
        <f t="shared" si="315"/>
        <v>33.042920376210574</v>
      </c>
      <c r="I2822" s="413">
        <v>12</v>
      </c>
      <c r="J2822" s="5">
        <f t="shared" si="317"/>
        <v>15.127404363346038</v>
      </c>
      <c r="K2822" s="5">
        <f t="shared" si="318"/>
        <v>33.330933017046704</v>
      </c>
      <c r="M2822" s="5">
        <f t="shared" si="319"/>
        <v>18.559938859758326</v>
      </c>
      <c r="N2822" s="5">
        <f t="shared" si="320"/>
        <v>24.370086325818978</v>
      </c>
      <c r="O2822" s="5"/>
      <c r="P2822" s="438">
        <f t="shared" si="321"/>
        <v>0</v>
      </c>
    </row>
    <row r="2823" spans="2:16">
      <c r="B2823" s="16">
        <v>37545</v>
      </c>
      <c r="C2823" s="14">
        <v>2.0299999999999999E-2</v>
      </c>
      <c r="D2823" s="5">
        <v>38.044539949208833</v>
      </c>
      <c r="E2823" s="255">
        <v>1</v>
      </c>
      <c r="F2823" s="439">
        <v>33.593601844166564</v>
      </c>
      <c r="G2823" s="5">
        <f t="shared" si="316"/>
        <v>31.604730491231763</v>
      </c>
      <c r="H2823" s="5">
        <f t="shared" si="315"/>
        <v>33.279043826414252</v>
      </c>
      <c r="I2823" s="413">
        <v>13</v>
      </c>
      <c r="J2823" s="5">
        <f t="shared" si="317"/>
        <v>13.733901777168864</v>
      </c>
      <c r="K2823" s="5">
        <f t="shared" si="318"/>
        <v>33.340965718378506</v>
      </c>
      <c r="M2823" s="5">
        <f t="shared" si="319"/>
        <v>22.70995329637018</v>
      </c>
      <c r="N2823" s="5">
        <f t="shared" si="320"/>
        <v>24.901198316163562</v>
      </c>
      <c r="O2823" s="5"/>
      <c r="P2823" s="438">
        <f t="shared" si="321"/>
        <v>0</v>
      </c>
    </row>
    <row r="2824" spans="2:16">
      <c r="B2824" s="16">
        <v>37544</v>
      </c>
      <c r="C2824" s="14">
        <v>2.0299999999999999E-2</v>
      </c>
      <c r="D2824" s="5">
        <v>38.337565930845869</v>
      </c>
      <c r="E2824" s="255">
        <v>2</v>
      </c>
      <c r="F2824" s="439">
        <v>30.610061357951974</v>
      </c>
      <c r="G2824" s="5">
        <f t="shared" si="316"/>
        <v>27.238990141149518</v>
      </c>
      <c r="H2824" s="5">
        <f t="shared" si="315"/>
        <v>33.457016599298321</v>
      </c>
      <c r="I2824" s="413">
        <v>14</v>
      </c>
      <c r="J2824" s="5">
        <f t="shared" si="317"/>
        <v>12.952683689290039</v>
      </c>
      <c r="K2824" s="5">
        <f t="shared" si="318"/>
        <v>33.38619791671254</v>
      </c>
      <c r="M2824" s="5">
        <f t="shared" si="319"/>
        <v>23.819761777669225</v>
      </c>
      <c r="N2824" s="5">
        <f t="shared" si="320"/>
        <v>25.964854892133932</v>
      </c>
      <c r="O2824" s="5"/>
      <c r="P2824" s="438">
        <f t="shared" si="321"/>
        <v>0</v>
      </c>
    </row>
    <row r="2825" spans="2:16">
      <c r="B2825" s="16">
        <v>37543</v>
      </c>
      <c r="C2825" s="14">
        <v>2.0299999999999999E-2</v>
      </c>
      <c r="D2825" s="5">
        <v>38.357100996288338</v>
      </c>
      <c r="E2825" s="255">
        <v>3</v>
      </c>
      <c r="F2825" s="439">
        <v>25.902247178570622</v>
      </c>
      <c r="G2825" s="5">
        <f t="shared" si="316"/>
        <v>23.225899068709992</v>
      </c>
      <c r="H2825" s="5">
        <f t="shared" si="315"/>
        <v>33.599121159956937</v>
      </c>
      <c r="I2825" s="413">
        <v>15</v>
      </c>
      <c r="J2825" s="5">
        <f t="shared" si="317"/>
        <v>12.085599648282081</v>
      </c>
      <c r="K2825" s="5">
        <f t="shared" si="318"/>
        <v>33.403433930824271</v>
      </c>
      <c r="M2825" s="5">
        <f t="shared" si="319"/>
        <v>22.638372122936186</v>
      </c>
      <c r="N2825" s="5">
        <f t="shared" si="320"/>
        <v>27.029049850959805</v>
      </c>
      <c r="O2825" s="5"/>
      <c r="P2825" s="438">
        <f t="shared" si="321"/>
        <v>0</v>
      </c>
    </row>
    <row r="2826" spans="2:16">
      <c r="B2826" s="16">
        <v>37540</v>
      </c>
      <c r="C2826" s="14">
        <v>2.0299999999999999E-2</v>
      </c>
      <c r="D2826" s="5">
        <v>37.868724360226608</v>
      </c>
      <c r="E2826" s="255">
        <v>4</v>
      </c>
      <c r="F2826" s="439">
        <v>23.871996338328845</v>
      </c>
      <c r="G2826" s="5">
        <f t="shared" si="316"/>
        <v>19.662697933778844</v>
      </c>
      <c r="H2826" s="5">
        <f t="shared" si="315"/>
        <v>33.692052281217372</v>
      </c>
      <c r="I2826" s="413">
        <v>16</v>
      </c>
      <c r="J2826" s="5">
        <f t="shared" si="317"/>
        <v>11.196072144091469</v>
      </c>
      <c r="K2826" s="5">
        <f t="shared" si="318"/>
        <v>33.404782170464571</v>
      </c>
      <c r="M2826" s="5">
        <f t="shared" si="319"/>
        <v>17.444589655575339</v>
      </c>
      <c r="N2826" s="5">
        <f t="shared" si="320"/>
        <v>28.465232393699608</v>
      </c>
      <c r="O2826" s="5"/>
      <c r="P2826" s="438">
        <f t="shared" si="321"/>
        <v>0</v>
      </c>
    </row>
    <row r="2827" spans="2:16">
      <c r="B2827" s="16">
        <v>37539</v>
      </c>
      <c r="C2827" s="14">
        <v>2.0299999999999999E-2</v>
      </c>
      <c r="D2827" s="5">
        <v>38.454776323500681</v>
      </c>
      <c r="E2827" s="255">
        <v>5</v>
      </c>
      <c r="F2827" s="439">
        <v>22.280249167782387</v>
      </c>
      <c r="G2827" s="5">
        <f t="shared" si="316"/>
        <v>16.425830616087175</v>
      </c>
      <c r="H2827" s="5">
        <f t="shared" si="315"/>
        <v>33.782264109315641</v>
      </c>
      <c r="I2827" s="413">
        <v>17</v>
      </c>
      <c r="J2827" s="5">
        <f t="shared" si="317"/>
        <v>10.234740425412534</v>
      </c>
      <c r="K2827" s="5">
        <f t="shared" si="318"/>
        <v>33.400953824662523</v>
      </c>
      <c r="M2827" s="5">
        <f t="shared" si="319"/>
        <v>21.832370391708391</v>
      </c>
      <c r="N2827" s="5">
        <f t="shared" si="320"/>
        <v>29.802140865514577</v>
      </c>
      <c r="O2827" s="5"/>
      <c r="P2827" s="438">
        <f t="shared" si="321"/>
        <v>0</v>
      </c>
    </row>
    <row r="2828" spans="2:16">
      <c r="B2828" s="16">
        <v>37538</v>
      </c>
      <c r="C2828" s="14">
        <v>2.0299999999999999E-2</v>
      </c>
      <c r="D2828" s="5">
        <v>38.40593865989451</v>
      </c>
      <c r="E2828" s="255">
        <v>6</v>
      </c>
      <c r="F2828" s="439">
        <v>21.01916822965428</v>
      </c>
      <c r="G2828" s="5">
        <f t="shared" si="316"/>
        <v>14.113875647127777</v>
      </c>
      <c r="H2828" s="5">
        <f t="shared" si="315"/>
        <v>33.853969118747301</v>
      </c>
      <c r="I2828" s="413">
        <v>18</v>
      </c>
      <c r="J2828" s="5">
        <f t="shared" si="317"/>
        <v>9.6232704398325222</v>
      </c>
      <c r="K2828" s="5">
        <f t="shared" si="318"/>
        <v>33.398060433472871</v>
      </c>
      <c r="M2828" s="5">
        <f t="shared" si="319"/>
        <v>20.720426703531928</v>
      </c>
      <c r="N2828" s="5">
        <f t="shared" si="320"/>
        <v>30.063217574603879</v>
      </c>
      <c r="O2828" s="5"/>
      <c r="P2828" s="438">
        <f t="shared" si="321"/>
        <v>0</v>
      </c>
    </row>
    <row r="2829" spans="2:16">
      <c r="B2829" s="16">
        <v>37537</v>
      </c>
      <c r="C2829" s="14">
        <v>2.0299999999999999E-2</v>
      </c>
      <c r="D2829" s="5">
        <v>38.747802305137725</v>
      </c>
      <c r="E2829" s="255">
        <v>7</v>
      </c>
      <c r="F2829" s="439">
        <v>20.702338667672169</v>
      </c>
      <c r="G2829" s="5">
        <f t="shared" si="316"/>
        <v>11.927343144713287</v>
      </c>
      <c r="H2829" s="5">
        <f t="shared" si="315"/>
        <v>33.833483471615516</v>
      </c>
      <c r="I2829" s="413">
        <v>19</v>
      </c>
      <c r="J2829" s="5">
        <f t="shared" si="317"/>
        <v>8.8991193166025742</v>
      </c>
      <c r="K2829" s="5">
        <f t="shared" si="318"/>
        <v>33.386697920951953</v>
      </c>
      <c r="M2829" s="5">
        <f t="shared" si="319"/>
        <v>24.150529597511088</v>
      </c>
      <c r="N2829" s="5">
        <f t="shared" si="320"/>
        <v>30.640520314240604</v>
      </c>
      <c r="O2829" s="5"/>
      <c r="P2829" s="438">
        <f t="shared" si="321"/>
        <v>0</v>
      </c>
    </row>
    <row r="2830" spans="2:16">
      <c r="B2830" s="16">
        <v>37536</v>
      </c>
      <c r="C2830" s="14">
        <v>2.0299999999999999E-2</v>
      </c>
      <c r="D2830" s="5">
        <v>38.835710099628827</v>
      </c>
      <c r="E2830" s="255">
        <v>8</v>
      </c>
      <c r="F2830" s="439">
        <v>20.08134669851864</v>
      </c>
      <c r="G2830" s="5">
        <f t="shared" si="316"/>
        <v>10.182202692030943</v>
      </c>
      <c r="H2830" s="5">
        <f t="shared" si="315"/>
        <v>33.829235336613273</v>
      </c>
      <c r="I2830" s="413">
        <v>20</v>
      </c>
      <c r="J2830" s="5">
        <f t="shared" si="317"/>
        <v>8.3132715254140805</v>
      </c>
      <c r="K2830" s="5">
        <f t="shared" si="318"/>
        <v>33.372136833516635</v>
      </c>
      <c r="M2830" s="5">
        <f t="shared" si="319"/>
        <v>25.064789552711645</v>
      </c>
      <c r="N2830" s="5">
        <f t="shared" si="320"/>
        <v>31.255520065753156</v>
      </c>
      <c r="O2830" s="5"/>
      <c r="P2830" s="438">
        <f t="shared" si="321"/>
        <v>0</v>
      </c>
    </row>
    <row r="2831" spans="2:16">
      <c r="B2831" s="16">
        <v>37533</v>
      </c>
      <c r="C2831" s="14">
        <v>2.0299999999999999E-2</v>
      </c>
      <c r="D2831" s="5">
        <v>39.333854268411798</v>
      </c>
      <c r="E2831" s="255">
        <v>9</v>
      </c>
      <c r="F2831" s="439">
        <v>20.125797380377438</v>
      </c>
      <c r="G2831" s="5">
        <f t="shared" si="316"/>
        <v>8.6352565771201881</v>
      </c>
      <c r="H2831" s="5">
        <f t="shared" si="315"/>
        <v>33.826456255685052</v>
      </c>
      <c r="I2831" s="413">
        <v>21</v>
      </c>
      <c r="J2831" s="5">
        <f t="shared" si="317"/>
        <v>7.7149370232768435</v>
      </c>
      <c r="K2831" s="5">
        <f t="shared" si="318"/>
        <v>33.356492305864883</v>
      </c>
      <c r="M2831" s="5">
        <f t="shared" si="319"/>
        <v>30.331432870586511</v>
      </c>
      <c r="N2831" s="5">
        <f t="shared" si="320"/>
        <v>31.729669937274608</v>
      </c>
      <c r="O2831" s="5"/>
      <c r="P2831" s="438">
        <f t="shared" si="321"/>
        <v>0</v>
      </c>
    </row>
    <row r="2832" spans="2:16">
      <c r="B2832" s="16">
        <v>37532</v>
      </c>
      <c r="C2832" s="14">
        <v>2.0299999999999999E-2</v>
      </c>
      <c r="D2832" s="5">
        <v>39.373776908023487</v>
      </c>
      <c r="E2832" s="255">
        <v>10</v>
      </c>
      <c r="F2832" s="439">
        <v>20.352716723792387</v>
      </c>
      <c r="G2832" s="5">
        <f t="shared" si="316"/>
        <v>7.4004790395583706</v>
      </c>
      <c r="H2832" s="5">
        <f t="shared" si="315"/>
        <v>33.817750370165342</v>
      </c>
      <c r="I2832" s="413">
        <v>22</v>
      </c>
      <c r="J2832" s="5">
        <f t="shared" si="317"/>
        <v>7.2350890977196167</v>
      </c>
      <c r="K2832" s="5">
        <f t="shared" si="318"/>
        <v>33.35008764971623</v>
      </c>
      <c r="M2832" s="5">
        <f t="shared" si="319"/>
        <v>30.869430889383963</v>
      </c>
      <c r="N2832" s="5">
        <f t="shared" si="320"/>
        <v>31.072804734418813</v>
      </c>
      <c r="O2832" s="5"/>
      <c r="P2832" s="438">
        <f t="shared" si="321"/>
        <v>0</v>
      </c>
    </row>
    <row r="2833" spans="2:16">
      <c r="B2833" s="16">
        <v>37531</v>
      </c>
      <c r="C2833" s="14">
        <v>2.0299999999999999E-2</v>
      </c>
      <c r="D2833" s="5">
        <v>39.62818003913894</v>
      </c>
      <c r="E2833" s="255">
        <v>11</v>
      </c>
      <c r="F2833" s="439">
        <v>20.566386750607609</v>
      </c>
      <c r="G2833" s="5">
        <f t="shared" si="316"/>
        <v>6.2682994810458172</v>
      </c>
      <c r="H2833" s="5">
        <f t="shared" si="315"/>
        <v>33.771607646340833</v>
      </c>
      <c r="I2833" s="413">
        <v>23</v>
      </c>
      <c r="J2833" s="5">
        <f t="shared" si="317"/>
        <v>6.7059560076776963</v>
      </c>
      <c r="K2833" s="5">
        <f t="shared" si="318"/>
        <v>33.324550118810137</v>
      </c>
      <c r="M2833" s="5">
        <f t="shared" si="319"/>
        <v>34.299440192084944</v>
      </c>
      <c r="N2833" s="5">
        <f t="shared" si="320"/>
        <v>30.187167432461198</v>
      </c>
      <c r="O2833" s="5"/>
      <c r="P2833" s="438">
        <f t="shared" si="321"/>
        <v>0</v>
      </c>
    </row>
    <row r="2834" spans="2:16">
      <c r="B2834" s="16">
        <v>37530</v>
      </c>
      <c r="C2834" s="14">
        <v>2.0299999999999999E-2</v>
      </c>
      <c r="D2834" s="5">
        <v>38.718199608610568</v>
      </c>
      <c r="E2834" s="256">
        <v>0</v>
      </c>
      <c r="F2834" s="439">
        <v>21.307010144759023</v>
      </c>
      <c r="G2834" s="5">
        <f t="shared" si="316"/>
        <v>39.62818003913894</v>
      </c>
      <c r="H2834" s="5">
        <f t="shared" si="315"/>
        <v>33.724875791362855</v>
      </c>
      <c r="I2834" s="413">
        <v>24</v>
      </c>
      <c r="J2834" s="5">
        <f t="shared" si="317"/>
        <v>6.2493377308129627</v>
      </c>
      <c r="K2834" s="5">
        <f t="shared" si="318"/>
        <v>33.310787143486998</v>
      </c>
      <c r="M2834" s="5">
        <f t="shared" si="319"/>
        <v>24.933282743893276</v>
      </c>
      <c r="N2834" s="5">
        <f t="shared" si="320"/>
        <v>28.949804907309524</v>
      </c>
      <c r="O2834" s="5"/>
      <c r="P2834" s="438">
        <f t="shared" si="321"/>
        <v>0</v>
      </c>
    </row>
    <row r="2835" spans="2:16">
      <c r="B2835" s="16">
        <v>37529</v>
      </c>
      <c r="C2835" s="14">
        <v>1.5100000000000001E-2</v>
      </c>
      <c r="D2835" s="5">
        <v>39.334637964774956</v>
      </c>
      <c r="E2835" s="256">
        <v>1</v>
      </c>
      <c r="F2835" s="439">
        <v>21.28710697445505</v>
      </c>
      <c r="G2835" s="5">
        <f t="shared" si="316"/>
        <v>32.761553514978175</v>
      </c>
      <c r="H2835" s="5">
        <f t="shared" si="315"/>
        <v>33.378646678010455</v>
      </c>
      <c r="I2835" s="413">
        <v>25</v>
      </c>
      <c r="J2835" s="5">
        <f t="shared" si="317"/>
        <v>5.6535503888493137</v>
      </c>
      <c r="K2835" s="5">
        <f t="shared" si="318"/>
        <v>33.291637149638426</v>
      </c>
      <c r="M2835" s="5">
        <f t="shared" si="319"/>
        <v>35.473832208014656</v>
      </c>
      <c r="N2835" s="5">
        <f t="shared" si="320"/>
        <v>28.966770842278688</v>
      </c>
      <c r="O2835" s="5"/>
      <c r="P2835" s="438">
        <f t="shared" si="321"/>
        <v>0</v>
      </c>
    </row>
    <row r="2836" spans="2:16">
      <c r="B2836" s="16">
        <v>37526</v>
      </c>
      <c r="C2836" s="14">
        <v>1.5100000000000001E-2</v>
      </c>
      <c r="D2836" s="5">
        <v>39.334637964774956</v>
      </c>
      <c r="E2836" s="256">
        <v>2</v>
      </c>
      <c r="F2836" s="439">
        <v>22.434327398679457</v>
      </c>
      <c r="G2836" s="5">
        <f t="shared" si="316"/>
        <v>28.162669785430591</v>
      </c>
      <c r="H2836" s="5">
        <f t="shared" si="315"/>
        <v>33.285662738872666</v>
      </c>
      <c r="I2836" s="414">
        <v>0</v>
      </c>
      <c r="J2836" s="5">
        <f t="shared" si="317"/>
        <v>39.334637964774956</v>
      </c>
      <c r="K2836" s="5">
        <f t="shared" si="318"/>
        <v>33.289260640422633</v>
      </c>
      <c r="M2836" s="5">
        <f t="shared" si="319"/>
        <v>36.590101283579649</v>
      </c>
      <c r="N2836" s="5">
        <f t="shared" si="320"/>
        <v>28.469141533792577</v>
      </c>
      <c r="O2836" s="5"/>
      <c r="P2836" s="438">
        <f t="shared" si="321"/>
        <v>0</v>
      </c>
    </row>
    <row r="2837" spans="2:16">
      <c r="B2837" s="16">
        <v>37525</v>
      </c>
      <c r="C2837" s="14">
        <v>1.5100000000000001E-2</v>
      </c>
      <c r="D2837" s="5">
        <v>39.500978473581213</v>
      </c>
      <c r="E2837" s="256">
        <v>3</v>
      </c>
      <c r="F2837" s="439">
        <v>24.082129323117218</v>
      </c>
      <c r="G2837" s="5">
        <f t="shared" si="316"/>
        <v>23.829951356902807</v>
      </c>
      <c r="H2837" s="5">
        <f t="shared" si="315"/>
        <v>33.186505998717308</v>
      </c>
      <c r="I2837" s="414">
        <v>1</v>
      </c>
      <c r="J2837" s="5">
        <f t="shared" si="317"/>
        <v>36.420961078495331</v>
      </c>
      <c r="K2837" s="5">
        <f t="shared" si="318"/>
        <v>33.184488905496458</v>
      </c>
      <c r="M2837" s="5">
        <f t="shared" si="319"/>
        <v>39.872562635813885</v>
      </c>
      <c r="N2837" s="5">
        <f t="shared" si="320"/>
        <v>28.392616391817267</v>
      </c>
      <c r="O2837" s="5"/>
      <c r="P2837" s="438">
        <f t="shared" si="321"/>
        <v>0</v>
      </c>
    </row>
    <row r="2838" spans="2:16">
      <c r="B2838" s="16">
        <v>37524</v>
      </c>
      <c r="C2838" s="14">
        <v>1.5100000000000001E-2</v>
      </c>
      <c r="D2838" s="5">
        <v>38.943248532289623</v>
      </c>
      <c r="E2838" s="256">
        <v>4</v>
      </c>
      <c r="F2838" s="439">
        <v>24.747736625879423</v>
      </c>
      <c r="G2838" s="5">
        <f t="shared" si="316"/>
        <v>20.249074816417579</v>
      </c>
      <c r="H2838" s="5">
        <f t="shared" si="315"/>
        <v>33.156410767382525</v>
      </c>
      <c r="I2838" s="414">
        <v>2</v>
      </c>
      <c r="J2838" s="5">
        <f t="shared" si="317"/>
        <v>33.865722285306255</v>
      </c>
      <c r="K2838" s="5">
        <f t="shared" si="318"/>
        <v>33.063277943749696</v>
      </c>
      <c r="M2838" s="5">
        <f t="shared" si="319"/>
        <v>33.487491317354973</v>
      </c>
      <c r="N2838" s="5">
        <f t="shared" si="320"/>
        <v>27.813541539080983</v>
      </c>
      <c r="O2838" s="5"/>
      <c r="P2838" s="438">
        <f t="shared" si="321"/>
        <v>0</v>
      </c>
    </row>
    <row r="2839" spans="2:16">
      <c r="B2839" s="16">
        <v>37523</v>
      </c>
      <c r="C2839" s="14">
        <v>1.5100000000000001E-2</v>
      </c>
      <c r="D2839" s="5">
        <v>38.091976516634048</v>
      </c>
      <c r="E2839" s="256">
        <v>5</v>
      </c>
      <c r="F2839" s="439">
        <v>25.462050656269408</v>
      </c>
      <c r="G2839" s="5">
        <f t="shared" si="316"/>
        <v>16.89191317739299</v>
      </c>
      <c r="H2839" s="5">
        <f t="shared" si="315"/>
        <v>33.095448632114639</v>
      </c>
      <c r="I2839" s="414">
        <v>3</v>
      </c>
      <c r="J2839" s="5">
        <f t="shared" si="317"/>
        <v>30.914406254992905</v>
      </c>
      <c r="K2839" s="5">
        <f t="shared" si="318"/>
        <v>32.905003319140178</v>
      </c>
      <c r="M2839" s="5">
        <f t="shared" si="319"/>
        <v>24.965290900780001</v>
      </c>
      <c r="N2839" s="5">
        <f t="shared" si="320"/>
        <v>27.50091641427737</v>
      </c>
      <c r="O2839" s="5"/>
      <c r="P2839" s="438">
        <f t="shared" si="321"/>
        <v>0</v>
      </c>
    </row>
    <row r="2840" spans="2:16">
      <c r="B2840" s="16">
        <v>37522</v>
      </c>
      <c r="C2840" s="14">
        <v>1.5100000000000001E-2</v>
      </c>
      <c r="D2840" s="5">
        <v>38.31702544031311</v>
      </c>
      <c r="E2840" s="256">
        <v>6</v>
      </c>
      <c r="F2840" s="439">
        <v>26.338224994096944</v>
      </c>
      <c r="G2840" s="5">
        <f t="shared" si="316"/>
        <v>13.980718940771164</v>
      </c>
      <c r="H2840" s="5">
        <f t="shared" si="315"/>
        <v>33.058883222840038</v>
      </c>
      <c r="I2840" s="414">
        <v>4</v>
      </c>
      <c r="J2840" s="5">
        <f t="shared" si="317"/>
        <v>27.998739891747487</v>
      </c>
      <c r="K2840" s="5">
        <f t="shared" si="318"/>
        <v>32.845423095858813</v>
      </c>
      <c r="M2840" s="5">
        <f t="shared" si="319"/>
        <v>27.648059579172635</v>
      </c>
      <c r="N2840" s="5">
        <f t="shared" si="320"/>
        <v>27.762644390539009</v>
      </c>
      <c r="O2840" s="5"/>
      <c r="P2840" s="438">
        <f t="shared" si="321"/>
        <v>0</v>
      </c>
    </row>
    <row r="2841" spans="2:16">
      <c r="B2841" s="16">
        <v>37519</v>
      </c>
      <c r="C2841" s="14">
        <v>1.5100000000000001E-2</v>
      </c>
      <c r="D2841" s="5">
        <v>38.679060665362037</v>
      </c>
      <c r="E2841" s="256">
        <v>7</v>
      </c>
      <c r="F2841" s="439">
        <v>26.490701934529952</v>
      </c>
      <c r="G2841" s="5">
        <f t="shared" si="316"/>
        <v>11.899730267198695</v>
      </c>
      <c r="H2841" s="5">
        <f t="shared" si="315"/>
        <v>33.063855716683697</v>
      </c>
      <c r="I2841" s="414">
        <v>5</v>
      </c>
      <c r="J2841" s="5">
        <f t="shared" si="317"/>
        <v>26.077923674991954</v>
      </c>
      <c r="K2841" s="5">
        <f t="shared" si="318"/>
        <v>32.754959166723538</v>
      </c>
      <c r="M2841" s="5">
        <f t="shared" si="319"/>
        <v>31.530526615661717</v>
      </c>
      <c r="N2841" s="5">
        <f t="shared" si="320"/>
        <v>27.460224232942608</v>
      </c>
      <c r="O2841" s="5"/>
      <c r="P2841" s="438">
        <f t="shared" si="321"/>
        <v>0</v>
      </c>
    </row>
    <row r="2842" spans="2:16">
      <c r="B2842" s="16">
        <v>37518</v>
      </c>
      <c r="C2842" s="14">
        <v>1.5100000000000001E-2</v>
      </c>
      <c r="D2842" s="5">
        <v>38.581213307240702</v>
      </c>
      <c r="E2842" s="256">
        <v>8</v>
      </c>
      <c r="F2842" s="439">
        <v>26.770470252922873</v>
      </c>
      <c r="G2842" s="5">
        <f t="shared" si="316"/>
        <v>10.164138665997502</v>
      </c>
      <c r="H2842" s="5">
        <f t="shared" si="315"/>
        <v>33.035531382448305</v>
      </c>
      <c r="I2842" s="414">
        <v>6</v>
      </c>
      <c r="J2842" s="5">
        <f t="shared" si="317"/>
        <v>24.374369227680173</v>
      </c>
      <c r="K2842" s="5">
        <f t="shared" si="318"/>
        <v>32.621804636751193</v>
      </c>
      <c r="M2842" s="5">
        <f t="shared" si="319"/>
        <v>30.754588010969108</v>
      </c>
      <c r="N2842" s="5">
        <f t="shared" si="320"/>
        <v>26.987170641343255</v>
      </c>
      <c r="O2842" s="5"/>
      <c r="P2842" s="438">
        <f t="shared" si="321"/>
        <v>0</v>
      </c>
    </row>
    <row r="2843" spans="2:16">
      <c r="B2843" s="16">
        <v>37517</v>
      </c>
      <c r="C2843" s="14">
        <v>1.5100000000000001E-2</v>
      </c>
      <c r="D2843" s="5">
        <v>37.739726027397261</v>
      </c>
      <c r="E2843" s="256">
        <v>9</v>
      </c>
      <c r="F2843" s="439">
        <v>26.461828865191048</v>
      </c>
      <c r="G2843" s="5">
        <f t="shared" si="316"/>
        <v>8.5786683212420876</v>
      </c>
      <c r="H2843" s="5">
        <f t="shared" si="315"/>
        <v>33.001683136464656</v>
      </c>
      <c r="I2843" s="414">
        <v>7</v>
      </c>
      <c r="J2843" s="5">
        <f t="shared" si="317"/>
        <v>22.511767402334584</v>
      </c>
      <c r="K2843" s="5">
        <f t="shared" si="318"/>
        <v>32.436320887594526</v>
      </c>
      <c r="M2843" s="5">
        <f t="shared" si="319"/>
        <v>22.449050436316991</v>
      </c>
      <c r="N2843" s="5">
        <f t="shared" si="320"/>
        <v>26.336781620910916</v>
      </c>
      <c r="O2843" s="5"/>
      <c r="P2843" s="438">
        <f t="shared" si="321"/>
        <v>0</v>
      </c>
    </row>
    <row r="2844" spans="2:16">
      <c r="B2844" s="16">
        <v>37516</v>
      </c>
      <c r="C2844" s="14">
        <v>1.5100000000000001E-2</v>
      </c>
      <c r="D2844" s="5">
        <v>37.465753424657535</v>
      </c>
      <c r="E2844" s="256">
        <v>10</v>
      </c>
      <c r="F2844" s="439">
        <v>26.776006836639812</v>
      </c>
      <c r="G2844" s="5">
        <f t="shared" si="316"/>
        <v>7.1005513346990394</v>
      </c>
      <c r="H2844" s="5">
        <f t="shared" si="315"/>
        <v>32.966666487745492</v>
      </c>
      <c r="I2844" s="414">
        <v>8</v>
      </c>
      <c r="J2844" s="5">
        <f t="shared" si="317"/>
        <v>20.38959968223211</v>
      </c>
      <c r="K2844" s="5">
        <f t="shared" si="318"/>
        <v>32.231951219396151</v>
      </c>
      <c r="M2844" s="5">
        <f t="shared" si="319"/>
        <v>20.241783265892593</v>
      </c>
      <c r="N2844" s="5">
        <f t="shared" si="320"/>
        <v>26.594171813338509</v>
      </c>
      <c r="O2844" s="5"/>
      <c r="P2844" s="438">
        <f t="shared" si="321"/>
        <v>0</v>
      </c>
    </row>
    <row r="2845" spans="2:16">
      <c r="B2845" s="16">
        <v>37515</v>
      </c>
      <c r="C2845" s="14">
        <v>1.5100000000000001E-2</v>
      </c>
      <c r="D2845" s="5">
        <v>37.37769080234834</v>
      </c>
      <c r="E2845" s="256">
        <v>11</v>
      </c>
      <c r="F2845" s="439">
        <v>26.679117068378428</v>
      </c>
      <c r="G2845" s="5">
        <f t="shared" si="316"/>
        <v>5.9645424236889744</v>
      </c>
      <c r="H2845" s="5">
        <f t="shared" si="315"/>
        <v>32.96735182555021</v>
      </c>
      <c r="I2845" s="414">
        <v>9</v>
      </c>
      <c r="J2845" s="5">
        <f t="shared" si="317"/>
        <v>18.74220445348687</v>
      </c>
      <c r="K2845" s="5">
        <f t="shared" si="318"/>
        <v>32.105029580561045</v>
      </c>
      <c r="M2845" s="5">
        <f t="shared" si="319"/>
        <v>19.451089890264775</v>
      </c>
      <c r="N2845" s="5">
        <f t="shared" si="320"/>
        <v>27.667289325310065</v>
      </c>
      <c r="O2845" s="5"/>
      <c r="P2845" s="438">
        <f t="shared" si="321"/>
        <v>0</v>
      </c>
    </row>
    <row r="2846" spans="2:16">
      <c r="B2846" s="16">
        <v>37512</v>
      </c>
      <c r="C2846" s="14">
        <v>1.5100000000000001E-2</v>
      </c>
      <c r="D2846" s="5">
        <v>38.003913894324853</v>
      </c>
      <c r="E2846" s="257">
        <v>0</v>
      </c>
      <c r="F2846" s="439">
        <v>25.886637398313329</v>
      </c>
      <c r="G2846" s="5">
        <f t="shared" si="316"/>
        <v>37.37769080234834</v>
      </c>
      <c r="H2846" s="5">
        <f t="shared" si="315"/>
        <v>32.99024518134398</v>
      </c>
      <c r="I2846" s="414">
        <v>10</v>
      </c>
      <c r="J2846" s="5">
        <f t="shared" si="317"/>
        <v>17.313102979290559</v>
      </c>
      <c r="K2846" s="5">
        <f t="shared" si="318"/>
        <v>31.968970337477135</v>
      </c>
      <c r="M2846" s="5">
        <f t="shared" si="319"/>
        <v>25.136873963523289</v>
      </c>
      <c r="N2846" s="5">
        <f t="shared" si="320"/>
        <v>28.049274137738397</v>
      </c>
      <c r="O2846" s="5"/>
      <c r="P2846" s="438">
        <f t="shared" si="321"/>
        <v>0</v>
      </c>
    </row>
    <row r="2847" spans="2:16">
      <c r="B2847" s="16">
        <v>37511</v>
      </c>
      <c r="C2847" s="14">
        <v>1.5100000000000001E-2</v>
      </c>
      <c r="D2847" s="5">
        <v>38.43444227005871</v>
      </c>
      <c r="E2847" s="257">
        <v>1</v>
      </c>
      <c r="F2847" s="439">
        <v>25.897120867537634</v>
      </c>
      <c r="G2847" s="5">
        <f t="shared" si="316"/>
        <v>32.157157910582569</v>
      </c>
      <c r="H2847" s="5">
        <f t="shared" si="315"/>
        <v>33.002842090905119</v>
      </c>
      <c r="I2847" s="414">
        <v>11</v>
      </c>
      <c r="J2847" s="5">
        <f t="shared" si="317"/>
        <v>16.299227257020682</v>
      </c>
      <c r="K2847" s="5">
        <f t="shared" si="318"/>
        <v>31.861479911923912</v>
      </c>
      <c r="M2847" s="5">
        <f t="shared" si="319"/>
        <v>29.502280506181322</v>
      </c>
      <c r="N2847" s="5">
        <f t="shared" si="320"/>
        <v>28.793954317233098</v>
      </c>
      <c r="O2847" s="5"/>
      <c r="P2847" s="438">
        <f t="shared" si="321"/>
        <v>0</v>
      </c>
    </row>
    <row r="2848" spans="2:16">
      <c r="B2848" s="16">
        <v>37510</v>
      </c>
      <c r="C2848" s="14">
        <v>1.5100000000000001E-2</v>
      </c>
      <c r="D2848" s="5">
        <v>39.011741682974559</v>
      </c>
      <c r="E2848" s="257">
        <v>2</v>
      </c>
      <c r="F2848" s="439">
        <v>27.459887588012595</v>
      </c>
      <c r="G2848" s="5">
        <f t="shared" si="316"/>
        <v>27.518150974420735</v>
      </c>
      <c r="H2848" s="5">
        <f t="shared" si="315"/>
        <v>33.039154339128011</v>
      </c>
      <c r="I2848" s="414">
        <v>12</v>
      </c>
      <c r="J2848" s="5">
        <f t="shared" si="317"/>
        <v>15.262845831325393</v>
      </c>
      <c r="K2848" s="5">
        <f t="shared" si="318"/>
        <v>31.763541738900223</v>
      </c>
      <c r="M2848" s="5">
        <f t="shared" si="319"/>
        <v>35.671799579875966</v>
      </c>
      <c r="N2848" s="5">
        <f t="shared" si="320"/>
        <v>29.323439493178217</v>
      </c>
      <c r="O2848" s="5"/>
      <c r="P2848" s="438">
        <f t="shared" si="321"/>
        <v>0</v>
      </c>
    </row>
    <row r="2849" spans="2:16">
      <c r="B2849" s="16">
        <v>37509</v>
      </c>
      <c r="C2849" s="14">
        <v>1.5100000000000001E-2</v>
      </c>
      <c r="D2849" s="5">
        <v>38.727984344422701</v>
      </c>
      <c r="E2849" s="257">
        <v>3</v>
      </c>
      <c r="F2849" s="439">
        <v>28.192514129035988</v>
      </c>
      <c r="G2849" s="5">
        <f t="shared" si="316"/>
        <v>23.634332353226736</v>
      </c>
      <c r="H2849" s="5">
        <f t="shared" si="315"/>
        <v>32.99006970555098</v>
      </c>
      <c r="I2849" s="414">
        <v>13</v>
      </c>
      <c r="J2849" s="5">
        <f t="shared" si="317"/>
        <v>14.344536454678268</v>
      </c>
      <c r="K2849" s="5">
        <f t="shared" si="318"/>
        <v>31.669996289072099</v>
      </c>
      <c r="M2849" s="5">
        <f t="shared" si="319"/>
        <v>32.923664402978403</v>
      </c>
      <c r="N2849" s="5">
        <f t="shared" si="320"/>
        <v>30.530351356349641</v>
      </c>
      <c r="O2849" s="5"/>
      <c r="P2849" s="438">
        <f t="shared" si="321"/>
        <v>0</v>
      </c>
    </row>
    <row r="2850" spans="2:16">
      <c r="B2850" s="16">
        <v>37508</v>
      </c>
      <c r="C2850" s="14">
        <v>1.5100000000000001E-2</v>
      </c>
      <c r="D2850" s="5">
        <v>38.395303326810179</v>
      </c>
      <c r="E2850" s="257">
        <v>4</v>
      </c>
      <c r="F2850" s="439">
        <v>31.221225137606933</v>
      </c>
      <c r="G2850" s="5">
        <f t="shared" si="316"/>
        <v>19.852820937176315</v>
      </c>
      <c r="H2850" s="5">
        <f t="shared" si="315"/>
        <v>32.942231731854577</v>
      </c>
      <c r="I2850" s="414">
        <v>14</v>
      </c>
      <c r="J2850" s="5">
        <f t="shared" si="317"/>
        <v>13.185369879798369</v>
      </c>
      <c r="K2850" s="5">
        <f t="shared" si="318"/>
        <v>31.58367328026603</v>
      </c>
      <c r="M2850" s="5">
        <f t="shared" si="319"/>
        <v>29.735989819711641</v>
      </c>
      <c r="N2850" s="5">
        <f t="shared" si="320"/>
        <v>31.772797660726486</v>
      </c>
      <c r="O2850" s="5"/>
      <c r="P2850" s="438">
        <f t="shared" si="321"/>
        <v>0</v>
      </c>
    </row>
    <row r="2851" spans="2:16">
      <c r="B2851" s="16">
        <v>37505</v>
      </c>
      <c r="C2851" s="14">
        <v>1.5100000000000001E-2</v>
      </c>
      <c r="D2851" s="5">
        <v>38.180039138943251</v>
      </c>
      <c r="E2851" s="257">
        <v>5</v>
      </c>
      <c r="F2851" s="439">
        <v>34.532404812753285</v>
      </c>
      <c r="G2851" s="5">
        <f t="shared" si="316"/>
        <v>16.654238017108067</v>
      </c>
      <c r="H2851" s="5">
        <f t="shared" si="315"/>
        <v>32.878527409641912</v>
      </c>
      <c r="I2851" s="414">
        <v>15</v>
      </c>
      <c r="J2851" s="5">
        <f t="shared" si="317"/>
        <v>12.10380088342616</v>
      </c>
      <c r="K2851" s="5">
        <f t="shared" si="318"/>
        <v>31.478513370170425</v>
      </c>
      <c r="M2851" s="5">
        <f t="shared" si="319"/>
        <v>28.106026615919674</v>
      </c>
      <c r="N2851" s="5">
        <f t="shared" si="320"/>
        <v>33.258539718780476</v>
      </c>
      <c r="O2851" s="5"/>
      <c r="P2851" s="438">
        <f t="shared" si="321"/>
        <v>0</v>
      </c>
    </row>
    <row r="2852" spans="2:16">
      <c r="B2852" s="16">
        <v>37504</v>
      </c>
      <c r="C2852" s="14">
        <v>1.5100000000000001E-2</v>
      </c>
      <c r="D2852" s="5">
        <v>37.724198765069097</v>
      </c>
      <c r="E2852" s="257">
        <v>6</v>
      </c>
      <c r="F2852" s="439">
        <v>38.553870070137201</v>
      </c>
      <c r="G2852" s="5">
        <f t="shared" si="316"/>
        <v>14.013040150754968</v>
      </c>
      <c r="H2852" s="5">
        <f t="shared" si="315"/>
        <v>32.823278679206055</v>
      </c>
      <c r="I2852" s="414">
        <v>16</v>
      </c>
      <c r="J2852" s="5">
        <f t="shared" si="317"/>
        <v>11.14438947576379</v>
      </c>
      <c r="K2852" s="5">
        <f t="shared" si="318"/>
        <v>31.405014311651371</v>
      </c>
      <c r="M2852" s="5">
        <f t="shared" si="319"/>
        <v>24.019017688015808</v>
      </c>
      <c r="N2852" s="5">
        <f t="shared" si="320"/>
        <v>34.489741215115991</v>
      </c>
      <c r="O2852" s="5"/>
      <c r="P2852" s="438">
        <f t="shared" si="321"/>
        <v>0</v>
      </c>
    </row>
    <row r="2853" spans="2:16">
      <c r="B2853" s="16">
        <v>37503</v>
      </c>
      <c r="C2853" s="14">
        <v>1.5100000000000001E-2</v>
      </c>
      <c r="D2853" s="5">
        <v>37.84181123199059</v>
      </c>
      <c r="E2853" s="257">
        <v>7</v>
      </c>
      <c r="F2853" s="439">
        <v>44.303772681066128</v>
      </c>
      <c r="G2853" s="5">
        <f t="shared" si="316"/>
        <v>11.715622094668632</v>
      </c>
      <c r="H2853" s="5">
        <f t="shared" si="315"/>
        <v>32.757139805391873</v>
      </c>
      <c r="I2853" s="414">
        <v>17</v>
      </c>
      <c r="J2853" s="5">
        <f t="shared" si="317"/>
        <v>10.195679644352294</v>
      </c>
      <c r="K2853" s="5">
        <f t="shared" si="318"/>
        <v>31.367386830194256</v>
      </c>
      <c r="M2853" s="5">
        <f t="shared" si="319"/>
        <v>25.853883516469438</v>
      </c>
      <c r="N2853" s="5">
        <f t="shared" si="320"/>
        <v>37.282161047716329</v>
      </c>
      <c r="O2853" s="5"/>
      <c r="P2853" s="438">
        <f t="shared" si="321"/>
        <v>0</v>
      </c>
    </row>
    <row r="2854" spans="2:16">
      <c r="B2854" s="16">
        <v>37502</v>
      </c>
      <c r="C2854" s="14">
        <v>1.5100000000000001E-2</v>
      </c>
      <c r="D2854" s="5">
        <v>37.557581103596981</v>
      </c>
      <c r="E2854" s="257">
        <v>8</v>
      </c>
      <c r="F2854" s="439">
        <v>48.293425369408091</v>
      </c>
      <c r="G2854" s="5">
        <f t="shared" si="316"/>
        <v>9.9441250671037729</v>
      </c>
      <c r="H2854" s="5">
        <f t="shared" si="315"/>
        <v>32.766973650905719</v>
      </c>
      <c r="I2854" s="414">
        <v>18</v>
      </c>
      <c r="J2854" s="5">
        <f t="shared" si="317"/>
        <v>9.4698765208000655</v>
      </c>
      <c r="K2854" s="5">
        <f t="shared" si="318"/>
        <v>31.3337836111284</v>
      </c>
      <c r="M2854" s="5">
        <f t="shared" si="319"/>
        <v>22.949919765781061</v>
      </c>
      <c r="N2854" s="5">
        <f t="shared" si="320"/>
        <v>38.355372480152255</v>
      </c>
      <c r="O2854" s="5"/>
      <c r="P2854" s="438">
        <f t="shared" si="321"/>
        <v>0</v>
      </c>
    </row>
    <row r="2855" spans="2:16">
      <c r="B2855" s="16">
        <v>37498</v>
      </c>
      <c r="C2855" s="14">
        <v>1.7999999999999999E-2</v>
      </c>
      <c r="D2855" s="5">
        <v>37.763402920709595</v>
      </c>
      <c r="E2855" s="257">
        <v>9</v>
      </c>
      <c r="F2855" s="439">
        <v>53.240642976131788</v>
      </c>
      <c r="G2855" s="5">
        <f t="shared" si="316"/>
        <v>8.3510601045675337</v>
      </c>
      <c r="H2855" s="5">
        <f t="shared" si="315"/>
        <v>32.709915734078152</v>
      </c>
      <c r="I2855" s="414">
        <v>19</v>
      </c>
      <c r="J2855" s="5">
        <f t="shared" si="317"/>
        <v>8.7025446362259462</v>
      </c>
      <c r="K2855" s="5">
        <f t="shared" si="318"/>
        <v>31.28496730361956</v>
      </c>
      <c r="M2855" s="5">
        <f t="shared" si="319"/>
        <v>25.537732745448178</v>
      </c>
      <c r="N2855" s="5">
        <f t="shared" si="320"/>
        <v>39.053424372555519</v>
      </c>
      <c r="O2855" s="5"/>
      <c r="P2855" s="438">
        <f t="shared" si="321"/>
        <v>0</v>
      </c>
    </row>
    <row r="2856" spans="2:16">
      <c r="B2856" s="16">
        <v>37497</v>
      </c>
      <c r="C2856" s="14">
        <v>1.7999999999999999E-2</v>
      </c>
      <c r="D2856" s="5">
        <v>38.400470449867683</v>
      </c>
      <c r="E2856" s="257">
        <v>10</v>
      </c>
      <c r="F2856" s="439">
        <v>56.433766530222066</v>
      </c>
      <c r="G2856" s="5">
        <f t="shared" si="316"/>
        <v>7.1050060304296965</v>
      </c>
      <c r="H2856" s="5">
        <f t="shared" si="315"/>
        <v>32.645542699708592</v>
      </c>
      <c r="I2856" s="414">
        <v>20</v>
      </c>
      <c r="J2856" s="5">
        <f t="shared" si="317"/>
        <v>8.102070402115368</v>
      </c>
      <c r="K2856" s="5">
        <f t="shared" si="318"/>
        <v>31.250901662991296</v>
      </c>
      <c r="M2856" s="5">
        <f t="shared" si="319"/>
        <v>33.119193409551173</v>
      </c>
      <c r="N2856" s="5">
        <f t="shared" si="320"/>
        <v>38.708859862659153</v>
      </c>
      <c r="O2856" s="5"/>
      <c r="P2856" s="438">
        <f t="shared" si="321"/>
        <v>0</v>
      </c>
    </row>
    <row r="2857" spans="2:16">
      <c r="B2857" s="16">
        <v>37496</v>
      </c>
      <c r="C2857" s="14">
        <v>1.7999999999999999E-2</v>
      </c>
      <c r="D2857" s="5">
        <v>37.459570714495733</v>
      </c>
      <c r="E2857" s="257">
        <v>11</v>
      </c>
      <c r="F2857" s="439">
        <v>57.30338543181859</v>
      </c>
      <c r="G2857" s="5">
        <f t="shared" si="316"/>
        <v>6.1133492363484816</v>
      </c>
      <c r="H2857" s="5">
        <f t="shared" si="315"/>
        <v>32.557029777450452</v>
      </c>
      <c r="I2857" s="414">
        <v>21</v>
      </c>
      <c r="J2857" s="5">
        <f t="shared" si="317"/>
        <v>7.6284741652699699</v>
      </c>
      <c r="K2857" s="5">
        <f t="shared" si="318"/>
        <v>31.222820491156881</v>
      </c>
      <c r="M2857" s="5">
        <f t="shared" si="319"/>
        <v>24.034907639404818</v>
      </c>
      <c r="N2857" s="5">
        <f t="shared" si="320"/>
        <v>37.127679764907732</v>
      </c>
      <c r="O2857" s="5"/>
      <c r="P2857" s="438">
        <f t="shared" si="321"/>
        <v>0</v>
      </c>
    </row>
    <row r="2858" spans="2:16">
      <c r="B2858" s="16">
        <v>37495</v>
      </c>
      <c r="C2858" s="14">
        <v>1.7999999999999999E-2</v>
      </c>
      <c r="D2858" s="5">
        <v>38.282857982946197</v>
      </c>
      <c r="E2858" s="258">
        <v>0</v>
      </c>
      <c r="F2858" s="439">
        <v>59.073261583360761</v>
      </c>
      <c r="G2858" s="5">
        <f t="shared" si="316"/>
        <v>37.459570714495733</v>
      </c>
      <c r="H2858" s="5">
        <f t="shared" si="315"/>
        <v>32.445646652399766</v>
      </c>
      <c r="I2858" s="414">
        <v>22</v>
      </c>
      <c r="J2858" s="5">
        <f t="shared" si="317"/>
        <v>6.8903324304874518</v>
      </c>
      <c r="K2858" s="5">
        <f t="shared" si="318"/>
        <v>31.187734731093606</v>
      </c>
      <c r="M2858" s="5">
        <f t="shared" si="319"/>
        <v>34.073036117459637</v>
      </c>
      <c r="N2858" s="5">
        <f t="shared" si="320"/>
        <v>36.783822790286436</v>
      </c>
      <c r="O2858" s="5"/>
      <c r="P2858" s="438">
        <f t="shared" si="321"/>
        <v>0</v>
      </c>
    </row>
    <row r="2859" spans="2:16">
      <c r="B2859" s="16">
        <v>37494</v>
      </c>
      <c r="C2859" s="14">
        <v>1.7999999999999999E-2</v>
      </c>
      <c r="D2859" s="5">
        <v>37.988826815642454</v>
      </c>
      <c r="E2859" s="258">
        <v>1</v>
      </c>
      <c r="F2859" s="439">
        <v>60.602588660767729</v>
      </c>
      <c r="G2859" s="5">
        <f t="shared" si="316"/>
        <v>32.393187524031397</v>
      </c>
      <c r="H2859" s="5">
        <f t="shared" si="315"/>
        <v>32.000830271094117</v>
      </c>
      <c r="I2859" s="414">
        <v>23</v>
      </c>
      <c r="J2859" s="5">
        <f t="shared" si="317"/>
        <v>6.520155840815355</v>
      </c>
      <c r="K2859" s="5">
        <f t="shared" si="318"/>
        <v>31.176389860952995</v>
      </c>
      <c r="M2859" s="5">
        <f t="shared" si="319"/>
        <v>35.856102617522836</v>
      </c>
      <c r="N2859" s="5">
        <f t="shared" si="320"/>
        <v>35.051874294096351</v>
      </c>
      <c r="O2859" s="5"/>
      <c r="P2859" s="438">
        <f t="shared" si="321"/>
        <v>0</v>
      </c>
    </row>
    <row r="2860" spans="2:16">
      <c r="B2860" s="16">
        <v>37491</v>
      </c>
      <c r="C2860" s="14">
        <v>1.7999999999999999E-2</v>
      </c>
      <c r="D2860" s="5">
        <v>38.498480838968931</v>
      </c>
      <c r="E2860" s="258">
        <v>2</v>
      </c>
      <c r="F2860" s="439">
        <v>61.419796498666805</v>
      </c>
      <c r="G2860" s="5">
        <f t="shared" si="316"/>
        <v>27.199100856170041</v>
      </c>
      <c r="H2860" s="5">
        <f t="shared" si="315"/>
        <v>31.416479572523617</v>
      </c>
      <c r="I2860" s="414">
        <v>24</v>
      </c>
      <c r="J2860" s="5">
        <f t="shared" si="317"/>
        <v>5.9908128138571994</v>
      </c>
      <c r="K2860" s="5">
        <f t="shared" si="318"/>
        <v>31.163204336605183</v>
      </c>
      <c r="M2860" s="5">
        <f t="shared" si="319"/>
        <v>50.154741937933025</v>
      </c>
      <c r="N2860" s="5">
        <f t="shared" si="320"/>
        <v>33.316216976217824</v>
      </c>
      <c r="O2860" s="5"/>
      <c r="P2860" s="438">
        <f t="shared" si="321"/>
        <v>0</v>
      </c>
    </row>
    <row r="2861" spans="2:16">
      <c r="B2861" s="16">
        <v>37490</v>
      </c>
      <c r="C2861" s="14">
        <v>1.7999999999999999E-2</v>
      </c>
      <c r="D2861" s="5">
        <v>37.920219543271585</v>
      </c>
      <c r="E2861" s="258">
        <v>3</v>
      </c>
      <c r="F2861" s="439">
        <v>61.743524111507632</v>
      </c>
      <c r="G2861" s="5">
        <f t="shared" si="316"/>
        <v>23.323385524200113</v>
      </c>
      <c r="H2861" s="5">
        <f t="shared" si="315"/>
        <v>31.00407755112737</v>
      </c>
      <c r="I2861" s="414">
        <v>25</v>
      </c>
      <c r="J2861" s="5">
        <f t="shared" si="317"/>
        <v>5.6214675144361985</v>
      </c>
      <c r="K2861" s="5">
        <f t="shared" si="318"/>
        <v>31.163291126269691</v>
      </c>
      <c r="M2861" s="5">
        <f t="shared" si="319"/>
        <v>47.833020055500555</v>
      </c>
      <c r="N2861" s="5">
        <f t="shared" si="320"/>
        <v>30.651525560212505</v>
      </c>
      <c r="O2861" s="5"/>
      <c r="P2861" s="438">
        <f t="shared" si="321"/>
        <v>0</v>
      </c>
    </row>
    <row r="2862" spans="2:16">
      <c r="B2862" s="16">
        <v>37489</v>
      </c>
      <c r="C2862" s="14">
        <v>1.7999999999999999E-2</v>
      </c>
      <c r="D2862" s="5">
        <v>37.567382142507107</v>
      </c>
      <c r="E2862" s="258">
        <v>4</v>
      </c>
      <c r="F2862" s="439">
        <v>59.276294894766387</v>
      </c>
      <c r="G2862" s="5">
        <f t="shared" si="316"/>
        <v>19.438742842793992</v>
      </c>
      <c r="H2862" s="5">
        <f t="shared" si="315"/>
        <v>30.670651430324735</v>
      </c>
      <c r="I2862" s="415">
        <v>0</v>
      </c>
      <c r="J2862" s="5">
        <f t="shared" si="317"/>
        <v>37.920219543271585</v>
      </c>
      <c r="K2862" s="5">
        <f t="shared" si="318"/>
        <v>31.155301737988868</v>
      </c>
      <c r="M2862" s="5">
        <f t="shared" si="319"/>
        <v>47.564894516359558</v>
      </c>
      <c r="N2862" s="5">
        <f t="shared" si="320"/>
        <v>28.231072728551837</v>
      </c>
      <c r="O2862" s="5"/>
      <c r="P2862" s="438">
        <f t="shared" si="321"/>
        <v>0</v>
      </c>
    </row>
    <row r="2863" spans="2:16">
      <c r="B2863" s="16">
        <v>37488</v>
      </c>
      <c r="C2863" s="14">
        <v>1.7999999999999999E-2</v>
      </c>
      <c r="D2863" s="5">
        <v>37.008722924630007</v>
      </c>
      <c r="E2863" s="258">
        <v>5</v>
      </c>
      <c r="F2863" s="439">
        <v>55.866389417967213</v>
      </c>
      <c r="G2863" s="5">
        <f t="shared" si="316"/>
        <v>16.295121269274972</v>
      </c>
      <c r="H2863" s="5">
        <f t="shared" si="315"/>
        <v>30.460406761527786</v>
      </c>
      <c r="I2863" s="415">
        <v>1</v>
      </c>
      <c r="J2863" s="5">
        <f t="shared" si="317"/>
        <v>34.784613094913986</v>
      </c>
      <c r="K2863" s="5">
        <f t="shared" si="318"/>
        <v>31.133934395353407</v>
      </c>
      <c r="M2863" s="5">
        <f t="shared" si="319"/>
        <v>42.880444571945795</v>
      </c>
      <c r="N2863" s="5">
        <f t="shared" si="320"/>
        <v>26.113346312972496</v>
      </c>
      <c r="O2863" s="5"/>
      <c r="P2863" s="438">
        <f t="shared" si="321"/>
        <v>0</v>
      </c>
    </row>
    <row r="2864" spans="2:16">
      <c r="B2864" s="16">
        <v>37487</v>
      </c>
      <c r="C2864" s="14">
        <v>1.7999999999999999E-2</v>
      </c>
      <c r="D2864" s="5">
        <v>37.930020582181712</v>
      </c>
      <c r="E2864" s="258">
        <v>6</v>
      </c>
      <c r="F2864" s="439">
        <v>53.683531727194861</v>
      </c>
      <c r="G2864" s="5">
        <f t="shared" si="316"/>
        <v>13.583137470962793</v>
      </c>
      <c r="H2864" s="5">
        <f t="shared" si="315"/>
        <v>30.345295427028105</v>
      </c>
      <c r="I2864" s="415">
        <v>2</v>
      </c>
      <c r="J2864" s="5">
        <f t="shared" si="317"/>
        <v>31.729014853077853</v>
      </c>
      <c r="K2864" s="5">
        <f t="shared" si="318"/>
        <v>31.202538418847013</v>
      </c>
      <c r="M2864" s="5">
        <f t="shared" si="319"/>
        <v>57.528055679219896</v>
      </c>
      <c r="N2864" s="5">
        <f t="shared" si="320"/>
        <v>23.396587595260655</v>
      </c>
      <c r="O2864" s="5"/>
      <c r="P2864" s="438">
        <f t="shared" si="321"/>
        <v>0</v>
      </c>
    </row>
    <row r="2865" spans="2:16">
      <c r="B2865" s="16">
        <v>37484</v>
      </c>
      <c r="C2865" s="14">
        <v>1.7999999999999999E-2</v>
      </c>
      <c r="D2865" s="5">
        <v>36.430461628932669</v>
      </c>
      <c r="E2865" s="258">
        <v>7</v>
      </c>
      <c r="F2865" s="439">
        <v>51.143359063754936</v>
      </c>
      <c r="G2865" s="5">
        <f t="shared" si="316"/>
        <v>11.779542090508603</v>
      </c>
      <c r="H2865" s="5">
        <f t="shared" si="315"/>
        <v>30.206923993013646</v>
      </c>
      <c r="I2865" s="415">
        <v>3</v>
      </c>
      <c r="J2865" s="5">
        <f t="shared" si="317"/>
        <v>30.110073240694469</v>
      </c>
      <c r="K2865" s="5">
        <f t="shared" si="318"/>
        <v>31.298411104000493</v>
      </c>
      <c r="M2865" s="5">
        <f t="shared" si="319"/>
        <v>38.732420705700534</v>
      </c>
      <c r="N2865" s="5">
        <f t="shared" si="320"/>
        <v>19.785593467645572</v>
      </c>
      <c r="O2865" s="5"/>
      <c r="P2865" s="438">
        <f t="shared" si="321"/>
        <v>0</v>
      </c>
    </row>
    <row r="2866" spans="2:16">
      <c r="B2866" s="16">
        <v>37483</v>
      </c>
      <c r="C2866" s="14">
        <v>1.7999999999999999E-2</v>
      </c>
      <c r="D2866" s="5">
        <v>35.675781632853081</v>
      </c>
      <c r="E2866" s="258">
        <v>8</v>
      </c>
      <c r="F2866" s="439">
        <v>51.975764606963416</v>
      </c>
      <c r="G2866" s="5">
        <f t="shared" si="316"/>
        <v>9.5732486077246115</v>
      </c>
      <c r="H2866" s="5">
        <f t="shared" si="315"/>
        <v>30.078769709101252</v>
      </c>
      <c r="I2866" s="415">
        <v>4</v>
      </c>
      <c r="J2866" s="5">
        <f t="shared" si="317"/>
        <v>26.777476848421227</v>
      </c>
      <c r="K2866" s="5">
        <f t="shared" si="318"/>
        <v>31.317946409377775</v>
      </c>
      <c r="M2866" s="5">
        <f t="shared" si="319"/>
        <v>31.326542474620151</v>
      </c>
      <c r="N2866" s="5">
        <f t="shared" si="320"/>
        <v>18.466886731880276</v>
      </c>
      <c r="O2866" s="5"/>
      <c r="P2866" s="438">
        <f t="shared" si="321"/>
        <v>0</v>
      </c>
    </row>
    <row r="2867" spans="2:16">
      <c r="B2867" s="16">
        <v>37482</v>
      </c>
      <c r="C2867" s="14">
        <v>1.7999999999999999E-2</v>
      </c>
      <c r="D2867" s="5">
        <v>34.705478780750759</v>
      </c>
      <c r="E2867" s="258">
        <v>9</v>
      </c>
      <c r="F2867" s="439">
        <v>52.223616762077967</v>
      </c>
      <c r="G2867" s="5">
        <f t="shared" si="316"/>
        <v>7.9326353811654018</v>
      </c>
      <c r="H2867" s="5">
        <f t="shared" si="315"/>
        <v>30.07914560784894</v>
      </c>
      <c r="I2867" s="415">
        <v>5</v>
      </c>
      <c r="J2867" s="5">
        <f t="shared" si="317"/>
        <v>24.280337520365205</v>
      </c>
      <c r="K2867" s="5">
        <f t="shared" si="318"/>
        <v>31.391398622143644</v>
      </c>
      <c r="M2867" s="5">
        <f t="shared" si="319"/>
        <v>21.40295862669182</v>
      </c>
      <c r="N2867" s="5">
        <f t="shared" si="320"/>
        <v>17.349924496279346</v>
      </c>
      <c r="O2867" s="5"/>
      <c r="P2867" s="438">
        <f t="shared" si="321"/>
        <v>0</v>
      </c>
    </row>
    <row r="2868" spans="2:16">
      <c r="B2868" s="16">
        <v>37481</v>
      </c>
      <c r="C2868" s="14">
        <v>1.7999999999999999E-2</v>
      </c>
      <c r="D2868" s="5">
        <v>33.852788395569931</v>
      </c>
      <c r="E2868" s="258">
        <v>10</v>
      </c>
      <c r="F2868" s="439">
        <v>53.004092068059983</v>
      </c>
      <c r="G2868" s="5">
        <f t="shared" si="316"/>
        <v>6.5296720357517666</v>
      </c>
      <c r="H2868" s="5">
        <f t="shared" si="315"/>
        <v>30.091800196102383</v>
      </c>
      <c r="I2868" s="415">
        <v>6</v>
      </c>
      <c r="J2868" s="5">
        <f t="shared" si="317"/>
        <v>21.870338614065219</v>
      </c>
      <c r="K2868" s="5">
        <f t="shared" si="318"/>
        <v>31.469147763225344</v>
      </c>
      <c r="M2868" s="5">
        <f t="shared" si="319"/>
        <v>14.145032236534146</v>
      </c>
      <c r="N2868" s="5">
        <f t="shared" si="320"/>
        <v>16.480548247695559</v>
      </c>
      <c r="O2868" s="5"/>
      <c r="P2868" s="438">
        <f t="shared" si="321"/>
        <v>0</v>
      </c>
    </row>
    <row r="2869" spans="2:16">
      <c r="B2869" s="16">
        <v>37480</v>
      </c>
      <c r="C2869" s="14">
        <v>1.7999999999999999E-2</v>
      </c>
      <c r="D2869" s="5">
        <v>34.568264236009021</v>
      </c>
      <c r="E2869" s="258">
        <v>11</v>
      </c>
      <c r="F2869" s="439">
        <v>53.096191015612554</v>
      </c>
      <c r="G2869" s="5">
        <f t="shared" si="316"/>
        <v>5.3893589235190547</v>
      </c>
      <c r="H2869" s="5">
        <f t="shared" si="315"/>
        <v>30.106356130282364</v>
      </c>
      <c r="I2869" s="415">
        <v>7</v>
      </c>
      <c r="J2869" s="5">
        <f t="shared" si="317"/>
        <v>19.752776881656484</v>
      </c>
      <c r="K2869" s="5">
        <f t="shared" si="318"/>
        <v>31.615861010795278</v>
      </c>
      <c r="M2869" s="5">
        <f t="shared" si="319"/>
        <v>19.908623943949245</v>
      </c>
      <c r="N2869" s="5">
        <f t="shared" si="320"/>
        <v>16.38229873550635</v>
      </c>
      <c r="O2869" s="5"/>
      <c r="P2869" s="438">
        <f t="shared" si="321"/>
        <v>0</v>
      </c>
    </row>
    <row r="2870" spans="2:16">
      <c r="B2870" s="16">
        <v>37477</v>
      </c>
      <c r="C2870" s="14">
        <v>1.7999999999999999E-2</v>
      </c>
      <c r="D2870" s="5">
        <v>33.793982162109181</v>
      </c>
      <c r="E2870" s="259">
        <v>0</v>
      </c>
      <c r="F2870" s="439">
        <v>51.775104768018899</v>
      </c>
      <c r="G2870" s="5">
        <f t="shared" si="316"/>
        <v>34.568264236009021</v>
      </c>
      <c r="H2870" s="5">
        <f t="shared" si="315"/>
        <v>30.148484368504214</v>
      </c>
      <c r="I2870" s="415">
        <v>8</v>
      </c>
      <c r="J2870" s="5">
        <f t="shared" si="317"/>
        <v>18.676157557958149</v>
      </c>
      <c r="K2870" s="5">
        <f t="shared" si="318"/>
        <v>31.754924103367408</v>
      </c>
      <c r="M2870" s="5">
        <f t="shared" si="319"/>
        <v>13.289654163178685</v>
      </c>
      <c r="N2870" s="5">
        <f t="shared" si="320"/>
        <v>16.023467150207601</v>
      </c>
      <c r="O2870" s="5"/>
      <c r="P2870" s="438">
        <f t="shared" si="321"/>
        <v>0</v>
      </c>
    </row>
    <row r="2871" spans="2:16">
      <c r="B2871" s="16">
        <v>37476</v>
      </c>
      <c r="C2871" s="14">
        <v>1.7999999999999999E-2</v>
      </c>
      <c r="D2871" s="5">
        <v>34.244829951974907</v>
      </c>
      <c r="E2871" s="259">
        <v>1</v>
      </c>
      <c r="F2871" s="439">
        <v>50.042241856423772</v>
      </c>
      <c r="G2871" s="5">
        <f t="shared" si="316"/>
        <v>28.594907983323154</v>
      </c>
      <c r="H2871" s="5">
        <f t="shared" ref="H2871:H2934" si="322">SUM(G2871:G2882)*$T$2</f>
        <v>30.36820580163733</v>
      </c>
      <c r="I2871" s="415">
        <v>9</v>
      </c>
      <c r="J2871" s="5">
        <f t="shared" si="317"/>
        <v>16.905404671854079</v>
      </c>
      <c r="K2871" s="5">
        <f t="shared" si="318"/>
        <v>31.911760783916492</v>
      </c>
      <c r="M2871" s="5">
        <f t="shared" si="319"/>
        <v>15.028214802980539</v>
      </c>
      <c r="N2871" s="5">
        <f t="shared" si="320"/>
        <v>16.202695783996724</v>
      </c>
      <c r="O2871" s="5"/>
      <c r="P2871" s="438">
        <f t="shared" si="321"/>
        <v>0</v>
      </c>
    </row>
    <row r="2872" spans="2:16">
      <c r="B2872" s="16">
        <v>37475</v>
      </c>
      <c r="C2872" s="14">
        <v>1.7999999999999999E-2</v>
      </c>
      <c r="D2872" s="5">
        <v>34.9211016367735</v>
      </c>
      <c r="E2872" s="259">
        <v>2</v>
      </c>
      <c r="F2872" s="439">
        <v>45.69588916163255</v>
      </c>
      <c r="G2872" s="5">
        <f t="shared" si="316"/>
        <v>24.518487717094459</v>
      </c>
      <c r="H2872" s="5">
        <f t="shared" si="322"/>
        <v>30.657482874985671</v>
      </c>
      <c r="I2872" s="415">
        <v>10</v>
      </c>
      <c r="J2872" s="5">
        <f t="shared" si="317"/>
        <v>15.861982234322138</v>
      </c>
      <c r="K2872" s="5">
        <f t="shared" si="318"/>
        <v>32.091131366855649</v>
      </c>
      <c r="M2872" s="5">
        <f t="shared" si="319"/>
        <v>18.178444945869177</v>
      </c>
      <c r="N2872" s="5">
        <f t="shared" si="320"/>
        <v>16.459292417950195</v>
      </c>
      <c r="O2872" s="5"/>
      <c r="P2872" s="438">
        <f t="shared" si="321"/>
        <v>0</v>
      </c>
    </row>
    <row r="2873" spans="2:16">
      <c r="B2873" s="16">
        <v>37474</v>
      </c>
      <c r="C2873" s="14">
        <v>1.7999999999999999E-2</v>
      </c>
      <c r="D2873" s="5">
        <v>35.254336959717726</v>
      </c>
      <c r="E2873" s="259">
        <v>3</v>
      </c>
      <c r="F2873" s="439">
        <v>41.74503187884698</v>
      </c>
      <c r="G2873" s="5">
        <f t="shared" si="316"/>
        <v>21.156115738982944</v>
      </c>
      <c r="H2873" s="5">
        <f t="shared" si="322"/>
        <v>30.919872047462409</v>
      </c>
      <c r="I2873" s="415">
        <v>11</v>
      </c>
      <c r="J2873" s="5">
        <f t="shared" si="317"/>
        <v>14.977061921200837</v>
      </c>
      <c r="K2873" s="5">
        <f t="shared" si="318"/>
        <v>32.243768606258676</v>
      </c>
      <c r="M2873" s="5">
        <f t="shared" si="319"/>
        <v>18.787586075572495</v>
      </c>
      <c r="N2873" s="5">
        <f t="shared" si="320"/>
        <v>16.80791234418685</v>
      </c>
      <c r="O2873" s="5"/>
      <c r="P2873" s="438">
        <f t="shared" si="321"/>
        <v>0</v>
      </c>
    </row>
    <row r="2874" spans="2:16">
      <c r="B2874" s="16">
        <v>37473</v>
      </c>
      <c r="C2874" s="14">
        <v>1.7999999999999999E-2</v>
      </c>
      <c r="D2874" s="5">
        <v>35.842399294325197</v>
      </c>
      <c r="E2874" s="259">
        <v>4</v>
      </c>
      <c r="F2874" s="439">
        <v>38.60235241844169</v>
      </c>
      <c r="G2874" s="5">
        <f t="shared" si="316"/>
        <v>18.07215249561385</v>
      </c>
      <c r="H2874" s="5">
        <f t="shared" si="322"/>
        <v>31.135789311608605</v>
      </c>
      <c r="I2874" s="415">
        <v>12</v>
      </c>
      <c r="J2874" s="5">
        <f t="shared" si="317"/>
        <v>13.999982258645808</v>
      </c>
      <c r="K2874" s="5">
        <f t="shared" si="318"/>
        <v>32.380778892670968</v>
      </c>
      <c r="M2874" s="5">
        <f t="shared" si="319"/>
        <v>22.152177529407485</v>
      </c>
      <c r="N2874" s="5">
        <f t="shared" si="320"/>
        <v>17.567653654945143</v>
      </c>
      <c r="O2874" s="5"/>
      <c r="P2874" s="438">
        <f t="shared" si="321"/>
        <v>0</v>
      </c>
    </row>
    <row r="2875" spans="2:16">
      <c r="B2875" s="16">
        <v>37470</v>
      </c>
      <c r="C2875" s="14">
        <v>1.7999999999999999E-2</v>
      </c>
      <c r="D2875" s="5">
        <v>34.558171608708506</v>
      </c>
      <c r="E2875" s="259">
        <v>5</v>
      </c>
      <c r="F2875" s="439">
        <v>37.35488027214565</v>
      </c>
      <c r="G2875" s="5">
        <f t="shared" si="316"/>
        <v>15.546897595027019</v>
      </c>
      <c r="H2875" s="5">
        <f t="shared" si="322"/>
        <v>31.352030632487459</v>
      </c>
      <c r="I2875" s="415">
        <v>13</v>
      </c>
      <c r="J2875" s="5">
        <f t="shared" si="317"/>
        <v>13.179175835796219</v>
      </c>
      <c r="K2875" s="5">
        <f t="shared" si="318"/>
        <v>32.5203765287594</v>
      </c>
      <c r="M2875" s="5">
        <f t="shared" si="319"/>
        <v>10.279339959403647</v>
      </c>
      <c r="N2875" s="5">
        <f t="shared" si="320"/>
        <v>17.7354338221412</v>
      </c>
      <c r="O2875" s="5"/>
      <c r="P2875" s="438">
        <f t="shared" si="321"/>
        <v>0</v>
      </c>
    </row>
    <row r="2876" spans="2:16">
      <c r="B2876" s="16">
        <v>37469</v>
      </c>
      <c r="C2876" s="14">
        <v>1.7999999999999999E-2</v>
      </c>
      <c r="D2876" s="5">
        <v>35.247758841493457</v>
      </c>
      <c r="E2876" s="259">
        <v>6</v>
      </c>
      <c r="F2876" s="439">
        <v>35.427693798776438</v>
      </c>
      <c r="G2876" s="5">
        <f t="shared" si="316"/>
        <v>12.683723149868834</v>
      </c>
      <c r="H2876" s="5">
        <f t="shared" si="322"/>
        <v>31.479984147083115</v>
      </c>
      <c r="I2876" s="415">
        <v>14</v>
      </c>
      <c r="J2876" s="5">
        <f t="shared" si="317"/>
        <v>11.76571109350774</v>
      </c>
      <c r="K2876" s="5">
        <f t="shared" si="318"/>
        <v>32.625322474707417</v>
      </c>
      <c r="M2876" s="5">
        <f t="shared" si="319"/>
        <v>14.196126147838944</v>
      </c>
      <c r="N2876" s="5">
        <f t="shared" si="320"/>
        <v>18.74543073142944</v>
      </c>
      <c r="O2876" s="5"/>
      <c r="P2876" s="438">
        <f t="shared" si="321"/>
        <v>0</v>
      </c>
    </row>
    <row r="2877" spans="2:16">
      <c r="B2877" s="16">
        <v>37468</v>
      </c>
      <c r="C2877" s="14">
        <v>1.46E-2</v>
      </c>
      <c r="D2877" s="5">
        <v>36.439759629593148</v>
      </c>
      <c r="E2877" s="259">
        <v>7</v>
      </c>
      <c r="F2877" s="439">
        <v>32.20061004311183</v>
      </c>
      <c r="G2877" s="5">
        <f t="shared" si="316"/>
        <v>10.946539245078013</v>
      </c>
      <c r="H2877" s="5">
        <f t="shared" si="322"/>
        <v>31.653535661106403</v>
      </c>
      <c r="I2877" s="415">
        <v>15</v>
      </c>
      <c r="J2877" s="5">
        <f t="shared" si="317"/>
        <v>11.11156359341893</v>
      </c>
      <c r="K2877" s="5">
        <f t="shared" si="318"/>
        <v>32.78238050746647</v>
      </c>
      <c r="M2877" s="5">
        <f t="shared" si="319"/>
        <v>22.907939876517002</v>
      </c>
      <c r="N2877" s="5">
        <f t="shared" si="320"/>
        <v>20.148105308307706</v>
      </c>
      <c r="O2877" s="5"/>
      <c r="P2877" s="438">
        <f t="shared" si="321"/>
        <v>0</v>
      </c>
    </row>
    <row r="2878" spans="2:16">
      <c r="B2878" s="16">
        <v>37467</v>
      </c>
      <c r="C2878" s="14">
        <v>1.46E-2</v>
      </c>
      <c r="D2878" s="5">
        <v>36.045709782287467</v>
      </c>
      <c r="E2878" s="259">
        <v>8</v>
      </c>
      <c r="F2878" s="439">
        <v>27.247962365967911</v>
      </c>
      <c r="G2878" s="5">
        <f t="shared" si="316"/>
        <v>9.5756919495846233</v>
      </c>
      <c r="H2878" s="5">
        <f t="shared" si="322"/>
        <v>31.812153871778083</v>
      </c>
      <c r="I2878" s="415">
        <v>16</v>
      </c>
      <c r="J2878" s="5">
        <f t="shared" si="317"/>
        <v>10.636418476092745</v>
      </c>
      <c r="K2878" s="5">
        <f t="shared" si="318"/>
        <v>32.898627038809892</v>
      </c>
      <c r="M2878" s="5">
        <f t="shared" si="319"/>
        <v>17.922995647408943</v>
      </c>
      <c r="N2878" s="5">
        <f t="shared" si="320"/>
        <v>20.657710115080508</v>
      </c>
      <c r="O2878" s="5"/>
      <c r="P2878" s="438">
        <f t="shared" si="321"/>
        <v>0</v>
      </c>
    </row>
    <row r="2879" spans="2:16">
      <c r="B2879" s="16">
        <v>37466</v>
      </c>
      <c r="C2879" s="14">
        <v>1.46E-2</v>
      </c>
      <c r="D2879" s="5">
        <v>35.208353856762884</v>
      </c>
      <c r="E2879" s="259">
        <v>9</v>
      </c>
      <c r="F2879" s="439">
        <v>22.521345524319894</v>
      </c>
      <c r="G2879" s="5">
        <f t="shared" si="316"/>
        <v>8.014890204812767</v>
      </c>
      <c r="H2879" s="5">
        <f t="shared" si="322"/>
        <v>31.896187851912522</v>
      </c>
      <c r="I2879" s="415">
        <v>17</v>
      </c>
      <c r="J2879" s="5">
        <f t="shared" si="317"/>
        <v>9.7420361869632828</v>
      </c>
      <c r="K2879" s="5">
        <f t="shared" si="318"/>
        <v>32.972843736011299</v>
      </c>
      <c r="M2879" s="5">
        <f t="shared" si="319"/>
        <v>10.970443643686405</v>
      </c>
      <c r="N2879" s="5">
        <f t="shared" si="320"/>
        <v>21.3123740525511</v>
      </c>
      <c r="O2879" s="5"/>
      <c r="P2879" s="438">
        <f t="shared" si="321"/>
        <v>0</v>
      </c>
    </row>
    <row r="2880" spans="2:16">
      <c r="B2880" s="16">
        <v>37463</v>
      </c>
      <c r="C2880" s="14">
        <v>1.46E-2</v>
      </c>
      <c r="D2880" s="5">
        <v>35.572849965520639</v>
      </c>
      <c r="E2880" s="259">
        <v>10</v>
      </c>
      <c r="F2880" s="439">
        <v>18.100050894241331</v>
      </c>
      <c r="G2880" s="5">
        <f t="shared" si="316"/>
        <v>6.6242856079216494</v>
      </c>
      <c r="H2880" s="5">
        <f t="shared" si="322"/>
        <v>31.972011439529275</v>
      </c>
      <c r="I2880" s="415">
        <v>18</v>
      </c>
      <c r="J2880" s="5">
        <f t="shared" si="317"/>
        <v>8.81085636943072</v>
      </c>
      <c r="K2880" s="5">
        <f t="shared" si="318"/>
        <v>33.057908099684511</v>
      </c>
      <c r="M2880" s="5">
        <f t="shared" si="319"/>
        <v>12.966038090263657</v>
      </c>
      <c r="N2880" s="5">
        <f t="shared" si="320"/>
        <v>22.087859740190016</v>
      </c>
      <c r="O2880" s="5"/>
      <c r="P2880" s="438">
        <f t="shared" si="321"/>
        <v>0</v>
      </c>
    </row>
    <row r="2881" spans="2:16">
      <c r="B2881" s="16">
        <v>37462</v>
      </c>
      <c r="C2881" s="14">
        <v>1.46E-2</v>
      </c>
      <c r="D2881" s="5">
        <v>35.996453551374252</v>
      </c>
      <c r="E2881" s="259">
        <v>11</v>
      </c>
      <c r="F2881" s="439">
        <v>16.064410051883105</v>
      </c>
      <c r="G2881" s="5">
        <f t="shared" si="316"/>
        <v>5.6631924719610831</v>
      </c>
      <c r="H2881" s="5">
        <f t="shared" si="322"/>
        <v>32.046435207066942</v>
      </c>
      <c r="I2881" s="415">
        <v>19</v>
      </c>
      <c r="J2881" s="5">
        <f t="shared" si="317"/>
        <v>8.2426584877443911</v>
      </c>
      <c r="K2881" s="5">
        <f t="shared" si="318"/>
        <v>33.133984237437943</v>
      </c>
      <c r="M2881" s="5">
        <f t="shared" si="319"/>
        <v>15.602644920364261</v>
      </c>
      <c r="N2881" s="5">
        <f t="shared" si="320"/>
        <v>22.258156662840392</v>
      </c>
      <c r="O2881" s="5"/>
      <c r="P2881" s="438">
        <f t="shared" si="321"/>
        <v>0</v>
      </c>
    </row>
    <row r="2882" spans="2:16">
      <c r="B2882" s="16">
        <v>37461</v>
      </c>
      <c r="C2882" s="14">
        <v>1.46E-2</v>
      </c>
      <c r="D2882" s="5">
        <v>36.016156043739542</v>
      </c>
      <c r="E2882" s="260">
        <v>0</v>
      </c>
      <c r="F2882" s="439">
        <v>15.500857233986617</v>
      </c>
      <c r="G2882" s="5">
        <f t="shared" si="316"/>
        <v>35.996453551374252</v>
      </c>
      <c r="H2882" s="5">
        <f t="shared" si="322"/>
        <v>32.086728888460016</v>
      </c>
      <c r="I2882" s="415">
        <v>20</v>
      </c>
      <c r="J2882" s="5">
        <f t="shared" si="317"/>
        <v>7.7229745823507407</v>
      </c>
      <c r="K2882" s="5">
        <f t="shared" si="318"/>
        <v>33.20052939857969</v>
      </c>
      <c r="M2882" s="5">
        <f t="shared" si="319"/>
        <v>15.440397768648152</v>
      </c>
      <c r="N2882" s="5">
        <f t="shared" si="320"/>
        <v>22.603791133327629</v>
      </c>
      <c r="O2882" s="5"/>
      <c r="P2882" s="438">
        <f t="shared" si="321"/>
        <v>0</v>
      </c>
    </row>
    <row r="2883" spans="2:16">
      <c r="B2883" s="16">
        <v>37460</v>
      </c>
      <c r="C2883" s="14">
        <v>1.46E-2</v>
      </c>
      <c r="D2883" s="5">
        <v>36.626933307063346</v>
      </c>
      <c r="E2883" s="260">
        <v>1</v>
      </c>
      <c r="F2883" s="439">
        <v>16.37768003036792</v>
      </c>
      <c r="G2883" s="5">
        <f t="shared" ref="G2883:G2946" si="323">((1-$T$2)^E2883)*D2882</f>
        <v>30.475208960087304</v>
      </c>
      <c r="H2883" s="5">
        <f t="shared" si="322"/>
        <v>32.371657239588735</v>
      </c>
      <c r="I2883" s="415">
        <v>21</v>
      </c>
      <c r="J2883" s="5">
        <f t="shared" ref="J2883:J2946" si="324">((1-$T$3)^I2883)*D2882</f>
        <v>7.1548164044158398</v>
      </c>
      <c r="K2883" s="5">
        <f t="shared" ref="K2883:K2946" si="325">SUM(J2883:J2908)*$T$3</f>
        <v>33.248075802351337</v>
      </c>
      <c r="M2883" s="5">
        <f t="shared" ref="M2883:M2946" si="326">(H2883-D2883)^2</f>
        <v>18.107374410422192</v>
      </c>
      <c r="N2883" s="5">
        <f t="shared" ref="N2883:N2946" si="327">SUM(M2883:M2894)/12</f>
        <v>22.391412451920107</v>
      </c>
      <c r="O2883" s="5"/>
      <c r="P2883" s="438">
        <f t="shared" ref="P2883:P2946" si="328">SQRT(O2883)</f>
        <v>0</v>
      </c>
    </row>
    <row r="2884" spans="2:16">
      <c r="B2884" s="16">
        <v>37459</v>
      </c>
      <c r="C2884" s="14">
        <v>1.46E-2</v>
      </c>
      <c r="D2884" s="5">
        <v>37.237710570387158</v>
      </c>
      <c r="E2884" s="260">
        <v>2</v>
      </c>
      <c r="F2884" s="439">
        <v>19.74862895489678</v>
      </c>
      <c r="G2884" s="5">
        <f t="shared" si="323"/>
        <v>26.224017338193285</v>
      </c>
      <c r="H2884" s="5">
        <f t="shared" si="322"/>
        <v>32.50887518937536</v>
      </c>
      <c r="I2884" s="415">
        <v>22</v>
      </c>
      <c r="J2884" s="5">
        <f t="shared" si="324"/>
        <v>6.7371766835891496</v>
      </c>
      <c r="K2884" s="5">
        <f t="shared" si="325"/>
        <v>33.268104041916629</v>
      </c>
      <c r="M2884" s="5">
        <f t="shared" si="326"/>
        <v>22.361884060708999</v>
      </c>
      <c r="N2884" s="5">
        <f t="shared" si="327"/>
        <v>22.788330272054825</v>
      </c>
      <c r="O2884" s="5"/>
      <c r="P2884" s="438">
        <f t="shared" si="328"/>
        <v>0</v>
      </c>
    </row>
    <row r="2885" spans="2:16">
      <c r="B2885" s="16">
        <v>37456</v>
      </c>
      <c r="C2885" s="14">
        <v>1.46E-2</v>
      </c>
      <c r="D2885" s="5">
        <v>37.996256526450601</v>
      </c>
      <c r="E2885" s="260">
        <v>3</v>
      </c>
      <c r="F2885" s="439">
        <v>21.127319781472835</v>
      </c>
      <c r="G2885" s="5">
        <f t="shared" si="323"/>
        <v>22.559577955933232</v>
      </c>
      <c r="H2885" s="5">
        <f t="shared" si="322"/>
        <v>32.713787235988796</v>
      </c>
      <c r="I2885" s="415">
        <v>23</v>
      </c>
      <c r="J2885" s="5">
        <f t="shared" si="324"/>
        <v>6.3421512621199634</v>
      </c>
      <c r="K2885" s="5">
        <f t="shared" si="325"/>
        <v>33.288364960858068</v>
      </c>
      <c r="M2885" s="5">
        <f t="shared" si="326"/>
        <v>27.904481804672042</v>
      </c>
      <c r="N2885" s="5">
        <f t="shared" si="327"/>
        <v>22.703438817842621</v>
      </c>
      <c r="O2885" s="5"/>
      <c r="P2885" s="438">
        <f t="shared" si="328"/>
        <v>0</v>
      </c>
    </row>
    <row r="2886" spans="2:16">
      <c r="B2886" s="16">
        <v>37455</v>
      </c>
      <c r="C2886" s="14">
        <v>1.46E-2</v>
      </c>
      <c r="D2886" s="5">
        <v>37.759826618067187</v>
      </c>
      <c r="E2886" s="260">
        <v>4</v>
      </c>
      <c r="F2886" s="439">
        <v>21.842272993691907</v>
      </c>
      <c r="G2886" s="5">
        <f t="shared" si="323"/>
        <v>19.477721081326397</v>
      </c>
      <c r="H2886" s="5">
        <f t="shared" si="322"/>
        <v>32.843980858102768</v>
      </c>
      <c r="I2886" s="415">
        <v>24</v>
      </c>
      <c r="J2886" s="5">
        <f t="shared" si="324"/>
        <v>5.9919844743280191</v>
      </c>
      <c r="K2886" s="5">
        <f t="shared" si="325"/>
        <v>33.302022041213974</v>
      </c>
      <c r="M2886" s="5">
        <f t="shared" si="326"/>
        <v>24.165539535760161</v>
      </c>
      <c r="N2886" s="5">
        <f t="shared" si="327"/>
        <v>22.159557270893018</v>
      </c>
      <c r="O2886" s="5"/>
      <c r="P2886" s="438">
        <f t="shared" si="328"/>
        <v>0</v>
      </c>
    </row>
    <row r="2887" spans="2:16">
      <c r="B2887" s="16">
        <v>37454</v>
      </c>
      <c r="C2887" s="14">
        <v>1.46E-2</v>
      </c>
      <c r="D2887" s="5">
        <v>37.631760417692846</v>
      </c>
      <c r="E2887" s="260">
        <v>5</v>
      </c>
      <c r="F2887" s="439">
        <v>22.314277390975551</v>
      </c>
      <c r="G2887" s="5">
        <f t="shared" si="323"/>
        <v>16.378595439898781</v>
      </c>
      <c r="H2887" s="5">
        <f t="shared" si="322"/>
        <v>32.898970239493252</v>
      </c>
      <c r="I2887" s="415">
        <v>25</v>
      </c>
      <c r="J2887" s="5">
        <f t="shared" si="324"/>
        <v>5.5136107726450447</v>
      </c>
      <c r="K2887" s="5">
        <f t="shared" si="325"/>
        <v>33.304773843082671</v>
      </c>
      <c r="M2887" s="5">
        <f t="shared" si="326"/>
        <v>22.399302870862538</v>
      </c>
      <c r="N2887" s="5">
        <f t="shared" si="327"/>
        <v>22.469922676880003</v>
      </c>
      <c r="O2887" s="5"/>
      <c r="P2887" s="438">
        <f t="shared" si="328"/>
        <v>0</v>
      </c>
    </row>
    <row r="2888" spans="2:16">
      <c r="B2888" s="16">
        <v>37453</v>
      </c>
      <c r="C2888" s="14">
        <v>1.46E-2</v>
      </c>
      <c r="D2888" s="5">
        <v>38.567628805043839</v>
      </c>
      <c r="E2888" s="260">
        <v>6</v>
      </c>
      <c r="F2888" s="439">
        <v>23.219317888269135</v>
      </c>
      <c r="G2888" s="5">
        <f t="shared" si="323"/>
        <v>13.811807991020226</v>
      </c>
      <c r="H2888" s="5">
        <f t="shared" si="322"/>
        <v>32.997330691802667</v>
      </c>
      <c r="I2888" s="416">
        <v>0</v>
      </c>
      <c r="J2888" s="5">
        <f t="shared" si="324"/>
        <v>37.631760417692846</v>
      </c>
      <c r="K2888" s="5">
        <f t="shared" si="325"/>
        <v>33.299254173996239</v>
      </c>
      <c r="M2888" s="5">
        <f t="shared" si="326"/>
        <v>31.028221070378162</v>
      </c>
      <c r="N2888" s="5">
        <f t="shared" si="327"/>
        <v>23.69704200660281</v>
      </c>
      <c r="O2888" s="5"/>
      <c r="P2888" s="438">
        <f t="shared" si="328"/>
        <v>0</v>
      </c>
    </row>
    <row r="2889" spans="2:16">
      <c r="B2889" s="16">
        <v>37452</v>
      </c>
      <c r="C2889" s="14">
        <v>1.46E-2</v>
      </c>
      <c r="D2889" s="5">
        <v>38.51837257413063</v>
      </c>
      <c r="E2889" s="260">
        <v>7</v>
      </c>
      <c r="F2889" s="439">
        <v>24.755017948864715</v>
      </c>
      <c r="G2889" s="5">
        <f t="shared" si="323"/>
        <v>11.977557614443938</v>
      </c>
      <c r="H2889" s="5">
        <f t="shared" si="322"/>
        <v>33.131054358377028</v>
      </c>
      <c r="I2889" s="416">
        <v>1</v>
      </c>
      <c r="J2889" s="5">
        <f t="shared" si="324"/>
        <v>35.71076741207763</v>
      </c>
      <c r="K2889" s="5">
        <f t="shared" si="325"/>
        <v>33.207634287129373</v>
      </c>
      <c r="M2889" s="5">
        <f t="shared" si="326"/>
        <v>29.023197557790574</v>
      </c>
      <c r="N2889" s="5">
        <f t="shared" si="327"/>
        <v>23.962697330985602</v>
      </c>
      <c r="O2889" s="5"/>
      <c r="P2889" s="438">
        <f t="shared" si="328"/>
        <v>0</v>
      </c>
    </row>
    <row r="2890" spans="2:16">
      <c r="B2890" s="16">
        <v>37449</v>
      </c>
      <c r="C2890" s="14">
        <v>1.46E-2</v>
      </c>
      <c r="D2890" s="5">
        <v>38.26224017338194</v>
      </c>
      <c r="E2890" s="260">
        <v>8</v>
      </c>
      <c r="F2890" s="439">
        <v>25.171060028094612</v>
      </c>
      <c r="G2890" s="5">
        <f t="shared" si="323"/>
        <v>10.121912820458469</v>
      </c>
      <c r="H2890" s="5">
        <f t="shared" si="322"/>
        <v>33.184941393808685</v>
      </c>
      <c r="I2890" s="416">
        <v>2</v>
      </c>
      <c r="J2890" s="5">
        <f t="shared" si="324"/>
        <v>33.023296102649716</v>
      </c>
      <c r="K2890" s="5">
        <f t="shared" si="325"/>
        <v>32.980458288874729</v>
      </c>
      <c r="M2890" s="5">
        <f t="shared" si="326"/>
        <v>25.778962897056061</v>
      </c>
      <c r="N2890" s="5">
        <f t="shared" si="327"/>
        <v>25.673838519276099</v>
      </c>
      <c r="O2890" s="5"/>
      <c r="P2890" s="438">
        <f t="shared" si="328"/>
        <v>0</v>
      </c>
    </row>
    <row r="2891" spans="2:16">
      <c r="B2891" s="16">
        <v>37448</v>
      </c>
      <c r="C2891" s="14">
        <v>1.46E-2</v>
      </c>
      <c r="D2891" s="5">
        <v>37.779529110432478</v>
      </c>
      <c r="E2891" s="260">
        <v>9</v>
      </c>
      <c r="F2891" s="439">
        <v>25.328294524764804</v>
      </c>
      <c r="G2891" s="5">
        <f t="shared" si="323"/>
        <v>8.5077435243216151</v>
      </c>
      <c r="H2891" s="5">
        <f t="shared" si="322"/>
        <v>33.276610957128625</v>
      </c>
      <c r="I2891" s="416">
        <v>3</v>
      </c>
      <c r="J2891" s="5">
        <f t="shared" si="324"/>
        <v>30.373799863287751</v>
      </c>
      <c r="K2891" s="5">
        <f t="shared" si="325"/>
        <v>32.848722481605478</v>
      </c>
      <c r="M2891" s="5">
        <f t="shared" si="326"/>
        <v>20.276271895353378</v>
      </c>
      <c r="N2891" s="5">
        <f t="shared" si="327"/>
        <v>27.151862405343437</v>
      </c>
      <c r="O2891" s="5"/>
      <c r="P2891" s="438">
        <f t="shared" si="328"/>
        <v>0</v>
      </c>
    </row>
    <row r="2892" spans="2:16">
      <c r="B2892" s="16">
        <v>37447</v>
      </c>
      <c r="C2892" s="14">
        <v>1.46E-2</v>
      </c>
      <c r="D2892" s="5">
        <v>37.218008078021874</v>
      </c>
      <c r="E2892" s="260">
        <v>10</v>
      </c>
      <c r="F2892" s="439">
        <v>25.842731478080832</v>
      </c>
      <c r="G2892" s="5">
        <f t="shared" si="323"/>
        <v>7.1080400969164881</v>
      </c>
      <c r="H2892" s="5">
        <f t="shared" si="322"/>
        <v>33.343785425402622</v>
      </c>
      <c r="I2892" s="416">
        <v>4</v>
      </c>
      <c r="J2892" s="5">
        <f t="shared" si="324"/>
        <v>27.769081720760514</v>
      </c>
      <c r="K2892" s="5">
        <f t="shared" si="325"/>
        <v>32.778774181763694</v>
      </c>
      <c r="M2892" s="5">
        <f t="shared" si="326"/>
        <v>15.009601162068156</v>
      </c>
      <c r="N2892" s="5">
        <f t="shared" si="327"/>
        <v>28.897399342235644</v>
      </c>
      <c r="O2892" s="5"/>
      <c r="P2892" s="438">
        <f t="shared" si="328"/>
        <v>0</v>
      </c>
    </row>
    <row r="2893" spans="2:16">
      <c r="B2893" s="16">
        <v>37446</v>
      </c>
      <c r="C2893" s="14">
        <v>1.46E-2</v>
      </c>
      <c r="D2893" s="5">
        <v>37.848487833710969</v>
      </c>
      <c r="E2893" s="260">
        <v>11</v>
      </c>
      <c r="F2893" s="439">
        <v>26.506631087399583</v>
      </c>
      <c r="G2893" s="5">
        <f t="shared" si="323"/>
        <v>5.9251014010160548</v>
      </c>
      <c r="H2893" s="5">
        <f t="shared" si="322"/>
        <v>33.404361534176815</v>
      </c>
      <c r="I2893" s="416">
        <v>5</v>
      </c>
      <c r="J2893" s="5">
        <f t="shared" si="324"/>
        <v>25.32995092496818</v>
      </c>
      <c r="K2893" s="5">
        <f t="shared" si="325"/>
        <v>32.808229348393311</v>
      </c>
      <c r="M2893" s="5">
        <f t="shared" si="326"/>
        <v>19.750258566211137</v>
      </c>
      <c r="N2893" s="5">
        <f t="shared" si="327"/>
        <v>31.745021849026831</v>
      </c>
      <c r="O2893" s="5"/>
      <c r="P2893" s="438">
        <f t="shared" si="328"/>
        <v>0</v>
      </c>
    </row>
    <row r="2894" spans="2:16">
      <c r="B2894" s="16">
        <v>37445</v>
      </c>
      <c r="C2894" s="14">
        <v>1.46E-2</v>
      </c>
      <c r="D2894" s="5">
        <v>37.070239385282242</v>
      </c>
      <c r="E2894" s="261">
        <v>0</v>
      </c>
      <c r="F2894" s="439">
        <v>26.961149496173579</v>
      </c>
      <c r="G2894" s="5">
        <f t="shared" si="323"/>
        <v>37.848487833710969</v>
      </c>
      <c r="H2894" s="5">
        <f t="shared" si="322"/>
        <v>33.479716638973855</v>
      </c>
      <c r="I2894" s="416">
        <v>6</v>
      </c>
      <c r="J2894" s="5">
        <f t="shared" si="324"/>
        <v>23.850967456259376</v>
      </c>
      <c r="K2894" s="5">
        <f t="shared" si="325"/>
        <v>32.853873306077254</v>
      </c>
      <c r="M2894" s="5">
        <f t="shared" si="326"/>
        <v>12.891853591757926</v>
      </c>
      <c r="N2894" s="5">
        <f t="shared" si="327"/>
        <v>33.230408573476147</v>
      </c>
      <c r="O2894" s="5"/>
      <c r="P2894" s="438">
        <f t="shared" si="328"/>
        <v>0</v>
      </c>
    </row>
    <row r="2895" spans="2:16">
      <c r="B2895" s="16">
        <v>37442</v>
      </c>
      <c r="C2895" s="14">
        <v>1.46E-2</v>
      </c>
      <c r="D2895" s="5">
        <v>38.487229862475438</v>
      </c>
      <c r="E2895" s="261">
        <v>1</v>
      </c>
      <c r="F2895" s="439">
        <v>26.78936186996668</v>
      </c>
      <c r="G2895" s="5">
        <f t="shared" si="323"/>
        <v>31.367125633700358</v>
      </c>
      <c r="H2895" s="5">
        <f t="shared" si="322"/>
        <v>33.704930389205408</v>
      </c>
      <c r="I2895" s="416">
        <v>7</v>
      </c>
      <c r="J2895" s="5">
        <f t="shared" si="324"/>
        <v>21.630128631380266</v>
      </c>
      <c r="K2895" s="5">
        <f t="shared" si="325"/>
        <v>32.86256524234831</v>
      </c>
      <c r="M2895" s="5">
        <f t="shared" si="326"/>
        <v>22.870388252038801</v>
      </c>
      <c r="N2895" s="5">
        <f t="shared" si="327"/>
        <v>35.512355275356228</v>
      </c>
      <c r="O2895" s="5"/>
      <c r="P2895" s="438">
        <f t="shared" si="328"/>
        <v>0</v>
      </c>
    </row>
    <row r="2896" spans="2:16">
      <c r="B2896" s="16">
        <v>37440</v>
      </c>
      <c r="C2896" s="14">
        <v>1.46E-2</v>
      </c>
      <c r="D2896" s="5">
        <v>38.634577603143413</v>
      </c>
      <c r="E2896" s="261">
        <v>2</v>
      </c>
      <c r="F2896" s="439">
        <v>27.269445001526616</v>
      </c>
      <c r="G2896" s="5">
        <f t="shared" si="323"/>
        <v>27.555945641180639</v>
      </c>
      <c r="H2896" s="5">
        <f t="shared" si="322"/>
        <v>34.014708924256261</v>
      </c>
      <c r="I2896" s="416">
        <v>8</v>
      </c>
      <c r="J2896" s="5">
        <f t="shared" si="324"/>
        <v>20.793452745370747</v>
      </c>
      <c r="K2896" s="5">
        <f t="shared" si="325"/>
        <v>32.818625295154419</v>
      </c>
      <c r="M2896" s="5">
        <f t="shared" si="326"/>
        <v>21.343186610162512</v>
      </c>
      <c r="N2896" s="5">
        <f t="shared" si="327"/>
        <v>36.643784149301617</v>
      </c>
      <c r="O2896" s="5"/>
      <c r="P2896" s="438">
        <f t="shared" si="328"/>
        <v>0</v>
      </c>
    </row>
    <row r="2897" spans="2:16">
      <c r="B2897" s="16">
        <v>37439</v>
      </c>
      <c r="C2897" s="14">
        <v>1.46E-2</v>
      </c>
      <c r="D2897" s="5">
        <v>38.693516699410608</v>
      </c>
      <c r="E2897" s="261">
        <v>3</v>
      </c>
      <c r="F2897" s="439">
        <v>29.763534821532968</v>
      </c>
      <c r="G2897" s="5">
        <f t="shared" si="323"/>
        <v>23.405836499674049</v>
      </c>
      <c r="H2897" s="5">
        <f t="shared" si="322"/>
        <v>34.069892229227413</v>
      </c>
      <c r="I2897" s="416">
        <v>9</v>
      </c>
      <c r="J2897" s="5">
        <f t="shared" si="324"/>
        <v>19.326907541532705</v>
      </c>
      <c r="K2897" s="5">
        <f t="shared" si="325"/>
        <v>32.709399106711501</v>
      </c>
      <c r="M2897" s="5">
        <f t="shared" si="326"/>
        <v>21.37790324127683</v>
      </c>
      <c r="N2897" s="5">
        <f t="shared" si="327"/>
        <v>36.627643418170187</v>
      </c>
      <c r="O2897" s="5"/>
      <c r="P2897" s="438">
        <f t="shared" si="328"/>
        <v>0</v>
      </c>
    </row>
    <row r="2898" spans="2:16">
      <c r="B2898" s="16">
        <v>37438</v>
      </c>
      <c r="C2898" s="14">
        <v>1.46E-2</v>
      </c>
      <c r="D2898" s="5">
        <v>39.233791748526521</v>
      </c>
      <c r="E2898" s="261">
        <v>4</v>
      </c>
      <c r="F2898" s="439">
        <v>31.417434687179334</v>
      </c>
      <c r="G2898" s="5">
        <f t="shared" si="323"/>
        <v>19.835152060364507</v>
      </c>
      <c r="H2898" s="5">
        <f t="shared" si="322"/>
        <v>33.95270053480904</v>
      </c>
      <c r="I2898" s="416">
        <v>10</v>
      </c>
      <c r="J2898" s="5">
        <f t="shared" si="324"/>
        <v>17.922584966262992</v>
      </c>
      <c r="K2898" s="5">
        <f t="shared" si="325"/>
        <v>32.60426459609068</v>
      </c>
      <c r="M2898" s="5">
        <f t="shared" si="326"/>
        <v>27.889924407603978</v>
      </c>
      <c r="N2898" s="5">
        <f t="shared" si="327"/>
        <v>37.312853602128534</v>
      </c>
      <c r="O2898" s="5"/>
      <c r="P2898" s="438">
        <f t="shared" si="328"/>
        <v>0</v>
      </c>
    </row>
    <row r="2899" spans="2:16">
      <c r="B2899" s="16">
        <v>37435</v>
      </c>
      <c r="C2899" s="14">
        <v>1.0699999999999999E-2</v>
      </c>
      <c r="D2899" s="5">
        <v>40</v>
      </c>
      <c r="E2899" s="261">
        <v>5</v>
      </c>
      <c r="F2899" s="439">
        <v>32.434348936465696</v>
      </c>
      <c r="G2899" s="5">
        <f t="shared" si="323"/>
        <v>17.017938379910056</v>
      </c>
      <c r="H2899" s="5">
        <f t="shared" si="322"/>
        <v>33.906992956877843</v>
      </c>
      <c r="I2899" s="416">
        <v>11</v>
      </c>
      <c r="J2899" s="5">
        <f t="shared" si="324"/>
        <v>16.826700787766772</v>
      </c>
      <c r="K2899" s="5">
        <f t="shared" si="325"/>
        <v>32.435570940491445</v>
      </c>
      <c r="M2899" s="5">
        <f t="shared" si="326"/>
        <v>37.124734827536209</v>
      </c>
      <c r="N2899" s="5">
        <f t="shared" si="327"/>
        <v>37.763369235368437</v>
      </c>
      <c r="O2899" s="5"/>
      <c r="P2899" s="438">
        <f t="shared" si="328"/>
        <v>0</v>
      </c>
    </row>
    <row r="2900" spans="2:16">
      <c r="B2900" s="16">
        <v>37434</v>
      </c>
      <c r="C2900" s="14">
        <v>1.0699999999999999E-2</v>
      </c>
      <c r="D2900" s="5">
        <v>39.695481335952842</v>
      </c>
      <c r="E2900" s="261">
        <v>6</v>
      </c>
      <c r="F2900" s="439">
        <v>32.661801931783657</v>
      </c>
      <c r="G2900" s="5">
        <f t="shared" si="323"/>
        <v>14.681011823753538</v>
      </c>
      <c r="H2900" s="5">
        <f t="shared" si="322"/>
        <v>33.846029655412892</v>
      </c>
      <c r="I2900" s="416">
        <v>12</v>
      </c>
      <c r="J2900" s="5">
        <f t="shared" si="324"/>
        <v>15.884550345839665</v>
      </c>
      <c r="K2900" s="5">
        <f t="shared" si="325"/>
        <v>32.275986315157787</v>
      </c>
      <c r="M2900" s="5">
        <f t="shared" si="326"/>
        <v>34.216084962971642</v>
      </c>
      <c r="N2900" s="5">
        <f t="shared" si="327"/>
        <v>37.538777102701864</v>
      </c>
      <c r="O2900" s="5"/>
      <c r="P2900" s="438">
        <f t="shared" si="328"/>
        <v>0</v>
      </c>
    </row>
    <row r="2901" spans="2:16">
      <c r="B2901" s="16">
        <v>37433</v>
      </c>
      <c r="C2901" s="14">
        <v>1.0699999999999999E-2</v>
      </c>
      <c r="D2901" s="5">
        <v>40.785854616895875</v>
      </c>
      <c r="E2901" s="261">
        <v>7</v>
      </c>
      <c r="F2901" s="439">
        <v>32.159318931217364</v>
      </c>
      <c r="G2901" s="5">
        <f t="shared" si="323"/>
        <v>12.327823344749669</v>
      </c>
      <c r="H2901" s="5">
        <f t="shared" si="322"/>
        <v>33.746189012815201</v>
      </c>
      <c r="I2901" s="416">
        <v>13</v>
      </c>
      <c r="J2901" s="5">
        <f t="shared" si="324"/>
        <v>14.595946106094482</v>
      </c>
      <c r="K2901" s="5">
        <f t="shared" si="325"/>
        <v>32.128588227317572</v>
      </c>
      <c r="M2901" s="5">
        <f t="shared" si="326"/>
        <v>49.556891817276529</v>
      </c>
      <c r="N2901" s="5">
        <f t="shared" si="327"/>
        <v>36.815772706194359</v>
      </c>
      <c r="O2901" s="5"/>
      <c r="P2901" s="438">
        <f t="shared" si="328"/>
        <v>0</v>
      </c>
    </row>
    <row r="2902" spans="2:16">
      <c r="B2902" s="16">
        <v>37432</v>
      </c>
      <c r="C2902" s="14">
        <v>1.0699999999999999E-2</v>
      </c>
      <c r="D2902" s="5">
        <v>40.225933202357567</v>
      </c>
      <c r="E2902" s="261">
        <v>8</v>
      </c>
      <c r="F2902" s="439">
        <v>33.08625968521968</v>
      </c>
      <c r="G2902" s="5">
        <f t="shared" si="323"/>
        <v>10.717764982038089</v>
      </c>
      <c r="H2902" s="5">
        <f t="shared" si="322"/>
        <v>33.629324260646371</v>
      </c>
      <c r="I2902" s="416">
        <v>14</v>
      </c>
      <c r="J2902" s="5">
        <f t="shared" si="324"/>
        <v>13.885994535754879</v>
      </c>
      <c r="K2902" s="5">
        <f t="shared" si="325"/>
        <v>32.04281767206151</v>
      </c>
      <c r="M2902" s="5">
        <f t="shared" si="326"/>
        <v>43.515249529864107</v>
      </c>
      <c r="N2902" s="5">
        <f t="shared" si="327"/>
        <v>34.336721840826186</v>
      </c>
      <c r="O2902" s="5"/>
      <c r="P2902" s="438">
        <f t="shared" si="328"/>
        <v>0</v>
      </c>
    </row>
    <row r="2903" spans="2:16">
      <c r="B2903" s="16">
        <v>37431</v>
      </c>
      <c r="C2903" s="14">
        <v>1.0699999999999999E-2</v>
      </c>
      <c r="D2903" s="5">
        <v>39.872298624754421</v>
      </c>
      <c r="E2903" s="261">
        <v>9</v>
      </c>
      <c r="F2903" s="439">
        <v>34.061523012621798</v>
      </c>
      <c r="G2903" s="5">
        <f t="shared" si="323"/>
        <v>8.9443775681025972</v>
      </c>
      <c r="H2903" s="5">
        <f t="shared" si="322"/>
        <v>33.451806810410297</v>
      </c>
      <c r="I2903" s="416">
        <v>15</v>
      </c>
      <c r="J2903" s="5">
        <f t="shared" si="324"/>
        <v>12.680891766555213</v>
      </c>
      <c r="K2903" s="5">
        <f t="shared" si="325"/>
        <v>31.961006997506015</v>
      </c>
      <c r="M2903" s="5">
        <f t="shared" si="326"/>
        <v>41.222715138059911</v>
      </c>
      <c r="N2903" s="5">
        <f t="shared" si="327"/>
        <v>31.705985382924993</v>
      </c>
      <c r="O2903" s="5"/>
      <c r="P2903" s="438">
        <f t="shared" si="328"/>
        <v>0</v>
      </c>
    </row>
    <row r="2904" spans="2:16">
      <c r="B2904" s="16">
        <v>37428</v>
      </c>
      <c r="C2904" s="14">
        <v>1.0699999999999999E-2</v>
      </c>
      <c r="D2904" s="5">
        <v>40.294695481335957</v>
      </c>
      <c r="E2904" s="261">
        <v>10</v>
      </c>
      <c r="F2904" s="439">
        <v>34.685568259243801</v>
      </c>
      <c r="G2904" s="5">
        <f t="shared" si="323"/>
        <v>7.5017848039487705</v>
      </c>
      <c r="H2904" s="5">
        <f t="shared" si="322"/>
        <v>33.281773747595992</v>
      </c>
      <c r="I2904" s="416">
        <v>16</v>
      </c>
      <c r="J2904" s="5">
        <f t="shared" si="324"/>
        <v>11.638343888311766</v>
      </c>
      <c r="K2904" s="5">
        <f t="shared" si="325"/>
        <v>31.888894992539115</v>
      </c>
      <c r="M2904" s="5">
        <f t="shared" si="326"/>
        <v>49.181071243562357</v>
      </c>
      <c r="N2904" s="5">
        <f t="shared" si="327"/>
        <v>30.112998170257626</v>
      </c>
      <c r="O2904" s="5"/>
      <c r="P2904" s="438">
        <f t="shared" si="328"/>
        <v>0</v>
      </c>
    </row>
    <row r="2905" spans="2:16">
      <c r="B2905" s="16">
        <v>37427</v>
      </c>
      <c r="C2905" s="14">
        <v>1.0699999999999999E-2</v>
      </c>
      <c r="D2905" s="5">
        <v>39.312377210216113</v>
      </c>
      <c r="E2905" s="261">
        <v>11</v>
      </c>
      <c r="F2905" s="439">
        <v>36.716262347891998</v>
      </c>
      <c r="G2905" s="5">
        <f t="shared" si="323"/>
        <v>6.4149095821967608</v>
      </c>
      <c r="H2905" s="5">
        <f t="shared" si="322"/>
        <v>33.182540404916736</v>
      </c>
      <c r="I2905" s="416">
        <v>17</v>
      </c>
      <c r="J2905" s="5">
        <f t="shared" si="324"/>
        <v>10.890405096551529</v>
      </c>
      <c r="K2905" s="5">
        <f t="shared" si="325"/>
        <v>31.841491444764497</v>
      </c>
      <c r="M2905" s="5">
        <f t="shared" si="326"/>
        <v>37.574899259602866</v>
      </c>
      <c r="N2905" s="5">
        <f t="shared" si="327"/>
        <v>28.343335549288707</v>
      </c>
      <c r="O2905" s="5"/>
      <c r="P2905" s="438">
        <f t="shared" si="328"/>
        <v>0</v>
      </c>
    </row>
    <row r="2906" spans="2:16">
      <c r="B2906" s="16">
        <v>37426</v>
      </c>
      <c r="C2906" s="14">
        <v>1.0699999999999999E-2</v>
      </c>
      <c r="D2906" s="5">
        <v>39.449901768172886</v>
      </c>
      <c r="E2906" s="262">
        <v>0</v>
      </c>
      <c r="F2906" s="439">
        <v>36.945815858016317</v>
      </c>
      <c r="G2906" s="5">
        <f t="shared" si="323"/>
        <v>39.312377210216113</v>
      </c>
      <c r="H2906" s="5">
        <f t="shared" si="322"/>
        <v>33.103626166347908</v>
      </c>
      <c r="I2906" s="416">
        <v>18</v>
      </c>
      <c r="J2906" s="5">
        <f t="shared" si="324"/>
        <v>9.8378842291021584</v>
      </c>
      <c r="K2906" s="5">
        <f t="shared" si="325"/>
        <v>31.790524147263341</v>
      </c>
      <c r="M2906" s="5">
        <f t="shared" si="326"/>
        <v>40.275214014318983</v>
      </c>
      <c r="N2906" s="5">
        <f t="shared" si="327"/>
        <v>28.735489408495209</v>
      </c>
      <c r="O2906" s="5"/>
      <c r="P2906" s="438">
        <f t="shared" si="328"/>
        <v>0</v>
      </c>
    </row>
    <row r="2907" spans="2:16">
      <c r="B2907" s="16">
        <v>37425</v>
      </c>
      <c r="C2907" s="14">
        <v>1.0699999999999999E-2</v>
      </c>
      <c r="D2907" s="5">
        <v>38.988212180746558</v>
      </c>
      <c r="E2907" s="262">
        <v>1</v>
      </c>
      <c r="F2907" s="439">
        <v>36.025275063600311</v>
      </c>
      <c r="G2907" s="5">
        <f t="shared" si="323"/>
        <v>33.380686111530906</v>
      </c>
      <c r="H2907" s="5">
        <f t="shared" si="322"/>
        <v>32.951032811257569</v>
      </c>
      <c r="I2907" s="416">
        <v>19</v>
      </c>
      <c r="J2907" s="5">
        <f t="shared" si="324"/>
        <v>9.1410181631578347</v>
      </c>
      <c r="K2907" s="5">
        <f t="shared" si="325"/>
        <v>31.767205172832636</v>
      </c>
      <c r="M2907" s="5">
        <f t="shared" si="326"/>
        <v>36.447534739383464</v>
      </c>
      <c r="N2907" s="5">
        <f t="shared" si="327"/>
        <v>28.690553321798145</v>
      </c>
      <c r="O2907" s="5"/>
      <c r="P2907" s="438">
        <f t="shared" si="328"/>
        <v>0</v>
      </c>
    </row>
    <row r="2908" spans="2:16">
      <c r="B2908" s="16">
        <v>37424</v>
      </c>
      <c r="C2908" s="14">
        <v>1.0699999999999999E-2</v>
      </c>
      <c r="D2908" s="5">
        <v>37.377210216110015</v>
      </c>
      <c r="E2908" s="262">
        <v>2</v>
      </c>
      <c r="F2908" s="439">
        <v>35.048700195193653</v>
      </c>
      <c r="G2908" s="5">
        <f t="shared" si="323"/>
        <v>27.914637123493097</v>
      </c>
      <c r="H2908" s="5">
        <f t="shared" si="322"/>
        <v>32.778351897289433</v>
      </c>
      <c r="I2908" s="416">
        <v>20</v>
      </c>
      <c r="J2908" s="5">
        <f t="shared" si="324"/>
        <v>8.364851033268188</v>
      </c>
      <c r="K2908" s="5">
        <f t="shared" si="325"/>
        <v>31.733948799393175</v>
      </c>
      <c r="M2908" s="5">
        <f t="shared" si="326"/>
        <v>21.149497836585272</v>
      </c>
      <c r="N2908" s="5">
        <f t="shared" si="327"/>
        <v>28.974953502095094</v>
      </c>
      <c r="O2908" s="5"/>
      <c r="P2908" s="438">
        <f t="shared" si="328"/>
        <v>0</v>
      </c>
    </row>
    <row r="2909" spans="2:16">
      <c r="B2909" s="16">
        <v>37421</v>
      </c>
      <c r="C2909" s="14">
        <v>1.0699999999999999E-2</v>
      </c>
      <c r="D2909" s="5">
        <v>38.113948919449896</v>
      </c>
      <c r="E2909" s="262">
        <v>3</v>
      </c>
      <c r="F2909" s="439">
        <v>34.041308409165531</v>
      </c>
      <c r="G2909" s="5">
        <f t="shared" si="323"/>
        <v>22.644090485954681</v>
      </c>
      <c r="H2909" s="5">
        <f t="shared" si="322"/>
        <v>32.673321616575983</v>
      </c>
      <c r="I2909" s="416">
        <v>21</v>
      </c>
      <c r="J2909" s="5">
        <f t="shared" si="324"/>
        <v>7.4251976385472256</v>
      </c>
      <c r="K2909" s="5">
        <f t="shared" si="325"/>
        <v>31.731326056717126</v>
      </c>
      <c r="M2909" s="5">
        <f t="shared" si="326"/>
        <v>29.600425448777077</v>
      </c>
      <c r="N2909" s="5">
        <f t="shared" si="327"/>
        <v>28.812059541657472</v>
      </c>
      <c r="O2909" s="5"/>
      <c r="P2909" s="438">
        <f t="shared" si="328"/>
        <v>0</v>
      </c>
    </row>
    <row r="2910" spans="2:16">
      <c r="B2910" s="16">
        <v>37420</v>
      </c>
      <c r="C2910" s="14">
        <v>1.0699999999999999E-2</v>
      </c>
      <c r="D2910" s="5">
        <v>38.320235756385067</v>
      </c>
      <c r="E2910" s="262">
        <v>4</v>
      </c>
      <c r="F2910" s="439">
        <v>34.339844519973795</v>
      </c>
      <c r="G2910" s="5">
        <f t="shared" si="323"/>
        <v>19.538052803811699</v>
      </c>
      <c r="H2910" s="5">
        <f t="shared" si="322"/>
        <v>32.549957426314428</v>
      </c>
      <c r="I2910" s="416">
        <v>22</v>
      </c>
      <c r="J2910" s="5">
        <f t="shared" si="324"/>
        <v>7.0106990892984946</v>
      </c>
      <c r="K2910" s="5">
        <f t="shared" si="325"/>
        <v>31.771313374335417</v>
      </c>
      <c r="M2910" s="5">
        <f t="shared" si="326"/>
        <v>33.296112006482801</v>
      </c>
      <c r="N2910" s="5">
        <f t="shared" si="327"/>
        <v>27.734822292221072</v>
      </c>
      <c r="O2910" s="5"/>
      <c r="P2910" s="438">
        <f t="shared" si="328"/>
        <v>0</v>
      </c>
    </row>
    <row r="2911" spans="2:16">
      <c r="B2911" s="16">
        <v>37419</v>
      </c>
      <c r="C2911" s="14">
        <v>1.0699999999999999E-2</v>
      </c>
      <c r="D2911" s="5">
        <v>38.231827111984281</v>
      </c>
      <c r="E2911" s="262">
        <v>5</v>
      </c>
      <c r="F2911" s="439">
        <v>35.380300457504639</v>
      </c>
      <c r="G2911" s="5">
        <f t="shared" si="323"/>
        <v>16.621676920387863</v>
      </c>
      <c r="H2911" s="5">
        <f t="shared" si="322"/>
        <v>32.364150464831901</v>
      </c>
      <c r="I2911" s="416">
        <v>23</v>
      </c>
      <c r="J2911" s="5">
        <f t="shared" si="324"/>
        <v>6.526521846924739</v>
      </c>
      <c r="K2911" s="5">
        <f t="shared" si="325"/>
        <v>31.805820767438021</v>
      </c>
      <c r="M2911" s="5">
        <f t="shared" si="326"/>
        <v>34.429629235537384</v>
      </c>
      <c r="N2911" s="5">
        <f t="shared" si="327"/>
        <v>26.284691993105238</v>
      </c>
      <c r="O2911" s="5"/>
      <c r="P2911" s="438">
        <f t="shared" si="328"/>
        <v>0</v>
      </c>
    </row>
    <row r="2912" spans="2:16">
      <c r="B2912" s="16">
        <v>37418</v>
      </c>
      <c r="C2912" s="14">
        <v>1.0699999999999999E-2</v>
      </c>
      <c r="D2912" s="5">
        <v>37.249508840864443</v>
      </c>
      <c r="E2912" s="262">
        <v>6</v>
      </c>
      <c r="F2912" s="439">
        <v>36.512795803659479</v>
      </c>
      <c r="G2912" s="5">
        <f t="shared" si="323"/>
        <v>14.032047646868557</v>
      </c>
      <c r="H2912" s="5">
        <f t="shared" si="322"/>
        <v>32.195794147207756</v>
      </c>
      <c r="I2912" s="416">
        <v>24</v>
      </c>
      <c r="J2912" s="5">
        <f t="shared" si="324"/>
        <v>6.0291337995554537</v>
      </c>
      <c r="K2912" s="5">
        <f t="shared" si="325"/>
        <v>31.814528441786972</v>
      </c>
      <c r="M2912" s="5">
        <f t="shared" si="326"/>
        <v>25.540032204881502</v>
      </c>
      <c r="N2912" s="5">
        <f t="shared" si="327"/>
        <v>23.663397202386999</v>
      </c>
      <c r="O2912" s="5"/>
      <c r="P2912" s="438">
        <f t="shared" si="328"/>
        <v>0</v>
      </c>
    </row>
    <row r="2913" spans="2:16">
      <c r="B2913" s="16">
        <v>37417</v>
      </c>
      <c r="C2913" s="14">
        <v>1.0699999999999999E-2</v>
      </c>
      <c r="D2913" s="5">
        <v>36.394891944990171</v>
      </c>
      <c r="E2913" s="262">
        <v>7</v>
      </c>
      <c r="F2913" s="439">
        <v>39.296383281329391</v>
      </c>
      <c r="G2913" s="5">
        <f t="shared" si="323"/>
        <v>11.568202455652253</v>
      </c>
      <c r="H2913" s="5">
        <f t="shared" si="322"/>
        <v>31.944242393199048</v>
      </c>
      <c r="I2913" s="416">
        <v>25</v>
      </c>
      <c r="J2913" s="5">
        <f t="shared" si="324"/>
        <v>5.4390952399780854</v>
      </c>
      <c r="K2913" s="5">
        <f t="shared" si="325"/>
        <v>31.82063037503131</v>
      </c>
      <c r="M2913" s="5">
        <f t="shared" si="326"/>
        <v>19.808281432858529</v>
      </c>
      <c r="N2913" s="5">
        <f t="shared" si="327"/>
        <v>21.826924654162898</v>
      </c>
      <c r="O2913" s="5"/>
      <c r="P2913" s="438">
        <f t="shared" si="328"/>
        <v>0</v>
      </c>
    </row>
    <row r="2914" spans="2:16">
      <c r="B2914" s="16">
        <v>37414</v>
      </c>
      <c r="C2914" s="14">
        <v>1.0699999999999999E-2</v>
      </c>
      <c r="D2914" s="5">
        <v>35.255402750491157</v>
      </c>
      <c r="E2914" s="262">
        <v>8</v>
      </c>
      <c r="F2914" s="439">
        <v>41.142943179726053</v>
      </c>
      <c r="G2914" s="5">
        <f t="shared" si="323"/>
        <v>9.5639015555036391</v>
      </c>
      <c r="H2914" s="5">
        <f t="shared" si="322"/>
        <v>31.799044546391102</v>
      </c>
      <c r="I2914" s="417">
        <v>0</v>
      </c>
      <c r="J2914" s="5">
        <f t="shared" si="324"/>
        <v>36.394891944990171</v>
      </c>
      <c r="K2914" s="5">
        <f t="shared" si="325"/>
        <v>31.846393049324881</v>
      </c>
      <c r="M2914" s="5">
        <f t="shared" si="326"/>
        <v>11.946412035049763</v>
      </c>
      <c r="N2914" s="5">
        <f t="shared" si="327"/>
        <v>20.602693557519213</v>
      </c>
      <c r="O2914" s="5"/>
      <c r="P2914" s="438">
        <f t="shared" si="328"/>
        <v>0</v>
      </c>
    </row>
    <row r="2915" spans="2:16">
      <c r="B2915" s="16">
        <v>37413</v>
      </c>
      <c r="C2915" s="14">
        <v>1.0699999999999999E-2</v>
      </c>
      <c r="D2915" s="5">
        <v>36.444007858546172</v>
      </c>
      <c r="E2915" s="262">
        <v>9</v>
      </c>
      <c r="F2915" s="439">
        <v>43.042943696216319</v>
      </c>
      <c r="G2915" s="5">
        <f t="shared" si="323"/>
        <v>7.8391626598095767</v>
      </c>
      <c r="H2915" s="5">
        <f t="shared" si="322"/>
        <v>31.742213670573726</v>
      </c>
      <c r="I2915" s="417">
        <v>1</v>
      </c>
      <c r="J2915" s="5">
        <f t="shared" si="324"/>
        <v>32.643891435639958</v>
      </c>
      <c r="K2915" s="5">
        <f t="shared" si="325"/>
        <v>32.17807975792789</v>
      </c>
      <c r="M2915" s="5">
        <f t="shared" si="326"/>
        <v>22.106868586051473</v>
      </c>
      <c r="N2915" s="5">
        <f t="shared" si="327"/>
        <v>20.681240690924145</v>
      </c>
      <c r="O2915" s="5"/>
      <c r="P2915" s="438">
        <f t="shared" si="328"/>
        <v>0</v>
      </c>
    </row>
    <row r="2916" spans="2:16">
      <c r="B2916" s="16">
        <v>37412</v>
      </c>
      <c r="C2916" s="14">
        <v>1.0699999999999999E-2</v>
      </c>
      <c r="D2916" s="5">
        <v>37.072691552062871</v>
      </c>
      <c r="E2916" s="262">
        <v>10</v>
      </c>
      <c r="F2916" s="439">
        <v>45.906920708027037</v>
      </c>
      <c r="G2916" s="5">
        <f t="shared" si="323"/>
        <v>6.8567680765336148</v>
      </c>
      <c r="H2916" s="5">
        <f t="shared" si="322"/>
        <v>31.786377165655708</v>
      </c>
      <c r="I2916" s="417">
        <v>2</v>
      </c>
      <c r="J2916" s="5">
        <f t="shared" si="324"/>
        <v>31.244862704514897</v>
      </c>
      <c r="K2916" s="5">
        <f t="shared" si="325"/>
        <v>32.576923545048949</v>
      </c>
      <c r="M2916" s="5">
        <f t="shared" si="326"/>
        <v>27.94511979193534</v>
      </c>
      <c r="N2916" s="5">
        <f t="shared" si="327"/>
        <v>20.476903614590995</v>
      </c>
      <c r="O2916" s="5"/>
      <c r="P2916" s="438">
        <f t="shared" si="328"/>
        <v>0</v>
      </c>
    </row>
    <row r="2917" spans="2:16">
      <c r="B2917" s="16">
        <v>37411</v>
      </c>
      <c r="C2917" s="14">
        <v>1.0699999999999999E-2</v>
      </c>
      <c r="D2917" s="5">
        <v>38.320520402128921</v>
      </c>
      <c r="E2917" s="262">
        <v>11</v>
      </c>
      <c r="F2917" s="439">
        <v>48.829685650941506</v>
      </c>
      <c r="G2917" s="5">
        <f t="shared" si="323"/>
        <v>5.9019670314994093</v>
      </c>
      <c r="H2917" s="5">
        <f t="shared" si="322"/>
        <v>31.818155788384093</v>
      </c>
      <c r="I2917" s="417">
        <v>3</v>
      </c>
      <c r="J2917" s="5">
        <f t="shared" si="324"/>
        <v>29.429497815423581</v>
      </c>
      <c r="K2917" s="5">
        <f t="shared" si="325"/>
        <v>32.821728386243599</v>
      </c>
      <c r="M2917" s="5">
        <f t="shared" si="326"/>
        <v>42.280745570080917</v>
      </c>
      <c r="N2917" s="5">
        <f t="shared" si="327"/>
        <v>19.431124834080574</v>
      </c>
      <c r="O2917" s="5"/>
      <c r="P2917" s="438">
        <f t="shared" si="328"/>
        <v>0</v>
      </c>
    </row>
    <row r="2918" spans="2:16">
      <c r="B2918" s="16">
        <v>37410</v>
      </c>
      <c r="C2918" s="14">
        <v>1.0699999999999999E-2</v>
      </c>
      <c r="D2918" s="5">
        <v>38.123398383599451</v>
      </c>
      <c r="E2918" s="263">
        <v>0</v>
      </c>
      <c r="F2918" s="439">
        <v>51.698684895493244</v>
      </c>
      <c r="G2918" s="5">
        <f t="shared" si="323"/>
        <v>38.320520402128921</v>
      </c>
      <c r="H2918" s="5">
        <f t="shared" si="322"/>
        <v>31.819750156266789</v>
      </c>
      <c r="I2918" s="417">
        <v>4</v>
      </c>
      <c r="J2918" s="5">
        <f t="shared" si="324"/>
        <v>28.166726470260315</v>
      </c>
      <c r="K2918" s="5">
        <f t="shared" si="325"/>
        <v>32.998631862871711</v>
      </c>
      <c r="M2918" s="5">
        <f t="shared" si="326"/>
        <v>39.735980973954213</v>
      </c>
      <c r="N2918" s="5">
        <f t="shared" si="327"/>
        <v>17.498715166520523</v>
      </c>
      <c r="O2918" s="5"/>
      <c r="P2918" s="438">
        <f t="shared" si="328"/>
        <v>0</v>
      </c>
    </row>
    <row r="2919" spans="2:16">
      <c r="B2919" s="16">
        <v>37407</v>
      </c>
      <c r="C2919" s="14">
        <v>1.18E-2</v>
      </c>
      <c r="D2919" s="5">
        <v>38.034693475261193</v>
      </c>
      <c r="E2919" s="263">
        <v>1</v>
      </c>
      <c r="F2919" s="439">
        <v>54.76007889150813</v>
      </c>
      <c r="G2919" s="5">
        <f t="shared" si="323"/>
        <v>32.258260170737998</v>
      </c>
      <c r="H2919" s="5">
        <f t="shared" si="322"/>
        <v>31.721189147002054</v>
      </c>
      <c r="I2919" s="417">
        <v>5</v>
      </c>
      <c r="J2919" s="5">
        <f t="shared" si="324"/>
        <v>25.946144353701534</v>
      </c>
      <c r="K2919" s="5">
        <f t="shared" si="325"/>
        <v>33.131123036440002</v>
      </c>
      <c r="M2919" s="5">
        <f t="shared" si="326"/>
        <v>39.860336902946884</v>
      </c>
      <c r="N2919" s="5">
        <f t="shared" si="327"/>
        <v>15.758529116961975</v>
      </c>
      <c r="O2919" s="5"/>
      <c r="P2919" s="438">
        <f t="shared" si="328"/>
        <v>0</v>
      </c>
    </row>
    <row r="2920" spans="2:16">
      <c r="B2920" s="16">
        <v>37406</v>
      </c>
      <c r="C2920" s="14">
        <v>1.18E-2</v>
      </c>
      <c r="D2920" s="5">
        <v>36.053617189040018</v>
      </c>
      <c r="E2920" s="263">
        <v>2</v>
      </c>
      <c r="F2920" s="439">
        <v>57.399070969808825</v>
      </c>
      <c r="G2920" s="5">
        <f t="shared" si="323"/>
        <v>27.231940298855648</v>
      </c>
      <c r="H2920" s="5">
        <f t="shared" si="322"/>
        <v>31.67243352348412</v>
      </c>
      <c r="I2920" s="417">
        <v>6</v>
      </c>
      <c r="J2920" s="5">
        <f t="shared" si="324"/>
        <v>23.968308595918607</v>
      </c>
      <c r="K2920" s="5">
        <f t="shared" si="325"/>
        <v>33.248773717004191</v>
      </c>
      <c r="M2920" s="5">
        <f t="shared" si="326"/>
        <v>19.194770311333819</v>
      </c>
      <c r="N2920" s="5">
        <f t="shared" si="327"/>
        <v>13.938303123937999</v>
      </c>
      <c r="O2920" s="5"/>
      <c r="P2920" s="438">
        <f t="shared" si="328"/>
        <v>0</v>
      </c>
    </row>
    <row r="2921" spans="2:16">
      <c r="B2921" s="16">
        <v>37405</v>
      </c>
      <c r="C2921" s="14">
        <v>1.18E-2</v>
      </c>
      <c r="D2921" s="5">
        <v>35.757934161245814</v>
      </c>
      <c r="E2921" s="263">
        <v>3</v>
      </c>
      <c r="F2921" s="439">
        <v>58.885012989860911</v>
      </c>
      <c r="G2921" s="5">
        <f t="shared" si="323"/>
        <v>21.842223249254559</v>
      </c>
      <c r="H2921" s="5">
        <f t="shared" si="322"/>
        <v>31.674604826555765</v>
      </c>
      <c r="I2921" s="417">
        <v>7</v>
      </c>
      <c r="J2921" s="5">
        <f t="shared" si="324"/>
        <v>21.036939344262631</v>
      </c>
      <c r="K2921" s="5">
        <f t="shared" si="325"/>
        <v>33.405726008294359</v>
      </c>
      <c r="M2921" s="5">
        <f t="shared" si="326"/>
        <v>16.673578455540277</v>
      </c>
      <c r="N2921" s="5">
        <f t="shared" si="327"/>
        <v>13.301518850625561</v>
      </c>
      <c r="O2921" s="5"/>
      <c r="P2921" s="438">
        <f t="shared" si="328"/>
        <v>0</v>
      </c>
    </row>
    <row r="2922" spans="2:16">
      <c r="B2922" s="16">
        <v>37404</v>
      </c>
      <c r="C2922" s="14">
        <v>1.18E-2</v>
      </c>
      <c r="D2922" s="5">
        <v>35.797358564951708</v>
      </c>
      <c r="E2922" s="263">
        <v>4</v>
      </c>
      <c r="F2922" s="439">
        <v>59.017702540491932</v>
      </c>
      <c r="G2922" s="5">
        <f t="shared" si="323"/>
        <v>18.33030755417527</v>
      </c>
      <c r="H2922" s="5">
        <f t="shared" si="322"/>
        <v>31.810561803503646</v>
      </c>
      <c r="I2922" s="417">
        <v>8</v>
      </c>
      <c r="J2922" s="5">
        <f t="shared" si="324"/>
        <v>19.318899201391378</v>
      </c>
      <c r="K2922" s="5">
        <f t="shared" si="325"/>
        <v>33.666612069601697</v>
      </c>
      <c r="M2922" s="5">
        <f t="shared" si="326"/>
        <v>15.894548417092755</v>
      </c>
      <c r="N2922" s="5">
        <f t="shared" si="327"/>
        <v>13.53458993894119</v>
      </c>
      <c r="O2922" s="5"/>
      <c r="P2922" s="438">
        <f t="shared" si="328"/>
        <v>0</v>
      </c>
    </row>
    <row r="2923" spans="2:16">
      <c r="B2923" s="16">
        <v>37400</v>
      </c>
      <c r="C2923" s="14">
        <v>1.18E-2</v>
      </c>
      <c r="D2923" s="5">
        <v>33.776857875024646</v>
      </c>
      <c r="E2923" s="263">
        <v>5</v>
      </c>
      <c r="F2923" s="439">
        <v>59.794891804290955</v>
      </c>
      <c r="G2923" s="5">
        <f t="shared" si="323"/>
        <v>15.52736085583094</v>
      </c>
      <c r="H2923" s="5">
        <f t="shared" si="322"/>
        <v>32.052302353471774</v>
      </c>
      <c r="I2923" s="417">
        <v>9</v>
      </c>
      <c r="J2923" s="5">
        <f t="shared" si="324"/>
        <v>17.907591648151595</v>
      </c>
      <c r="K2923" s="5">
        <f t="shared" si="325"/>
        <v>33.953663249802766</v>
      </c>
      <c r="M2923" s="5">
        <f t="shared" si="326"/>
        <v>2.9740917469185</v>
      </c>
      <c r="N2923" s="5">
        <f t="shared" si="327"/>
        <v>14.648603613388246</v>
      </c>
      <c r="O2923" s="5"/>
      <c r="P2923" s="438">
        <f t="shared" si="328"/>
        <v>0</v>
      </c>
    </row>
    <row r="2924" spans="2:16">
      <c r="B2924" s="16">
        <v>37399</v>
      </c>
      <c r="C2924" s="14">
        <v>1.18E-2</v>
      </c>
      <c r="D2924" s="5">
        <v>34.21052631578948</v>
      </c>
      <c r="E2924" s="263">
        <v>6</v>
      </c>
      <c r="F2924" s="439">
        <v>60.870784439981939</v>
      </c>
      <c r="G2924" s="5">
        <f t="shared" si="323"/>
        <v>12.39696124581199</v>
      </c>
      <c r="H2924" s="5">
        <f t="shared" si="322"/>
        <v>32.339066557688241</v>
      </c>
      <c r="I2924" s="417">
        <v>10</v>
      </c>
      <c r="J2924" s="5">
        <f t="shared" si="324"/>
        <v>15.645220615673313</v>
      </c>
      <c r="K2924" s="5">
        <f t="shared" si="325"/>
        <v>34.219090384942788</v>
      </c>
      <c r="M2924" s="5">
        <f t="shared" si="326"/>
        <v>3.502361626192346</v>
      </c>
      <c r="N2924" s="5">
        <f t="shared" si="327"/>
        <v>17.164080216472723</v>
      </c>
      <c r="O2924" s="5"/>
      <c r="P2924" s="438">
        <f t="shared" si="328"/>
        <v>0</v>
      </c>
    </row>
    <row r="2925" spans="2:16">
      <c r="B2925" s="16">
        <v>37398</v>
      </c>
      <c r="C2925" s="14">
        <v>1.18E-2</v>
      </c>
      <c r="D2925" s="5">
        <v>34.989158288980882</v>
      </c>
      <c r="E2925" s="263">
        <v>7</v>
      </c>
      <c r="F2925" s="439">
        <v>58.146226224510912</v>
      </c>
      <c r="G2925" s="5">
        <f t="shared" si="323"/>
        <v>10.62441645140059</v>
      </c>
      <c r="H2925" s="5">
        <f t="shared" si="322"/>
        <v>32.726967255240751</v>
      </c>
      <c r="I2925" s="417">
        <v>11</v>
      </c>
      <c r="J2925" s="5">
        <f t="shared" si="324"/>
        <v>14.672308345762428</v>
      </c>
      <c r="K2925" s="5">
        <f t="shared" si="325"/>
        <v>34.498196664712665</v>
      </c>
      <c r="M2925" s="5">
        <f t="shared" si="326"/>
        <v>5.1175082731342396</v>
      </c>
      <c r="N2925" s="5">
        <f t="shared" si="327"/>
        <v>18.198367302561241</v>
      </c>
      <c r="O2925" s="5"/>
      <c r="P2925" s="438">
        <f t="shared" si="328"/>
        <v>0</v>
      </c>
    </row>
    <row r="2926" spans="2:16">
      <c r="B2926" s="16">
        <v>37397</v>
      </c>
      <c r="C2926" s="14">
        <v>1.18E-2</v>
      </c>
      <c r="D2926" s="5">
        <v>36.546422235363693</v>
      </c>
      <c r="E2926" s="263">
        <v>8</v>
      </c>
      <c r="F2926" s="439">
        <v>55.77979799545006</v>
      </c>
      <c r="G2926" s="5">
        <f t="shared" si="323"/>
        <v>9.1945008626907114</v>
      </c>
      <c r="H2926" s="5">
        <f t="shared" si="322"/>
        <v>32.956300004031036</v>
      </c>
      <c r="I2926" s="417">
        <v>12</v>
      </c>
      <c r="J2926" s="5">
        <f t="shared" si="324"/>
        <v>13.894676159996751</v>
      </c>
      <c r="K2926" s="5">
        <f t="shared" si="325"/>
        <v>34.744108459680959</v>
      </c>
      <c r="M2926" s="5">
        <f t="shared" si="326"/>
        <v>12.888977635908976</v>
      </c>
      <c r="N2926" s="5">
        <f t="shared" si="327"/>
        <v>18.854298195356513</v>
      </c>
      <c r="O2926" s="5"/>
      <c r="P2926" s="438">
        <f t="shared" si="328"/>
        <v>0</v>
      </c>
    </row>
    <row r="2927" spans="2:16">
      <c r="B2927" s="16">
        <v>37396</v>
      </c>
      <c r="C2927" s="14">
        <v>1.18E-2</v>
      </c>
      <c r="D2927" s="5">
        <v>37.541888428937519</v>
      </c>
      <c r="E2927" s="263">
        <v>9</v>
      </c>
      <c r="F2927" s="439">
        <v>54.450517298841021</v>
      </c>
      <c r="G2927" s="5">
        <f t="shared" si="323"/>
        <v>8.1262253778424416</v>
      </c>
      <c r="H2927" s="5">
        <f t="shared" si="322"/>
        <v>33.108512326004941</v>
      </c>
      <c r="I2927" s="417">
        <v>13</v>
      </c>
      <c r="J2927" s="5">
        <f t="shared" si="324"/>
        <v>13.438043610137703</v>
      </c>
      <c r="K2927" s="5">
        <f t="shared" si="325"/>
        <v>34.961124312303284</v>
      </c>
      <c r="M2927" s="5">
        <f t="shared" si="326"/>
        <v>19.654823670053645</v>
      </c>
      <c r="N2927" s="5">
        <f t="shared" si="327"/>
        <v>19.315647557534412</v>
      </c>
      <c r="O2927" s="5"/>
      <c r="P2927" s="438">
        <f t="shared" si="328"/>
        <v>0</v>
      </c>
    </row>
    <row r="2928" spans="2:16">
      <c r="B2928" s="16">
        <v>37393</v>
      </c>
      <c r="C2928" s="14">
        <v>1.18E-2</v>
      </c>
      <c r="D2928" s="5">
        <v>37.137788290952102</v>
      </c>
      <c r="E2928" s="263">
        <v>10</v>
      </c>
      <c r="F2928" s="439">
        <v>52.733713240319737</v>
      </c>
      <c r="G2928" s="5">
        <f t="shared" si="323"/>
        <v>7.0633291242681215</v>
      </c>
      <c r="H2928" s="5">
        <f t="shared" si="322"/>
        <v>33.214043341823739</v>
      </c>
      <c r="I2928" s="417">
        <v>14</v>
      </c>
      <c r="J2928" s="5">
        <f t="shared" si="324"/>
        <v>12.781550429255692</v>
      </c>
      <c r="K2928" s="5">
        <f t="shared" si="325"/>
        <v>35.108601001256119</v>
      </c>
      <c r="M2928" s="5">
        <f t="shared" si="326"/>
        <v>15.395774425810338</v>
      </c>
      <c r="N2928" s="5">
        <f t="shared" si="327"/>
        <v>20.113229962409836</v>
      </c>
      <c r="O2928" s="5"/>
      <c r="P2928" s="438">
        <f t="shared" si="328"/>
        <v>0</v>
      </c>
    </row>
    <row r="2929" spans="2:16">
      <c r="B2929" s="16">
        <v>37392</v>
      </c>
      <c r="C2929" s="14">
        <v>1.18E-2</v>
      </c>
      <c r="D2929" s="5">
        <v>37.67987384190814</v>
      </c>
      <c r="E2929" s="263">
        <v>11</v>
      </c>
      <c r="F2929" s="439">
        <v>50.20191322098205</v>
      </c>
      <c r="G2929" s="5">
        <f t="shared" si="323"/>
        <v>5.9123304227369404</v>
      </c>
      <c r="H2929" s="5">
        <f t="shared" si="322"/>
        <v>33.310454022371424</v>
      </c>
      <c r="I2929" s="417">
        <v>15</v>
      </c>
      <c r="J2929" s="5">
        <f t="shared" si="324"/>
        <v>11.707379699502017</v>
      </c>
      <c r="K2929" s="5">
        <f t="shared" si="325"/>
        <v>35.238014183549602</v>
      </c>
      <c r="M2929" s="5">
        <f t="shared" si="326"/>
        <v>19.091829559360271</v>
      </c>
      <c r="N2929" s="5">
        <f t="shared" si="327"/>
        <v>21.37369976792812</v>
      </c>
      <c r="O2929" s="5"/>
      <c r="P2929" s="438">
        <f t="shared" si="328"/>
        <v>0</v>
      </c>
    </row>
    <row r="2930" spans="2:16">
      <c r="B2930" s="16">
        <v>37391</v>
      </c>
      <c r="C2930" s="14">
        <v>1.18E-2</v>
      </c>
      <c r="D2930" s="5">
        <v>37.748866548393458</v>
      </c>
      <c r="E2930" s="264">
        <v>0</v>
      </c>
      <c r="F2930" s="439">
        <v>48.020406681194849</v>
      </c>
      <c r="G2930" s="5">
        <f t="shared" si="323"/>
        <v>37.67987384190814</v>
      </c>
      <c r="H2930" s="5">
        <f t="shared" si="322"/>
        <v>33.406776224683959</v>
      </c>
      <c r="I2930" s="417">
        <v>16</v>
      </c>
      <c r="J2930" s="5">
        <f t="shared" si="324"/>
        <v>10.998395993354421</v>
      </c>
      <c r="K2930" s="5">
        <f t="shared" si="325"/>
        <v>35.364504959527842</v>
      </c>
      <c r="M2930" s="5">
        <f t="shared" si="326"/>
        <v>18.853748379251662</v>
      </c>
      <c r="N2930" s="5">
        <f t="shared" si="327"/>
        <v>21.631099706747762</v>
      </c>
      <c r="O2930" s="5"/>
      <c r="P2930" s="438">
        <f t="shared" si="328"/>
        <v>0</v>
      </c>
    </row>
    <row r="2931" spans="2:16">
      <c r="B2931" s="16">
        <v>37390</v>
      </c>
      <c r="C2931" s="14">
        <v>1.18E-2</v>
      </c>
      <c r="D2931" s="5">
        <v>38.054405677114133</v>
      </c>
      <c r="E2931" s="264">
        <v>1</v>
      </c>
      <c r="F2931" s="439">
        <v>45.493131201342017</v>
      </c>
      <c r="G2931" s="5">
        <f t="shared" si="323"/>
        <v>31.941348617871387</v>
      </c>
      <c r="H2931" s="5">
        <f t="shared" si="322"/>
        <v>33.809688373610967</v>
      </c>
      <c r="I2931" s="417">
        <v>17</v>
      </c>
      <c r="J2931" s="5">
        <f t="shared" si="324"/>
        <v>10.202346580285852</v>
      </c>
      <c r="K2931" s="5">
        <f t="shared" si="325"/>
        <v>35.475467416855295</v>
      </c>
      <c r="M2931" s="5">
        <f t="shared" si="326"/>
        <v>18.017624986659182</v>
      </c>
      <c r="N2931" s="5">
        <f t="shared" si="327"/>
        <v>21.725141417271704</v>
      </c>
      <c r="O2931" s="5"/>
      <c r="P2931" s="438">
        <f t="shared" si="328"/>
        <v>0</v>
      </c>
    </row>
    <row r="2932" spans="2:16">
      <c r="B2932" s="16">
        <v>37389</v>
      </c>
      <c r="C2932" s="14">
        <v>1.18E-2</v>
      </c>
      <c r="D2932" s="5">
        <v>37.512320126158095</v>
      </c>
      <c r="E2932" s="264">
        <v>2</v>
      </c>
      <c r="F2932" s="439">
        <v>42.389771345160959</v>
      </c>
      <c r="G2932" s="5">
        <f t="shared" si="323"/>
        <v>27.246053768821362</v>
      </c>
      <c r="H2932" s="5">
        <f t="shared" si="322"/>
        <v>34.113296879461402</v>
      </c>
      <c r="I2932" s="417">
        <v>18</v>
      </c>
      <c r="J2932" s="5">
        <f t="shared" si="324"/>
        <v>9.5230780742877066</v>
      </c>
      <c r="K2932" s="5">
        <f t="shared" si="325"/>
        <v>35.595646782400969</v>
      </c>
      <c r="M2932" s="5">
        <f t="shared" si="326"/>
        <v>11.553359031584527</v>
      </c>
      <c r="N2932" s="5">
        <f t="shared" si="327"/>
        <v>22.125818437503529</v>
      </c>
      <c r="O2932" s="5"/>
      <c r="P2932" s="438">
        <f t="shared" si="328"/>
        <v>0</v>
      </c>
    </row>
    <row r="2933" spans="2:16">
      <c r="B2933" s="16">
        <v>37386</v>
      </c>
      <c r="C2933" s="14">
        <v>1.18E-2</v>
      </c>
      <c r="D2933" s="5">
        <v>38.823181549379065</v>
      </c>
      <c r="E2933" s="264">
        <v>3</v>
      </c>
      <c r="F2933" s="439">
        <v>41.491941713322589</v>
      </c>
      <c r="G2933" s="5">
        <f t="shared" si="323"/>
        <v>22.725943599415761</v>
      </c>
      <c r="H2933" s="5">
        <f t="shared" si="322"/>
        <v>34.410650357950743</v>
      </c>
      <c r="I2933" s="417">
        <v>19</v>
      </c>
      <c r="J2933" s="5">
        <f t="shared" si="324"/>
        <v>8.6920571217250888</v>
      </c>
      <c r="K2933" s="5">
        <f t="shared" si="325"/>
        <v>35.688605108148138</v>
      </c>
      <c r="M2933" s="5">
        <f t="shared" si="326"/>
        <v>19.470431515327842</v>
      </c>
      <c r="N2933" s="5">
        <f t="shared" si="327"/>
        <v>22.604345307005772</v>
      </c>
      <c r="O2933" s="5"/>
      <c r="P2933" s="438">
        <f t="shared" si="328"/>
        <v>0</v>
      </c>
    </row>
    <row r="2934" spans="2:16">
      <c r="B2934" s="16">
        <v>37385</v>
      </c>
      <c r="C2934" s="14">
        <v>1.18E-2</v>
      </c>
      <c r="D2934" s="5">
        <v>40.094618568894148</v>
      </c>
      <c r="E2934" s="264">
        <v>4</v>
      </c>
      <c r="F2934" s="439">
        <v>41.722379833146199</v>
      </c>
      <c r="G2934" s="5">
        <f t="shared" si="323"/>
        <v>19.901621128968134</v>
      </c>
      <c r="H2934" s="5">
        <f t="shared" si="322"/>
        <v>34.68511651136081</v>
      </c>
      <c r="I2934" s="417">
        <v>20</v>
      </c>
      <c r="J2934" s="5">
        <f t="shared" si="324"/>
        <v>8.3294440071415323</v>
      </c>
      <c r="K2934" s="5">
        <f t="shared" si="325"/>
        <v>35.779226909313884</v>
      </c>
      <c r="M2934" s="5">
        <f t="shared" si="326"/>
        <v>29.262712510457416</v>
      </c>
      <c r="N2934" s="5">
        <f t="shared" si="327"/>
        <v>22.959892857089958</v>
      </c>
      <c r="O2934" s="5"/>
      <c r="P2934" s="438">
        <f t="shared" si="328"/>
        <v>0</v>
      </c>
    </row>
    <row r="2935" spans="2:16">
      <c r="B2935" s="16">
        <v>37384</v>
      </c>
      <c r="C2935" s="14">
        <v>1.18E-2</v>
      </c>
      <c r="D2935" s="5">
        <v>40.646560220776664</v>
      </c>
      <c r="E2935" s="264">
        <v>5</v>
      </c>
      <c r="F2935" s="439">
        <v>40.998719920477889</v>
      </c>
      <c r="G2935" s="5">
        <f t="shared" si="323"/>
        <v>17.39132818323796</v>
      </c>
      <c r="H2935" s="5">
        <f t="shared" ref="H2935:H2998" si="329">SUM(G2935:G2946)*$T$2</f>
        <v>34.888104613243321</v>
      </c>
      <c r="I2935" s="417">
        <v>21</v>
      </c>
      <c r="J2935" s="5">
        <f t="shared" si="324"/>
        <v>7.9650264263941208</v>
      </c>
      <c r="K2935" s="5">
        <f t="shared" si="325"/>
        <v>35.861197711848035</v>
      </c>
      <c r="M2935" s="5">
        <f t="shared" si="326"/>
        <v>33.159810983932196</v>
      </c>
      <c r="N2935" s="5">
        <f t="shared" si="327"/>
        <v>22.824836252439042</v>
      </c>
      <c r="O2935" s="5"/>
      <c r="P2935" s="438">
        <f t="shared" si="328"/>
        <v>0</v>
      </c>
    </row>
    <row r="2936" spans="2:16">
      <c r="B2936" s="16">
        <v>37383</v>
      </c>
      <c r="C2936" s="14">
        <v>1.18E-2</v>
      </c>
      <c r="D2936" s="5">
        <v>39.010447466982065</v>
      </c>
      <c r="E2936" s="264">
        <v>6</v>
      </c>
      <c r="F2936" s="439">
        <v>40.109322649829842</v>
      </c>
      <c r="G2936" s="5">
        <f t="shared" si="323"/>
        <v>14.91831577990331</v>
      </c>
      <c r="H2936" s="5">
        <f t="shared" si="329"/>
        <v>35.021236184127446</v>
      </c>
      <c r="I2936" s="417">
        <v>22</v>
      </c>
      <c r="J2936" s="5">
        <f t="shared" si="324"/>
        <v>7.4765488961837088</v>
      </c>
      <c r="K2936" s="5">
        <f t="shared" si="325"/>
        <v>35.918968846512023</v>
      </c>
      <c r="M2936" s="5">
        <f t="shared" si="326"/>
        <v>15.913806659254595</v>
      </c>
      <c r="N2936" s="5">
        <f t="shared" si="327"/>
        <v>23.028310774173249</v>
      </c>
      <c r="O2936" s="5"/>
      <c r="P2936" s="438">
        <f t="shared" si="328"/>
        <v>0</v>
      </c>
    </row>
    <row r="2937" spans="2:16">
      <c r="B2937" s="16">
        <v>37382</v>
      </c>
      <c r="C2937" s="14">
        <v>1.18E-2</v>
      </c>
      <c r="D2937" s="5">
        <v>38.754188842893754</v>
      </c>
      <c r="E2937" s="264">
        <v>7</v>
      </c>
      <c r="F2937" s="439">
        <v>42.82808892701911</v>
      </c>
      <c r="G2937" s="5">
        <f t="shared" si="323"/>
        <v>12.115079318537461</v>
      </c>
      <c r="H2937" s="5">
        <f t="shared" si="329"/>
        <v>35.150207851451441</v>
      </c>
      <c r="I2937" s="417">
        <v>23</v>
      </c>
      <c r="J2937" s="5">
        <f t="shared" si="324"/>
        <v>6.6440754506356461</v>
      </c>
      <c r="K2937" s="5">
        <f t="shared" si="325"/>
        <v>35.964805646717743</v>
      </c>
      <c r="M2937" s="5">
        <f t="shared" si="326"/>
        <v>12.988678986677519</v>
      </c>
      <c r="N2937" s="5">
        <f t="shared" si="327"/>
        <v>24.651876764677112</v>
      </c>
      <c r="O2937" s="5"/>
      <c r="P2937" s="438">
        <f t="shared" si="328"/>
        <v>0</v>
      </c>
    </row>
    <row r="2938" spans="2:16">
      <c r="B2938" s="16">
        <v>37379</v>
      </c>
      <c r="C2938" s="14">
        <v>1.18E-2</v>
      </c>
      <c r="D2938" s="5">
        <v>39.631381825349898</v>
      </c>
      <c r="E2938" s="264">
        <v>8</v>
      </c>
      <c r="F2938" s="439">
        <v>45.523866727875649</v>
      </c>
      <c r="G2938" s="5">
        <f t="shared" si="323"/>
        <v>10.183880955521092</v>
      </c>
      <c r="H2938" s="5">
        <f t="shared" si="329"/>
        <v>35.338926818941125</v>
      </c>
      <c r="I2938" s="417">
        <v>24</v>
      </c>
      <c r="J2938" s="5">
        <f t="shared" si="324"/>
        <v>6.1115098983538649</v>
      </c>
      <c r="K2938" s="5">
        <f t="shared" si="325"/>
        <v>36.033000454289024</v>
      </c>
      <c r="M2938" s="5">
        <f t="shared" si="326"/>
        <v>18.425169982043734</v>
      </c>
      <c r="N2938" s="5">
        <f t="shared" si="327"/>
        <v>25.52276236741444</v>
      </c>
      <c r="O2938" s="5"/>
      <c r="P2938" s="438">
        <f t="shared" si="328"/>
        <v>0</v>
      </c>
    </row>
    <row r="2939" spans="2:16">
      <c r="B2939" s="16">
        <v>37378</v>
      </c>
      <c r="C2939" s="14">
        <v>1.18E-2</v>
      </c>
      <c r="D2939" s="5">
        <v>40.872662511130905</v>
      </c>
      <c r="E2939" s="264">
        <v>9</v>
      </c>
      <c r="F2939" s="439">
        <v>47.063001987746155</v>
      </c>
      <c r="G2939" s="5">
        <f t="shared" si="323"/>
        <v>8.8121769806646348</v>
      </c>
      <c r="H2939" s="5">
        <f t="shared" si="329"/>
        <v>35.46657219292878</v>
      </c>
      <c r="I2939" s="417">
        <v>25</v>
      </c>
      <c r="J2939" s="5">
        <f t="shared" si="324"/>
        <v>5.7868913429413205</v>
      </c>
      <c r="K2939" s="5">
        <f t="shared" si="325"/>
        <v>36.102485370148081</v>
      </c>
      <c r="M2939" s="5">
        <f t="shared" si="326"/>
        <v>29.225812528558752</v>
      </c>
      <c r="N2939" s="5">
        <f t="shared" si="327"/>
        <v>25.931677009836079</v>
      </c>
      <c r="O2939" s="5"/>
      <c r="P2939" s="438">
        <f t="shared" si="328"/>
        <v>0</v>
      </c>
    </row>
    <row r="2940" spans="2:16">
      <c r="B2940" s="16">
        <v>37377</v>
      </c>
      <c r="C2940" s="14">
        <v>1.18E-2</v>
      </c>
      <c r="D2940" s="5">
        <v>41.070545166716137</v>
      </c>
      <c r="E2940" s="264">
        <v>10</v>
      </c>
      <c r="F2940" s="439">
        <v>48.165597501019455</v>
      </c>
      <c r="G2940" s="5">
        <f t="shared" si="323"/>
        <v>7.6899985478280648</v>
      </c>
      <c r="H2940" s="5">
        <f t="shared" si="329"/>
        <v>35.545926438511472</v>
      </c>
      <c r="I2940" s="418">
        <v>0</v>
      </c>
      <c r="J2940" s="5">
        <f t="shared" si="324"/>
        <v>40.872662511130905</v>
      </c>
      <c r="K2940" s="5">
        <f t="shared" si="325"/>
        <v>36.16524601147367</v>
      </c>
      <c r="M2940" s="5">
        <f t="shared" si="326"/>
        <v>30.521412092029728</v>
      </c>
      <c r="N2940" s="5">
        <f t="shared" si="327"/>
        <v>25.715875263715947</v>
      </c>
      <c r="O2940" s="5"/>
      <c r="P2940" s="438">
        <f t="shared" si="328"/>
        <v>0</v>
      </c>
    </row>
    <row r="2941" spans="2:16">
      <c r="B2941" s="16">
        <v>37376</v>
      </c>
      <c r="C2941" s="14">
        <v>1.6400000000000001E-2</v>
      </c>
      <c r="D2941" s="5">
        <v>40.298802809933711</v>
      </c>
      <c r="E2941" s="264">
        <v>11</v>
      </c>
      <c r="F2941" s="439">
        <v>47.536194111613973</v>
      </c>
      <c r="G2941" s="5">
        <f t="shared" si="323"/>
        <v>6.5384247377684162</v>
      </c>
      <c r="H2941" s="5">
        <f t="shared" si="329"/>
        <v>35.589171314243629</v>
      </c>
      <c r="I2941" s="418">
        <v>1</v>
      </c>
      <c r="J2941" s="5">
        <f t="shared" si="324"/>
        <v>38.028282561774198</v>
      </c>
      <c r="K2941" s="5">
        <f t="shared" si="325"/>
        <v>36.475294115786319</v>
      </c>
      <c r="M2941" s="5">
        <f t="shared" si="326"/>
        <v>22.180628825196006</v>
      </c>
      <c r="N2941" s="5">
        <f t="shared" si="327"/>
        <v>24.990650990882685</v>
      </c>
      <c r="O2941" s="5"/>
      <c r="P2941" s="438">
        <f t="shared" si="328"/>
        <v>0</v>
      </c>
    </row>
    <row r="2942" spans="2:16">
      <c r="B2942" s="16">
        <v>37375</v>
      </c>
      <c r="C2942" s="14">
        <v>1.6400000000000001E-2</v>
      </c>
      <c r="D2942" s="5">
        <v>40.081131888789947</v>
      </c>
      <c r="E2942" s="265">
        <v>0</v>
      </c>
      <c r="F2942" s="439">
        <v>47.990554142355137</v>
      </c>
      <c r="G2942" s="5">
        <f t="shared" si="323"/>
        <v>40.298802809933711</v>
      </c>
      <c r="H2942" s="5">
        <f t="shared" si="329"/>
        <v>35.610981007047926</v>
      </c>
      <c r="I2942" s="418">
        <v>2</v>
      </c>
      <c r="J2942" s="5">
        <f t="shared" si="324"/>
        <v>34.549728060642757</v>
      </c>
      <c r="K2942" s="5">
        <f t="shared" si="325"/>
        <v>36.733890307630418</v>
      </c>
      <c r="M2942" s="5">
        <f t="shared" si="326"/>
        <v>19.982248905538977</v>
      </c>
      <c r="N2942" s="5">
        <f t="shared" si="327"/>
        <v>25.497091308267866</v>
      </c>
      <c r="O2942" s="5"/>
      <c r="P2942" s="438">
        <f t="shared" si="328"/>
        <v>0</v>
      </c>
    </row>
    <row r="2943" spans="2:16">
      <c r="B2943" s="16">
        <v>37372</v>
      </c>
      <c r="C2943" s="14">
        <v>1.6400000000000001E-2</v>
      </c>
      <c r="D2943" s="5">
        <v>40.753932917779757</v>
      </c>
      <c r="E2943" s="265">
        <v>1</v>
      </c>
      <c r="F2943" s="439">
        <v>48.45854740420387</v>
      </c>
      <c r="G2943" s="5">
        <f t="shared" si="323"/>
        <v>33.914803905899184</v>
      </c>
      <c r="H2943" s="5">
        <f t="shared" si="329"/>
        <v>35.976302832743755</v>
      </c>
      <c r="I2943" s="418">
        <v>3</v>
      </c>
      <c r="J2943" s="5">
        <f t="shared" si="324"/>
        <v>31.817694749903112</v>
      </c>
      <c r="K2943" s="5">
        <f t="shared" si="325"/>
        <v>37.067533420817099</v>
      </c>
      <c r="M2943" s="5">
        <f t="shared" si="326"/>
        <v>22.825749229441112</v>
      </c>
      <c r="N2943" s="5">
        <f t="shared" si="327"/>
        <v>26.009640834245584</v>
      </c>
      <c r="O2943" s="5"/>
      <c r="P2943" s="438">
        <f t="shared" si="328"/>
        <v>0</v>
      </c>
    </row>
    <row r="2944" spans="2:16">
      <c r="B2944" s="16">
        <v>37371</v>
      </c>
      <c r="C2944" s="14">
        <v>1.6400000000000001E-2</v>
      </c>
      <c r="D2944" s="5">
        <v>40.457108934401901</v>
      </c>
      <c r="E2944" s="265">
        <v>2</v>
      </c>
      <c r="F2944" s="439">
        <v>50.264178905176145</v>
      </c>
      <c r="G2944" s="5">
        <f t="shared" si="323"/>
        <v>29.178851379002076</v>
      </c>
      <c r="H2944" s="5">
        <f t="shared" si="329"/>
        <v>36.298301236802573</v>
      </c>
      <c r="I2944" s="418">
        <v>4</v>
      </c>
      <c r="J2944" s="5">
        <f t="shared" si="324"/>
        <v>29.955357313432195</v>
      </c>
      <c r="K2944" s="5">
        <f t="shared" si="325"/>
        <v>37.425875265019251</v>
      </c>
      <c r="M2944" s="5">
        <f t="shared" si="326"/>
        <v>17.29568146561143</v>
      </c>
      <c r="N2944" s="5">
        <f t="shared" si="327"/>
        <v>26.192800842900922</v>
      </c>
      <c r="O2944" s="5"/>
      <c r="P2944" s="438">
        <f t="shared" si="328"/>
        <v>0</v>
      </c>
    </row>
    <row r="2945" spans="2:16">
      <c r="B2945" s="16">
        <v>37370</v>
      </c>
      <c r="C2945" s="14">
        <v>1.6400000000000001E-2</v>
      </c>
      <c r="D2945" s="5">
        <v>41.397051548431783</v>
      </c>
      <c r="E2945" s="265">
        <v>3</v>
      </c>
      <c r="F2945" s="439">
        <v>49.901118358133914</v>
      </c>
      <c r="G2945" s="5">
        <f t="shared" si="323"/>
        <v>24.509973596581215</v>
      </c>
      <c r="H2945" s="5">
        <f t="shared" si="329"/>
        <v>36.52498811325998</v>
      </c>
      <c r="I2945" s="418">
        <v>5</v>
      </c>
      <c r="J2945" s="5">
        <f t="shared" si="324"/>
        <v>27.534428541318068</v>
      </c>
      <c r="K2945" s="5">
        <f t="shared" si="325"/>
        <v>37.688216379330662</v>
      </c>
      <c r="M2945" s="5">
        <f t="shared" si="326"/>
        <v>23.737002116338072</v>
      </c>
      <c r="N2945" s="5">
        <f t="shared" si="327"/>
        <v>27.406709678356574</v>
      </c>
      <c r="O2945" s="5"/>
      <c r="P2945" s="438">
        <f t="shared" si="328"/>
        <v>0</v>
      </c>
    </row>
    <row r="2946" spans="2:16">
      <c r="B2946" s="16">
        <v>37369</v>
      </c>
      <c r="C2946" s="14">
        <v>1.6400000000000001E-2</v>
      </c>
      <c r="D2946" s="5">
        <v>42.089640842980117</v>
      </c>
      <c r="E2946" s="265">
        <v>4</v>
      </c>
      <c r="F2946" s="439">
        <v>50.11656340293225</v>
      </c>
      <c r="G2946" s="5">
        <f t="shared" si="323"/>
        <v>21.22104379120443</v>
      </c>
      <c r="H2946" s="5">
        <f t="shared" si="329"/>
        <v>36.83207170366807</v>
      </c>
      <c r="I2946" s="418">
        <v>6</v>
      </c>
      <c r="J2946" s="5">
        <f t="shared" si="324"/>
        <v>26.087164528335915</v>
      </c>
      <c r="K2946" s="5">
        <f t="shared" si="325"/>
        <v>37.939113187332239</v>
      </c>
      <c r="M2946" s="5">
        <f t="shared" si="326"/>
        <v>27.642033254646414</v>
      </c>
      <c r="N2946" s="5">
        <f t="shared" si="327"/>
        <v>27.238357525341897</v>
      </c>
      <c r="O2946" s="5"/>
      <c r="P2946" s="438">
        <f t="shared" si="328"/>
        <v>0</v>
      </c>
    </row>
    <row r="2947" spans="2:16">
      <c r="B2947" s="16">
        <v>37368</v>
      </c>
      <c r="C2947" s="14">
        <v>1.6400000000000001E-2</v>
      </c>
      <c r="D2947" s="5">
        <v>42.930642129217375</v>
      </c>
      <c r="E2947" s="265">
        <v>5</v>
      </c>
      <c r="F2947" s="439">
        <v>49.979169271392301</v>
      </c>
      <c r="G2947" s="5">
        <f t="shared" ref="G2947:G3010" si="330">((1-$T$2)^E2947)*D2946</f>
        <v>18.25668339398478</v>
      </c>
      <c r="H2947" s="5">
        <f t="shared" si="329"/>
        <v>36.963942434684164</v>
      </c>
      <c r="I2947" s="418">
        <v>7</v>
      </c>
      <c r="J2947" s="5">
        <f t="shared" ref="J2947:J3010" si="331">((1-$T$3)^I2947)*D2946</f>
        <v>24.558901171911732</v>
      </c>
      <c r="K2947" s="5">
        <f t="shared" ref="K2947:K3010" si="332">SUM(J2947:J2972)*$T$3</f>
        <v>38.134008125272672</v>
      </c>
      <c r="M2947" s="5">
        <f t="shared" ref="M2947:M3010" si="333">(H2947-D2947)^2</f>
        <v>35.601505244742718</v>
      </c>
      <c r="N2947" s="5">
        <f t="shared" ref="N2947:N3010" si="334">SUM(M2947:M2958)/12</f>
        <v>26.375069035513352</v>
      </c>
      <c r="O2947" s="5"/>
      <c r="P2947" s="438">
        <f t="shared" ref="P2947:P3010" si="335">SQRT(O2947)</f>
        <v>0</v>
      </c>
    </row>
    <row r="2948" spans="2:16">
      <c r="B2948" s="16">
        <v>37365</v>
      </c>
      <c r="C2948" s="14">
        <v>1.6400000000000001E-2</v>
      </c>
      <c r="D2948" s="5">
        <v>42.960324527555166</v>
      </c>
      <c r="E2948" s="265">
        <v>6</v>
      </c>
      <c r="F2948" s="439">
        <v>49.360069565116135</v>
      </c>
      <c r="G2948" s="5">
        <f t="shared" si="330"/>
        <v>15.756631617509301</v>
      </c>
      <c r="H2948" s="5">
        <f t="shared" si="329"/>
        <v>37.010820468786825</v>
      </c>
      <c r="I2948" s="418">
        <v>8</v>
      </c>
      <c r="J2948" s="5">
        <f t="shared" si="331"/>
        <v>23.19409013410581</v>
      </c>
      <c r="K2948" s="5">
        <f t="shared" si="332"/>
        <v>38.241814200586539</v>
      </c>
      <c r="M2948" s="5">
        <f t="shared" si="333"/>
        <v>35.396598545300961</v>
      </c>
      <c r="N2948" s="5">
        <f t="shared" si="334"/>
        <v>25.617391041856024</v>
      </c>
      <c r="O2948" s="5"/>
      <c r="P2948" s="438">
        <f t="shared" si="335"/>
        <v>0</v>
      </c>
    </row>
    <row r="2949" spans="2:16">
      <c r="B2949" s="16">
        <v>37364</v>
      </c>
      <c r="C2949" s="14">
        <v>1.6400000000000001E-2</v>
      </c>
      <c r="D2949" s="5">
        <v>41.911546452953402</v>
      </c>
      <c r="E2949" s="265">
        <v>7</v>
      </c>
      <c r="F2949" s="439">
        <v>47.638513408807434</v>
      </c>
      <c r="G2949" s="5">
        <f t="shared" si="330"/>
        <v>13.34175260722037</v>
      </c>
      <c r="H2949" s="5">
        <f t="shared" si="329"/>
        <v>37.070130728237608</v>
      </c>
      <c r="I2949" s="418">
        <v>9</v>
      </c>
      <c r="J2949" s="5">
        <f t="shared" si="331"/>
        <v>21.490857972541772</v>
      </c>
      <c r="K2949" s="5">
        <f t="shared" si="332"/>
        <v>38.269611244668518</v>
      </c>
      <c r="M2949" s="5">
        <f t="shared" si="333"/>
        <v>23.439306219525363</v>
      </c>
      <c r="N2949" s="5">
        <f t="shared" si="334"/>
        <v>24.76099410518886</v>
      </c>
      <c r="O2949" s="5"/>
      <c r="P2949" s="438">
        <f t="shared" si="335"/>
        <v>0</v>
      </c>
    </row>
    <row r="2950" spans="2:16">
      <c r="B2950" s="16">
        <v>37363</v>
      </c>
      <c r="C2950" s="14">
        <v>1.6400000000000001E-2</v>
      </c>
      <c r="D2950" s="5">
        <v>41.951122984070444</v>
      </c>
      <c r="E2950" s="265">
        <v>8</v>
      </c>
      <c r="F2950" s="439">
        <v>46.42697317600382</v>
      </c>
      <c r="G2950" s="5">
        <f t="shared" si="330"/>
        <v>11.013575886440851</v>
      </c>
      <c r="H2950" s="5">
        <f t="shared" si="329"/>
        <v>37.120787002888243</v>
      </c>
      <c r="I2950" s="418">
        <v>10</v>
      </c>
      <c r="J2950" s="5">
        <f t="shared" si="331"/>
        <v>19.413155392566775</v>
      </c>
      <c r="K2950" s="5">
        <f t="shared" si="332"/>
        <v>38.333802542690144</v>
      </c>
      <c r="M2950" s="5">
        <f t="shared" si="333"/>
        <v>23.332145691103428</v>
      </c>
      <c r="N2950" s="5">
        <f t="shared" si="334"/>
        <v>24.818557707705946</v>
      </c>
      <c r="O2950" s="5"/>
      <c r="P2950" s="438">
        <f t="shared" si="335"/>
        <v>0</v>
      </c>
    </row>
    <row r="2951" spans="2:16">
      <c r="B2951" s="16">
        <v>37362</v>
      </c>
      <c r="C2951" s="14">
        <v>1.6400000000000001E-2</v>
      </c>
      <c r="D2951" s="5">
        <v>42.366676560799448</v>
      </c>
      <c r="E2951" s="265">
        <v>9</v>
      </c>
      <c r="F2951" s="439">
        <v>46.506015467248623</v>
      </c>
      <c r="G2951" s="5">
        <f t="shared" si="330"/>
        <v>9.3279795769521545</v>
      </c>
      <c r="H2951" s="5">
        <f t="shared" si="329"/>
        <v>37.205650347427039</v>
      </c>
      <c r="I2951" s="418">
        <v>11</v>
      </c>
      <c r="J2951" s="5">
        <f t="shared" si="331"/>
        <v>17.992117577834417</v>
      </c>
      <c r="K2951" s="5">
        <f t="shared" si="332"/>
        <v>38.446517512264982</v>
      </c>
      <c r="M2951" s="5">
        <f t="shared" si="333"/>
        <v>26.636191575117149</v>
      </c>
      <c r="N2951" s="5">
        <f t="shared" si="334"/>
        <v>25.206695832876402</v>
      </c>
      <c r="O2951" s="5"/>
      <c r="P2951" s="438">
        <f t="shared" si="335"/>
        <v>0</v>
      </c>
    </row>
    <row r="2952" spans="2:16">
      <c r="B2952" s="16">
        <v>37361</v>
      </c>
      <c r="C2952" s="14">
        <v>1.6400000000000001E-2</v>
      </c>
      <c r="D2952" s="5">
        <v>41.96101711684971</v>
      </c>
      <c r="E2952" s="265">
        <v>10</v>
      </c>
      <c r="F2952" s="439">
        <v>46.388744878667978</v>
      </c>
      <c r="G2952" s="5">
        <f t="shared" si="330"/>
        <v>7.97109024008709</v>
      </c>
      <c r="H2952" s="5">
        <f t="shared" si="329"/>
        <v>37.289965755750089</v>
      </c>
      <c r="I2952" s="418">
        <v>12</v>
      </c>
      <c r="J2952" s="5">
        <f t="shared" si="331"/>
        <v>16.824390170398104</v>
      </c>
      <c r="K2952" s="5">
        <f t="shared" si="332"/>
        <v>38.484002845791807</v>
      </c>
      <c r="M2952" s="5">
        <f t="shared" si="333"/>
        <v>21.818720818030627</v>
      </c>
      <c r="N2952" s="5">
        <f t="shared" si="334"/>
        <v>25.593574872624526</v>
      </c>
      <c r="O2952" s="5"/>
      <c r="P2952" s="438">
        <f t="shared" si="335"/>
        <v>0</v>
      </c>
    </row>
    <row r="2953" spans="2:16">
      <c r="B2953" s="16">
        <v>37358</v>
      </c>
      <c r="C2953" s="14">
        <v>1.6400000000000001E-2</v>
      </c>
      <c r="D2953" s="5">
        <v>42.673394676956569</v>
      </c>
      <c r="E2953" s="265">
        <v>11</v>
      </c>
      <c r="F2953" s="439">
        <v>47.247246653106806</v>
      </c>
      <c r="G2953" s="5">
        <f t="shared" si="330"/>
        <v>6.6801877409963506</v>
      </c>
      <c r="H2953" s="5">
        <f t="shared" si="329"/>
        <v>37.357577464728692</v>
      </c>
      <c r="I2953" s="418">
        <v>13</v>
      </c>
      <c r="J2953" s="5">
        <f t="shared" si="331"/>
        <v>15.428978911000906</v>
      </c>
      <c r="K2953" s="5">
        <f t="shared" si="332"/>
        <v>38.512302187971237</v>
      </c>
      <c r="M2953" s="5">
        <f t="shared" si="333"/>
        <v>28.257912633818158</v>
      </c>
      <c r="N2953" s="5">
        <f t="shared" si="334"/>
        <v>27.098241343266796</v>
      </c>
      <c r="O2953" s="5"/>
      <c r="P2953" s="438">
        <f t="shared" si="335"/>
        <v>0</v>
      </c>
    </row>
    <row r="2954" spans="2:16">
      <c r="B2954" s="16">
        <v>37357</v>
      </c>
      <c r="C2954" s="14">
        <v>1.6400000000000001E-2</v>
      </c>
      <c r="D2954" s="5">
        <v>42.554665083605421</v>
      </c>
      <c r="E2954" s="266">
        <v>0</v>
      </c>
      <c r="F2954" s="439">
        <v>47.537431182448948</v>
      </c>
      <c r="G2954" s="5">
        <f t="shared" si="330"/>
        <v>42.673394676956569</v>
      </c>
      <c r="H2954" s="5">
        <f t="shared" si="329"/>
        <v>37.442635817524135</v>
      </c>
      <c r="I2954" s="418">
        <v>14</v>
      </c>
      <c r="J2954" s="5">
        <f t="shared" si="331"/>
        <v>14.528628390217827</v>
      </c>
      <c r="K2954" s="5">
        <f t="shared" si="332"/>
        <v>38.574050686571518</v>
      </c>
      <c r="M2954" s="5">
        <f t="shared" si="333"/>
        <v>26.132843217271578</v>
      </c>
      <c r="N2954" s="5">
        <f t="shared" si="334"/>
        <v>27.66865786422828</v>
      </c>
      <c r="O2954" s="5"/>
      <c r="P2954" s="438">
        <f t="shared" si="335"/>
        <v>0</v>
      </c>
    </row>
    <row r="2955" spans="2:16">
      <c r="B2955" s="16">
        <v>37356</v>
      </c>
      <c r="C2955" s="14">
        <v>1.6400000000000001E-2</v>
      </c>
      <c r="D2955" s="5">
        <v>42.811912535866234</v>
      </c>
      <c r="E2955" s="266">
        <v>1</v>
      </c>
      <c r="F2955" s="439">
        <v>47.963526754899021</v>
      </c>
      <c r="G2955" s="5">
        <f t="shared" si="330"/>
        <v>36.007793532281511</v>
      </c>
      <c r="H2955" s="5">
        <f t="shared" si="329"/>
        <v>37.809546162507999</v>
      </c>
      <c r="I2955" s="418">
        <v>15</v>
      </c>
      <c r="J2955" s="5">
        <f t="shared" si="331"/>
        <v>13.415005175208213</v>
      </c>
      <c r="K2955" s="5">
        <f t="shared" si="332"/>
        <v>38.630457933964841</v>
      </c>
      <c r="M2955" s="5">
        <f t="shared" si="333"/>
        <v>25.023669333305225</v>
      </c>
      <c r="N2955" s="5">
        <f t="shared" si="334"/>
        <v>28.259310734619593</v>
      </c>
      <c r="O2955" s="5"/>
      <c r="P2955" s="438">
        <f t="shared" si="335"/>
        <v>0</v>
      </c>
    </row>
    <row r="2956" spans="2:16">
      <c r="B2956" s="16">
        <v>37355</v>
      </c>
      <c r="C2956" s="14">
        <v>1.6400000000000001E-2</v>
      </c>
      <c r="D2956" s="5">
        <v>43.751855149896116</v>
      </c>
      <c r="E2956" s="266">
        <v>2</v>
      </c>
      <c r="F2956" s="439">
        <v>47.761148716864234</v>
      </c>
      <c r="G2956" s="5">
        <f t="shared" si="330"/>
        <v>30.652316075975232</v>
      </c>
      <c r="H2956" s="5">
        <f t="shared" si="329"/>
        <v>38.107159631882837</v>
      </c>
      <c r="I2956" s="418">
        <v>16</v>
      </c>
      <c r="J2956" s="5">
        <f t="shared" si="331"/>
        <v>12.496389167275042</v>
      </c>
      <c r="K2956" s="5">
        <f t="shared" si="332"/>
        <v>38.69192144342469</v>
      </c>
      <c r="M2956" s="5">
        <f t="shared" si="333"/>
        <v>31.8625874910792</v>
      </c>
      <c r="N2956" s="5">
        <f t="shared" si="334"/>
        <v>29.961247240270271</v>
      </c>
      <c r="O2956" s="5"/>
      <c r="P2956" s="438">
        <f t="shared" si="335"/>
        <v>0</v>
      </c>
    </row>
    <row r="2957" spans="2:16">
      <c r="B2957" s="16">
        <v>37354</v>
      </c>
      <c r="C2957" s="14">
        <v>1.6400000000000001E-2</v>
      </c>
      <c r="D2957" s="5">
        <v>43.069159988127048</v>
      </c>
      <c r="E2957" s="266">
        <v>3</v>
      </c>
      <c r="F2957" s="439">
        <v>49.063602674224562</v>
      </c>
      <c r="G2957" s="5">
        <f t="shared" si="330"/>
        <v>26.506016934233834</v>
      </c>
      <c r="H2957" s="5">
        <f t="shared" si="329"/>
        <v>38.409033779518325</v>
      </c>
      <c r="I2957" s="418">
        <v>17</v>
      </c>
      <c r="J2957" s="5">
        <f t="shared" si="331"/>
        <v>11.824768015152538</v>
      </c>
      <c r="K2957" s="5">
        <f t="shared" si="332"/>
        <v>38.733530143002049</v>
      </c>
      <c r="M2957" s="5">
        <f t="shared" si="333"/>
        <v>21.716776280161913</v>
      </c>
      <c r="N2957" s="5">
        <f t="shared" si="334"/>
        <v>31.923611358811826</v>
      </c>
      <c r="O2957" s="5"/>
      <c r="P2957" s="438">
        <f t="shared" si="335"/>
        <v>0</v>
      </c>
    </row>
    <row r="2958" spans="2:16">
      <c r="B2958" s="16">
        <v>37351</v>
      </c>
      <c r="C2958" s="14">
        <v>1.6400000000000001E-2</v>
      </c>
      <c r="D2958" s="5">
        <v>42.79212427030771</v>
      </c>
      <c r="E2958" s="266">
        <v>4</v>
      </c>
      <c r="F2958" s="439">
        <v>49.707882113394305</v>
      </c>
      <c r="G2958" s="5">
        <f t="shared" si="330"/>
        <v>22.078203542809007</v>
      </c>
      <c r="H2958" s="5">
        <f t="shared" si="329"/>
        <v>38.634893055099212</v>
      </c>
      <c r="I2958" s="418">
        <v>18</v>
      </c>
      <c r="J2958" s="5">
        <f t="shared" si="331"/>
        <v>10.778015471874424</v>
      </c>
      <c r="K2958" s="5">
        <f t="shared" si="332"/>
        <v>38.745557350178913</v>
      </c>
      <c r="M2958" s="5">
        <f t="shared" si="333"/>
        <v>17.28257137670392</v>
      </c>
      <c r="N2958" s="5">
        <f t="shared" si="334"/>
        <v>34.094881338545491</v>
      </c>
      <c r="O2958" s="5"/>
      <c r="P2958" s="438">
        <f t="shared" si="335"/>
        <v>0</v>
      </c>
    </row>
    <row r="2959" spans="2:16">
      <c r="B2959" s="16">
        <v>37350</v>
      </c>
      <c r="C2959" s="14">
        <v>1.6400000000000001E-2</v>
      </c>
      <c r="D2959" s="5">
        <v>43.981023917770308</v>
      </c>
      <c r="E2959" s="266">
        <v>5</v>
      </c>
      <c r="F2959" s="439">
        <v>51.876654554517643</v>
      </c>
      <c r="G2959" s="5">
        <f t="shared" si="330"/>
        <v>18.56139061565213</v>
      </c>
      <c r="H2959" s="5">
        <f t="shared" si="329"/>
        <v>38.832298898811267</v>
      </c>
      <c r="I2959" s="418">
        <v>19</v>
      </c>
      <c r="J2959" s="5">
        <f t="shared" si="331"/>
        <v>9.9154514374626448</v>
      </c>
      <c r="K2959" s="5">
        <f t="shared" si="332"/>
        <v>38.772631565068153</v>
      </c>
      <c r="M2959" s="5">
        <f t="shared" si="333"/>
        <v>26.50936932085478</v>
      </c>
      <c r="N2959" s="5">
        <f t="shared" si="334"/>
        <v>36.582568466837401</v>
      </c>
      <c r="O2959" s="5"/>
      <c r="P2959" s="438">
        <f t="shared" si="335"/>
        <v>0</v>
      </c>
    </row>
    <row r="2960" spans="2:16">
      <c r="B2960" s="16">
        <v>37349</v>
      </c>
      <c r="C2960" s="14">
        <v>1.6400000000000001E-2</v>
      </c>
      <c r="D2960" s="5">
        <v>44.020557422415493</v>
      </c>
      <c r="E2960" s="266">
        <v>6</v>
      </c>
      <c r="F2960" s="439">
        <v>53.777174513752051</v>
      </c>
      <c r="G2960" s="5">
        <f t="shared" si="330"/>
        <v>16.142148303939326</v>
      </c>
      <c r="H2960" s="5">
        <f t="shared" si="329"/>
        <v>39.00858821807126</v>
      </c>
      <c r="I2960" s="418">
        <v>20</v>
      </c>
      <c r="J2960" s="5">
        <f t="shared" si="331"/>
        <v>9.4360498413525686</v>
      </c>
      <c r="K2960" s="5">
        <f t="shared" si="332"/>
        <v>38.819679933362593</v>
      </c>
      <c r="M2960" s="5">
        <f t="shared" si="333"/>
        <v>25.119835305294963</v>
      </c>
      <c r="N2960" s="5">
        <f t="shared" si="334"/>
        <v>38.538594496766159</v>
      </c>
      <c r="O2960" s="5"/>
      <c r="P2960" s="438">
        <f t="shared" si="335"/>
        <v>0</v>
      </c>
    </row>
    <row r="2961" spans="2:16">
      <c r="B2961" s="16">
        <v>37348</v>
      </c>
      <c r="C2961" s="14">
        <v>1.6400000000000001E-2</v>
      </c>
      <c r="D2961" s="5">
        <v>44.010674046254202</v>
      </c>
      <c r="E2961" s="266">
        <v>7</v>
      </c>
      <c r="F2961" s="439">
        <v>56.239998310186081</v>
      </c>
      <c r="G2961" s="5">
        <f t="shared" si="330"/>
        <v>13.671018392449497</v>
      </c>
      <c r="H2961" s="5">
        <f t="shared" si="329"/>
        <v>39.098437340869332</v>
      </c>
      <c r="I2961" s="418">
        <v>21</v>
      </c>
      <c r="J2961" s="5">
        <f t="shared" si="331"/>
        <v>8.7449367443579575</v>
      </c>
      <c r="K2961" s="5">
        <f t="shared" si="332"/>
        <v>38.841846932846934</v>
      </c>
      <c r="M2961" s="5">
        <f t="shared" si="333"/>
        <v>24.130069449730406</v>
      </c>
      <c r="N2961" s="5">
        <f t="shared" si="334"/>
        <v>39.600830188119659</v>
      </c>
      <c r="O2961" s="5"/>
      <c r="P2961" s="438">
        <f t="shared" si="335"/>
        <v>0</v>
      </c>
    </row>
    <row r="2962" spans="2:16">
      <c r="B2962" s="16">
        <v>37347</v>
      </c>
      <c r="C2962" s="14">
        <v>1.6400000000000001E-2</v>
      </c>
      <c r="D2962" s="5">
        <v>44.415892468867362</v>
      </c>
      <c r="E2962" s="266">
        <v>8</v>
      </c>
      <c r="F2962" s="439">
        <v>57.688865583521164</v>
      </c>
      <c r="G2962" s="5">
        <f t="shared" si="330"/>
        <v>11.565187625943038</v>
      </c>
      <c r="H2962" s="5">
        <f t="shared" si="329"/>
        <v>39.125353442156673</v>
      </c>
      <c r="I2962" s="418">
        <v>22</v>
      </c>
      <c r="J2962" s="5">
        <f t="shared" si="331"/>
        <v>8.0953456989609816</v>
      </c>
      <c r="K2962" s="5">
        <f t="shared" si="332"/>
        <v>38.866712640891379</v>
      </c>
      <c r="M2962" s="5">
        <f t="shared" si="333"/>
        <v>27.989803193148891</v>
      </c>
      <c r="N2962" s="5">
        <f t="shared" si="334"/>
        <v>39.890165279868249</v>
      </c>
      <c r="O2962" s="5"/>
      <c r="P2962" s="438">
        <f t="shared" si="335"/>
        <v>0</v>
      </c>
    </row>
    <row r="2963" spans="2:16">
      <c r="B2963" s="16">
        <v>37343</v>
      </c>
      <c r="C2963" s="14">
        <v>1.4800000000000001E-2</v>
      </c>
      <c r="D2963" s="5">
        <v>44.702510377544968</v>
      </c>
      <c r="E2963" s="266">
        <v>9</v>
      </c>
      <c r="F2963" s="439">
        <v>58.397646966212385</v>
      </c>
      <c r="G2963" s="5">
        <f t="shared" si="330"/>
        <v>9.8760297310519789</v>
      </c>
      <c r="H2963" s="5">
        <f t="shared" si="329"/>
        <v>39.10977043614821</v>
      </c>
      <c r="I2963" s="418">
        <v>23</v>
      </c>
      <c r="J2963" s="5">
        <f t="shared" si="331"/>
        <v>7.5647053528479846</v>
      </c>
      <c r="K2963" s="5">
        <f t="shared" si="332"/>
        <v>38.895903526407778</v>
      </c>
      <c r="M2963" s="5">
        <f t="shared" si="333"/>
        <v>31.278740052094609</v>
      </c>
      <c r="N2963" s="5">
        <f t="shared" si="334"/>
        <v>40.839836788903433</v>
      </c>
      <c r="O2963" s="5"/>
      <c r="P2963" s="438">
        <f t="shared" si="335"/>
        <v>0</v>
      </c>
    </row>
    <row r="2964" spans="2:16">
      <c r="B2964" s="16">
        <v>37342</v>
      </c>
      <c r="C2964" s="14">
        <v>1.4800000000000001E-2</v>
      </c>
      <c r="D2964" s="5">
        <v>45.433880213480926</v>
      </c>
      <c r="E2964" s="266">
        <v>10</v>
      </c>
      <c r="F2964" s="439">
        <v>59.641769423710116</v>
      </c>
      <c r="G2964" s="5">
        <f t="shared" si="330"/>
        <v>8.4105663484480022</v>
      </c>
      <c r="H2964" s="5">
        <f t="shared" si="329"/>
        <v>39.119237035459072</v>
      </c>
      <c r="I2964" s="418">
        <v>24</v>
      </c>
      <c r="J2964" s="5">
        <f t="shared" si="331"/>
        <v>7.0495562624510546</v>
      </c>
      <c r="K2964" s="5">
        <f t="shared" si="332"/>
        <v>38.925639711821226</v>
      </c>
      <c r="M2964" s="5">
        <f t="shared" si="333"/>
        <v>39.874718465737935</v>
      </c>
      <c r="N2964" s="5">
        <f t="shared" si="334"/>
        <v>41.984270431095446</v>
      </c>
      <c r="O2964" s="5"/>
      <c r="P2964" s="438">
        <f t="shared" si="335"/>
        <v>0</v>
      </c>
    </row>
    <row r="2965" spans="2:16">
      <c r="B2965" s="16">
        <v>37341</v>
      </c>
      <c r="C2965" s="14">
        <v>1.4800000000000001E-2</v>
      </c>
      <c r="D2965" s="5">
        <v>45.058311919351652</v>
      </c>
      <c r="E2965" s="266">
        <v>11</v>
      </c>
      <c r="F2965" s="439">
        <v>61.640580188208169</v>
      </c>
      <c r="G2965" s="5">
        <f t="shared" si="330"/>
        <v>7.2330670341667398</v>
      </c>
      <c r="H2965" s="5">
        <f t="shared" si="329"/>
        <v>39.133540962989208</v>
      </c>
      <c r="I2965" s="418">
        <v>25</v>
      </c>
      <c r="J2965" s="5">
        <f t="shared" si="331"/>
        <v>6.634160000836772</v>
      </c>
      <c r="K2965" s="5">
        <f t="shared" si="332"/>
        <v>38.949710179630365</v>
      </c>
      <c r="M2965" s="5">
        <f t="shared" si="333"/>
        <v>35.102910885355946</v>
      </c>
      <c r="N2965" s="5">
        <f t="shared" si="334"/>
        <v>40.431351515521825</v>
      </c>
      <c r="O2965" s="5"/>
      <c r="P2965" s="438">
        <f t="shared" si="335"/>
        <v>0</v>
      </c>
    </row>
    <row r="2966" spans="2:16">
      <c r="B2966" s="16">
        <v>37340</v>
      </c>
      <c r="C2966" s="14">
        <v>1.4800000000000001E-2</v>
      </c>
      <c r="D2966" s="5">
        <v>44.840877643803118</v>
      </c>
      <c r="E2966" s="267">
        <v>0</v>
      </c>
      <c r="F2966" s="439">
        <v>63.981343571484224</v>
      </c>
      <c r="G2966" s="5">
        <f t="shared" si="330"/>
        <v>45.058311919351652</v>
      </c>
      <c r="H2966" s="5">
        <f t="shared" si="329"/>
        <v>39.077139476435747</v>
      </c>
      <c r="I2966" s="419">
        <v>0</v>
      </c>
      <c r="J2966" s="5">
        <f t="shared" si="331"/>
        <v>45.058311919351652</v>
      </c>
      <c r="K2966" s="5">
        <f t="shared" si="332"/>
        <v>38.962171559138007</v>
      </c>
      <c r="M2966" s="5">
        <f t="shared" si="333"/>
        <v>33.220677661967386</v>
      </c>
      <c r="N2966" s="5">
        <f t="shared" si="334"/>
        <v>39.40905720978234</v>
      </c>
      <c r="O2966" s="5"/>
      <c r="P2966" s="438">
        <f t="shared" si="335"/>
        <v>0</v>
      </c>
    </row>
    <row r="2967" spans="2:16">
      <c r="B2967" s="16">
        <v>37337</v>
      </c>
      <c r="C2967" s="14">
        <v>1.4800000000000001E-2</v>
      </c>
      <c r="D2967" s="5">
        <v>45.552480727416487</v>
      </c>
      <c r="E2967" s="267">
        <v>1</v>
      </c>
      <c r="F2967" s="439">
        <v>66.310183446867185</v>
      </c>
      <c r="G2967" s="5">
        <f t="shared" si="330"/>
        <v>37.94228108321802</v>
      </c>
      <c r="H2967" s="5">
        <f t="shared" si="329"/>
        <v>38.811048579785442</v>
      </c>
      <c r="I2967" s="419">
        <v>1</v>
      </c>
      <c r="J2967" s="5">
        <f t="shared" si="331"/>
        <v>41.519331151669554</v>
      </c>
      <c r="K2967" s="5">
        <f t="shared" si="332"/>
        <v>39.095738962258018</v>
      </c>
      <c r="M2967" s="5">
        <f t="shared" si="333"/>
        <v>45.446907401113322</v>
      </c>
      <c r="N2967" s="5">
        <f t="shared" si="334"/>
        <v>39.243583287230969</v>
      </c>
      <c r="O2967" s="5"/>
      <c r="P2967" s="438">
        <f t="shared" si="335"/>
        <v>0</v>
      </c>
    </row>
    <row r="2968" spans="2:16">
      <c r="B2968" s="16">
        <v>37336</v>
      </c>
      <c r="C2968" s="14">
        <v>1.4800000000000001E-2</v>
      </c>
      <c r="D2968" s="5">
        <v>46.175133425578174</v>
      </c>
      <c r="E2968" s="267">
        <v>2</v>
      </c>
      <c r="F2968" s="439">
        <v>68.857666629517524</v>
      </c>
      <c r="G2968" s="5">
        <f t="shared" si="330"/>
        <v>32.614498035605884</v>
      </c>
      <c r="H2968" s="5">
        <f t="shared" si="329"/>
        <v>38.731279792306104</v>
      </c>
      <c r="I2968" s="419">
        <v>2</v>
      </c>
      <c r="J2968" s="5">
        <f t="shared" si="331"/>
        <v>39.053910088662974</v>
      </c>
      <c r="K2968" s="5">
        <f t="shared" si="332"/>
        <v>39.168869657460164</v>
      </c>
      <c r="M2968" s="5">
        <f t="shared" si="333"/>
        <v>55.410956913577799</v>
      </c>
      <c r="N2968" s="5">
        <f t="shared" si="334"/>
        <v>38.204286623669567</v>
      </c>
      <c r="O2968" s="5"/>
      <c r="P2968" s="438">
        <f t="shared" si="335"/>
        <v>0</v>
      </c>
    </row>
    <row r="2969" spans="2:16">
      <c r="B2969" s="16">
        <v>37335</v>
      </c>
      <c r="C2969" s="14">
        <v>1.4800000000000001E-2</v>
      </c>
      <c r="D2969" s="5">
        <v>45.572247479739076</v>
      </c>
      <c r="E2969" s="267">
        <v>3</v>
      </c>
      <c r="F2969" s="439">
        <v>70.620114294650861</v>
      </c>
      <c r="G2969" s="5">
        <f t="shared" si="330"/>
        <v>27.974102225509583</v>
      </c>
      <c r="H2969" s="5">
        <f t="shared" si="329"/>
        <v>38.660517158251849</v>
      </c>
      <c r="I2969" s="419">
        <v>3</v>
      </c>
      <c r="J2969" s="5">
        <f t="shared" si="331"/>
        <v>36.65530964663207</v>
      </c>
      <c r="K2969" s="5">
        <f t="shared" si="332"/>
        <v>39.215759718319966</v>
      </c>
      <c r="M2969" s="5">
        <f t="shared" si="333"/>
        <v>47.772016036965923</v>
      </c>
      <c r="N2969" s="5">
        <f t="shared" si="334"/>
        <v>36.305816806488558</v>
      </c>
      <c r="O2969" s="5"/>
      <c r="P2969" s="438">
        <f t="shared" si="335"/>
        <v>0</v>
      </c>
    </row>
    <row r="2970" spans="2:16">
      <c r="B2970" s="16">
        <v>37334</v>
      </c>
      <c r="C2970" s="14">
        <v>1.4800000000000001E-2</v>
      </c>
      <c r="D2970" s="5">
        <v>45.433880213480926</v>
      </c>
      <c r="E2970" s="267">
        <v>4</v>
      </c>
      <c r="F2970" s="439">
        <v>73.391965538144945</v>
      </c>
      <c r="G2970" s="5">
        <f t="shared" si="330"/>
        <v>23.361341526937423</v>
      </c>
      <c r="H2970" s="5">
        <f t="shared" si="329"/>
        <v>38.568400119838032</v>
      </c>
      <c r="I2970" s="419">
        <v>4</v>
      </c>
      <c r="J2970" s="5">
        <f t="shared" si="331"/>
        <v>33.496962356636161</v>
      </c>
      <c r="K2970" s="5">
        <f t="shared" si="332"/>
        <v>39.202314219377087</v>
      </c>
      <c r="M2970" s="5">
        <f t="shared" si="333"/>
        <v>47.134816916206844</v>
      </c>
      <c r="N2970" s="5">
        <f t="shared" si="334"/>
        <v>34.447321312269914</v>
      </c>
      <c r="O2970" s="5"/>
      <c r="P2970" s="438">
        <f t="shared" si="335"/>
        <v>0</v>
      </c>
    </row>
    <row r="2971" spans="2:16">
      <c r="B2971" s="16">
        <v>37333</v>
      </c>
      <c r="C2971" s="14">
        <v>1.4800000000000001E-2</v>
      </c>
      <c r="D2971" s="5">
        <v>45.572247479739076</v>
      </c>
      <c r="E2971" s="267">
        <v>5</v>
      </c>
      <c r="F2971" s="439">
        <v>73.551319574991695</v>
      </c>
      <c r="G2971" s="5">
        <f t="shared" si="330"/>
        <v>19.707271190842047</v>
      </c>
      <c r="H2971" s="5">
        <f t="shared" si="329"/>
        <v>38.502475087363216</v>
      </c>
      <c r="I2971" s="419">
        <v>5</v>
      </c>
      <c r="J2971" s="5">
        <f t="shared" si="331"/>
        <v>30.921535449339434</v>
      </c>
      <c r="K2971" s="5">
        <f t="shared" si="332"/>
        <v>39.286971572829735</v>
      </c>
      <c r="M2971" s="5">
        <f t="shared" si="333"/>
        <v>49.981681679999895</v>
      </c>
      <c r="N2971" s="5">
        <f t="shared" si="334"/>
        <v>32.279644616100136</v>
      </c>
      <c r="O2971" s="5"/>
      <c r="P2971" s="438">
        <f t="shared" si="335"/>
        <v>0</v>
      </c>
    </row>
    <row r="2972" spans="2:16">
      <c r="B2972" s="16">
        <v>37330</v>
      </c>
      <c r="C2972" s="14">
        <v>1.4800000000000001E-2</v>
      </c>
      <c r="D2972" s="5">
        <v>44.583909863609406</v>
      </c>
      <c r="E2972" s="267">
        <v>6</v>
      </c>
      <c r="F2972" s="439">
        <v>72.627518902307671</v>
      </c>
      <c r="G2972" s="5">
        <f t="shared" si="330"/>
        <v>16.726167602126793</v>
      </c>
      <c r="H2972" s="5">
        <f t="shared" si="329"/>
        <v>38.430320374413938</v>
      </c>
      <c r="I2972" s="419">
        <v>6</v>
      </c>
      <c r="J2972" s="5">
        <f t="shared" si="331"/>
        <v>28.718246190531691</v>
      </c>
      <c r="K2972" s="5">
        <f t="shared" si="332"/>
        <v>39.332653496655375</v>
      </c>
      <c r="M2972" s="5">
        <f t="shared" si="333"/>
        <v>37.866663601536942</v>
      </c>
      <c r="N2972" s="5">
        <f t="shared" si="334"/>
        <v>29.916722888698175</v>
      </c>
      <c r="O2972" s="5"/>
      <c r="P2972" s="438">
        <f t="shared" si="335"/>
        <v>0</v>
      </c>
    </row>
    <row r="2973" spans="2:16">
      <c r="B2973" s="16">
        <v>37329</v>
      </c>
      <c r="C2973" s="14">
        <v>1.4800000000000001E-2</v>
      </c>
      <c r="D2973" s="5">
        <v>43.625222375963631</v>
      </c>
      <c r="E2973" s="267">
        <v>7</v>
      </c>
      <c r="F2973" s="439">
        <v>71.416122499519915</v>
      </c>
      <c r="G2973" s="5">
        <f t="shared" si="330"/>
        <v>13.845973050817172</v>
      </c>
      <c r="H2973" s="5">
        <f t="shared" si="329"/>
        <v>38.371453200341861</v>
      </c>
      <c r="I2973" s="419">
        <v>7</v>
      </c>
      <c r="J2973" s="5">
        <f t="shared" si="331"/>
        <v>26.014283188648811</v>
      </c>
      <c r="K2973" s="5">
        <f t="shared" si="332"/>
        <v>39.389159416622377</v>
      </c>
      <c r="M2973" s="5">
        <f t="shared" si="333"/>
        <v>27.602090550713449</v>
      </c>
      <c r="N2973" s="5">
        <f t="shared" si="334"/>
        <v>29.325844979295386</v>
      </c>
      <c r="O2973" s="5"/>
      <c r="P2973" s="438">
        <f t="shared" si="335"/>
        <v>0</v>
      </c>
    </row>
    <row r="2974" spans="2:16">
      <c r="B2974" s="16">
        <v>37328</v>
      </c>
      <c r="C2974" s="14">
        <v>1.4800000000000001E-2</v>
      </c>
      <c r="D2974" s="5">
        <v>44.69262700138367</v>
      </c>
      <c r="E2974" s="267">
        <v>8</v>
      </c>
      <c r="F2974" s="439">
        <v>71.362217653354676</v>
      </c>
      <c r="G2974" s="5">
        <f t="shared" si="330"/>
        <v>11.463898086888067</v>
      </c>
      <c r="H2974" s="5">
        <f t="shared" si="329"/>
        <v>38.416811412826981</v>
      </c>
      <c r="I2974" s="419">
        <v>8</v>
      </c>
      <c r="J2974" s="5">
        <f t="shared" si="331"/>
        <v>23.569350229212517</v>
      </c>
      <c r="K2974" s="5">
        <f t="shared" si="332"/>
        <v>39.487599087019923</v>
      </c>
      <c r="M2974" s="5">
        <f t="shared" si="333"/>
        <v>39.385861301571147</v>
      </c>
      <c r="N2974" s="5">
        <f t="shared" si="334"/>
        <v>29.316898407837428</v>
      </c>
      <c r="O2974" s="5"/>
      <c r="P2974" s="438">
        <f t="shared" si="335"/>
        <v>0</v>
      </c>
    </row>
    <row r="2975" spans="2:16">
      <c r="B2975" s="16">
        <v>37327</v>
      </c>
      <c r="C2975" s="14">
        <v>1.4800000000000001E-2</v>
      </c>
      <c r="D2975" s="5">
        <v>45.196679185609803</v>
      </c>
      <c r="E2975" s="267">
        <v>9</v>
      </c>
      <c r="F2975" s="439">
        <v>71.257341439824089</v>
      </c>
      <c r="G2975" s="5">
        <f t="shared" si="330"/>
        <v>9.9375626265725518</v>
      </c>
      <c r="H2975" s="5">
        <f t="shared" si="329"/>
        <v>38.487585076983898</v>
      </c>
      <c r="I2975" s="419">
        <v>9</v>
      </c>
      <c r="J2975" s="5">
        <f t="shared" si="331"/>
        <v>22.357440495833753</v>
      </c>
      <c r="K2975" s="5">
        <f t="shared" si="332"/>
        <v>39.624988360181405</v>
      </c>
      <c r="M2975" s="5">
        <f t="shared" si="333"/>
        <v>45.011943758398829</v>
      </c>
      <c r="N2975" s="5">
        <f t="shared" si="334"/>
        <v>28.591923951571918</v>
      </c>
      <c r="O2975" s="5"/>
      <c r="P2975" s="438">
        <f t="shared" si="335"/>
        <v>0</v>
      </c>
    </row>
    <row r="2976" spans="2:16">
      <c r="B2976" s="16">
        <v>37326</v>
      </c>
      <c r="C2976" s="14">
        <v>1.4800000000000001E-2</v>
      </c>
      <c r="D2976" s="5">
        <v>43.131053567898796</v>
      </c>
      <c r="E2976" s="267">
        <v>10</v>
      </c>
      <c r="F2976" s="439">
        <v>68.972892012737745</v>
      </c>
      <c r="G2976" s="5">
        <f t="shared" si="330"/>
        <v>8.5035418773939231</v>
      </c>
      <c r="H2976" s="5">
        <f t="shared" si="329"/>
        <v>38.522399590992471</v>
      </c>
      <c r="I2976" s="419">
        <v>10</v>
      </c>
      <c r="J2976" s="5">
        <f t="shared" si="331"/>
        <v>20.934807481827065</v>
      </c>
      <c r="K2976" s="5">
        <f t="shared" si="332"/>
        <v>39.709730854428479</v>
      </c>
      <c r="M2976" s="5">
        <f t="shared" si="333"/>
        <v>21.239691478854485</v>
      </c>
      <c r="N2976" s="5">
        <f t="shared" si="334"/>
        <v>27.766762471386297</v>
      </c>
      <c r="O2976" s="5"/>
      <c r="P2976" s="438">
        <f t="shared" si="335"/>
        <v>0</v>
      </c>
    </row>
    <row r="2977" spans="2:16">
      <c r="B2977" s="16">
        <v>37323</v>
      </c>
      <c r="C2977" s="14">
        <v>1.4800000000000001E-2</v>
      </c>
      <c r="D2977" s="5">
        <v>43.328721091124727</v>
      </c>
      <c r="E2977" s="267">
        <v>11</v>
      </c>
      <c r="F2977" s="439">
        <v>66.077030430175128</v>
      </c>
      <c r="G2977" s="5">
        <f t="shared" si="330"/>
        <v>6.8664573715692097</v>
      </c>
      <c r="H2977" s="5">
        <f t="shared" si="329"/>
        <v>38.550083291868333</v>
      </c>
      <c r="I2977" s="419">
        <v>11</v>
      </c>
      <c r="J2977" s="5">
        <f t="shared" si="331"/>
        <v>18.498169580446689</v>
      </c>
      <c r="K2977" s="5">
        <f t="shared" si="332"/>
        <v>39.78778028637835</v>
      </c>
      <c r="M2977" s="5">
        <f t="shared" si="333"/>
        <v>22.835379216481993</v>
      </c>
      <c r="N2977" s="5">
        <f t="shared" si="334"/>
        <v>29.523936458860788</v>
      </c>
      <c r="O2977" s="5"/>
      <c r="P2977" s="438">
        <f t="shared" si="335"/>
        <v>0</v>
      </c>
    </row>
    <row r="2978" spans="2:16">
      <c r="B2978" s="16">
        <v>37322</v>
      </c>
      <c r="C2978" s="14">
        <v>1.4800000000000001E-2</v>
      </c>
      <c r="D2978" s="5">
        <v>44.228108321802729</v>
      </c>
      <c r="E2978" s="268">
        <v>0</v>
      </c>
      <c r="F2978" s="439">
        <v>64.422317111314072</v>
      </c>
      <c r="G2978" s="5">
        <f t="shared" si="330"/>
        <v>43.328721091124727</v>
      </c>
      <c r="H2978" s="5">
        <f t="shared" si="329"/>
        <v>38.639281021612554</v>
      </c>
      <c r="I2978" s="419">
        <v>12</v>
      </c>
      <c r="J2978" s="5">
        <f t="shared" si="331"/>
        <v>17.206431289820394</v>
      </c>
      <c r="K2978" s="5">
        <f t="shared" si="332"/>
        <v>39.949113717805169</v>
      </c>
      <c r="M2978" s="5">
        <f t="shared" si="333"/>
        <v>31.234990591351004</v>
      </c>
      <c r="N2978" s="5">
        <f t="shared" si="334"/>
        <v>31.109167716103197</v>
      </c>
      <c r="O2978" s="5"/>
      <c r="P2978" s="438">
        <f t="shared" si="335"/>
        <v>0</v>
      </c>
    </row>
    <row r="2979" spans="2:16">
      <c r="B2979" s="16">
        <v>37321</v>
      </c>
      <c r="C2979" s="14">
        <v>1.4800000000000001E-2</v>
      </c>
      <c r="D2979" s="5">
        <v>44.910061276932197</v>
      </c>
      <c r="E2979" s="268">
        <v>1</v>
      </c>
      <c r="F2979" s="439">
        <v>62.087834988130169</v>
      </c>
      <c r="G2979" s="5">
        <f t="shared" si="330"/>
        <v>37.423783964602308</v>
      </c>
      <c r="H2979" s="5">
        <f t="shared" si="329"/>
        <v>39.167644761354758</v>
      </c>
      <c r="I2979" s="419">
        <v>13</v>
      </c>
      <c r="J2979" s="5">
        <f t="shared" si="331"/>
        <v>16.262583642104762</v>
      </c>
      <c r="K2979" s="5">
        <f t="shared" si="332"/>
        <v>40.095787473152193</v>
      </c>
      <c r="M2979" s="5">
        <f t="shared" si="333"/>
        <v>32.975347438376538</v>
      </c>
      <c r="N2979" s="5">
        <f t="shared" si="334"/>
        <v>31.800777959302152</v>
      </c>
      <c r="O2979" s="5"/>
      <c r="P2979" s="438">
        <f t="shared" si="335"/>
        <v>0</v>
      </c>
    </row>
    <row r="2980" spans="2:16">
      <c r="B2980" s="16">
        <v>37320</v>
      </c>
      <c r="C2980" s="14">
        <v>1.4800000000000001E-2</v>
      </c>
      <c r="D2980" s="5">
        <v>45.186795809448505</v>
      </c>
      <c r="E2980" s="268">
        <v>2</v>
      </c>
      <c r="F2980" s="439">
        <v>59.823233438290877</v>
      </c>
      <c r="G2980" s="5">
        <f t="shared" si="330"/>
        <v>32.154540914253232</v>
      </c>
      <c r="H2980" s="5">
        <f t="shared" si="329"/>
        <v>39.474587908172012</v>
      </c>
      <c r="I2980" s="419">
        <v>14</v>
      </c>
      <c r="J2980" s="5">
        <f t="shared" si="331"/>
        <v>15.290126230027731</v>
      </c>
      <c r="K2980" s="5">
        <f t="shared" si="332"/>
        <v>40.199584897038861</v>
      </c>
      <c r="M2980" s="5">
        <f t="shared" si="333"/>
        <v>32.629319107405593</v>
      </c>
      <c r="N2980" s="5">
        <f t="shared" si="334"/>
        <v>32.524150613986571</v>
      </c>
      <c r="O2980" s="5"/>
      <c r="P2980" s="438">
        <f t="shared" si="335"/>
        <v>0</v>
      </c>
    </row>
    <row r="2981" spans="2:16">
      <c r="B2981" s="16">
        <v>37319</v>
      </c>
      <c r="C2981" s="14">
        <v>1.4800000000000001E-2</v>
      </c>
      <c r="D2981" s="5">
        <v>44.736324281778828</v>
      </c>
      <c r="E2981" s="268">
        <v>3</v>
      </c>
      <c r="F2981" s="439">
        <v>58.90879120956135</v>
      </c>
      <c r="G2981" s="5">
        <f t="shared" si="330"/>
        <v>27.375341475819738</v>
      </c>
      <c r="H2981" s="5">
        <f t="shared" si="329"/>
        <v>39.68953618375626</v>
      </c>
      <c r="I2981" s="419">
        <v>15</v>
      </c>
      <c r="J2981" s="5">
        <f t="shared" si="331"/>
        <v>14.244762552916093</v>
      </c>
      <c r="K2981" s="5">
        <f t="shared" si="332"/>
        <v>40.277004129855413</v>
      </c>
      <c r="M2981" s="5">
        <f t="shared" si="333"/>
        <v>25.470070106342241</v>
      </c>
      <c r="N2981" s="5">
        <f t="shared" si="334"/>
        <v>32.135688049663329</v>
      </c>
      <c r="O2981" s="5"/>
      <c r="P2981" s="438">
        <f t="shared" si="335"/>
        <v>0</v>
      </c>
    </row>
    <row r="2982" spans="2:16">
      <c r="B2982" s="16">
        <v>37316</v>
      </c>
      <c r="C2982" s="14">
        <v>1.4800000000000001E-2</v>
      </c>
      <c r="D2982" s="5">
        <v>44.352617079889804</v>
      </c>
      <c r="E2982" s="268">
        <v>4</v>
      </c>
      <c r="F2982" s="439">
        <v>57.704424999110678</v>
      </c>
      <c r="G2982" s="5">
        <f t="shared" si="330"/>
        <v>22.932828815851117</v>
      </c>
      <c r="H2982" s="5">
        <f t="shared" si="329"/>
        <v>39.756673590009896</v>
      </c>
      <c r="I2982" s="419">
        <v>16</v>
      </c>
      <c r="J2982" s="5">
        <f t="shared" si="331"/>
        <v>13.058106611569366</v>
      </c>
      <c r="K2982" s="5">
        <f t="shared" si="332"/>
        <v>40.336703947874518</v>
      </c>
      <c r="M2982" s="5">
        <f t="shared" si="333"/>
        <v>21.122696562169502</v>
      </c>
      <c r="N2982" s="5">
        <f t="shared" si="334"/>
        <v>32.545086012946676</v>
      </c>
      <c r="O2982" s="5"/>
      <c r="P2982" s="438">
        <f t="shared" si="335"/>
        <v>0</v>
      </c>
    </row>
    <row r="2983" spans="2:16">
      <c r="B2983" s="16">
        <v>37315</v>
      </c>
      <c r="C2983" s="14">
        <v>1.14E-2</v>
      </c>
      <c r="D2983" s="5">
        <v>44.529712711530891</v>
      </c>
      <c r="E2983" s="268">
        <v>5</v>
      </c>
      <c r="F2983" s="439">
        <v>56.672365888604652</v>
      </c>
      <c r="G2983" s="5">
        <f t="shared" si="330"/>
        <v>19.238265556671774</v>
      </c>
      <c r="H2983" s="5">
        <f t="shared" si="329"/>
        <v>39.879269619611975</v>
      </c>
      <c r="I2983" s="419">
        <v>17</v>
      </c>
      <c r="J2983" s="5">
        <f t="shared" si="331"/>
        <v>11.987135312040234</v>
      </c>
      <c r="K2983" s="5">
        <f t="shared" si="332"/>
        <v>40.41578351637191</v>
      </c>
      <c r="M2983" s="5">
        <f t="shared" si="333"/>
        <v>21.626620951176367</v>
      </c>
      <c r="N2983" s="5">
        <f t="shared" si="334"/>
        <v>32.842449207930315</v>
      </c>
      <c r="O2983" s="5"/>
      <c r="P2983" s="438">
        <f t="shared" si="335"/>
        <v>0</v>
      </c>
    </row>
    <row r="2984" spans="2:16">
      <c r="B2984" s="16">
        <v>37314</v>
      </c>
      <c r="C2984" s="14">
        <v>1.14E-2</v>
      </c>
      <c r="D2984" s="5">
        <v>45.533254624163717</v>
      </c>
      <c r="E2984" s="268">
        <v>6</v>
      </c>
      <c r="F2984" s="439">
        <v>57.297635948077946</v>
      </c>
      <c r="G2984" s="5">
        <f t="shared" si="330"/>
        <v>16.343530970658332</v>
      </c>
      <c r="H2984" s="5">
        <f t="shared" si="329"/>
        <v>39.985630926696167</v>
      </c>
      <c r="I2984" s="419">
        <v>18</v>
      </c>
      <c r="J2984" s="5">
        <f t="shared" si="331"/>
        <v>11.143517372879101</v>
      </c>
      <c r="K2984" s="5">
        <f t="shared" si="332"/>
        <v>40.501224555632092</v>
      </c>
      <c r="M2984" s="5">
        <f t="shared" si="333"/>
        <v>30.776128688703533</v>
      </c>
      <c r="N2984" s="5">
        <f t="shared" si="334"/>
        <v>34.056692130434556</v>
      </c>
      <c r="O2984" s="5"/>
      <c r="P2984" s="438">
        <f t="shared" si="335"/>
        <v>0</v>
      </c>
    </row>
    <row r="2985" spans="2:16">
      <c r="B2985" s="16">
        <v>37313</v>
      </c>
      <c r="C2985" s="14">
        <v>1.14E-2</v>
      </c>
      <c r="D2985" s="5">
        <v>45.375836284927196</v>
      </c>
      <c r="E2985" s="268">
        <v>7</v>
      </c>
      <c r="F2985" s="439">
        <v>56.811191826489733</v>
      </c>
      <c r="G2985" s="5">
        <f t="shared" si="330"/>
        <v>14.140801431970401</v>
      </c>
      <c r="H2985" s="5">
        <f t="shared" si="329"/>
        <v>40.132294381478928</v>
      </c>
      <c r="I2985" s="419">
        <v>19</v>
      </c>
      <c r="J2985" s="5">
        <f t="shared" si="331"/>
        <v>10.550604409437751</v>
      </c>
      <c r="K2985" s="5">
        <f t="shared" si="332"/>
        <v>40.572304492493934</v>
      </c>
      <c r="M2985" s="5">
        <f t="shared" si="333"/>
        <v>27.494731693217883</v>
      </c>
      <c r="N2985" s="5">
        <f t="shared" si="334"/>
        <v>33.667542152766799</v>
      </c>
      <c r="O2985" s="5"/>
      <c r="P2985" s="438">
        <f t="shared" si="335"/>
        <v>0</v>
      </c>
    </row>
    <row r="2986" spans="2:16">
      <c r="B2986" s="16">
        <v>37312</v>
      </c>
      <c r="C2986" s="14">
        <v>1.14E-2</v>
      </c>
      <c r="D2986" s="5">
        <v>45.710350255804805</v>
      </c>
      <c r="E2986" s="268">
        <v>8</v>
      </c>
      <c r="F2986" s="439">
        <v>55.050567711045936</v>
      </c>
      <c r="G2986" s="5">
        <f t="shared" si="330"/>
        <v>11.923926903908024</v>
      </c>
      <c r="H2986" s="5">
        <f t="shared" si="329"/>
        <v>40.170840545876942</v>
      </c>
      <c r="I2986" s="419">
        <v>20</v>
      </c>
      <c r="J2986" s="5">
        <f t="shared" si="331"/>
        <v>9.7353043343910883</v>
      </c>
      <c r="K2986" s="5">
        <f t="shared" si="332"/>
        <v>40.637639000267882</v>
      </c>
      <c r="M2986" s="5">
        <f t="shared" si="333"/>
        <v>30.686167826385077</v>
      </c>
      <c r="N2986" s="5">
        <f t="shared" si="334"/>
        <v>33.87944341213521</v>
      </c>
      <c r="O2986" s="5"/>
      <c r="P2986" s="438">
        <f t="shared" si="335"/>
        <v>0</v>
      </c>
    </row>
    <row r="2987" spans="2:16">
      <c r="B2987" s="16">
        <v>37309</v>
      </c>
      <c r="C2987" s="14">
        <v>1.14E-2</v>
      </c>
      <c r="D2987" s="5">
        <v>46.153089334907513</v>
      </c>
      <c r="E2987" s="268">
        <v>9</v>
      </c>
      <c r="F2987" s="439">
        <v>53.467459908452952</v>
      </c>
      <c r="G2987" s="5">
        <f t="shared" si="330"/>
        <v>10.16385696762832</v>
      </c>
      <c r="H2987" s="5">
        <f t="shared" si="329"/>
        <v>40.227719642122821</v>
      </c>
      <c r="I2987" s="419">
        <v>21</v>
      </c>
      <c r="J2987" s="5">
        <f t="shared" si="331"/>
        <v>9.080623802957863</v>
      </c>
      <c r="K2987" s="5">
        <f t="shared" si="332"/>
        <v>40.696720509073117</v>
      </c>
      <c r="M2987" s="5">
        <f t="shared" si="333"/>
        <v>35.110005996171353</v>
      </c>
      <c r="N2987" s="5">
        <f t="shared" si="334"/>
        <v>33.797841282074408</v>
      </c>
      <c r="O2987" s="5"/>
      <c r="P2987" s="438">
        <f t="shared" si="335"/>
        <v>0</v>
      </c>
    </row>
    <row r="2988" spans="2:16">
      <c r="B2988" s="16">
        <v>37308</v>
      </c>
      <c r="C2988" s="14">
        <v>1.14E-2</v>
      </c>
      <c r="D2988" s="5">
        <v>46.772924045651322</v>
      </c>
      <c r="E2988" s="268">
        <v>10</v>
      </c>
      <c r="F2988" s="439">
        <v>53.803195831467775</v>
      </c>
      <c r="G2988" s="5">
        <f t="shared" si="330"/>
        <v>8.6834859330870025</v>
      </c>
      <c r="H2988" s="5">
        <f t="shared" si="329"/>
        <v>40.267097477985352</v>
      </c>
      <c r="I2988" s="419">
        <v>22</v>
      </c>
      <c r="J2988" s="5">
        <f t="shared" si="331"/>
        <v>8.4894226534325288</v>
      </c>
      <c r="K2988" s="5">
        <f t="shared" si="332"/>
        <v>40.747518200451118</v>
      </c>
      <c r="M2988" s="5">
        <f t="shared" si="333"/>
        <v>42.325779328548379</v>
      </c>
      <c r="N2988" s="5">
        <f t="shared" si="334"/>
        <v>33.469726973657977</v>
      </c>
      <c r="O2988" s="5"/>
      <c r="P2988" s="438">
        <f t="shared" si="335"/>
        <v>0</v>
      </c>
    </row>
    <row r="2989" spans="2:16">
      <c r="B2989" s="16">
        <v>37307</v>
      </c>
      <c r="C2989" s="14">
        <v>1.14E-2</v>
      </c>
      <c r="D2989" s="5">
        <v>46.763085399449039</v>
      </c>
      <c r="E2989" s="268">
        <v>11</v>
      </c>
      <c r="F2989" s="439">
        <v>54.234427739905449</v>
      </c>
      <c r="G2989" s="5">
        <f t="shared" si="330"/>
        <v>7.4462426149066436</v>
      </c>
      <c r="H2989" s="5">
        <f t="shared" si="329"/>
        <v>40.29329758968349</v>
      </c>
      <c r="I2989" s="419">
        <v>23</v>
      </c>
      <c r="J2989" s="5">
        <f t="shared" si="331"/>
        <v>7.9661438559294471</v>
      </c>
      <c r="K2989" s="5">
        <f t="shared" si="332"/>
        <v>40.782747281837793</v>
      </c>
      <c r="M2989" s="5">
        <f t="shared" si="333"/>
        <v>41.858154303390897</v>
      </c>
      <c r="N2989" s="5">
        <f t="shared" si="334"/>
        <v>32.390393825264532</v>
      </c>
      <c r="O2989" s="5"/>
      <c r="P2989" s="438">
        <f t="shared" si="335"/>
        <v>0</v>
      </c>
    </row>
    <row r="2990" spans="2:16">
      <c r="B2990" s="16">
        <v>37306</v>
      </c>
      <c r="C2990" s="14">
        <v>1.14E-2</v>
      </c>
      <c r="D2990" s="5">
        <v>46.585989767807952</v>
      </c>
      <c r="E2990" s="269">
        <v>0</v>
      </c>
      <c r="F2990" s="439">
        <v>54.723558408897368</v>
      </c>
      <c r="G2990" s="5">
        <f t="shared" si="330"/>
        <v>46.763085399449039</v>
      </c>
      <c r="H2990" s="5">
        <f t="shared" si="329"/>
        <v>40.298357979150282</v>
      </c>
      <c r="I2990" s="419">
        <v>24</v>
      </c>
      <c r="J2990" s="5">
        <f t="shared" si="331"/>
        <v>7.3745075778745131</v>
      </c>
      <c r="K2990" s="5">
        <f t="shared" si="332"/>
        <v>40.808790195196828</v>
      </c>
      <c r="M2990" s="5">
        <f t="shared" si="333"/>
        <v>39.534313509738453</v>
      </c>
      <c r="N2990" s="5">
        <f t="shared" si="334"/>
        <v>31.756802207253514</v>
      </c>
      <c r="O2990" s="5"/>
      <c r="P2990" s="438">
        <f t="shared" si="335"/>
        <v>0</v>
      </c>
    </row>
    <row r="2991" spans="2:16">
      <c r="B2991" s="16">
        <v>37302</v>
      </c>
      <c r="C2991" s="14">
        <v>1.14E-2</v>
      </c>
      <c r="D2991" s="5">
        <v>46.861471861471863</v>
      </c>
      <c r="E2991" s="269">
        <v>1</v>
      </c>
      <c r="F2991" s="439">
        <v>56.557189466267658</v>
      </c>
      <c r="G2991" s="5">
        <f t="shared" si="330"/>
        <v>39.418914418914419</v>
      </c>
      <c r="H2991" s="5">
        <f t="shared" si="329"/>
        <v>40.407339906314029</v>
      </c>
      <c r="I2991" s="419">
        <v>25</v>
      </c>
      <c r="J2991" s="5">
        <f t="shared" si="331"/>
        <v>6.8023886241897555</v>
      </c>
      <c r="K2991" s="5">
        <f t="shared" si="332"/>
        <v>40.837162918031169</v>
      </c>
      <c r="M2991" s="5">
        <f t="shared" si="333"/>
        <v>41.655819294589485</v>
      </c>
      <c r="N2991" s="5">
        <f t="shared" si="334"/>
        <v>32.023543279815151</v>
      </c>
      <c r="O2991" s="5"/>
      <c r="P2991" s="438">
        <f t="shared" si="335"/>
        <v>0</v>
      </c>
    </row>
    <row r="2992" spans="2:16">
      <c r="B2992" s="16">
        <v>37301</v>
      </c>
      <c r="C2992" s="14">
        <v>1.14E-2</v>
      </c>
      <c r="D2992" s="5">
        <v>45.907123179850451</v>
      </c>
      <c r="E2992" s="269">
        <v>2</v>
      </c>
      <c r="F2992" s="439">
        <v>56.555717966449599</v>
      </c>
      <c r="G2992" s="5">
        <f t="shared" si="330"/>
        <v>33.551704705550861</v>
      </c>
      <c r="H2992" s="5">
        <f t="shared" si="329"/>
        <v>40.618667040718094</v>
      </c>
      <c r="I2992" s="420">
        <v>0</v>
      </c>
      <c r="J2992" s="5">
        <f t="shared" si="331"/>
        <v>46.861471861471863</v>
      </c>
      <c r="K2992" s="5">
        <f t="shared" si="332"/>
        <v>40.866415288716595</v>
      </c>
      <c r="M2992" s="5">
        <f t="shared" si="333"/>
        <v>27.967768335526717</v>
      </c>
      <c r="N2992" s="5">
        <f t="shared" si="334"/>
        <v>32.016773794585511</v>
      </c>
      <c r="O2992" s="5"/>
      <c r="P2992" s="438">
        <f t="shared" si="335"/>
        <v>0</v>
      </c>
    </row>
    <row r="2993" spans="2:16">
      <c r="B2993" s="16">
        <v>37300</v>
      </c>
      <c r="C2993" s="14">
        <v>1.14E-2</v>
      </c>
      <c r="D2993" s="5">
        <v>46.290830381739468</v>
      </c>
      <c r="E2993" s="269">
        <v>3</v>
      </c>
      <c r="F2993" s="439">
        <v>54.503153566109638</v>
      </c>
      <c r="G2993" s="5">
        <f t="shared" si="330"/>
        <v>27.811734616468346</v>
      </c>
      <c r="H2993" s="5">
        <f t="shared" si="329"/>
        <v>40.778766733182565</v>
      </c>
      <c r="I2993" s="420">
        <v>1</v>
      </c>
      <c r="J2993" s="5">
        <f t="shared" si="331"/>
        <v>42.506595536898566</v>
      </c>
      <c r="K2993" s="5">
        <f t="shared" si="332"/>
        <v>41.043423592120895</v>
      </c>
      <c r="M2993" s="5">
        <f t="shared" si="333"/>
        <v>30.382845665742444</v>
      </c>
      <c r="N2993" s="5">
        <f t="shared" si="334"/>
        <v>32.776992513435481</v>
      </c>
      <c r="O2993" s="5"/>
      <c r="P2993" s="438">
        <f t="shared" si="335"/>
        <v>0</v>
      </c>
    </row>
    <row r="2994" spans="2:16">
      <c r="B2994" s="16">
        <v>37299</v>
      </c>
      <c r="C2994" s="14">
        <v>1.14E-2</v>
      </c>
      <c r="D2994" s="5">
        <v>45.946477764659583</v>
      </c>
      <c r="E2994" s="269">
        <v>4</v>
      </c>
      <c r="F2994" s="439">
        <v>53.304334554089507</v>
      </c>
      <c r="G2994" s="5">
        <f t="shared" si="330"/>
        <v>23.729703008264678</v>
      </c>
      <c r="H2994" s="5">
        <f t="shared" si="329"/>
        <v>40.977468315888814</v>
      </c>
      <c r="I2994" s="420">
        <v>2</v>
      </c>
      <c r="J2994" s="5">
        <f t="shared" si="331"/>
        <v>39.686925910270467</v>
      </c>
      <c r="K2994" s="5">
        <f t="shared" si="332"/>
        <v>41.254527741592646</v>
      </c>
      <c r="M2994" s="5">
        <f t="shared" si="333"/>
        <v>24.691054901973189</v>
      </c>
      <c r="N2994" s="5">
        <f t="shared" si="334"/>
        <v>33.179906031331612</v>
      </c>
      <c r="O2994" s="5"/>
      <c r="P2994" s="438">
        <f t="shared" si="335"/>
        <v>0</v>
      </c>
    </row>
    <row r="2995" spans="2:16">
      <c r="B2995" s="16">
        <v>37298</v>
      </c>
      <c r="C2995" s="14">
        <v>1.14E-2</v>
      </c>
      <c r="D2995" s="5">
        <v>47.12711530893349</v>
      </c>
      <c r="E2995" s="269">
        <v>5</v>
      </c>
      <c r="F2995" s="439">
        <v>52.877081394354626</v>
      </c>
      <c r="G2995" s="5">
        <f t="shared" si="330"/>
        <v>19.929614052718986</v>
      </c>
      <c r="H2995" s="5">
        <f t="shared" si="329"/>
        <v>41.110676493385938</v>
      </c>
      <c r="I2995" s="420">
        <v>3</v>
      </c>
      <c r="J2995" s="5">
        <f t="shared" si="331"/>
        <v>36.473795410903115</v>
      </c>
      <c r="K2995" s="5">
        <f t="shared" si="332"/>
        <v>41.435639477144079</v>
      </c>
      <c r="M2995" s="5">
        <f t="shared" si="333"/>
        <v>36.197536021227229</v>
      </c>
      <c r="N2995" s="5">
        <f t="shared" si="334"/>
        <v>33.718242858223626</v>
      </c>
      <c r="O2995" s="5"/>
      <c r="P2995" s="438">
        <f t="shared" si="335"/>
        <v>0</v>
      </c>
    </row>
    <row r="2996" spans="2:16">
      <c r="B2996" s="16">
        <v>37295</v>
      </c>
      <c r="C2996" s="14">
        <v>1.14E-2</v>
      </c>
      <c r="D2996" s="5">
        <v>46.34002361275089</v>
      </c>
      <c r="E2996" s="269">
        <v>6</v>
      </c>
      <c r="F2996" s="439">
        <v>52.259308361341731</v>
      </c>
      <c r="G2996" s="5">
        <f t="shared" si="330"/>
        <v>17.296843426746225</v>
      </c>
      <c r="H2996" s="5">
        <f t="shared" si="329"/>
        <v>41.230588325295876</v>
      </c>
      <c r="I2996" s="420">
        <v>4</v>
      </c>
      <c r="J2996" s="5">
        <f t="shared" si="331"/>
        <v>34.639836628246876</v>
      </c>
      <c r="K2996" s="5">
        <f t="shared" si="332"/>
        <v>41.594032434250835</v>
      </c>
      <c r="M2996" s="5">
        <f t="shared" si="333"/>
        <v>26.106328956690501</v>
      </c>
      <c r="N2996" s="5">
        <f t="shared" si="334"/>
        <v>33.834660391936076</v>
      </c>
      <c r="O2996" s="5"/>
      <c r="P2996" s="438">
        <f t="shared" si="335"/>
        <v>0</v>
      </c>
    </row>
    <row r="2997" spans="2:16">
      <c r="B2997" s="16">
        <v>37294</v>
      </c>
      <c r="C2997" s="14">
        <v>1.14E-2</v>
      </c>
      <c r="D2997" s="5">
        <v>46.782762691853598</v>
      </c>
      <c r="E2997" s="269">
        <v>7</v>
      </c>
      <c r="F2997" s="439">
        <v>52.521958426090457</v>
      </c>
      <c r="G2997" s="5">
        <f t="shared" si="330"/>
        <v>14.391351500557604</v>
      </c>
      <c r="H2997" s="5">
        <f t="shared" si="329"/>
        <v>41.302110649839001</v>
      </c>
      <c r="I2997" s="420">
        <v>5</v>
      </c>
      <c r="J2997" s="5">
        <f t="shared" si="331"/>
        <v>31.538241420985617</v>
      </c>
      <c r="K2997" s="5">
        <f t="shared" si="332"/>
        <v>41.692506592963142</v>
      </c>
      <c r="M2997" s="5">
        <f t="shared" si="333"/>
        <v>30.037546805638776</v>
      </c>
      <c r="N2997" s="5">
        <f t="shared" si="334"/>
        <v>34.940674493031359</v>
      </c>
      <c r="O2997" s="5"/>
      <c r="P2997" s="438">
        <f t="shared" si="335"/>
        <v>0</v>
      </c>
    </row>
    <row r="2998" spans="2:16">
      <c r="B2998" s="16">
        <v>37293</v>
      </c>
      <c r="C2998" s="14">
        <v>1.14E-2</v>
      </c>
      <c r="D2998" s="5">
        <v>46.861471861471863</v>
      </c>
      <c r="E2998" s="269">
        <v>8</v>
      </c>
      <c r="F2998" s="439">
        <v>53.009246584474205</v>
      </c>
      <c r="G2998" s="5">
        <f t="shared" si="330"/>
        <v>12.293641029506212</v>
      </c>
      <c r="H2998" s="5">
        <f t="shared" si="329"/>
        <v>41.411064329400936</v>
      </c>
      <c r="I2998" s="420">
        <v>6</v>
      </c>
      <c r="J2998" s="5">
        <f t="shared" si="331"/>
        <v>29.481076110086221</v>
      </c>
      <c r="K2998" s="5">
        <f t="shared" si="332"/>
        <v>41.787101290465685</v>
      </c>
      <c r="M2998" s="5">
        <f t="shared" si="333"/>
        <v>29.706942265655485</v>
      </c>
      <c r="N2998" s="5">
        <f t="shared" si="334"/>
        <v>35.414323652926186</v>
      </c>
      <c r="O2998" s="5"/>
      <c r="P2998" s="438">
        <f t="shared" si="335"/>
        <v>0</v>
      </c>
    </row>
    <row r="2999" spans="2:16">
      <c r="B2999" s="16">
        <v>37292</v>
      </c>
      <c r="C2999" s="14">
        <v>1.14E-2</v>
      </c>
      <c r="D2999" s="5">
        <v>47.058244785517509</v>
      </c>
      <c r="E2999" s="269">
        <v>9</v>
      </c>
      <c r="F2999" s="439">
        <v>53.298920485551015</v>
      </c>
      <c r="G2999" s="5">
        <f t="shared" si="330"/>
        <v>10.419812900734756</v>
      </c>
      <c r="H2999" s="5">
        <f t="shared" ref="H2999:H3062" si="336">SUM(G2999:G3010)*$T$2</f>
        <v>41.474998928923497</v>
      </c>
      <c r="I2999" s="420">
        <v>7</v>
      </c>
      <c r="J2999" s="5">
        <f t="shared" si="331"/>
        <v>27.34321873901559</v>
      </c>
      <c r="K2999" s="5">
        <f t="shared" si="332"/>
        <v>41.812666122576147</v>
      </c>
      <c r="M2999" s="5">
        <f t="shared" si="333"/>
        <v>31.172634295174198</v>
      </c>
      <c r="N2999" s="5">
        <f t="shared" si="334"/>
        <v>36.965520843717044</v>
      </c>
      <c r="O2999" s="5"/>
      <c r="P2999" s="438">
        <f t="shared" si="335"/>
        <v>0</v>
      </c>
    </row>
    <row r="3000" spans="2:16">
      <c r="B3000" s="16">
        <v>37291</v>
      </c>
      <c r="C3000" s="14">
        <v>1.14E-2</v>
      </c>
      <c r="D3000" s="5">
        <v>46.979535615899252</v>
      </c>
      <c r="E3000" s="269">
        <v>10</v>
      </c>
      <c r="F3000" s="439">
        <v>54.206561467395687</v>
      </c>
      <c r="G3000" s="5">
        <f t="shared" si="330"/>
        <v>8.8537866591249479</v>
      </c>
      <c r="H3000" s="5">
        <f t="shared" si="336"/>
        <v>41.55977717591071</v>
      </c>
      <c r="I3000" s="420">
        <v>8</v>
      </c>
      <c r="J3000" s="5">
        <f t="shared" si="331"/>
        <v>25.424105416892477</v>
      </c>
      <c r="K3000" s="5">
        <f t="shared" si="332"/>
        <v>41.835072051162207</v>
      </c>
      <c r="M3000" s="5">
        <f t="shared" si="333"/>
        <v>29.373781547827029</v>
      </c>
      <c r="N3000" s="5">
        <f t="shared" si="334"/>
        <v>38.088442294779398</v>
      </c>
      <c r="O3000" s="5"/>
      <c r="P3000" s="438">
        <f t="shared" si="335"/>
        <v>0</v>
      </c>
    </row>
    <row r="3001" spans="2:16">
      <c r="B3001" s="16">
        <v>37288</v>
      </c>
      <c r="C3001" s="14">
        <v>1.14E-2</v>
      </c>
      <c r="D3001" s="5">
        <v>47.471467926013382</v>
      </c>
      <c r="E3001" s="269">
        <v>11</v>
      </c>
      <c r="F3001" s="439">
        <v>54.457543453675861</v>
      </c>
      <c r="G3001" s="5">
        <f t="shared" si="330"/>
        <v>7.4791351464407274</v>
      </c>
      <c r="H3001" s="5">
        <f t="shared" si="336"/>
        <v>41.618686118423192</v>
      </c>
      <c r="I3001" s="420">
        <v>9</v>
      </c>
      <c r="J3001" s="5">
        <f t="shared" si="331"/>
        <v>23.50146416816921</v>
      </c>
      <c r="K3001" s="5">
        <f t="shared" si="332"/>
        <v>41.864166666571386</v>
      </c>
      <c r="M3001" s="5">
        <f t="shared" si="333"/>
        <v>34.255054887258694</v>
      </c>
      <c r="N3001" s="5">
        <f t="shared" si="334"/>
        <v>39.481844023272991</v>
      </c>
      <c r="O3001" s="5"/>
      <c r="P3001" s="438">
        <f t="shared" si="335"/>
        <v>0</v>
      </c>
    </row>
    <row r="3002" spans="2:16">
      <c r="B3002" s="16">
        <v>37287</v>
      </c>
      <c r="C3002" s="14">
        <v>1.14E-2</v>
      </c>
      <c r="D3002" s="5">
        <v>48.209366391184574</v>
      </c>
      <c r="E3002" s="270">
        <v>0</v>
      </c>
      <c r="F3002" s="439">
        <v>54.009063604780827</v>
      </c>
      <c r="G3002" s="5">
        <f t="shared" si="330"/>
        <v>47.471467926013382</v>
      </c>
      <c r="H3002" s="5">
        <f t="shared" si="336"/>
        <v>41.672149370121396</v>
      </c>
      <c r="I3002" s="420">
        <v>10</v>
      </c>
      <c r="J3002" s="5">
        <f t="shared" si="331"/>
        <v>21.988474813150365</v>
      </c>
      <c r="K3002" s="5">
        <f t="shared" si="332"/>
        <v>41.896220999751286</v>
      </c>
      <c r="M3002" s="5">
        <f t="shared" si="333"/>
        <v>42.735206380478132</v>
      </c>
      <c r="N3002" s="5">
        <f t="shared" si="334"/>
        <v>40.058321322199298</v>
      </c>
      <c r="O3002" s="5"/>
      <c r="P3002" s="438">
        <f t="shared" si="335"/>
        <v>0</v>
      </c>
    </row>
    <row r="3003" spans="2:16">
      <c r="B3003" s="16">
        <v>37286</v>
      </c>
      <c r="C3003" s="14">
        <v>1.14E-2</v>
      </c>
      <c r="D3003" s="5">
        <v>48.314938904217584</v>
      </c>
      <c r="E3003" s="270">
        <v>1</v>
      </c>
      <c r="F3003" s="439">
        <v>52.960117989293785</v>
      </c>
      <c r="G3003" s="5">
        <f t="shared" si="330"/>
        <v>40.792540792540791</v>
      </c>
      <c r="H3003" s="5">
        <f t="shared" si="336"/>
        <v>41.86710318423885</v>
      </c>
      <c r="I3003" s="420">
        <v>11</v>
      </c>
      <c r="J3003" s="5">
        <f t="shared" si="331"/>
        <v>20.676170904708652</v>
      </c>
      <c r="K3003" s="5">
        <f t="shared" si="332"/>
        <v>41.873063100911239</v>
      </c>
      <c r="M3003" s="5">
        <f t="shared" si="333"/>
        <v>41.574585471833679</v>
      </c>
      <c r="N3003" s="5">
        <f t="shared" si="334"/>
        <v>40.081877590927697</v>
      </c>
      <c r="O3003" s="5"/>
      <c r="P3003" s="438">
        <f t="shared" si="335"/>
        <v>0</v>
      </c>
    </row>
    <row r="3004" spans="2:16">
      <c r="B3004" s="16">
        <v>37285</v>
      </c>
      <c r="C3004" s="14">
        <v>1.14E-2</v>
      </c>
      <c r="D3004" s="5">
        <v>48.039022467481281</v>
      </c>
      <c r="E3004" s="270">
        <v>2</v>
      </c>
      <c r="F3004" s="439">
        <v>53.480383127632685</v>
      </c>
      <c r="G3004" s="5">
        <f t="shared" si="330"/>
        <v>34.592352706569983</v>
      </c>
      <c r="H3004" s="5">
        <f t="shared" si="336"/>
        <v>41.948834214091541</v>
      </c>
      <c r="I3004" s="420">
        <v>12</v>
      </c>
      <c r="J3004" s="5">
        <f t="shared" si="331"/>
        <v>19.186526987005294</v>
      </c>
      <c r="K3004" s="5">
        <f t="shared" si="332"/>
        <v>41.821267808018753</v>
      </c>
      <c r="M3004" s="5">
        <f t="shared" si="333"/>
        <v>37.09039296172638</v>
      </c>
      <c r="N3004" s="5">
        <f t="shared" si="334"/>
        <v>40.771234510522845</v>
      </c>
      <c r="O3004" s="5"/>
      <c r="P3004" s="438">
        <f t="shared" si="335"/>
        <v>0</v>
      </c>
    </row>
    <row r="3005" spans="2:16">
      <c r="B3005" s="16">
        <v>37284</v>
      </c>
      <c r="C3005" s="14">
        <v>1.14E-2</v>
      </c>
      <c r="D3005" s="5">
        <v>47.979897516752068</v>
      </c>
      <c r="E3005" s="270">
        <v>3</v>
      </c>
      <c r="F3005" s="439">
        <v>55.433427606650504</v>
      </c>
      <c r="G3005" s="5">
        <f t="shared" si="330"/>
        <v>29.103294904058984</v>
      </c>
      <c r="H3005" s="5">
        <f t="shared" si="336"/>
        <v>42.0454381580155</v>
      </c>
      <c r="I3005" s="420">
        <v>13</v>
      </c>
      <c r="J3005" s="5">
        <f t="shared" si="331"/>
        <v>17.663848864574749</v>
      </c>
      <c r="K3005" s="5">
        <f t="shared" si="332"/>
        <v>41.801033029627256</v>
      </c>
      <c r="M3005" s="5">
        <f t="shared" si="333"/>
        <v>35.217807880496039</v>
      </c>
      <c r="N3005" s="5">
        <f t="shared" si="334"/>
        <v>42.106604209238895</v>
      </c>
      <c r="O3005" s="5"/>
      <c r="P3005" s="438">
        <f t="shared" si="335"/>
        <v>0</v>
      </c>
    </row>
    <row r="3006" spans="2:16">
      <c r="B3006" s="16">
        <v>37281</v>
      </c>
      <c r="C3006" s="14">
        <v>1.14E-2</v>
      </c>
      <c r="D3006" s="5">
        <v>47.743397713835243</v>
      </c>
      <c r="E3006" s="270">
        <v>4</v>
      </c>
      <c r="F3006" s="439">
        <v>56.007970209672244</v>
      </c>
      <c r="G3006" s="5">
        <f t="shared" si="330"/>
        <v>24.595556161995972</v>
      </c>
      <c r="H3006" s="5">
        <f t="shared" si="336"/>
        <v>42.162080949425849</v>
      </c>
      <c r="I3006" s="420">
        <v>14</v>
      </c>
      <c r="J3006" s="5">
        <f t="shared" si="331"/>
        <v>16.335285873051177</v>
      </c>
      <c r="K3006" s="5">
        <f t="shared" si="332"/>
        <v>41.770422711993874</v>
      </c>
      <c r="M3006" s="5">
        <f t="shared" si="333"/>
        <v>31.151096824677342</v>
      </c>
      <c r="N3006" s="5">
        <f t="shared" si="334"/>
        <v>43.874841810312311</v>
      </c>
      <c r="O3006" s="5"/>
      <c r="P3006" s="438">
        <f t="shared" si="335"/>
        <v>0</v>
      </c>
    </row>
    <row r="3007" spans="2:16">
      <c r="B3007" s="16">
        <v>37280</v>
      </c>
      <c r="C3007" s="14">
        <v>1.14E-2</v>
      </c>
      <c r="D3007" s="5">
        <v>48.393772171856526</v>
      </c>
      <c r="E3007" s="270">
        <v>5</v>
      </c>
      <c r="F3007" s="439">
        <v>57.069303037180646</v>
      </c>
      <c r="G3007" s="5">
        <f t="shared" si="330"/>
        <v>20.709040960133585</v>
      </c>
      <c r="H3007" s="5">
        <f t="shared" si="336"/>
        <v>42.262332991225541</v>
      </c>
      <c r="I3007" s="420">
        <v>15</v>
      </c>
      <c r="J3007" s="5">
        <f t="shared" si="331"/>
        <v>15.05071009617401</v>
      </c>
      <c r="K3007" s="5">
        <f t="shared" si="332"/>
        <v>41.76626183695587</v>
      </c>
      <c r="M3007" s="5">
        <f t="shared" si="333"/>
        <v>37.594546425776755</v>
      </c>
      <c r="N3007" s="5">
        <f t="shared" si="334"/>
        <v>45.965284848440774</v>
      </c>
      <c r="O3007" s="5"/>
      <c r="P3007" s="438">
        <f t="shared" si="335"/>
        <v>0</v>
      </c>
    </row>
    <row r="3008" spans="2:16">
      <c r="B3008" s="16">
        <v>37279</v>
      </c>
      <c r="C3008" s="14">
        <v>1.14E-2</v>
      </c>
      <c r="D3008" s="5">
        <v>48.620417816318493</v>
      </c>
      <c r="E3008" s="270">
        <v>6</v>
      </c>
      <c r="F3008" s="439">
        <v>58.248647586115375</v>
      </c>
      <c r="G3008" s="5">
        <f t="shared" si="330"/>
        <v>17.761738536276514</v>
      </c>
      <c r="H3008" s="5">
        <f t="shared" si="336"/>
        <v>42.345188882659272</v>
      </c>
      <c r="I3008" s="420">
        <v>16</v>
      </c>
      <c r="J3008" s="5">
        <f t="shared" si="331"/>
        <v>14.125680786284175</v>
      </c>
      <c r="K3008" s="5">
        <f t="shared" si="332"/>
        <v>41.779706635175621</v>
      </c>
      <c r="M3008" s="5">
        <f t="shared" si="333"/>
        <v>39.378498169833847</v>
      </c>
      <c r="N3008" s="5">
        <f t="shared" si="334"/>
        <v>47.882717017798932</v>
      </c>
      <c r="O3008" s="5"/>
      <c r="P3008" s="438">
        <f t="shared" si="335"/>
        <v>0</v>
      </c>
    </row>
    <row r="3009" spans="2:16">
      <c r="B3009" s="16">
        <v>37278</v>
      </c>
      <c r="C3009" s="14">
        <v>1.14E-2</v>
      </c>
      <c r="D3009" s="5">
        <v>48.364209696491919</v>
      </c>
      <c r="E3009" s="270">
        <v>7</v>
      </c>
      <c r="F3009" s="439">
        <v>60.65277634271834</v>
      </c>
      <c r="G3009" s="5">
        <f t="shared" si="330"/>
        <v>15.099550417710191</v>
      </c>
      <c r="H3009" s="5">
        <f t="shared" si="336"/>
        <v>42.387476749105303</v>
      </c>
      <c r="I3009" s="420">
        <v>17</v>
      </c>
      <c r="J3009" s="5">
        <f t="shared" si="331"/>
        <v>13.140589342052634</v>
      </c>
      <c r="K3009" s="5">
        <f t="shared" si="332"/>
        <v>41.780017443409101</v>
      </c>
      <c r="M3009" s="5">
        <f t="shared" si="333"/>
        <v>35.721336724376698</v>
      </c>
      <c r="N3009" s="5">
        <f t="shared" si="334"/>
        <v>49.189707353298083</v>
      </c>
      <c r="O3009" s="5"/>
      <c r="P3009" s="438">
        <f t="shared" si="335"/>
        <v>0</v>
      </c>
    </row>
    <row r="3010" spans="2:16">
      <c r="B3010" s="16">
        <v>37274</v>
      </c>
      <c r="C3010" s="14">
        <v>1.14E-2</v>
      </c>
      <c r="D3010" s="5">
        <v>49.339771383523853</v>
      </c>
      <c r="E3010" s="270">
        <v>8</v>
      </c>
      <c r="F3010" s="439">
        <v>63.286649041939484</v>
      </c>
      <c r="G3010" s="5">
        <f t="shared" si="330"/>
        <v>12.709215926402944</v>
      </c>
      <c r="H3010" s="5">
        <f t="shared" si="336"/>
        <v>42.38841838175896</v>
      </c>
      <c r="I3010" s="420">
        <v>18</v>
      </c>
      <c r="J3010" s="5">
        <f t="shared" si="331"/>
        <v>12.103096520514178</v>
      </c>
      <c r="K3010" s="5">
        <f t="shared" si="332"/>
        <v>41.763099469298318</v>
      </c>
      <c r="M3010" s="5">
        <f t="shared" si="333"/>
        <v>48.321308555145791</v>
      </c>
      <c r="N3010" s="5">
        <f t="shared" si="334"/>
        <v>51.271237889549319</v>
      </c>
      <c r="O3010" s="5"/>
      <c r="P3010" s="438">
        <f t="shared" si="335"/>
        <v>0</v>
      </c>
    </row>
    <row r="3011" spans="2:16">
      <c r="B3011" s="16">
        <v>37273</v>
      </c>
      <c r="C3011" s="14">
        <v>1.14E-2</v>
      </c>
      <c r="D3011" s="5">
        <v>49.09341742215215</v>
      </c>
      <c r="E3011" s="270">
        <v>9</v>
      </c>
      <c r="F3011" s="439">
        <v>64.876407145098298</v>
      </c>
      <c r="G3011" s="5">
        <f t="shared" ref="G3011:G3074" si="337">((1-$T$2)^E3011)*D3010</f>
        <v>10.970871506151575</v>
      </c>
      <c r="H3011" s="5">
        <f t="shared" si="336"/>
        <v>42.411524598414076</v>
      </c>
      <c r="I3011" s="420">
        <v>19</v>
      </c>
      <c r="J3011" s="5">
        <f t="shared" ref="J3011:J3074" si="338">((1-$T$3)^I3011)*D3010</f>
        <v>11.432620264385905</v>
      </c>
      <c r="K3011" s="5">
        <f t="shared" ref="K3011:K3074" si="339">SUM(J3011:J3036)*$T$3</f>
        <v>41.75658272558622</v>
      </c>
      <c r="M3011" s="5">
        <f t="shared" ref="M3011:M3074" si="340">(H3011-D3011)^2</f>
        <v>44.647691707922377</v>
      </c>
      <c r="N3011" s="5">
        <f t="shared" ref="N3011:N3074" si="341">SUM(M3011:M3022)/12</f>
        <v>51.429906229599119</v>
      </c>
      <c r="O3011" s="5"/>
      <c r="P3011" s="438">
        <f t="shared" ref="P3011:P3074" si="342">SQRT(O3011)</f>
        <v>0</v>
      </c>
    </row>
    <row r="3012" spans="2:16">
      <c r="B3012" s="16">
        <v>37272</v>
      </c>
      <c r="C3012" s="14">
        <v>1.14E-2</v>
      </c>
      <c r="D3012" s="5">
        <v>49.162396531336228</v>
      </c>
      <c r="E3012" s="270">
        <v>10</v>
      </c>
      <c r="F3012" s="439">
        <v>64.508367232518694</v>
      </c>
      <c r="G3012" s="5">
        <f t="shared" si="337"/>
        <v>9.2366947854560308</v>
      </c>
      <c r="H3012" s="5">
        <f t="shared" si="336"/>
        <v>42.373095956921347</v>
      </c>
      <c r="I3012" s="420">
        <v>20</v>
      </c>
      <c r="J3012" s="5">
        <f t="shared" si="338"/>
        <v>10.532904703261837</v>
      </c>
      <c r="K3012" s="5">
        <f t="shared" si="339"/>
        <v>41.721585618985685</v>
      </c>
      <c r="M3012" s="5">
        <f t="shared" si="340"/>
        <v>46.094602289750235</v>
      </c>
      <c r="N3012" s="5">
        <f t="shared" si="341"/>
        <v>50.935733869658016</v>
      </c>
      <c r="O3012" s="5"/>
      <c r="P3012" s="438">
        <f t="shared" si="342"/>
        <v>0</v>
      </c>
    </row>
    <row r="3013" spans="2:16">
      <c r="B3013" s="16">
        <v>37271</v>
      </c>
      <c r="C3013" s="14">
        <v>1.14E-2</v>
      </c>
      <c r="D3013" s="5">
        <v>48.738667717776906</v>
      </c>
      <c r="E3013" s="270">
        <v>11</v>
      </c>
      <c r="F3013" s="439">
        <v>66.236180277294224</v>
      </c>
      <c r="G3013" s="5">
        <f t="shared" si="337"/>
        <v>7.8266462824791034</v>
      </c>
      <c r="H3013" s="5">
        <f t="shared" si="336"/>
        <v>42.32206562053149</v>
      </c>
      <c r="I3013" s="420">
        <v>21</v>
      </c>
      <c r="J3013" s="5">
        <f t="shared" si="338"/>
        <v>9.7663926365607505</v>
      </c>
      <c r="K3013" s="5">
        <f t="shared" si="339"/>
        <v>41.686182196818635</v>
      </c>
      <c r="M3013" s="5">
        <f t="shared" si="340"/>
        <v>41.172782474374273</v>
      </c>
      <c r="N3013" s="5">
        <f t="shared" si="341"/>
        <v>50.388247189337221</v>
      </c>
      <c r="O3013" s="5"/>
      <c r="P3013" s="438">
        <f t="shared" si="342"/>
        <v>0</v>
      </c>
    </row>
    <row r="3014" spans="2:16">
      <c r="B3014" s="16">
        <v>37270</v>
      </c>
      <c r="C3014" s="14">
        <v>1.14E-2</v>
      </c>
      <c r="D3014" s="5">
        <v>48.83720930232559</v>
      </c>
      <c r="E3014" s="271">
        <v>0</v>
      </c>
      <c r="F3014" s="439">
        <v>67.370091520876301</v>
      </c>
      <c r="G3014" s="5">
        <f t="shared" si="337"/>
        <v>48.738667717776906</v>
      </c>
      <c r="H3014" s="5">
        <f t="shared" si="336"/>
        <v>42.278407460127667</v>
      </c>
      <c r="I3014" s="420">
        <v>22</v>
      </c>
      <c r="J3014" s="5">
        <f t="shared" si="338"/>
        <v>8.9650152521527851</v>
      </c>
      <c r="K3014" s="5">
        <f t="shared" si="339"/>
        <v>41.657332994585744</v>
      </c>
      <c r="M3014" s="5">
        <f t="shared" si="340"/>
        <v>43.017881605218868</v>
      </c>
      <c r="N3014" s="5">
        <f t="shared" si="341"/>
        <v>50.667374075935157</v>
      </c>
      <c r="O3014" s="5"/>
      <c r="P3014" s="438">
        <f t="shared" si="342"/>
        <v>0</v>
      </c>
    </row>
    <row r="3015" spans="2:16">
      <c r="B3015" s="16">
        <v>37267</v>
      </c>
      <c r="C3015" s="14">
        <v>1.14E-2</v>
      </c>
      <c r="D3015" s="5">
        <v>49.191959006700834</v>
      </c>
      <c r="E3015" s="271">
        <v>1</v>
      </c>
      <c r="F3015" s="439">
        <v>68.431146075756672</v>
      </c>
      <c r="G3015" s="5">
        <f t="shared" si="337"/>
        <v>41.323792486583194</v>
      </c>
      <c r="H3015" s="5">
        <f t="shared" si="336"/>
        <v>42.131727529831572</v>
      </c>
      <c r="I3015" s="420">
        <v>23</v>
      </c>
      <c r="J3015" s="5">
        <f t="shared" si="338"/>
        <v>8.3177231862764529</v>
      </c>
      <c r="K3015" s="5">
        <f t="shared" si="339"/>
        <v>41.640974529396367</v>
      </c>
      <c r="M3015" s="5">
        <f t="shared" si="340"/>
        <v>49.846868506975525</v>
      </c>
      <c r="N3015" s="5">
        <f t="shared" si="341"/>
        <v>50.861182826821043</v>
      </c>
      <c r="O3015" s="5"/>
      <c r="P3015" s="438">
        <f t="shared" si="342"/>
        <v>0</v>
      </c>
    </row>
    <row r="3016" spans="2:16">
      <c r="B3016" s="16">
        <v>37266</v>
      </c>
      <c r="C3016" s="14">
        <v>1.14E-2</v>
      </c>
      <c r="D3016" s="5">
        <v>49.290500591249511</v>
      </c>
      <c r="E3016" s="271">
        <v>2</v>
      </c>
      <c r="F3016" s="439">
        <v>68.699107060520049</v>
      </c>
      <c r="G3016" s="5">
        <f t="shared" si="337"/>
        <v>35.220278342075744</v>
      </c>
      <c r="H3016" s="5">
        <f t="shared" si="336"/>
        <v>42.002508457175892</v>
      </c>
      <c r="I3016" s="420">
        <v>24</v>
      </c>
      <c r="J3016" s="5">
        <f t="shared" si="338"/>
        <v>7.7575393361380263</v>
      </c>
      <c r="K3016" s="5">
        <f t="shared" si="339"/>
        <v>41.623212494872277</v>
      </c>
      <c r="M3016" s="5">
        <f t="shared" si="340"/>
        <v>53.114829346318942</v>
      </c>
      <c r="N3016" s="5">
        <f t="shared" si="341"/>
        <v>49.536942803999892</v>
      </c>
      <c r="O3016" s="5"/>
      <c r="P3016" s="438">
        <f t="shared" si="342"/>
        <v>0</v>
      </c>
    </row>
    <row r="3017" spans="2:16">
      <c r="B3017" s="16">
        <v>37265</v>
      </c>
      <c r="C3017" s="14">
        <v>1.14E-2</v>
      </c>
      <c r="D3017" s="5">
        <v>49.251083957430033</v>
      </c>
      <c r="E3017" s="271">
        <v>3</v>
      </c>
      <c r="F3017" s="439">
        <v>68.489549921830005</v>
      </c>
      <c r="G3017" s="5">
        <f t="shared" si="337"/>
        <v>29.861473048226262</v>
      </c>
      <c r="H3017" s="5">
        <f t="shared" si="336"/>
        <v>41.738650324220544</v>
      </c>
      <c r="I3017" s="420">
        <v>25</v>
      </c>
      <c r="J3017" s="5">
        <f t="shared" si="338"/>
        <v>7.1972956284429914</v>
      </c>
      <c r="K3017" s="5">
        <f t="shared" si="339"/>
        <v>41.614633937595201</v>
      </c>
      <c r="M3017" s="5">
        <f t="shared" si="340"/>
        <v>56.436659093377138</v>
      </c>
      <c r="N3017" s="5">
        <f t="shared" si="341"/>
        <v>47.811862910257382</v>
      </c>
      <c r="O3017" s="5"/>
      <c r="P3017" s="438">
        <f t="shared" si="342"/>
        <v>0</v>
      </c>
    </row>
    <row r="3018" spans="2:16">
      <c r="B3018" s="16">
        <v>37264</v>
      </c>
      <c r="C3018" s="14">
        <v>1.14E-2</v>
      </c>
      <c r="D3018" s="5">
        <v>48.985021679148602</v>
      </c>
      <c r="E3018" s="271">
        <v>4</v>
      </c>
      <c r="F3018" s="439">
        <v>68.048668248683001</v>
      </c>
      <c r="G3018" s="5">
        <f t="shared" si="337"/>
        <v>25.247194433693956</v>
      </c>
      <c r="H3018" s="5">
        <f t="shared" si="336"/>
        <v>41.485927515036586</v>
      </c>
      <c r="I3018" s="421">
        <v>0</v>
      </c>
      <c r="J3018" s="5">
        <f t="shared" si="338"/>
        <v>49.251083957430033</v>
      </c>
      <c r="K3018" s="5">
        <f t="shared" si="339"/>
        <v>41.607656892436538</v>
      </c>
      <c r="M3018" s="5">
        <f t="shared" si="340"/>
        <v>56.236413282218898</v>
      </c>
      <c r="N3018" s="5">
        <f t="shared" si="341"/>
        <v>46.804762548555111</v>
      </c>
      <c r="O3018" s="5"/>
      <c r="P3018" s="438">
        <f t="shared" si="342"/>
        <v>0</v>
      </c>
    </row>
    <row r="3019" spans="2:16">
      <c r="B3019" s="16">
        <v>37263</v>
      </c>
      <c r="C3019" s="14">
        <v>1.14E-2</v>
      </c>
      <c r="D3019" s="5">
        <v>49.142688214426492</v>
      </c>
      <c r="E3019" s="271">
        <v>5</v>
      </c>
      <c r="F3019" s="439">
        <v>68.12444409644074</v>
      </c>
      <c r="G3019" s="5">
        <f t="shared" si="337"/>
        <v>21.247604254452849</v>
      </c>
      <c r="H3019" s="5">
        <f t="shared" si="336"/>
        <v>41.357848302259093</v>
      </c>
      <c r="I3019" s="421">
        <v>1</v>
      </c>
      <c r="J3019" s="5">
        <f t="shared" si="338"/>
        <v>45.356501554767227</v>
      </c>
      <c r="K3019" s="5">
        <f t="shared" si="339"/>
        <v>41.521780599615809</v>
      </c>
      <c r="M3019" s="5">
        <f t="shared" si="340"/>
        <v>60.603732458074518</v>
      </c>
      <c r="N3019" s="5">
        <f t="shared" si="341"/>
        <v>44.98838693749417</v>
      </c>
      <c r="O3019" s="5"/>
      <c r="P3019" s="438">
        <f t="shared" si="342"/>
        <v>0</v>
      </c>
    </row>
    <row r="3020" spans="2:16">
      <c r="B3020" s="16">
        <v>37260</v>
      </c>
      <c r="C3020" s="14">
        <v>1.14E-2</v>
      </c>
      <c r="D3020" s="5">
        <v>48.640126133228229</v>
      </c>
      <c r="E3020" s="271">
        <v>6</v>
      </c>
      <c r="F3020" s="439">
        <v>67.71021048746988</v>
      </c>
      <c r="G3020" s="5">
        <f t="shared" si="337"/>
        <v>18.036609668175725</v>
      </c>
      <c r="H3020" s="5">
        <f t="shared" si="336"/>
        <v>41.219723031251647</v>
      </c>
      <c r="I3020" s="421">
        <v>2</v>
      </c>
      <c r="J3020" s="5">
        <f t="shared" si="338"/>
        <v>42.131934340214762</v>
      </c>
      <c r="K3020" s="5">
        <f t="shared" si="339"/>
        <v>41.407619015183769</v>
      </c>
      <c r="M3020" s="5">
        <f t="shared" si="340"/>
        <v>55.06238219582368</v>
      </c>
      <c r="N3020" s="5">
        <f t="shared" si="341"/>
        <v>43.682031377012656</v>
      </c>
      <c r="O3020" s="5"/>
      <c r="P3020" s="438">
        <f t="shared" si="342"/>
        <v>0</v>
      </c>
    </row>
    <row r="3021" spans="2:16">
      <c r="B3021" s="16">
        <v>37259</v>
      </c>
      <c r="C3021" s="14">
        <v>1.14E-2</v>
      </c>
      <c r="D3021" s="5">
        <v>48.93575088687426</v>
      </c>
      <c r="E3021" s="271">
        <v>7</v>
      </c>
      <c r="F3021" s="439">
        <v>65.695135642431836</v>
      </c>
      <c r="G3021" s="5">
        <f t="shared" si="337"/>
        <v>15.105671029958959</v>
      </c>
      <c r="H3021" s="5">
        <f t="shared" si="336"/>
        <v>41.14474946475967</v>
      </c>
      <c r="I3021" s="421">
        <v>3</v>
      </c>
      <c r="J3021" s="5">
        <f t="shared" si="338"/>
        <v>38.612100331844289</v>
      </c>
      <c r="K3021" s="5">
        <f t="shared" si="339"/>
        <v>41.359087100175813</v>
      </c>
      <c r="M3021" s="5">
        <f t="shared" si="340"/>
        <v>60.699703159391561</v>
      </c>
      <c r="N3021" s="5">
        <f t="shared" si="341"/>
        <v>43.284377960878857</v>
      </c>
      <c r="O3021" s="5"/>
      <c r="P3021" s="438">
        <f t="shared" si="342"/>
        <v>0</v>
      </c>
    </row>
    <row r="3022" spans="2:16">
      <c r="B3022" s="16">
        <v>37258</v>
      </c>
      <c r="C3022" s="14">
        <v>1.14E-2</v>
      </c>
      <c r="D3022" s="5">
        <v>48.216397319668907</v>
      </c>
      <c r="E3022" s="271">
        <v>8</v>
      </c>
      <c r="F3022" s="439">
        <v>62.986514751650169</v>
      </c>
      <c r="G3022" s="5">
        <f t="shared" si="337"/>
        <v>12.85940633466117</v>
      </c>
      <c r="H3022" s="5">
        <f t="shared" si="336"/>
        <v>41.129414277799576</v>
      </c>
      <c r="I3022" s="421">
        <v>4</v>
      </c>
      <c r="J3022" s="5">
        <f t="shared" si="338"/>
        <v>35.969237770863103</v>
      </c>
      <c r="K3022" s="5">
        <f t="shared" si="339"/>
        <v>41.338469428726476</v>
      </c>
      <c r="M3022" s="5">
        <f t="shared" si="340"/>
        <v>50.22532863574348</v>
      </c>
      <c r="N3022" s="5">
        <f t="shared" si="341"/>
        <v>42.504094864851247</v>
      </c>
      <c r="O3022" s="5"/>
      <c r="P3022" s="438">
        <f t="shared" si="342"/>
        <v>0</v>
      </c>
    </row>
    <row r="3023" spans="2:16">
      <c r="B3023" s="16">
        <v>37256</v>
      </c>
      <c r="C3023" s="14">
        <v>1.55E-2</v>
      </c>
      <c r="D3023" s="5">
        <v>47.330433063080875</v>
      </c>
      <c r="E3023" s="271">
        <v>9</v>
      </c>
      <c r="F3023" s="439">
        <v>60.786127913211679</v>
      </c>
      <c r="G3023" s="5">
        <f t="shared" si="337"/>
        <v>10.721085336448903</v>
      </c>
      <c r="H3023" s="5">
        <f t="shared" si="336"/>
        <v>41.108084359526153</v>
      </c>
      <c r="I3023" s="421">
        <v>5</v>
      </c>
      <c r="J3023" s="5">
        <f t="shared" si="338"/>
        <v>32.815269837269959</v>
      </c>
      <c r="K3023" s="5">
        <f t="shared" si="339"/>
        <v>41.311896486605562</v>
      </c>
      <c r="M3023" s="5">
        <f t="shared" si="340"/>
        <v>38.717623388629136</v>
      </c>
      <c r="N3023" s="5">
        <f t="shared" si="341"/>
        <v>41.926532737804507</v>
      </c>
      <c r="O3023" s="5"/>
      <c r="P3023" s="438">
        <f t="shared" si="342"/>
        <v>0</v>
      </c>
    </row>
    <row r="3024" spans="2:16">
      <c r="B3024" s="16">
        <v>37253</v>
      </c>
      <c r="C3024" s="14">
        <v>1.55E-2</v>
      </c>
      <c r="D3024" s="5">
        <v>47.37986948783864</v>
      </c>
      <c r="E3024" s="271">
        <v>10</v>
      </c>
      <c r="F3024" s="439">
        <v>60.571814288773858</v>
      </c>
      <c r="G3024" s="5">
        <f t="shared" si="337"/>
        <v>8.9049975989218879</v>
      </c>
      <c r="H3024" s="5">
        <f t="shared" si="336"/>
        <v>41.092997282528536</v>
      </c>
      <c r="I3024" s="421">
        <v>6</v>
      </c>
      <c r="J3024" s="5">
        <f t="shared" si="338"/>
        <v>29.826201343577445</v>
      </c>
      <c r="K3024" s="5">
        <f t="shared" si="339"/>
        <v>41.319071012089559</v>
      </c>
      <c r="M3024" s="5">
        <f t="shared" si="340"/>
        <v>39.524762125900729</v>
      </c>
      <c r="N3024" s="5">
        <f t="shared" si="341"/>
        <v>42.574228935612233</v>
      </c>
      <c r="O3024" s="5"/>
      <c r="P3024" s="438">
        <f t="shared" si="342"/>
        <v>0</v>
      </c>
    </row>
    <row r="3025" spans="2:16">
      <c r="B3025" s="16">
        <v>37252</v>
      </c>
      <c r="C3025" s="14">
        <v>1.55E-2</v>
      </c>
      <c r="D3025" s="5">
        <v>47.785248170852277</v>
      </c>
      <c r="E3025" s="271">
        <v>11</v>
      </c>
      <c r="F3025" s="439">
        <v>58.95461767822254</v>
      </c>
      <c r="G3025" s="5">
        <f t="shared" si="337"/>
        <v>7.5428682398542621</v>
      </c>
      <c r="H3025" s="5">
        <f t="shared" si="336"/>
        <v>41.112744509290934</v>
      </c>
      <c r="I3025" s="421">
        <v>7</v>
      </c>
      <c r="J3025" s="5">
        <f t="shared" si="338"/>
        <v>27.645698774927293</v>
      </c>
      <c r="K3025" s="5">
        <f t="shared" si="339"/>
        <v>41.356916542966758</v>
      </c>
      <c r="M3025" s="5">
        <f t="shared" si="340"/>
        <v>44.522305113549535</v>
      </c>
      <c r="N3025" s="5">
        <f t="shared" si="341"/>
        <v>42.370040762898014</v>
      </c>
      <c r="O3025" s="5"/>
      <c r="P3025" s="438">
        <f t="shared" si="342"/>
        <v>0</v>
      </c>
    </row>
    <row r="3026" spans="2:16">
      <c r="B3026" s="16">
        <v>37251</v>
      </c>
      <c r="C3026" s="14">
        <v>1.55E-2</v>
      </c>
      <c r="D3026" s="5">
        <v>47.844571880561595</v>
      </c>
      <c r="E3026" s="272">
        <v>0</v>
      </c>
      <c r="F3026" s="439">
        <v>57.564361312752538</v>
      </c>
      <c r="G3026" s="5">
        <f t="shared" si="337"/>
        <v>47.785248170852277</v>
      </c>
      <c r="H3026" s="5">
        <f t="shared" si="336"/>
        <v>41.110807211682136</v>
      </c>
      <c r="I3026" s="421">
        <v>8</v>
      </c>
      <c r="J3026" s="5">
        <f t="shared" si="338"/>
        <v>25.816882724916454</v>
      </c>
      <c r="K3026" s="5">
        <f t="shared" si="339"/>
        <v>41.397941508687296</v>
      </c>
      <c r="M3026" s="5">
        <f t="shared" si="340"/>
        <v>45.34358661584929</v>
      </c>
      <c r="N3026" s="5">
        <f t="shared" si="341"/>
        <v>41.311824433612628</v>
      </c>
      <c r="O3026" s="5"/>
      <c r="P3026" s="438">
        <f t="shared" si="342"/>
        <v>0</v>
      </c>
    </row>
    <row r="3027" spans="2:16">
      <c r="B3027" s="16">
        <v>37249</v>
      </c>
      <c r="C3027" s="14">
        <v>1.55E-2</v>
      </c>
      <c r="D3027" s="5">
        <v>46.796519675697049</v>
      </c>
      <c r="E3027" s="272">
        <v>1</v>
      </c>
      <c r="F3027" s="439">
        <v>57.505752304315543</v>
      </c>
      <c r="G3027" s="5">
        <f t="shared" si="337"/>
        <v>40.483868514321351</v>
      </c>
      <c r="H3027" s="5">
        <f t="shared" si="336"/>
        <v>40.969342980836856</v>
      </c>
      <c r="I3027" s="421">
        <v>9</v>
      </c>
      <c r="J3027" s="5">
        <f t="shared" si="338"/>
        <v>23.934197666097802</v>
      </c>
      <c r="K3027" s="5">
        <f t="shared" si="339"/>
        <v>41.448589614515114</v>
      </c>
      <c r="M3027" s="5">
        <f t="shared" si="340"/>
        <v>33.955988233121751</v>
      </c>
      <c r="N3027" s="5">
        <f t="shared" si="341"/>
        <v>40.484895186238852</v>
      </c>
      <c r="O3027" s="5"/>
      <c r="P3027" s="438">
        <f t="shared" si="342"/>
        <v>0</v>
      </c>
    </row>
    <row r="3028" spans="2:16">
      <c r="B3028" s="16">
        <v>37246</v>
      </c>
      <c r="C3028" s="14">
        <v>1.55E-2</v>
      </c>
      <c r="D3028" s="5">
        <v>46.578999406762897</v>
      </c>
      <c r="E3028" s="272">
        <v>2</v>
      </c>
      <c r="F3028" s="439">
        <v>58.737910253158084</v>
      </c>
      <c r="G3028" s="5">
        <f t="shared" si="337"/>
        <v>33.505200477865934</v>
      </c>
      <c r="H3028" s="5">
        <f t="shared" si="336"/>
        <v>40.885681338939108</v>
      </c>
      <c r="I3028" s="421">
        <v>10</v>
      </c>
      <c r="J3028" s="5">
        <f t="shared" si="338"/>
        <v>21.675843178809689</v>
      </c>
      <c r="K3028" s="5">
        <f t="shared" si="339"/>
        <v>41.470938677416576</v>
      </c>
      <c r="M3028" s="5">
        <f t="shared" si="340"/>
        <v>32.413870621408797</v>
      </c>
      <c r="N3028" s="5">
        <f t="shared" si="341"/>
        <v>40.747376543624192</v>
      </c>
      <c r="O3028" s="5"/>
      <c r="P3028" s="438">
        <f t="shared" si="342"/>
        <v>0</v>
      </c>
    </row>
    <row r="3029" spans="2:16">
      <c r="B3029" s="16">
        <v>37245</v>
      </c>
      <c r="C3029" s="14">
        <v>1.55E-2</v>
      </c>
      <c r="D3029" s="5">
        <v>47.627051611627444</v>
      </c>
      <c r="E3029" s="272">
        <v>3</v>
      </c>
      <c r="F3029" s="439">
        <v>60.704711789615352</v>
      </c>
      <c r="G3029" s="5">
        <f t="shared" si="337"/>
        <v>28.21877478853046</v>
      </c>
      <c r="H3029" s="5">
        <f t="shared" si="336"/>
        <v>40.967362823632172</v>
      </c>
      <c r="I3029" s="421">
        <v>11</v>
      </c>
      <c r="J3029" s="5">
        <f t="shared" si="338"/>
        <v>19.976934450660149</v>
      </c>
      <c r="K3029" s="5">
        <f t="shared" si="339"/>
        <v>41.546928205193232</v>
      </c>
      <c r="M3029" s="5">
        <f t="shared" si="340"/>
        <v>44.351454752949934</v>
      </c>
      <c r="N3029" s="5">
        <f t="shared" si="341"/>
        <v>40.884423409359187</v>
      </c>
      <c r="O3029" s="5"/>
      <c r="P3029" s="438">
        <f t="shared" si="342"/>
        <v>0</v>
      </c>
    </row>
    <row r="3030" spans="2:16">
      <c r="B3030" s="16">
        <v>37244</v>
      </c>
      <c r="C3030" s="14">
        <v>1.55E-2</v>
      </c>
      <c r="D3030" s="5">
        <v>46.915167095115677</v>
      </c>
      <c r="E3030" s="272">
        <v>4</v>
      </c>
      <c r="F3030" s="439">
        <v>61.631890888811903</v>
      </c>
      <c r="G3030" s="5">
        <f t="shared" si="337"/>
        <v>24.41467955064029</v>
      </c>
      <c r="H3030" s="5">
        <f t="shared" si="336"/>
        <v>41.046614807754885</v>
      </c>
      <c r="I3030" s="421">
        <v>12</v>
      </c>
      <c r="J3030" s="5">
        <f t="shared" si="338"/>
        <v>18.913357478720009</v>
      </c>
      <c r="K3030" s="5">
        <f t="shared" si="339"/>
        <v>41.617602989211719</v>
      </c>
      <c r="M3030" s="5">
        <f t="shared" si="340"/>
        <v>34.439905949487589</v>
      </c>
      <c r="N3030" s="5">
        <f t="shared" si="341"/>
        <v>40.92663129912853</v>
      </c>
      <c r="O3030" s="5"/>
      <c r="P3030" s="438">
        <f t="shared" si="342"/>
        <v>0</v>
      </c>
    </row>
    <row r="3031" spans="2:16">
      <c r="B3031" s="16">
        <v>37243</v>
      </c>
      <c r="C3031" s="14">
        <v>1.55E-2</v>
      </c>
      <c r="D3031" s="5">
        <v>47.814910025706936</v>
      </c>
      <c r="E3031" s="272">
        <v>5</v>
      </c>
      <c r="F3031" s="439">
        <v>61.075856382760428</v>
      </c>
      <c r="G3031" s="5">
        <f t="shared" si="337"/>
        <v>20.349789992904459</v>
      </c>
      <c r="H3031" s="5">
        <f t="shared" si="336"/>
        <v>41.112114658675623</v>
      </c>
      <c r="I3031" s="421">
        <v>13</v>
      </c>
      <c r="J3031" s="5">
        <f t="shared" si="338"/>
        <v>17.250609576524198</v>
      </c>
      <c r="K3031" s="5">
        <f t="shared" si="339"/>
        <v>41.66617372555362</v>
      </c>
      <c r="M3031" s="5">
        <f t="shared" si="340"/>
        <v>44.927465732296447</v>
      </c>
      <c r="N3031" s="5">
        <f t="shared" si="341"/>
        <v>41.899267738248177</v>
      </c>
      <c r="O3031" s="5"/>
      <c r="P3031" s="438">
        <f t="shared" si="342"/>
        <v>0</v>
      </c>
    </row>
    <row r="3032" spans="2:16">
      <c r="B3032" s="16">
        <v>37242</v>
      </c>
      <c r="C3032" s="14">
        <v>1.55E-2</v>
      </c>
      <c r="D3032" s="5">
        <v>48.319161558236104</v>
      </c>
      <c r="E3032" s="272">
        <v>6</v>
      </c>
      <c r="F3032" s="439">
        <v>60.752101302953612</v>
      </c>
      <c r="G3032" s="5">
        <f t="shared" si="337"/>
        <v>17.549281485977879</v>
      </c>
      <c r="H3032" s="5">
        <f t="shared" si="336"/>
        <v>41.227579139465384</v>
      </c>
      <c r="I3032" s="421">
        <v>14</v>
      </c>
      <c r="J3032" s="5">
        <f t="shared" si="338"/>
        <v>16.279114060038054</v>
      </c>
      <c r="K3032" s="5">
        <f t="shared" si="339"/>
        <v>41.731882639211996</v>
      </c>
      <c r="M3032" s="5">
        <f t="shared" si="340"/>
        <v>50.29054120221798</v>
      </c>
      <c r="N3032" s="5">
        <f t="shared" si="341"/>
        <v>41.351616127879772</v>
      </c>
      <c r="O3032" s="5"/>
      <c r="P3032" s="438">
        <f t="shared" si="342"/>
        <v>0</v>
      </c>
    </row>
    <row r="3033" spans="2:16">
      <c r="B3033" s="16">
        <v>37239</v>
      </c>
      <c r="C3033" s="14">
        <v>1.55E-2</v>
      </c>
      <c r="D3033" s="5">
        <v>48.408147122800074</v>
      </c>
      <c r="E3033" s="272">
        <v>7</v>
      </c>
      <c r="F3033" s="439">
        <v>61.259303703996544</v>
      </c>
      <c r="G3033" s="5">
        <f t="shared" si="337"/>
        <v>15.005992314718345</v>
      </c>
      <c r="H3033" s="5">
        <f t="shared" si="336"/>
        <v>41.243211253787692</v>
      </c>
      <c r="I3033" s="421">
        <v>15</v>
      </c>
      <c r="J3033" s="5">
        <f t="shared" si="338"/>
        <v>15.232214872140652</v>
      </c>
      <c r="K3033" s="5">
        <f t="shared" si="339"/>
        <v>41.765544992520603</v>
      </c>
      <c r="M3033" s="5">
        <f t="shared" si="340"/>
        <v>51.336306007060216</v>
      </c>
      <c r="N3033" s="5">
        <f t="shared" si="341"/>
        <v>39.601034297216749</v>
      </c>
      <c r="O3033" s="5"/>
      <c r="P3033" s="438">
        <f t="shared" si="342"/>
        <v>0</v>
      </c>
    </row>
    <row r="3034" spans="2:16">
      <c r="B3034" s="16">
        <v>37238</v>
      </c>
      <c r="C3034" s="14">
        <v>1.55E-2</v>
      </c>
      <c r="D3034" s="5">
        <v>47.775360885900731</v>
      </c>
      <c r="E3034" s="272">
        <v>8</v>
      </c>
      <c r="F3034" s="439">
        <v>61.837309919566941</v>
      </c>
      <c r="G3034" s="5">
        <f t="shared" si="337"/>
        <v>12.720761865883915</v>
      </c>
      <c r="H3034" s="5">
        <f t="shared" si="336"/>
        <v>41.195498948809451</v>
      </c>
      <c r="I3034" s="421">
        <v>16</v>
      </c>
      <c r="J3034" s="5">
        <f t="shared" si="338"/>
        <v>14.129876697436254</v>
      </c>
      <c r="K3034" s="5">
        <f t="shared" si="339"/>
        <v>41.787709504987163</v>
      </c>
      <c r="M3034" s="5">
        <f t="shared" si="340"/>
        <v>43.294583111182618</v>
      </c>
      <c r="N3034" s="5">
        <f t="shared" si="341"/>
        <v>38.738874108939271</v>
      </c>
      <c r="O3034" s="5"/>
      <c r="P3034" s="438">
        <f t="shared" si="342"/>
        <v>0</v>
      </c>
    </row>
    <row r="3035" spans="2:16">
      <c r="B3035" s="16">
        <v>37237</v>
      </c>
      <c r="C3035" s="14">
        <v>1.55E-2</v>
      </c>
      <c r="D3035" s="5">
        <v>48.012655724737982</v>
      </c>
      <c r="E3035" s="272">
        <v>9</v>
      </c>
      <c r="F3035" s="439">
        <v>64.131540917917434</v>
      </c>
      <c r="G3035" s="5">
        <f t="shared" si="337"/>
        <v>10.623019335964397</v>
      </c>
      <c r="H3035" s="5">
        <f t="shared" si="336"/>
        <v>41.19429978196689</v>
      </c>
      <c r="I3035" s="421">
        <v>17</v>
      </c>
      <c r="J3035" s="5">
        <f t="shared" si="338"/>
        <v>12.912196691556973</v>
      </c>
      <c r="K3035" s="5">
        <f t="shared" si="339"/>
        <v>41.809301092170067</v>
      </c>
      <c r="M3035" s="5">
        <f t="shared" si="340"/>
        <v>46.489977762321864</v>
      </c>
      <c r="N3035" s="5">
        <f t="shared" si="341"/>
        <v>38.352424750666131</v>
      </c>
      <c r="O3035" s="5"/>
      <c r="P3035" s="438">
        <f t="shared" si="342"/>
        <v>0</v>
      </c>
    </row>
    <row r="3036" spans="2:16">
      <c r="B3036" s="16">
        <v>37236</v>
      </c>
      <c r="C3036" s="14">
        <v>1.55E-2</v>
      </c>
      <c r="D3036" s="5">
        <v>47.300771208226223</v>
      </c>
      <c r="E3036" s="272">
        <v>10</v>
      </c>
      <c r="F3036" s="439">
        <v>66.171151682895598</v>
      </c>
      <c r="G3036" s="5">
        <f t="shared" si="337"/>
        <v>9.0333545728775189</v>
      </c>
      <c r="H3036" s="5">
        <f t="shared" si="336"/>
        <v>41.211887562324442</v>
      </c>
      <c r="I3036" s="421">
        <v>18</v>
      </c>
      <c r="J3036" s="5">
        <f t="shared" si="338"/>
        <v>12.015120480400851</v>
      </c>
      <c r="K3036" s="5">
        <f t="shared" si="339"/>
        <v>41.853046423737915</v>
      </c>
      <c r="M3036" s="5">
        <f t="shared" si="340"/>
        <v>37.074504053330166</v>
      </c>
      <c r="N3036" s="5">
        <f t="shared" si="341"/>
        <v>37.832659409159383</v>
      </c>
      <c r="O3036" s="5"/>
      <c r="P3036" s="438">
        <f t="shared" si="342"/>
        <v>0</v>
      </c>
    </row>
    <row r="3037" spans="2:16">
      <c r="B3037" s="16">
        <v>37235</v>
      </c>
      <c r="C3037" s="14">
        <v>1.55E-2</v>
      </c>
      <c r="D3037" s="5">
        <v>46.865730670357912</v>
      </c>
      <c r="E3037" s="272">
        <v>11</v>
      </c>
      <c r="F3037" s="439">
        <v>68.016441954923124</v>
      </c>
      <c r="G3037" s="5">
        <f t="shared" si="337"/>
        <v>7.5302758053970766</v>
      </c>
      <c r="H3037" s="5">
        <f t="shared" si="336"/>
        <v>41.224479996781625</v>
      </c>
      <c r="I3037" s="421">
        <v>19</v>
      </c>
      <c r="J3037" s="5">
        <f t="shared" si="338"/>
        <v>10.960159325278708</v>
      </c>
      <c r="K3037" s="5">
        <f t="shared" si="339"/>
        <v>41.885670309354964</v>
      </c>
      <c r="M3037" s="5">
        <f t="shared" si="340"/>
        <v>31.823709162124917</v>
      </c>
      <c r="N3037" s="5">
        <f t="shared" si="341"/>
        <v>37.969264791260876</v>
      </c>
      <c r="O3037" s="5"/>
      <c r="P3037" s="438">
        <f t="shared" si="342"/>
        <v>0</v>
      </c>
    </row>
    <row r="3038" spans="2:16">
      <c r="B3038" s="16">
        <v>37232</v>
      </c>
      <c r="C3038" s="14">
        <v>1.55E-2</v>
      </c>
      <c r="D3038" s="5">
        <v>47.201898358710693</v>
      </c>
      <c r="E3038" s="273">
        <v>0</v>
      </c>
      <c r="F3038" s="439">
        <v>68.694050315604159</v>
      </c>
      <c r="G3038" s="5">
        <f t="shared" si="337"/>
        <v>46.865730670357912</v>
      </c>
      <c r="H3038" s="5">
        <f t="shared" si="336"/>
        <v>41.250391352299289</v>
      </c>
      <c r="I3038" s="421">
        <v>20</v>
      </c>
      <c r="J3038" s="5">
        <f t="shared" si="338"/>
        <v>10.054958504006617</v>
      </c>
      <c r="K3038" s="5">
        <f t="shared" si="339"/>
        <v>41.917574650262189</v>
      </c>
      <c r="M3038" s="5">
        <f t="shared" si="340"/>
        <v>35.42043564736403</v>
      </c>
      <c r="N3038" s="5">
        <f t="shared" si="341"/>
        <v>38.294092125671433</v>
      </c>
      <c r="O3038" s="5"/>
      <c r="P3038" s="438">
        <f t="shared" si="342"/>
        <v>0</v>
      </c>
    </row>
    <row r="3039" spans="2:16">
      <c r="B3039" s="16">
        <v>37231</v>
      </c>
      <c r="C3039" s="14">
        <v>1.55E-2</v>
      </c>
      <c r="D3039" s="5">
        <v>47.538066047063474</v>
      </c>
      <c r="E3039" s="273">
        <v>1</v>
      </c>
      <c r="F3039" s="439">
        <v>68.628326099899553</v>
      </c>
      <c r="G3039" s="5">
        <f t="shared" si="337"/>
        <v>39.940067841985972</v>
      </c>
      <c r="H3039" s="5">
        <f t="shared" si="336"/>
        <v>41.446615930568569</v>
      </c>
      <c r="I3039" s="421">
        <v>21</v>
      </c>
      <c r="J3039" s="5">
        <f t="shared" si="338"/>
        <v>9.3769284064165479</v>
      </c>
      <c r="K3039" s="5">
        <f t="shared" si="339"/>
        <v>41.943676321462675</v>
      </c>
      <c r="M3039" s="5">
        <f t="shared" si="340"/>
        <v>37.105764521745783</v>
      </c>
      <c r="N3039" s="5">
        <f t="shared" si="341"/>
        <v>38.469085516929695</v>
      </c>
      <c r="O3039" s="5"/>
      <c r="P3039" s="438">
        <f t="shared" si="342"/>
        <v>0</v>
      </c>
    </row>
    <row r="3040" spans="2:16">
      <c r="B3040" s="16">
        <v>37230</v>
      </c>
      <c r="C3040" s="14">
        <v>1.55E-2</v>
      </c>
      <c r="D3040" s="5">
        <v>47.429305912596398</v>
      </c>
      <c r="E3040" s="273">
        <v>2</v>
      </c>
      <c r="F3040" s="439">
        <v>68.667052211854624</v>
      </c>
      <c r="G3040" s="5">
        <f t="shared" si="337"/>
        <v>34.036130128370893</v>
      </c>
      <c r="H3040" s="5">
        <f t="shared" si="336"/>
        <v>41.593345579435386</v>
      </c>
      <c r="I3040" s="421">
        <v>22</v>
      </c>
      <c r="J3040" s="5">
        <f t="shared" si="338"/>
        <v>8.7441759720963024</v>
      </c>
      <c r="K3040" s="5">
        <f t="shared" si="339"/>
        <v>41.974055536629756</v>
      </c>
      <c r="M3040" s="5">
        <f t="shared" si="340"/>
        <v>34.058433010228789</v>
      </c>
      <c r="N3040" s="5">
        <f t="shared" si="341"/>
        <v>39.002730099078128</v>
      </c>
      <c r="O3040" s="5"/>
      <c r="P3040" s="438">
        <f t="shared" si="342"/>
        <v>0</v>
      </c>
    </row>
    <row r="3041" spans="2:16">
      <c r="B3041" s="16">
        <v>37229</v>
      </c>
      <c r="C3041" s="14">
        <v>1.55E-2</v>
      </c>
      <c r="D3041" s="5">
        <v>48.457583547557832</v>
      </c>
      <c r="E3041" s="273">
        <v>3</v>
      </c>
      <c r="F3041" s="439">
        <v>68.144431212916615</v>
      </c>
      <c r="G3041" s="5">
        <f t="shared" si="337"/>
        <v>28.733912685328086</v>
      </c>
      <c r="H3041" s="5">
        <f t="shared" si="336"/>
        <v>41.759975808209255</v>
      </c>
      <c r="I3041" s="421">
        <v>23</v>
      </c>
      <c r="J3041" s="5">
        <f t="shared" si="338"/>
        <v>8.0779357202012765</v>
      </c>
      <c r="K3041" s="5">
        <f t="shared" si="339"/>
        <v>41.998945805457986</v>
      </c>
      <c r="M3041" s="5">
        <f t="shared" si="340"/>
        <v>44.857949430181954</v>
      </c>
      <c r="N3041" s="5">
        <f t="shared" si="341"/>
        <v>39.050562862991377</v>
      </c>
      <c r="O3041" s="5"/>
      <c r="P3041" s="438">
        <f t="shared" si="342"/>
        <v>0</v>
      </c>
    </row>
    <row r="3042" spans="2:16">
      <c r="B3042" s="16">
        <v>37228</v>
      </c>
      <c r="C3042" s="14">
        <v>1.55E-2</v>
      </c>
      <c r="D3042" s="5">
        <v>48.645441961637331</v>
      </c>
      <c r="E3042" s="273">
        <v>4</v>
      </c>
      <c r="F3042" s="439">
        <v>70.139471842687527</v>
      </c>
      <c r="G3042" s="5">
        <f t="shared" si="337"/>
        <v>24.84042858162509</v>
      </c>
      <c r="H3042" s="5">
        <f t="shared" si="336"/>
        <v>41.854893882216686</v>
      </c>
      <c r="I3042" s="421">
        <v>24</v>
      </c>
      <c r="J3042" s="5">
        <f t="shared" si="338"/>
        <v>7.6417288128974246</v>
      </c>
      <c r="K3042" s="5">
        <f t="shared" si="339"/>
        <v>42.020134382783439</v>
      </c>
      <c r="M3042" s="5">
        <f t="shared" si="340"/>
        <v>46.111543218923416</v>
      </c>
      <c r="N3042" s="5">
        <f t="shared" si="341"/>
        <v>38.842215434384293</v>
      </c>
      <c r="O3042" s="5"/>
      <c r="P3042" s="438">
        <f t="shared" si="342"/>
        <v>0</v>
      </c>
    </row>
    <row r="3043" spans="2:16">
      <c r="B3043" s="16">
        <v>37225</v>
      </c>
      <c r="C3043" s="14">
        <v>1.9E-2</v>
      </c>
      <c r="D3043" s="5">
        <v>48.091754004350399</v>
      </c>
      <c r="E3043" s="273">
        <v>5</v>
      </c>
      <c r="F3043" s="439">
        <v>73.432499736016368</v>
      </c>
      <c r="G3043" s="5">
        <f t="shared" si="337"/>
        <v>21.10030911803792</v>
      </c>
      <c r="H3043" s="5">
        <f t="shared" si="336"/>
        <v>41.898560449497182</v>
      </c>
      <c r="I3043" s="421">
        <v>25</v>
      </c>
      <c r="J3043" s="5">
        <f t="shared" si="338"/>
        <v>7.1031055188010255</v>
      </c>
      <c r="K3043" s="5">
        <f t="shared" si="339"/>
        <v>42.026936460821176</v>
      </c>
      <c r="M3043" s="5">
        <f t="shared" si="340"/>
        <v>38.355646407875426</v>
      </c>
      <c r="N3043" s="5">
        <f t="shared" si="341"/>
        <v>38.228129922946742</v>
      </c>
      <c r="O3043" s="5"/>
      <c r="P3043" s="438">
        <f t="shared" si="342"/>
        <v>0</v>
      </c>
    </row>
    <row r="3044" spans="2:16">
      <c r="B3044" s="16">
        <v>37224</v>
      </c>
      <c r="C3044" s="14">
        <v>1.9E-2</v>
      </c>
      <c r="D3044" s="5">
        <v>47.320545778129322</v>
      </c>
      <c r="E3044" s="273">
        <v>6</v>
      </c>
      <c r="F3044" s="439">
        <v>76.828485375548752</v>
      </c>
      <c r="G3044" s="5">
        <f t="shared" si="337"/>
        <v>17.650890229072868</v>
      </c>
      <c r="H3044" s="5">
        <f t="shared" si="336"/>
        <v>41.909117202026536</v>
      </c>
      <c r="I3044" s="422">
        <v>0</v>
      </c>
      <c r="J3044" s="5">
        <f t="shared" si="338"/>
        <v>48.091754004350399</v>
      </c>
      <c r="K3044" s="5">
        <f t="shared" si="339"/>
        <v>42.029924652132237</v>
      </c>
      <c r="M3044" s="5">
        <f t="shared" si="340"/>
        <v>29.283559234261823</v>
      </c>
      <c r="N3044" s="5">
        <f t="shared" si="341"/>
        <v>38.740406023027312</v>
      </c>
      <c r="O3044" s="5"/>
      <c r="P3044" s="438">
        <f t="shared" si="342"/>
        <v>0</v>
      </c>
    </row>
    <row r="3045" spans="2:16">
      <c r="B3045" s="16">
        <v>37223</v>
      </c>
      <c r="C3045" s="14">
        <v>1.9E-2</v>
      </c>
      <c r="D3045" s="5">
        <v>48.378485267945415</v>
      </c>
      <c r="E3045" s="273">
        <v>7</v>
      </c>
      <c r="F3045" s="439">
        <v>78.522369682680491</v>
      </c>
      <c r="G3045" s="5">
        <f t="shared" si="337"/>
        <v>14.695862332359729</v>
      </c>
      <c r="H3045" s="5">
        <f t="shared" si="336"/>
        <v>41.976111977693556</v>
      </c>
      <c r="I3045" s="422">
        <v>1</v>
      </c>
      <c r="J3045" s="5">
        <f t="shared" si="338"/>
        <v>43.815320164934555</v>
      </c>
      <c r="K3045" s="5">
        <f t="shared" si="339"/>
        <v>42.07827330786337</v>
      </c>
      <c r="M3045" s="5">
        <f t="shared" si="340"/>
        <v>40.990383747730412</v>
      </c>
      <c r="N3045" s="5">
        <f t="shared" si="341"/>
        <v>40.041082778953722</v>
      </c>
      <c r="O3045" s="5"/>
      <c r="P3045" s="438">
        <f t="shared" si="342"/>
        <v>0</v>
      </c>
    </row>
    <row r="3046" spans="2:16">
      <c r="B3046" s="16">
        <v>37222</v>
      </c>
      <c r="C3046" s="14">
        <v>1.9E-2</v>
      </c>
      <c r="D3046" s="5">
        <v>48.289499703381452</v>
      </c>
      <c r="E3046" s="273">
        <v>8</v>
      </c>
      <c r="F3046" s="439">
        <v>81.419421283299471</v>
      </c>
      <c r="G3046" s="5">
        <f t="shared" si="337"/>
        <v>12.712967281407272</v>
      </c>
      <c r="H3046" s="5">
        <f t="shared" si="336"/>
        <v>42.07200898670925</v>
      </c>
      <c r="I3046" s="422">
        <v>2</v>
      </c>
      <c r="J3046" s="5">
        <f t="shared" si="338"/>
        <v>41.476753487607525</v>
      </c>
      <c r="K3046" s="5">
        <f t="shared" si="339"/>
        <v>42.209030235452111</v>
      </c>
      <c r="M3046" s="5">
        <f t="shared" si="340"/>
        <v>38.657190811905018</v>
      </c>
      <c r="N3046" s="5">
        <f t="shared" si="341"/>
        <v>40.184736800110933</v>
      </c>
      <c r="O3046" s="5"/>
      <c r="P3046" s="438">
        <f t="shared" si="342"/>
        <v>0</v>
      </c>
    </row>
    <row r="3047" spans="2:16">
      <c r="B3047" s="16">
        <v>37221</v>
      </c>
      <c r="C3047" s="14">
        <v>1.9E-2</v>
      </c>
      <c r="D3047" s="5">
        <v>48.447696262606286</v>
      </c>
      <c r="E3047" s="273">
        <v>9</v>
      </c>
      <c r="F3047" s="439">
        <v>82.775218033359764</v>
      </c>
      <c r="G3047" s="5">
        <f t="shared" si="337"/>
        <v>10.737339908288519</v>
      </c>
      <c r="H3047" s="5">
        <f t="shared" si="336"/>
        <v>42.103187324615824</v>
      </c>
      <c r="I3047" s="422">
        <v>3</v>
      </c>
      <c r="J3047" s="5">
        <f t="shared" si="338"/>
        <v>38.333761767278119</v>
      </c>
      <c r="K3047" s="5">
        <f t="shared" si="339"/>
        <v>42.248531778683962</v>
      </c>
      <c r="M3047" s="5">
        <f t="shared" si="340"/>
        <v>40.252793664240855</v>
      </c>
      <c r="N3047" s="5">
        <f t="shared" si="341"/>
        <v>40.674777632308448</v>
      </c>
      <c r="O3047" s="5"/>
      <c r="P3047" s="438">
        <f t="shared" si="342"/>
        <v>0</v>
      </c>
    </row>
    <row r="3048" spans="2:16">
      <c r="B3048" s="16">
        <v>37218</v>
      </c>
      <c r="C3048" s="14">
        <v>1.9E-2</v>
      </c>
      <c r="D3048" s="5">
        <v>48.358710698042309</v>
      </c>
      <c r="E3048" s="273">
        <v>10</v>
      </c>
      <c r="F3048" s="439">
        <v>83.380747657334595</v>
      </c>
      <c r="G3048" s="5">
        <f t="shared" si="337"/>
        <v>9.1152053968492268</v>
      </c>
      <c r="H3048" s="5">
        <f t="shared" si="336"/>
        <v>42.136671752604244</v>
      </c>
      <c r="I3048" s="422">
        <v>4</v>
      </c>
      <c r="J3048" s="5">
        <f t="shared" si="338"/>
        <v>35.61050305223079</v>
      </c>
      <c r="K3048" s="5">
        <f t="shared" si="339"/>
        <v>42.264861705736422</v>
      </c>
      <c r="M3048" s="5">
        <f t="shared" si="340"/>
        <v>38.713768638548032</v>
      </c>
      <c r="N3048" s="5">
        <f t="shared" si="341"/>
        <v>41.206034145244203</v>
      </c>
      <c r="O3048" s="5"/>
      <c r="P3048" s="438">
        <f t="shared" si="342"/>
        <v>0</v>
      </c>
    </row>
    <row r="3049" spans="2:16">
      <c r="B3049" s="16">
        <v>37216</v>
      </c>
      <c r="C3049" s="14">
        <v>1.9E-2</v>
      </c>
      <c r="D3049" s="5">
        <v>48.141190429108164</v>
      </c>
      <c r="E3049" s="273">
        <v>11</v>
      </c>
      <c r="F3049" s="439">
        <v>84.758555606113887</v>
      </c>
      <c r="G3049" s="5">
        <f t="shared" si="337"/>
        <v>7.6986996162619343</v>
      </c>
      <c r="H3049" s="5">
        <f t="shared" si="336"/>
        <v>42.164432346748491</v>
      </c>
      <c r="I3049" s="422">
        <v>5</v>
      </c>
      <c r="J3049" s="5">
        <f t="shared" si="338"/>
        <v>32.912125931303997</v>
      </c>
      <c r="K3049" s="5">
        <f t="shared" si="339"/>
        <v>42.232229336922607</v>
      </c>
      <c r="M3049" s="5">
        <f t="shared" si="340"/>
        <v>35.721637175051676</v>
      </c>
      <c r="N3049" s="5">
        <f t="shared" si="341"/>
        <v>42.522970562913237</v>
      </c>
      <c r="O3049" s="5"/>
      <c r="P3049" s="438">
        <f t="shared" si="342"/>
        <v>0</v>
      </c>
    </row>
    <row r="3050" spans="2:16">
      <c r="B3050" s="16">
        <v>37215</v>
      </c>
      <c r="C3050" s="14">
        <v>1.9E-2</v>
      </c>
      <c r="D3050" s="5">
        <v>48.329048843187657</v>
      </c>
      <c r="E3050" s="274">
        <v>0</v>
      </c>
      <c r="F3050" s="439">
        <v>85.725827469796783</v>
      </c>
      <c r="G3050" s="5">
        <f t="shared" si="337"/>
        <v>48.141190429108164</v>
      </c>
      <c r="H3050" s="5">
        <f t="shared" si="336"/>
        <v>42.20366262332665</v>
      </c>
      <c r="I3050" s="422">
        <v>6</v>
      </c>
      <c r="J3050" s="5">
        <f t="shared" si="338"/>
        <v>30.337116010419589</v>
      </c>
      <c r="K3050" s="5">
        <f t="shared" si="339"/>
        <v>42.191607034573515</v>
      </c>
      <c r="M3050" s="5">
        <f t="shared" si="340"/>
        <v>37.52035634246311</v>
      </c>
      <c r="N3050" s="5">
        <f t="shared" si="341"/>
        <v>43.875129470504554</v>
      </c>
      <c r="O3050" s="5"/>
      <c r="P3050" s="438">
        <f t="shared" si="342"/>
        <v>0</v>
      </c>
    </row>
    <row r="3051" spans="2:16">
      <c r="B3051" s="16">
        <v>37214</v>
      </c>
      <c r="C3051" s="14">
        <v>1.9E-2</v>
      </c>
      <c r="D3051" s="5">
        <v>49.050820644650976</v>
      </c>
      <c r="E3051" s="274">
        <v>1</v>
      </c>
      <c r="F3051" s="439">
        <v>85.543041653819827</v>
      </c>
      <c r="G3051" s="5">
        <f t="shared" si="337"/>
        <v>40.893810559620327</v>
      </c>
      <c r="H3051" s="5">
        <f t="shared" si="336"/>
        <v>42.45464754901991</v>
      </c>
      <c r="I3051" s="422">
        <v>7</v>
      </c>
      <c r="J3051" s="5">
        <f t="shared" si="338"/>
        <v>28.199535812154551</v>
      </c>
      <c r="K3051" s="5">
        <f t="shared" si="339"/>
        <v>42.201380535777403</v>
      </c>
      <c r="M3051" s="5">
        <f t="shared" si="340"/>
        <v>43.509499507527117</v>
      </c>
      <c r="N3051" s="5">
        <f t="shared" si="341"/>
        <v>44.409935305776237</v>
      </c>
      <c r="O3051" s="5"/>
      <c r="P3051" s="438">
        <f t="shared" si="342"/>
        <v>0</v>
      </c>
    </row>
    <row r="3052" spans="2:16">
      <c r="B3052" s="16">
        <v>37211</v>
      </c>
      <c r="C3052" s="14">
        <v>1.9E-2</v>
      </c>
      <c r="D3052" s="5">
        <v>48.447696262606286</v>
      </c>
      <c r="E3052" s="274">
        <v>2</v>
      </c>
      <c r="F3052" s="439">
        <v>84.063557721672495</v>
      </c>
      <c r="G3052" s="5">
        <f t="shared" si="337"/>
        <v>35.119226615400997</v>
      </c>
      <c r="H3052" s="5">
        <f t="shared" si="336"/>
        <v>42.562764132395458</v>
      </c>
      <c r="I3052" s="422">
        <v>8</v>
      </c>
      <c r="J3052" s="5">
        <f t="shared" si="338"/>
        <v>26.500632153592083</v>
      </c>
      <c r="K3052" s="5">
        <f t="shared" si="339"/>
        <v>42.198054369181968</v>
      </c>
      <c r="M3052" s="5">
        <f t="shared" si="340"/>
        <v>34.632426177187753</v>
      </c>
      <c r="N3052" s="5">
        <f t="shared" si="341"/>
        <v>44.063518582146976</v>
      </c>
      <c r="O3052" s="5"/>
      <c r="P3052" s="438">
        <f t="shared" si="342"/>
        <v>0</v>
      </c>
    </row>
    <row r="3053" spans="2:16">
      <c r="B3053" s="16">
        <v>37210</v>
      </c>
      <c r="C3053" s="14">
        <v>1.9E-2</v>
      </c>
      <c r="D3053" s="5">
        <v>49.011271504844764</v>
      </c>
      <c r="E3053" s="274">
        <v>3</v>
      </c>
      <c r="F3053" s="439">
        <v>80.816088673982776</v>
      </c>
      <c r="G3053" s="5">
        <f t="shared" si="337"/>
        <v>29.35088016637641</v>
      </c>
      <c r="H3053" s="5">
        <f t="shared" si="336"/>
        <v>42.502985994290022</v>
      </c>
      <c r="I3053" s="422">
        <v>9</v>
      </c>
      <c r="J3053" s="5">
        <f t="shared" si="338"/>
        <v>24.235910015267461</v>
      </c>
      <c r="K3053" s="5">
        <f t="shared" si="339"/>
        <v>42.178306151213789</v>
      </c>
      <c r="M3053" s="5">
        <f t="shared" si="340"/>
        <v>42.357780286896805</v>
      </c>
      <c r="N3053" s="5">
        <f t="shared" si="341"/>
        <v>45.546284960425304</v>
      </c>
      <c r="O3053" s="5"/>
      <c r="P3053" s="438">
        <f t="shared" si="342"/>
        <v>0</v>
      </c>
    </row>
    <row r="3054" spans="2:16">
      <c r="B3054" s="16">
        <v>37209</v>
      </c>
      <c r="C3054" s="14">
        <v>1.9E-2</v>
      </c>
      <c r="D3054" s="5">
        <v>48.803638520862165</v>
      </c>
      <c r="E3054" s="274">
        <v>4</v>
      </c>
      <c r="F3054" s="439">
        <v>76.379140880597973</v>
      </c>
      <c r="G3054" s="5">
        <f t="shared" si="337"/>
        <v>25.124261268948292</v>
      </c>
      <c r="H3054" s="5">
        <f t="shared" si="336"/>
        <v>42.579289793350753</v>
      </c>
      <c r="I3054" s="422">
        <v>10</v>
      </c>
      <c r="J3054" s="5">
        <f t="shared" si="338"/>
        <v>22.701701803794553</v>
      </c>
      <c r="K3054" s="5">
        <f t="shared" si="339"/>
        <v>42.203898859739468</v>
      </c>
      <c r="M3054" s="5">
        <f t="shared" si="340"/>
        <v>38.742517081672936</v>
      </c>
      <c r="N3054" s="5">
        <f t="shared" si="341"/>
        <v>46.526167165793446</v>
      </c>
      <c r="O3054" s="5"/>
      <c r="P3054" s="438">
        <f t="shared" si="342"/>
        <v>0</v>
      </c>
    </row>
    <row r="3055" spans="2:16">
      <c r="B3055" s="16">
        <v>37208</v>
      </c>
      <c r="C3055" s="14">
        <v>1.9E-2</v>
      </c>
      <c r="D3055" s="5">
        <v>49.278228198536681</v>
      </c>
      <c r="E3055" s="274">
        <v>5</v>
      </c>
      <c r="F3055" s="439">
        <v>72.413790529504723</v>
      </c>
      <c r="G3055" s="5">
        <f t="shared" si="337"/>
        <v>21.168928009478694</v>
      </c>
      <c r="H3055" s="5">
        <f t="shared" si="336"/>
        <v>42.607174338100364</v>
      </c>
      <c r="I3055" s="422">
        <v>11</v>
      </c>
      <c r="J3055" s="5">
        <f t="shared" si="338"/>
        <v>20.931044034909466</v>
      </c>
      <c r="K3055" s="5">
        <f t="shared" si="339"/>
        <v>42.226504134078922</v>
      </c>
      <c r="M3055" s="5">
        <f t="shared" si="340"/>
        <v>44.502959608842282</v>
      </c>
      <c r="N3055" s="5">
        <f t="shared" si="341"/>
        <v>47.611489527287894</v>
      </c>
      <c r="O3055" s="5"/>
      <c r="P3055" s="438">
        <f t="shared" si="342"/>
        <v>0</v>
      </c>
    </row>
    <row r="3056" spans="2:16">
      <c r="B3056" s="16">
        <v>37207</v>
      </c>
      <c r="C3056" s="14">
        <v>1.9E-2</v>
      </c>
      <c r="D3056" s="5">
        <v>49.327664623294439</v>
      </c>
      <c r="E3056" s="274">
        <v>6</v>
      </c>
      <c r="F3056" s="439">
        <v>69.621887818105634</v>
      </c>
      <c r="G3056" s="5">
        <f t="shared" si="337"/>
        <v>18.086356270908549</v>
      </c>
      <c r="H3056" s="5">
        <f t="shared" si="336"/>
        <v>42.62753922854408</v>
      </c>
      <c r="I3056" s="422">
        <v>12</v>
      </c>
      <c r="J3056" s="5">
        <f t="shared" si="338"/>
        <v>19.569062419335793</v>
      </c>
      <c r="K3056" s="5">
        <f t="shared" si="339"/>
        <v>42.256221150523665</v>
      </c>
      <c r="M3056" s="5">
        <f t="shared" si="340"/>
        <v>44.89168030537865</v>
      </c>
      <c r="N3056" s="5">
        <f t="shared" si="341"/>
        <v>48.210482521087592</v>
      </c>
      <c r="O3056" s="5"/>
      <c r="P3056" s="438">
        <f t="shared" si="342"/>
        <v>0</v>
      </c>
    </row>
    <row r="3057" spans="2:16">
      <c r="B3057" s="16">
        <v>37204</v>
      </c>
      <c r="C3057" s="14">
        <v>1.9E-2</v>
      </c>
      <c r="D3057" s="5">
        <v>49.149693494166499</v>
      </c>
      <c r="E3057" s="274">
        <v>7</v>
      </c>
      <c r="F3057" s="439">
        <v>68.56410994001287</v>
      </c>
      <c r="G3057" s="5">
        <f t="shared" si="337"/>
        <v>15.319192890961698</v>
      </c>
      <c r="H3057" s="5">
        <f t="shared" si="336"/>
        <v>42.614080898424845</v>
      </c>
      <c r="I3057" s="422">
        <v>13</v>
      </c>
      <c r="J3057" s="5">
        <f t="shared" si="338"/>
        <v>18.137679910912375</v>
      </c>
      <c r="K3057" s="5">
        <f t="shared" si="339"/>
        <v>42.240230270537872</v>
      </c>
      <c r="M3057" s="5">
        <f t="shared" si="340"/>
        <v>42.714232001616956</v>
      </c>
      <c r="N3057" s="5">
        <f t="shared" si="341"/>
        <v>48.634324681545053</v>
      </c>
      <c r="O3057" s="5"/>
      <c r="P3057" s="438">
        <f t="shared" si="342"/>
        <v>0</v>
      </c>
    </row>
    <row r="3058" spans="2:16">
      <c r="B3058" s="16">
        <v>37203</v>
      </c>
      <c r="C3058" s="14">
        <v>1.9E-2</v>
      </c>
      <c r="D3058" s="5">
        <v>49.268340913585121</v>
      </c>
      <c r="E3058" s="274">
        <v>8</v>
      </c>
      <c r="F3058" s="439">
        <v>66.427219745614039</v>
      </c>
      <c r="G3058" s="5">
        <f t="shared" si="337"/>
        <v>12.91562647780003</v>
      </c>
      <c r="H3058" s="5">
        <f t="shared" si="336"/>
        <v>42.594685183906279</v>
      </c>
      <c r="I3058" s="422">
        <v>14</v>
      </c>
      <c r="J3058" s="5">
        <f t="shared" si="338"/>
        <v>16.73355582970413</v>
      </c>
      <c r="K3058" s="5">
        <f t="shared" si="339"/>
        <v>42.210666828348124</v>
      </c>
      <c r="M3058" s="5">
        <f t="shared" si="340"/>
        <v>44.537680798275233</v>
      </c>
      <c r="N3058" s="5">
        <f t="shared" si="341"/>
        <v>48.992618608105005</v>
      </c>
      <c r="O3058" s="5"/>
      <c r="P3058" s="438">
        <f t="shared" si="342"/>
        <v>0</v>
      </c>
    </row>
    <row r="3059" spans="2:16">
      <c r="B3059" s="16">
        <v>37202</v>
      </c>
      <c r="C3059" s="14">
        <v>1.9E-2</v>
      </c>
      <c r="D3059" s="5">
        <v>49.406762902906856</v>
      </c>
      <c r="E3059" s="274">
        <v>9</v>
      </c>
      <c r="F3059" s="439">
        <v>64.272067688060076</v>
      </c>
      <c r="G3059" s="5">
        <f t="shared" si="337"/>
        <v>10.954988690213284</v>
      </c>
      <c r="H3059" s="5">
        <f t="shared" si="336"/>
        <v>42.578302474708572</v>
      </c>
      <c r="I3059" s="422">
        <v>15</v>
      </c>
      <c r="J3059" s="5">
        <f t="shared" si="338"/>
        <v>15.531435790439302</v>
      </c>
      <c r="K3059" s="5">
        <f t="shared" si="339"/>
        <v>42.187315116947488</v>
      </c>
      <c r="M3059" s="5">
        <f t="shared" si="340"/>
        <v>46.627871819469888</v>
      </c>
      <c r="N3059" s="5">
        <f t="shared" si="341"/>
        <v>49.722134423971319</v>
      </c>
      <c r="O3059" s="5"/>
      <c r="P3059" s="438">
        <f t="shared" si="342"/>
        <v>0</v>
      </c>
    </row>
    <row r="3060" spans="2:16">
      <c r="B3060" s="16">
        <v>37201</v>
      </c>
      <c r="C3060" s="14">
        <v>1.9E-2</v>
      </c>
      <c r="D3060" s="5">
        <v>49.960450860193788</v>
      </c>
      <c r="E3060" s="274">
        <v>10</v>
      </c>
      <c r="F3060" s="439">
        <v>62.757357486694609</v>
      </c>
      <c r="G3060" s="5">
        <f t="shared" si="337"/>
        <v>9.2956492587868542</v>
      </c>
      <c r="H3060" s="5">
        <f t="shared" si="336"/>
        <v>42.576887651919854</v>
      </c>
      <c r="I3060" s="422">
        <v>16</v>
      </c>
      <c r="J3060" s="5">
        <f t="shared" si="338"/>
        <v>14.421363124405424</v>
      </c>
      <c r="K3060" s="5">
        <f t="shared" si="339"/>
        <v>42.165901656635036</v>
      </c>
      <c r="M3060" s="5">
        <f t="shared" si="340"/>
        <v>54.517005650576465</v>
      </c>
      <c r="N3060" s="5">
        <f t="shared" si="341"/>
        <v>50.006644844885649</v>
      </c>
      <c r="O3060" s="5"/>
      <c r="P3060" s="438">
        <f t="shared" si="342"/>
        <v>0</v>
      </c>
    </row>
    <row r="3061" spans="2:16">
      <c r="B3061" s="16">
        <v>37200</v>
      </c>
      <c r="C3061" s="14">
        <v>1.9E-2</v>
      </c>
      <c r="D3061" s="5">
        <v>49.772592446114295</v>
      </c>
      <c r="E3061" s="274">
        <v>11</v>
      </c>
      <c r="F3061" s="439">
        <v>59.913144160969885</v>
      </c>
      <c r="G3061" s="5">
        <f t="shared" si="337"/>
        <v>7.9536964140199471</v>
      </c>
      <c r="H3061" s="5">
        <f t="shared" si="336"/>
        <v>42.565127977513193</v>
      </c>
      <c r="I3061" s="422">
        <v>17</v>
      </c>
      <c r="J3061" s="5">
        <f t="shared" si="338"/>
        <v>13.502758667722969</v>
      </c>
      <c r="K3061" s="5">
        <f t="shared" si="339"/>
        <v>42.129926097668296</v>
      </c>
      <c r="M3061" s="5">
        <f t="shared" si="340"/>
        <v>51.947544066147373</v>
      </c>
      <c r="N3061" s="5">
        <f t="shared" si="341"/>
        <v>49.175905501392229</v>
      </c>
      <c r="O3061" s="5"/>
      <c r="P3061" s="438">
        <f t="shared" si="342"/>
        <v>0</v>
      </c>
    </row>
    <row r="3062" spans="2:16">
      <c r="B3062" s="16">
        <v>37197</v>
      </c>
      <c r="C3062" s="14">
        <v>1.9E-2</v>
      </c>
      <c r="D3062" s="5">
        <v>49.159580779118052</v>
      </c>
      <c r="E3062" s="275">
        <v>0</v>
      </c>
      <c r="F3062" s="439">
        <v>57.460516103856264</v>
      </c>
      <c r="G3062" s="5">
        <f t="shared" si="337"/>
        <v>49.772592446114295</v>
      </c>
      <c r="H3062" s="5">
        <f t="shared" si="336"/>
        <v>42.531004282937026</v>
      </c>
      <c r="I3062" s="422">
        <v>18</v>
      </c>
      <c r="J3062" s="5">
        <f t="shared" si="338"/>
        <v>12.45554293623103</v>
      </c>
      <c r="K3062" s="5">
        <f t="shared" si="339"/>
        <v>42.102033779463966</v>
      </c>
      <c r="M3062" s="5">
        <f t="shared" si="340"/>
        <v>43.938026365723523</v>
      </c>
      <c r="N3062" s="5">
        <f t="shared" si="341"/>
        <v>47.825047881389622</v>
      </c>
      <c r="O3062" s="5"/>
      <c r="P3062" s="438">
        <f t="shared" si="342"/>
        <v>0</v>
      </c>
    </row>
    <row r="3063" spans="2:16">
      <c r="B3063" s="16">
        <v>37196</v>
      </c>
      <c r="C3063" s="14">
        <v>1.9E-2</v>
      </c>
      <c r="D3063" s="5">
        <v>48.508124076809452</v>
      </c>
      <c r="E3063" s="275">
        <v>1</v>
      </c>
      <c r="F3063" s="439">
        <v>56.191135634976085</v>
      </c>
      <c r="G3063" s="5">
        <f t="shared" si="337"/>
        <v>41.59656835156143</v>
      </c>
      <c r="H3063" s="5">
        <f t="shared" ref="H3063:H3126" si="343">SUM(G3063:G3074)*$T$2</f>
        <v>42.234967070646142</v>
      </c>
      <c r="I3063" s="422">
        <v>19</v>
      </c>
      <c r="J3063" s="5">
        <f t="shared" si="338"/>
        <v>11.390867927526282</v>
      </c>
      <c r="K3063" s="5">
        <f t="shared" si="339"/>
        <v>42.087148329013161</v>
      </c>
      <c r="M3063" s="5">
        <f t="shared" si="340"/>
        <v>39.352498823975814</v>
      </c>
      <c r="N3063" s="5">
        <f t="shared" si="341"/>
        <v>46.859592074980959</v>
      </c>
      <c r="O3063" s="5"/>
      <c r="P3063" s="438">
        <f t="shared" si="342"/>
        <v>0</v>
      </c>
    </row>
    <row r="3064" spans="2:16">
      <c r="B3064" s="16">
        <v>37195</v>
      </c>
      <c r="C3064" s="14">
        <v>2.1299999999999999E-2</v>
      </c>
      <c r="D3064" s="5">
        <v>49.266371245691772</v>
      </c>
      <c r="E3064" s="275">
        <v>2</v>
      </c>
      <c r="F3064" s="439">
        <v>56.654489631260162</v>
      </c>
      <c r="G3064" s="5">
        <f t="shared" si="337"/>
        <v>34.730668717715645</v>
      </c>
      <c r="H3064" s="5">
        <f t="shared" si="343"/>
        <v>42.025817211881396</v>
      </c>
      <c r="I3064" s="422">
        <v>20</v>
      </c>
      <c r="J3064" s="5">
        <f t="shared" si="338"/>
        <v>10.407331065213038</v>
      </c>
      <c r="K3064" s="5">
        <f t="shared" si="339"/>
        <v>42.079002439921545</v>
      </c>
      <c r="M3064" s="5">
        <f t="shared" si="340"/>
        <v>52.425622716527712</v>
      </c>
      <c r="N3064" s="5">
        <f t="shared" si="341"/>
        <v>47.102993047295179</v>
      </c>
      <c r="O3064" s="5"/>
      <c r="P3064" s="438">
        <f t="shared" si="342"/>
        <v>0</v>
      </c>
    </row>
    <row r="3065" spans="2:16">
      <c r="B3065" s="16">
        <v>37194</v>
      </c>
      <c r="C3065" s="14">
        <v>2.1299999999999999E-2</v>
      </c>
      <c r="D3065" s="5">
        <v>49.364844903988185</v>
      </c>
      <c r="E3065" s="275">
        <v>3</v>
      </c>
      <c r="F3065" s="439">
        <v>59.390231374889908</v>
      </c>
      <c r="G3065" s="5">
        <f t="shared" si="337"/>
        <v>29.846854860271165</v>
      </c>
      <c r="H3065" s="5">
        <f t="shared" si="343"/>
        <v>42.008462182071483</v>
      </c>
      <c r="I3065" s="422">
        <v>21</v>
      </c>
      <c r="J3065" s="5">
        <f t="shared" si="338"/>
        <v>9.787047811172167</v>
      </c>
      <c r="K3065" s="5">
        <f t="shared" si="339"/>
        <v>42.074171094174815</v>
      </c>
      <c r="M3065" s="5">
        <f t="shared" si="340"/>
        <v>54.116366751314594</v>
      </c>
      <c r="N3065" s="5">
        <f t="shared" si="341"/>
        <v>46.011604982258781</v>
      </c>
      <c r="O3065" s="5"/>
      <c r="P3065" s="438">
        <f t="shared" si="342"/>
        <v>0</v>
      </c>
    </row>
    <row r="3066" spans="2:16">
      <c r="B3066" s="16">
        <v>37193</v>
      </c>
      <c r="C3066" s="14">
        <v>2.1299999999999999E-2</v>
      </c>
      <c r="D3066" s="5">
        <v>49.108813392417524</v>
      </c>
      <c r="E3066" s="275">
        <v>4</v>
      </c>
      <c r="F3066" s="439">
        <v>62.76049428575282</v>
      </c>
      <c r="G3066" s="5">
        <f t="shared" si="337"/>
        <v>25.30551080982077</v>
      </c>
      <c r="H3066" s="5">
        <f t="shared" si="343"/>
        <v>41.913927332193474</v>
      </c>
      <c r="I3066" s="422">
        <v>22</v>
      </c>
      <c r="J3066" s="5">
        <f t="shared" si="338"/>
        <v>9.0801946012773964</v>
      </c>
      <c r="K3066" s="5">
        <f t="shared" si="339"/>
        <v>42.059695105526266</v>
      </c>
      <c r="M3066" s="5">
        <f t="shared" si="340"/>
        <v>51.766385419606351</v>
      </c>
      <c r="N3066" s="5">
        <f t="shared" si="341"/>
        <v>45.031809119058501</v>
      </c>
      <c r="O3066" s="5"/>
      <c r="P3066" s="438">
        <f t="shared" si="342"/>
        <v>0</v>
      </c>
    </row>
    <row r="3067" spans="2:16">
      <c r="B3067" s="16">
        <v>37190</v>
      </c>
      <c r="C3067" s="14">
        <v>2.1299999999999999E-2</v>
      </c>
      <c r="D3067" s="5">
        <v>49.039881831610039</v>
      </c>
      <c r="E3067" s="275">
        <v>5</v>
      </c>
      <c r="F3067" s="439">
        <v>66.020062791080861</v>
      </c>
      <c r="G3067" s="5">
        <f t="shared" si="337"/>
        <v>21.301299797362823</v>
      </c>
      <c r="H3067" s="5">
        <f t="shared" si="343"/>
        <v>41.850245155501945</v>
      </c>
      <c r="I3067" s="422">
        <v>23</v>
      </c>
      <c r="J3067" s="5">
        <f t="shared" si="338"/>
        <v>8.3639815140949025</v>
      </c>
      <c r="K3067" s="5">
        <f t="shared" si="339"/>
        <v>42.049629596480791</v>
      </c>
      <c r="M3067" s="5">
        <f t="shared" si="340"/>
        <v>51.690875534438646</v>
      </c>
      <c r="N3067" s="5">
        <f t="shared" si="341"/>
        <v>44.858658262347923</v>
      </c>
      <c r="O3067" s="5"/>
      <c r="P3067" s="438">
        <f t="shared" si="342"/>
        <v>0</v>
      </c>
    </row>
    <row r="3068" spans="2:16">
      <c r="B3068" s="16">
        <v>37189</v>
      </c>
      <c r="C3068" s="14">
        <v>2.1299999999999999E-2</v>
      </c>
      <c r="D3068" s="5">
        <v>48.921713441654354</v>
      </c>
      <c r="E3068" s="275">
        <v>6</v>
      </c>
      <c r="F3068" s="439">
        <v>67.567729238390044</v>
      </c>
      <c r="G3068" s="5">
        <f t="shared" si="337"/>
        <v>17.998877125133582</v>
      </c>
      <c r="H3068" s="5">
        <f t="shared" si="343"/>
        <v>41.852216554967995</v>
      </c>
      <c r="I3068" s="422">
        <v>24</v>
      </c>
      <c r="J3068" s="5">
        <f t="shared" si="338"/>
        <v>7.7335568664068477</v>
      </c>
      <c r="K3068" s="5">
        <f t="shared" si="339"/>
        <v>42.037349403959624</v>
      </c>
      <c r="M3068" s="5">
        <f t="shared" si="340"/>
        <v>49.977786230868119</v>
      </c>
      <c r="N3068" s="5">
        <f t="shared" si="341"/>
        <v>45.375354013885548</v>
      </c>
      <c r="O3068" s="5"/>
      <c r="P3068" s="438">
        <f t="shared" si="342"/>
        <v>0</v>
      </c>
    </row>
    <row r="3069" spans="2:16">
      <c r="B3069" s="16">
        <v>37188</v>
      </c>
      <c r="C3069" s="14">
        <v>2.1299999999999999E-2</v>
      </c>
      <c r="D3069" s="5">
        <v>48.744460856720821</v>
      </c>
      <c r="E3069" s="275">
        <v>7</v>
      </c>
      <c r="F3069" s="439">
        <v>67.504751759792399</v>
      </c>
      <c r="G3069" s="5">
        <f t="shared" si="337"/>
        <v>15.193120746590981</v>
      </c>
      <c r="H3069" s="5">
        <f t="shared" si="343"/>
        <v>41.887802842765602</v>
      </c>
      <c r="I3069" s="422">
        <v>25</v>
      </c>
      <c r="J3069" s="5">
        <f t="shared" si="338"/>
        <v>7.1434461015003015</v>
      </c>
      <c r="K3069" s="5">
        <f t="shared" si="339"/>
        <v>42.02838898199262</v>
      </c>
      <c r="M3069" s="5">
        <f t="shared" si="340"/>
        <v>47.013759120336324</v>
      </c>
      <c r="N3069" s="5">
        <f t="shared" si="341"/>
        <v>46.195957451940977</v>
      </c>
      <c r="O3069" s="5"/>
      <c r="P3069" s="438">
        <f t="shared" si="342"/>
        <v>0</v>
      </c>
    </row>
    <row r="3070" spans="2:16">
      <c r="B3070" s="16">
        <v>37187</v>
      </c>
      <c r="C3070" s="14">
        <v>2.1299999999999999E-2</v>
      </c>
      <c r="D3070" s="5">
        <v>49.226981782373215</v>
      </c>
      <c r="E3070" s="275">
        <v>8</v>
      </c>
      <c r="F3070" s="439">
        <v>68.997394179733263</v>
      </c>
      <c r="G3070" s="5">
        <f t="shared" si="337"/>
        <v>12.809138868014969</v>
      </c>
      <c r="H3070" s="5">
        <f t="shared" si="343"/>
        <v>41.92685366098582</v>
      </c>
      <c r="I3070" s="423">
        <v>0</v>
      </c>
      <c r="J3070" s="5">
        <f t="shared" si="338"/>
        <v>48.744460856720821</v>
      </c>
      <c r="K3070" s="5">
        <f t="shared" si="339"/>
        <v>42.020415119003864</v>
      </c>
      <c r="M3070" s="5">
        <f t="shared" si="340"/>
        <v>53.29187058867106</v>
      </c>
      <c r="N3070" s="5">
        <f t="shared" si="341"/>
        <v>46.11922816095899</v>
      </c>
      <c r="O3070" s="5"/>
      <c r="P3070" s="438">
        <f t="shared" si="342"/>
        <v>0</v>
      </c>
    </row>
    <row r="3071" spans="2:16">
      <c r="B3071" s="16">
        <v>37186</v>
      </c>
      <c r="C3071" s="14">
        <v>2.1299999999999999E-2</v>
      </c>
      <c r="D3071" s="5">
        <v>49.000492368291475</v>
      </c>
      <c r="E3071" s="275">
        <v>9</v>
      </c>
      <c r="F3071" s="439">
        <v>71.438666068794149</v>
      </c>
      <c r="G3071" s="5">
        <f t="shared" si="337"/>
        <v>10.945792342086641</v>
      </c>
      <c r="H3071" s="5">
        <f t="shared" si="343"/>
        <v>41.926455552551694</v>
      </c>
      <c r="I3071" s="423">
        <v>1</v>
      </c>
      <c r="J3071" s="5">
        <f t="shared" si="338"/>
        <v>45.580538687382607</v>
      </c>
      <c r="K3071" s="5">
        <f t="shared" si="339"/>
        <v>41.964397555452209</v>
      </c>
      <c r="M3071" s="5">
        <f t="shared" si="340"/>
        <v>50.041996870441821</v>
      </c>
      <c r="N3071" s="5">
        <f t="shared" si="341"/>
        <v>45.063293181598674</v>
      </c>
      <c r="O3071" s="5"/>
      <c r="P3071" s="438">
        <f t="shared" si="342"/>
        <v>0</v>
      </c>
    </row>
    <row r="3072" spans="2:16">
      <c r="B3072" s="16">
        <v>37183</v>
      </c>
      <c r="C3072" s="14">
        <v>2.1299999999999999E-2</v>
      </c>
      <c r="D3072" s="5">
        <v>48.567208271787294</v>
      </c>
      <c r="E3072" s="275">
        <v>10</v>
      </c>
      <c r="F3072" s="439">
        <v>72.859169352640563</v>
      </c>
      <c r="G3072" s="5">
        <f t="shared" si="337"/>
        <v>9.2192113751435549</v>
      </c>
      <c r="H3072" s="5">
        <f t="shared" si="343"/>
        <v>41.89276945427946</v>
      </c>
      <c r="I3072" s="423">
        <v>2</v>
      </c>
      <c r="J3072" s="5">
        <f t="shared" si="338"/>
        <v>42.010024321237552</v>
      </c>
      <c r="K3072" s="5">
        <f t="shared" si="339"/>
        <v>41.817511138375409</v>
      </c>
      <c r="M3072" s="5">
        <f t="shared" si="340"/>
        <v>44.548133528655377</v>
      </c>
      <c r="N3072" s="5">
        <f t="shared" si="341"/>
        <v>44.278364848094277</v>
      </c>
      <c r="O3072" s="5"/>
      <c r="P3072" s="438">
        <f t="shared" si="342"/>
        <v>0</v>
      </c>
    </row>
    <row r="3073" spans="2:16">
      <c r="B3073" s="16">
        <v>37182</v>
      </c>
      <c r="C3073" s="14">
        <v>2.1299999999999999E-2</v>
      </c>
      <c r="D3073" s="5">
        <v>47.848350566223537</v>
      </c>
      <c r="E3073" s="275">
        <v>11</v>
      </c>
      <c r="F3073" s="439">
        <v>75.441607325371777</v>
      </c>
      <c r="G3073" s="5">
        <f t="shared" si="337"/>
        <v>7.7318923992748001</v>
      </c>
      <c r="H3073" s="5">
        <f t="shared" si="343"/>
        <v>41.870286278670569</v>
      </c>
      <c r="I3073" s="423">
        <v>3</v>
      </c>
      <c r="J3073" s="5">
        <f t="shared" si="338"/>
        <v>38.554215782486231</v>
      </c>
      <c r="K3073" s="5">
        <f t="shared" si="339"/>
        <v>41.705237132471574</v>
      </c>
      <c r="M3073" s="5">
        <f t="shared" si="340"/>
        <v>35.737252626116174</v>
      </c>
      <c r="N3073" s="5">
        <f t="shared" si="341"/>
        <v>44.090275577026347</v>
      </c>
      <c r="O3073" s="5"/>
      <c r="P3073" s="438">
        <f t="shared" si="342"/>
        <v>0</v>
      </c>
    </row>
    <row r="3074" spans="2:16">
      <c r="B3074" s="16">
        <v>37181</v>
      </c>
      <c r="C3074" s="14">
        <v>2.1299999999999999E-2</v>
      </c>
      <c r="D3074" s="5">
        <v>47.552929591334312</v>
      </c>
      <c r="E3074" s="276">
        <v>0</v>
      </c>
      <c r="F3074" s="439">
        <v>77.330654098756071</v>
      </c>
      <c r="G3074" s="5">
        <f t="shared" si="337"/>
        <v>47.848350566223537</v>
      </c>
      <c r="H3074" s="5">
        <f t="shared" si="343"/>
        <v>41.864998799840841</v>
      </c>
      <c r="I3074" s="423">
        <v>4</v>
      </c>
      <c r="J3074" s="5">
        <f t="shared" si="338"/>
        <v>35.169966073244389</v>
      </c>
      <c r="K3074" s="5">
        <f t="shared" si="339"/>
        <v>41.615216664310566</v>
      </c>
      <c r="M3074" s="5">
        <f t="shared" si="340"/>
        <v>32.352556688819547</v>
      </c>
      <c r="N3074" s="5">
        <f t="shared" si="341"/>
        <v>44.014514723481945</v>
      </c>
      <c r="O3074" s="5"/>
      <c r="P3074" s="438">
        <f t="shared" si="342"/>
        <v>0</v>
      </c>
    </row>
    <row r="3075" spans="2:16">
      <c r="B3075" s="16">
        <v>37180</v>
      </c>
      <c r="C3075" s="14">
        <v>2.1299999999999999E-2</v>
      </c>
      <c r="D3075" s="5">
        <v>48.350566223535203</v>
      </c>
      <c r="E3075" s="276">
        <v>1</v>
      </c>
      <c r="F3075" s="439">
        <v>78.224344871298825</v>
      </c>
      <c r="G3075" s="5">
        <f t="shared" ref="G3075:G3138" si="344">((1-$T$2)^E3075)*D3074</f>
        <v>40.237094269590571</v>
      </c>
      <c r="H3075" s="5">
        <f t="shared" si="343"/>
        <v>41.848773356045001</v>
      </c>
      <c r="I3075" s="423">
        <v>5</v>
      </c>
      <c r="J3075" s="5">
        <f t="shared" ref="J3075:J3138" si="345">((1-$T$3)^I3075)*D3074</f>
        <v>32.363724849591279</v>
      </c>
      <c r="K3075" s="5">
        <f t="shared" ref="K3075:K3138" si="346">SUM(J3075:J3100)*$T$3</f>
        <v>41.568332204110533</v>
      </c>
      <c r="M3075" s="5">
        <f t="shared" ref="M3075:M3138" si="347">(H3075-D3075)^2</f>
        <v>42.273310491746471</v>
      </c>
      <c r="N3075" s="5">
        <f t="shared" ref="N3075:N3138" si="348">SUM(M3075:M3086)/12</f>
        <v>45.123086281951316</v>
      </c>
      <c r="O3075" s="5"/>
      <c r="P3075" s="438">
        <f t="shared" ref="P3075:P3138" si="349">SQRT(O3075)</f>
        <v>0</v>
      </c>
    </row>
    <row r="3076" spans="2:16">
      <c r="B3076" s="16">
        <v>37179</v>
      </c>
      <c r="C3076" s="14">
        <v>2.1299999999999999E-2</v>
      </c>
      <c r="D3076" s="5">
        <v>48.252092565238797</v>
      </c>
      <c r="E3076" s="276">
        <v>2</v>
      </c>
      <c r="F3076" s="439">
        <v>76.890327474157829</v>
      </c>
      <c r="G3076" s="5">
        <f t="shared" si="344"/>
        <v>34.617861023951242</v>
      </c>
      <c r="H3076" s="5">
        <f t="shared" si="343"/>
        <v>41.98081152097911</v>
      </c>
      <c r="I3076" s="423">
        <v>6</v>
      </c>
      <c r="J3076" s="5">
        <f t="shared" si="345"/>
        <v>30.46905827667203</v>
      </c>
      <c r="K3076" s="5">
        <f t="shared" si="346"/>
        <v>41.547729664494206</v>
      </c>
      <c r="M3076" s="5">
        <f t="shared" si="347"/>
        <v>39.328965936090874</v>
      </c>
      <c r="N3076" s="5">
        <f t="shared" si="348"/>
        <v>45.965720366477171</v>
      </c>
      <c r="O3076" s="5"/>
      <c r="P3076" s="438">
        <f t="shared" si="349"/>
        <v>0</v>
      </c>
    </row>
    <row r="3077" spans="2:16">
      <c r="B3077" s="16">
        <v>37176</v>
      </c>
      <c r="C3077" s="14">
        <v>2.1299999999999999E-2</v>
      </c>
      <c r="D3077" s="5">
        <v>48.557360905957658</v>
      </c>
      <c r="E3077" s="276">
        <v>3</v>
      </c>
      <c r="F3077" s="439">
        <v>73.997032639954725</v>
      </c>
      <c r="G3077" s="5">
        <f t="shared" si="344"/>
        <v>29.232378336064105</v>
      </c>
      <c r="H3077" s="5">
        <f t="shared" si="343"/>
        <v>42.048995796891383</v>
      </c>
      <c r="I3077" s="423">
        <v>7</v>
      </c>
      <c r="J3077" s="5">
        <f t="shared" si="345"/>
        <v>28.154632563116266</v>
      </c>
      <c r="K3077" s="5">
        <f t="shared" si="346"/>
        <v>41.45981205819799</v>
      </c>
      <c r="M3077" s="5">
        <f t="shared" si="347"/>
        <v>42.358816392911272</v>
      </c>
      <c r="N3077" s="5">
        <f t="shared" si="348"/>
        <v>46.951423482008217</v>
      </c>
      <c r="O3077" s="5"/>
      <c r="P3077" s="438">
        <f t="shared" si="349"/>
        <v>0</v>
      </c>
    </row>
    <row r="3078" spans="2:16">
      <c r="B3078" s="16">
        <v>37175</v>
      </c>
      <c r="C3078" s="14">
        <v>2.1299999999999999E-2</v>
      </c>
      <c r="D3078" s="5">
        <v>49.138355489906445</v>
      </c>
      <c r="E3078" s="276">
        <v>4</v>
      </c>
      <c r="F3078" s="439">
        <v>69.548627594160592</v>
      </c>
      <c r="G3078" s="5">
        <f t="shared" si="344"/>
        <v>24.891576661325796</v>
      </c>
      <c r="H3078" s="5">
        <f t="shared" si="343"/>
        <v>42.089343137875886</v>
      </c>
      <c r="I3078" s="423">
        <v>8</v>
      </c>
      <c r="J3078" s="5">
        <f t="shared" si="345"/>
        <v>26.234031211021605</v>
      </c>
      <c r="K3078" s="5">
        <f t="shared" si="346"/>
        <v>41.355941210586415</v>
      </c>
      <c r="M3078" s="5">
        <f t="shared" si="347"/>
        <v>49.68857513907939</v>
      </c>
      <c r="N3078" s="5">
        <f t="shared" si="348"/>
        <v>47.37745174114815</v>
      </c>
      <c r="O3078" s="5"/>
      <c r="P3078" s="438">
        <f t="shared" si="349"/>
        <v>0</v>
      </c>
    </row>
    <row r="3079" spans="2:16">
      <c r="B3079" s="16">
        <v>37174</v>
      </c>
      <c r="C3079" s="14">
        <v>2.1299999999999999E-2</v>
      </c>
      <c r="D3079" s="5">
        <v>49.670113244707032</v>
      </c>
      <c r="E3079" s="276">
        <v>5</v>
      </c>
      <c r="F3079" s="439">
        <v>63.83781658198253</v>
      </c>
      <c r="G3079" s="5">
        <f t="shared" si="344"/>
        <v>21.314113893892216</v>
      </c>
      <c r="H3079" s="5">
        <f t="shared" si="343"/>
        <v>42.061484948299714</v>
      </c>
      <c r="I3079" s="423">
        <v>9</v>
      </c>
      <c r="J3079" s="5">
        <f t="shared" si="345"/>
        <v>24.581411580364176</v>
      </c>
      <c r="K3079" s="5">
        <f t="shared" si="346"/>
        <v>41.23851473121055</v>
      </c>
      <c r="M3079" s="5">
        <f t="shared" si="347"/>
        <v>57.891224552890122</v>
      </c>
      <c r="N3079" s="5">
        <f t="shared" si="348"/>
        <v>47.451831878390863</v>
      </c>
      <c r="O3079" s="5"/>
      <c r="P3079" s="438">
        <f t="shared" si="349"/>
        <v>0</v>
      </c>
    </row>
    <row r="3080" spans="2:16">
      <c r="B3080" s="16">
        <v>37173</v>
      </c>
      <c r="C3080" s="14">
        <v>2.1299999999999999E-2</v>
      </c>
      <c r="D3080" s="5">
        <v>49.739044805514517</v>
      </c>
      <c r="E3080" s="276">
        <v>6</v>
      </c>
      <c r="F3080" s="439">
        <v>58.013031449960955</v>
      </c>
      <c r="G3080" s="5">
        <f t="shared" si="344"/>
        <v>18.230187995818028</v>
      </c>
      <c r="H3080" s="5">
        <f t="shared" si="343"/>
        <v>42.004380786467962</v>
      </c>
      <c r="I3080" s="423">
        <v>10</v>
      </c>
      <c r="J3080" s="5">
        <f t="shared" si="345"/>
        <v>23.006873007377141</v>
      </c>
      <c r="K3080" s="5">
        <f t="shared" si="346"/>
        <v>41.05764558965285</v>
      </c>
      <c r="M3080" s="5">
        <f t="shared" si="347"/>
        <v>59.825027487533404</v>
      </c>
      <c r="N3080" s="5">
        <f t="shared" si="348"/>
        <v>47.431406041709756</v>
      </c>
      <c r="O3080" s="5"/>
      <c r="P3080" s="438">
        <f t="shared" si="349"/>
        <v>0</v>
      </c>
    </row>
    <row r="3081" spans="2:16">
      <c r="B3081" s="16">
        <v>37172</v>
      </c>
      <c r="C3081" s="14">
        <v>2.1299999999999999E-2</v>
      </c>
      <c r="D3081" s="5">
        <v>48.734613490891185</v>
      </c>
      <c r="E3081" s="276">
        <v>7</v>
      </c>
      <c r="F3081" s="439">
        <v>52.500103412520644</v>
      </c>
      <c r="G3081" s="5">
        <f t="shared" si="344"/>
        <v>15.44695106502235</v>
      </c>
      <c r="H3081" s="5">
        <f t="shared" si="343"/>
        <v>41.945430356776129</v>
      </c>
      <c r="I3081" s="423">
        <v>11</v>
      </c>
      <c r="J3081" s="5">
        <f t="shared" si="345"/>
        <v>21.332223756913592</v>
      </c>
      <c r="K3081" s="5">
        <f t="shared" si="346"/>
        <v>40.871593268835348</v>
      </c>
      <c r="M3081" s="5">
        <f t="shared" si="347"/>
        <v>46.093007628552343</v>
      </c>
      <c r="N3081" s="5">
        <f t="shared" si="348"/>
        <v>46.843414101864759</v>
      </c>
      <c r="O3081" s="5"/>
      <c r="P3081" s="438">
        <f t="shared" si="349"/>
        <v>0</v>
      </c>
    </row>
    <row r="3082" spans="2:16">
      <c r="B3082" s="16">
        <v>37169</v>
      </c>
      <c r="C3082" s="14">
        <v>2.1299999999999999E-2</v>
      </c>
      <c r="D3082" s="5">
        <v>48.242245199409155</v>
      </c>
      <c r="E3082" s="276">
        <v>8</v>
      </c>
      <c r="F3082" s="439">
        <v>46.398752038091295</v>
      </c>
      <c r="G3082" s="5">
        <f t="shared" si="344"/>
        <v>12.80655116319315</v>
      </c>
      <c r="H3082" s="5">
        <f t="shared" si="343"/>
        <v>41.8688119930166</v>
      </c>
      <c r="I3082" s="423">
        <v>12</v>
      </c>
      <c r="J3082" s="5">
        <f t="shared" si="345"/>
        <v>19.353185539527448</v>
      </c>
      <c r="K3082" s="5">
        <f t="shared" si="346"/>
        <v>40.724506455496538</v>
      </c>
      <c r="M3082" s="5">
        <f t="shared" si="347"/>
        <v>40.620650836347281</v>
      </c>
      <c r="N3082" s="5">
        <f t="shared" si="348"/>
        <v>47.779237562911341</v>
      </c>
      <c r="O3082" s="5"/>
      <c r="P3082" s="438">
        <f t="shared" si="349"/>
        <v>0</v>
      </c>
    </row>
    <row r="3083" spans="2:16">
      <c r="B3083" s="16">
        <v>37168</v>
      </c>
      <c r="C3083" s="14">
        <v>2.1299999999999999E-2</v>
      </c>
      <c r="D3083" s="5">
        <v>48.223748773307172</v>
      </c>
      <c r="E3083" s="276">
        <v>9</v>
      </c>
      <c r="F3083" s="439">
        <v>40.259495448384079</v>
      </c>
      <c r="G3083" s="5">
        <f t="shared" si="344"/>
        <v>10.726832703317152</v>
      </c>
      <c r="H3083" s="5">
        <f t="shared" si="343"/>
        <v>41.850142504608968</v>
      </c>
      <c r="I3083" s="423">
        <v>13</v>
      </c>
      <c r="J3083" s="5">
        <f t="shared" si="345"/>
        <v>17.738573441350848</v>
      </c>
      <c r="K3083" s="5">
        <f t="shared" si="346"/>
        <v>40.642343138892116</v>
      </c>
      <c r="M3083" s="5">
        <f t="shared" si="347"/>
        <v>40.622856868389043</v>
      </c>
      <c r="N3083" s="5">
        <f t="shared" si="348"/>
        <v>49.294234892973179</v>
      </c>
      <c r="O3083" s="5"/>
      <c r="P3083" s="438">
        <f t="shared" si="349"/>
        <v>0</v>
      </c>
    </row>
    <row r="3084" spans="2:16">
      <c r="B3084" s="16">
        <v>37167</v>
      </c>
      <c r="C3084" s="14">
        <v>2.1299999999999999E-2</v>
      </c>
      <c r="D3084" s="5">
        <v>48.35132482826301</v>
      </c>
      <c r="E3084" s="276">
        <v>10</v>
      </c>
      <c r="F3084" s="439">
        <v>34.6531492366463</v>
      </c>
      <c r="G3084" s="5">
        <f t="shared" si="344"/>
        <v>9.0730707336857748</v>
      </c>
      <c r="H3084" s="5">
        <f t="shared" si="343"/>
        <v>41.848166958747598</v>
      </c>
      <c r="I3084" s="423">
        <v>14</v>
      </c>
      <c r="J3084" s="5">
        <f t="shared" si="345"/>
        <v>16.418307725795643</v>
      </c>
      <c r="K3084" s="5">
        <f t="shared" si="346"/>
        <v>40.581810078554518</v>
      </c>
      <c r="M3084" s="5">
        <f t="shared" si="347"/>
        <v>42.29106227584024</v>
      </c>
      <c r="N3084" s="5">
        <f t="shared" si="348"/>
        <v>50.76628116770388</v>
      </c>
      <c r="O3084" s="5"/>
      <c r="P3084" s="438">
        <f t="shared" si="349"/>
        <v>0</v>
      </c>
    </row>
    <row r="3085" spans="2:16">
      <c r="B3085" s="16">
        <v>37166</v>
      </c>
      <c r="C3085" s="14">
        <v>2.1299999999999999E-2</v>
      </c>
      <c r="D3085" s="5">
        <v>47.742885181550541</v>
      </c>
      <c r="E3085" s="276">
        <v>11</v>
      </c>
      <c r="F3085" s="439">
        <v>28.700421552200893</v>
      </c>
      <c r="G3085" s="5">
        <f t="shared" si="344"/>
        <v>7.6975237868815629</v>
      </c>
      <c r="H3085" s="5">
        <f t="shared" si="343"/>
        <v>41.841349586166629</v>
      </c>
      <c r="I3085" s="423">
        <v>15</v>
      </c>
      <c r="J3085" s="5">
        <f t="shared" si="345"/>
        <v>15.242354076221213</v>
      </c>
      <c r="K3085" s="5">
        <f t="shared" si="346"/>
        <v>40.512399130311366</v>
      </c>
      <c r="M3085" s="5">
        <f t="shared" si="347"/>
        <v>34.828122383583342</v>
      </c>
      <c r="N3085" s="5">
        <f t="shared" si="348"/>
        <v>51.137377848701782</v>
      </c>
      <c r="O3085" s="5"/>
      <c r="P3085" s="438">
        <f t="shared" si="349"/>
        <v>0</v>
      </c>
    </row>
    <row r="3086" spans="2:16">
      <c r="B3086" s="16">
        <v>37165</v>
      </c>
      <c r="C3086" s="14">
        <v>2.1299999999999999E-2</v>
      </c>
      <c r="D3086" s="5">
        <v>48.567222767419047</v>
      </c>
      <c r="E3086" s="277">
        <v>0</v>
      </c>
      <c r="F3086" s="439">
        <v>25.889218642210622</v>
      </c>
      <c r="G3086" s="5">
        <f t="shared" si="344"/>
        <v>47.742885181550541</v>
      </c>
      <c r="H3086" s="5">
        <f t="shared" si="343"/>
        <v>41.810343651255138</v>
      </c>
      <c r="I3086" s="423">
        <v>16</v>
      </c>
      <c r="J3086" s="5">
        <f t="shared" si="345"/>
        <v>13.935693078354381</v>
      </c>
      <c r="K3086" s="5">
        <f t="shared" si="346"/>
        <v>40.440120544593007</v>
      </c>
      <c r="M3086" s="5">
        <f t="shared" si="347"/>
        <v>45.655415390451957</v>
      </c>
      <c r="N3086" s="5">
        <f t="shared" si="348"/>
        <v>52.369184500209961</v>
      </c>
      <c r="O3086" s="5"/>
      <c r="P3086" s="438">
        <f t="shared" si="349"/>
        <v>0</v>
      </c>
    </row>
    <row r="3087" spans="2:16">
      <c r="B3087" s="16">
        <v>37162</v>
      </c>
      <c r="C3087" s="14">
        <v>2.6499999999999999E-2</v>
      </c>
      <c r="D3087" s="5">
        <v>48.969578017664382</v>
      </c>
      <c r="E3087" s="277">
        <v>1</v>
      </c>
      <c r="F3087" s="439">
        <v>23.437738511187536</v>
      </c>
      <c r="G3087" s="5">
        <f t="shared" si="344"/>
        <v>41.095342341662267</v>
      </c>
      <c r="H3087" s="5">
        <f t="shared" si="343"/>
        <v>41.73183530974385</v>
      </c>
      <c r="I3087" s="423">
        <v>17</v>
      </c>
      <c r="J3087" s="5">
        <f t="shared" si="345"/>
        <v>13.126212371964494</v>
      </c>
      <c r="K3087" s="5">
        <f t="shared" si="346"/>
        <v>40.394819548895505</v>
      </c>
      <c r="M3087" s="5">
        <f t="shared" si="347"/>
        <v>52.384919506056832</v>
      </c>
      <c r="N3087" s="5">
        <f t="shared" si="348"/>
        <v>52.501364509591177</v>
      </c>
      <c r="O3087" s="5"/>
      <c r="P3087" s="438">
        <f t="shared" si="349"/>
        <v>0</v>
      </c>
    </row>
    <row r="3088" spans="2:16">
      <c r="B3088" s="16">
        <v>37161</v>
      </c>
      <c r="C3088" s="14">
        <v>2.6499999999999999E-2</v>
      </c>
      <c r="D3088" s="5">
        <v>48.684985279685968</v>
      </c>
      <c r="E3088" s="277">
        <v>2</v>
      </c>
      <c r="F3088" s="439">
        <v>21.905694869738038</v>
      </c>
      <c r="G3088" s="5">
        <f t="shared" si="344"/>
        <v>35.06105881738101</v>
      </c>
      <c r="H3088" s="5">
        <f t="shared" si="343"/>
        <v>41.532544904369061</v>
      </c>
      <c r="I3088" s="423">
        <v>18</v>
      </c>
      <c r="J3088" s="5">
        <f t="shared" si="345"/>
        <v>12.254589355145226</v>
      </c>
      <c r="K3088" s="5">
        <f t="shared" si="346"/>
        <v>40.323237405833666</v>
      </c>
      <c r="M3088" s="5">
        <f t="shared" si="347"/>
        <v>51.157403322463452</v>
      </c>
      <c r="N3088" s="5">
        <f t="shared" si="348"/>
        <v>52.331021128915808</v>
      </c>
      <c r="O3088" s="5"/>
      <c r="P3088" s="438">
        <f t="shared" si="349"/>
        <v>0</v>
      </c>
    </row>
    <row r="3089" spans="2:16">
      <c r="B3089" s="16">
        <v>37160</v>
      </c>
      <c r="C3089" s="14">
        <v>2.6499999999999999E-2</v>
      </c>
      <c r="D3089" s="5">
        <v>48.204121687929344</v>
      </c>
      <c r="E3089" s="277">
        <v>3</v>
      </c>
      <c r="F3089" s="439">
        <v>22.521694421260449</v>
      </c>
      <c r="G3089" s="5">
        <f t="shared" si="344"/>
        <v>29.49463605246337</v>
      </c>
      <c r="H3089" s="5">
        <f t="shared" si="343"/>
        <v>41.314190229446574</v>
      </c>
      <c r="I3089" s="423">
        <v>19</v>
      </c>
      <c r="J3089" s="5">
        <f t="shared" si="345"/>
        <v>11.280898424789479</v>
      </c>
      <c r="K3089" s="5">
        <f t="shared" si="346"/>
        <v>40.239516499179537</v>
      </c>
      <c r="M3089" s="5">
        <f t="shared" si="347"/>
        <v>47.47115550259052</v>
      </c>
      <c r="N3089" s="5">
        <f t="shared" si="348"/>
        <v>52.735290838051135</v>
      </c>
      <c r="O3089" s="5"/>
      <c r="P3089" s="438">
        <f t="shared" si="349"/>
        <v>0</v>
      </c>
    </row>
    <row r="3090" spans="2:16">
      <c r="B3090" s="16">
        <v>37159</v>
      </c>
      <c r="C3090" s="14">
        <v>2.6499999999999999E-2</v>
      </c>
      <c r="D3090" s="5">
        <v>48.282630029440632</v>
      </c>
      <c r="E3090" s="277">
        <v>4</v>
      </c>
      <c r="F3090" s="439">
        <v>23.641365667019581</v>
      </c>
      <c r="G3090" s="5">
        <f t="shared" si="344"/>
        <v>24.710498429080687</v>
      </c>
      <c r="H3090" s="5">
        <f t="shared" si="343"/>
        <v>41.170588354507061</v>
      </c>
      <c r="I3090" s="423">
        <v>20</v>
      </c>
      <c r="J3090" s="5">
        <f t="shared" si="345"/>
        <v>10.342107897632259</v>
      </c>
      <c r="K3090" s="5">
        <f t="shared" si="346"/>
        <v>40.16906661595285</v>
      </c>
      <c r="M3090" s="5">
        <f t="shared" si="347"/>
        <v>50.581136785991923</v>
      </c>
      <c r="N3090" s="5">
        <f t="shared" si="348"/>
        <v>52.809561213145997</v>
      </c>
      <c r="O3090" s="5"/>
      <c r="P3090" s="438">
        <f t="shared" si="349"/>
        <v>0</v>
      </c>
    </row>
    <row r="3091" spans="2:16">
      <c r="B3091" s="16">
        <v>37158</v>
      </c>
      <c r="C3091" s="14">
        <v>2.6499999999999999E-2</v>
      </c>
      <c r="D3091" s="5">
        <v>48.626104023552507</v>
      </c>
      <c r="E3091" s="277">
        <v>5</v>
      </c>
      <c r="F3091" s="439">
        <v>24.797637937911016</v>
      </c>
      <c r="G3091" s="5">
        <f t="shared" si="344"/>
        <v>20.942936841985826</v>
      </c>
      <c r="H3091" s="5">
        <f t="shared" si="343"/>
        <v>41.033600186693626</v>
      </c>
      <c r="I3091" s="423">
        <v>21</v>
      </c>
      <c r="J3091" s="5">
        <f t="shared" si="345"/>
        <v>9.591621964416456</v>
      </c>
      <c r="K3091" s="5">
        <f t="shared" si="346"/>
        <v>40.124548596542169</v>
      </c>
      <c r="M3091" s="5">
        <f t="shared" si="347"/>
        <v>57.646114512716835</v>
      </c>
      <c r="N3091" s="5">
        <f t="shared" si="348"/>
        <v>52.155153071168748</v>
      </c>
      <c r="O3091" s="5"/>
      <c r="P3091" s="438">
        <f t="shared" si="349"/>
        <v>0</v>
      </c>
    </row>
    <row r="3092" spans="2:16">
      <c r="B3092" s="16">
        <v>37155</v>
      </c>
      <c r="C3092" s="14">
        <v>2.6499999999999999E-2</v>
      </c>
      <c r="D3092" s="5">
        <v>48.135426889106967</v>
      </c>
      <c r="E3092" s="277">
        <v>6</v>
      </c>
      <c r="F3092" s="439">
        <v>26.208052661435449</v>
      </c>
      <c r="G3092" s="5">
        <f t="shared" si="344"/>
        <v>17.847010202821096</v>
      </c>
      <c r="H3092" s="5">
        <f t="shared" si="343"/>
        <v>40.87119092037679</v>
      </c>
      <c r="I3092" s="423">
        <v>22</v>
      </c>
      <c r="J3092" s="5">
        <f t="shared" si="345"/>
        <v>8.9443102291635679</v>
      </c>
      <c r="K3092" s="5">
        <f t="shared" si="346"/>
        <v>40.079723520781272</v>
      </c>
      <c r="M3092" s="5">
        <f t="shared" si="347"/>
        <v>52.76912420939324</v>
      </c>
      <c r="N3092" s="5">
        <f t="shared" si="348"/>
        <v>50.839508010818086</v>
      </c>
      <c r="O3092" s="5"/>
      <c r="P3092" s="438">
        <f t="shared" si="349"/>
        <v>0</v>
      </c>
    </row>
    <row r="3093" spans="2:16">
      <c r="B3093" s="16">
        <v>37154</v>
      </c>
      <c r="C3093" s="14">
        <v>2.6499999999999999E-2</v>
      </c>
      <c r="D3093" s="5">
        <v>48.272816486751722</v>
      </c>
      <c r="E3093" s="277">
        <v>7</v>
      </c>
      <c r="F3093" s="439">
        <v>29.723346214330331</v>
      </c>
      <c r="G3093" s="5">
        <f t="shared" si="344"/>
        <v>14.948931700585456</v>
      </c>
      <c r="H3093" s="5">
        <f t="shared" si="343"/>
        <v>40.701628392330115</v>
      </c>
      <c r="I3093" s="423">
        <v>23</v>
      </c>
      <c r="J3093" s="5">
        <f t="shared" si="345"/>
        <v>8.1981989150591055</v>
      </c>
      <c r="K3093" s="5">
        <f t="shared" si="346"/>
        <v>40.032605037252125</v>
      </c>
      <c r="M3093" s="5">
        <f t="shared" si="347"/>
        <v>57.322889161111497</v>
      </c>
      <c r="N3093" s="5">
        <f t="shared" si="348"/>
        <v>48.68555288712966</v>
      </c>
      <c r="O3093" s="5"/>
      <c r="P3093" s="438">
        <f t="shared" si="349"/>
        <v>0</v>
      </c>
    </row>
    <row r="3094" spans="2:16">
      <c r="B3094" s="16">
        <v>37153</v>
      </c>
      <c r="C3094" s="14">
        <v>2.6499999999999999E-2</v>
      </c>
      <c r="D3094" s="5">
        <v>48.184494602551524</v>
      </c>
      <c r="E3094" s="277">
        <v>8</v>
      </c>
      <c r="F3094" s="439">
        <v>33.547291420135885</v>
      </c>
      <c r="G3094" s="5">
        <f t="shared" si="344"/>
        <v>12.685199488543535</v>
      </c>
      <c r="H3094" s="5">
        <f t="shared" si="343"/>
        <v>40.516338448880084</v>
      </c>
      <c r="I3094" s="423">
        <v>24</v>
      </c>
      <c r="J3094" s="5">
        <f t="shared" si="345"/>
        <v>7.6125911698523332</v>
      </c>
      <c r="K3094" s="5">
        <f t="shared" si="346"/>
        <v>39.997267149860726</v>
      </c>
      <c r="M3094" s="5">
        <f t="shared" si="347"/>
        <v>58.800618797089172</v>
      </c>
      <c r="N3094" s="5">
        <f t="shared" si="348"/>
        <v>46.154404919597539</v>
      </c>
      <c r="O3094" s="5"/>
      <c r="P3094" s="438">
        <f t="shared" si="349"/>
        <v>0</v>
      </c>
    </row>
    <row r="3095" spans="2:16">
      <c r="B3095" s="16">
        <v>37152</v>
      </c>
      <c r="C3095" s="14">
        <v>2.6499999999999999E-2</v>
      </c>
      <c r="D3095" s="5">
        <v>47.988223748773308</v>
      </c>
      <c r="E3095" s="277">
        <v>9</v>
      </c>
      <c r="F3095" s="439">
        <v>38.196394071430262</v>
      </c>
      <c r="G3095" s="5">
        <f t="shared" si="344"/>
        <v>10.71399165521817</v>
      </c>
      <c r="H3095" s="5">
        <f t="shared" si="343"/>
        <v>40.353604428521805</v>
      </c>
      <c r="I3095" s="423">
        <v>25</v>
      </c>
      <c r="J3095" s="5">
        <f t="shared" si="345"/>
        <v>7.0357989511521755</v>
      </c>
      <c r="K3095" s="5">
        <f t="shared" si="346"/>
        <v>39.956765560626224</v>
      </c>
      <c r="M3095" s="5">
        <f t="shared" si="347"/>
        <v>58.287412165157512</v>
      </c>
      <c r="N3095" s="5">
        <f t="shared" si="348"/>
        <v>44.26047497141213</v>
      </c>
      <c r="O3095" s="5"/>
      <c r="P3095" s="438">
        <f t="shared" si="349"/>
        <v>0</v>
      </c>
    </row>
    <row r="3096" spans="2:16">
      <c r="B3096" s="16">
        <v>37151</v>
      </c>
      <c r="C3096" s="14">
        <v>2.6499999999999999E-2</v>
      </c>
      <c r="D3096" s="5">
        <v>47.085377821393521</v>
      </c>
      <c r="E3096" s="277">
        <v>10</v>
      </c>
      <c r="F3096" s="439">
        <v>42.846915666436381</v>
      </c>
      <c r="G3096" s="5">
        <f t="shared" si="344"/>
        <v>9.0287578119095304</v>
      </c>
      <c r="H3096" s="5">
        <f t="shared" si="343"/>
        <v>40.248403165318287</v>
      </c>
      <c r="I3096" s="424">
        <v>0</v>
      </c>
      <c r="J3096" s="5">
        <f t="shared" si="345"/>
        <v>47.988223748773308</v>
      </c>
      <c r="K3096" s="5">
        <f t="shared" si="346"/>
        <v>39.909417017701045</v>
      </c>
      <c r="M3096" s="5">
        <f t="shared" si="347"/>
        <v>46.744222447815076</v>
      </c>
      <c r="N3096" s="5">
        <f t="shared" si="348"/>
        <v>43.257863018345574</v>
      </c>
      <c r="O3096" s="5"/>
      <c r="P3096" s="438">
        <f t="shared" si="349"/>
        <v>0</v>
      </c>
    </row>
    <row r="3097" spans="2:16">
      <c r="B3097" s="16">
        <v>37144</v>
      </c>
      <c r="C3097" s="14">
        <v>2.6499999999999999E-2</v>
      </c>
      <c r="D3097" s="5">
        <v>47.232580961727187</v>
      </c>
      <c r="E3097" s="277">
        <v>11</v>
      </c>
      <c r="F3097" s="439">
        <v>45.995294719443301</v>
      </c>
      <c r="G3097" s="5">
        <f t="shared" si="344"/>
        <v>7.4959852099569169</v>
      </c>
      <c r="H3097" s="5">
        <f t="shared" si="343"/>
        <v>40.189158341886646</v>
      </c>
      <c r="I3097" s="424">
        <v>1</v>
      </c>
      <c r="J3097" s="5">
        <f t="shared" si="345"/>
        <v>43.597572056845856</v>
      </c>
      <c r="K3097" s="5">
        <f t="shared" si="346"/>
        <v>39.619273162221127</v>
      </c>
      <c r="M3097" s="5">
        <f t="shared" si="347"/>
        <v>49.60980220168139</v>
      </c>
      <c r="N3097" s="5">
        <f t="shared" si="348"/>
        <v>43.297657905444481</v>
      </c>
      <c r="O3097" s="5"/>
      <c r="P3097" s="438">
        <f t="shared" si="349"/>
        <v>0</v>
      </c>
    </row>
    <row r="3098" spans="2:16">
      <c r="B3098" s="16">
        <v>37141</v>
      </c>
      <c r="C3098" s="14">
        <v>2.6499999999999999E-2</v>
      </c>
      <c r="D3098" s="5">
        <v>47.036310107948971</v>
      </c>
      <c r="E3098" s="278">
        <v>0</v>
      </c>
      <c r="F3098" s="439">
        <v>47.378193240858074</v>
      </c>
      <c r="G3098" s="5">
        <f t="shared" si="344"/>
        <v>47.232580961727187</v>
      </c>
      <c r="H3098" s="5">
        <f t="shared" si="343"/>
        <v>40.163059384817544</v>
      </c>
      <c r="I3098" s="424">
        <v>2</v>
      </c>
      <c r="J3098" s="5">
        <f t="shared" si="345"/>
        <v>40.494325241535655</v>
      </c>
      <c r="K3098" s="5">
        <f t="shared" si="346"/>
        <v>39.428662633627681</v>
      </c>
      <c r="M3098" s="5">
        <f t="shared" si="347"/>
        <v>47.241575503026688</v>
      </c>
      <c r="N3098" s="5">
        <f t="shared" si="348"/>
        <v>42.530455530073304</v>
      </c>
      <c r="O3098" s="5"/>
      <c r="P3098" s="438">
        <f t="shared" si="349"/>
        <v>0</v>
      </c>
    </row>
    <row r="3099" spans="2:16">
      <c r="B3099" s="16">
        <v>37140</v>
      </c>
      <c r="C3099" s="14">
        <v>2.6499999999999999E-2</v>
      </c>
      <c r="D3099" s="5">
        <v>46.98724239450442</v>
      </c>
      <c r="E3099" s="278">
        <v>1</v>
      </c>
      <c r="F3099" s="439">
        <v>48.541713768849945</v>
      </c>
      <c r="G3099" s="5">
        <f t="shared" si="344"/>
        <v>39.799954706726055</v>
      </c>
      <c r="H3099" s="5">
        <f t="shared" si="343"/>
        <v>39.892117382360347</v>
      </c>
      <c r="I3099" s="424">
        <v>3</v>
      </c>
      <c r="J3099" s="5">
        <f t="shared" si="345"/>
        <v>37.338939462312794</v>
      </c>
      <c r="K3099" s="5">
        <f t="shared" si="346"/>
        <v>39.226033868400641</v>
      </c>
      <c r="M3099" s="5">
        <f t="shared" si="347"/>
        <v>50.340798937952442</v>
      </c>
      <c r="N3099" s="5">
        <f t="shared" si="348"/>
        <v>41.791982469768449</v>
      </c>
      <c r="O3099" s="5"/>
      <c r="P3099" s="438">
        <f t="shared" si="349"/>
        <v>0</v>
      </c>
    </row>
    <row r="3100" spans="2:16">
      <c r="B3100" s="16">
        <v>37139</v>
      </c>
      <c r="C3100" s="14">
        <v>2.6499999999999999E-2</v>
      </c>
      <c r="D3100" s="5">
        <v>47.144259077526989</v>
      </c>
      <c r="E3100" s="278">
        <v>2</v>
      </c>
      <c r="F3100" s="439">
        <v>50.012577059671365</v>
      </c>
      <c r="G3100" s="5">
        <f t="shared" si="344"/>
        <v>33.641753430384824</v>
      </c>
      <c r="H3100" s="5">
        <f t="shared" si="343"/>
        <v>39.660367053179797</v>
      </c>
      <c r="I3100" s="424">
        <v>4</v>
      </c>
      <c r="J3100" s="5">
        <f t="shared" si="345"/>
        <v>34.537025860543864</v>
      </c>
      <c r="K3100" s="5">
        <f t="shared" si="346"/>
        <v>39.05398615761073</v>
      </c>
      <c r="M3100" s="5">
        <f t="shared" si="347"/>
        <v>56.008639832087511</v>
      </c>
      <c r="N3100" s="5">
        <f t="shared" si="348"/>
        <v>41.452766375586293</v>
      </c>
      <c r="O3100" s="5"/>
      <c r="P3100" s="438">
        <f t="shared" si="349"/>
        <v>0</v>
      </c>
    </row>
    <row r="3101" spans="2:16">
      <c r="B3101" s="16">
        <v>37138</v>
      </c>
      <c r="C3101" s="14">
        <v>2.6499999999999999E-2</v>
      </c>
      <c r="D3101" s="5">
        <v>46.467124631992156</v>
      </c>
      <c r="E3101" s="278">
        <v>3</v>
      </c>
      <c r="F3101" s="439">
        <v>49.38111494515406</v>
      </c>
      <c r="G3101" s="5">
        <f t="shared" si="344"/>
        <v>28.561223865356588</v>
      </c>
      <c r="H3101" s="5">
        <f t="shared" si="343"/>
        <v>39.512816614386907</v>
      </c>
      <c r="I3101" s="424">
        <v>5</v>
      </c>
      <c r="J3101" s="5">
        <f t="shared" si="345"/>
        <v>32.085590564770861</v>
      </c>
      <c r="K3101" s="5">
        <f t="shared" si="346"/>
        <v>38.850973612609899</v>
      </c>
      <c r="M3101" s="5">
        <f t="shared" si="347"/>
        <v>48.362400003728659</v>
      </c>
      <c r="N3101" s="5">
        <f t="shared" si="348"/>
        <v>40.061279902293187</v>
      </c>
      <c r="O3101" s="5"/>
      <c r="P3101" s="438">
        <f t="shared" si="349"/>
        <v>0</v>
      </c>
    </row>
    <row r="3102" spans="2:16">
      <c r="B3102" s="16">
        <v>37134</v>
      </c>
      <c r="C3102" s="14">
        <v>2.7199999999999998E-2</v>
      </c>
      <c r="D3102" s="5">
        <v>45.848871442590777</v>
      </c>
      <c r="E3102" s="278">
        <v>4</v>
      </c>
      <c r="F3102" s="439">
        <v>50.170042670925206</v>
      </c>
      <c r="G3102" s="5">
        <f t="shared" si="344"/>
        <v>23.820075338293375</v>
      </c>
      <c r="H3102" s="5">
        <f t="shared" si="343"/>
        <v>39.312187338072263</v>
      </c>
      <c r="I3102" s="424">
        <v>6</v>
      </c>
      <c r="J3102" s="5">
        <f t="shared" si="345"/>
        <v>29.282170591673228</v>
      </c>
      <c r="K3102" s="5">
        <f t="shared" si="346"/>
        <v>38.626946833293886</v>
      </c>
      <c r="M3102" s="5">
        <f t="shared" si="347"/>
        <v>42.728239082265006</v>
      </c>
      <c r="N3102" s="5">
        <f t="shared" si="348"/>
        <v>38.939964641442238</v>
      </c>
      <c r="O3102" s="5"/>
      <c r="P3102" s="438">
        <f t="shared" si="349"/>
        <v>0</v>
      </c>
    </row>
    <row r="3103" spans="2:16">
      <c r="B3103" s="16">
        <v>37133</v>
      </c>
      <c r="C3103" s="14">
        <v>2.7199999999999998E-2</v>
      </c>
      <c r="D3103" s="5">
        <v>45.623159960745838</v>
      </c>
      <c r="E3103" s="278">
        <v>5</v>
      </c>
      <c r="F3103" s="439">
        <v>50.974237370685017</v>
      </c>
      <c r="G3103" s="5">
        <f t="shared" si="344"/>
        <v>19.887276610926378</v>
      </c>
      <c r="H3103" s="5">
        <f t="shared" si="343"/>
        <v>39.15335518869059</v>
      </c>
      <c r="I3103" s="424">
        <v>7</v>
      </c>
      <c r="J3103" s="5">
        <f t="shared" si="345"/>
        <v>26.752376120360065</v>
      </c>
      <c r="K3103" s="5">
        <f t="shared" si="346"/>
        <v>38.444663481824151</v>
      </c>
      <c r="M3103" s="5">
        <f t="shared" si="347"/>
        <v>41.858373788508864</v>
      </c>
      <c r="N3103" s="5">
        <f t="shared" si="348"/>
        <v>38.498035737940178</v>
      </c>
      <c r="O3103" s="5"/>
      <c r="P3103" s="438">
        <f t="shared" si="349"/>
        <v>0</v>
      </c>
    </row>
    <row r="3104" spans="2:16">
      <c r="B3104" s="16">
        <v>37132</v>
      </c>
      <c r="C3104" s="14">
        <v>2.7199999999999998E-2</v>
      </c>
      <c r="D3104" s="5">
        <v>44.257319103103889</v>
      </c>
      <c r="E3104" s="278">
        <v>6</v>
      </c>
      <c r="F3104" s="439">
        <v>52.692392506510366</v>
      </c>
      <c r="G3104" s="5">
        <f t="shared" si="344"/>
        <v>16.744853770517715</v>
      </c>
      <c r="H3104" s="5">
        <f t="shared" si="343"/>
        <v>39.068710163789603</v>
      </c>
      <c r="I3104" s="424">
        <v>8</v>
      </c>
      <c r="J3104" s="5">
        <f t="shared" si="345"/>
        <v>24.648773739447371</v>
      </c>
      <c r="K3104" s="5">
        <f t="shared" si="346"/>
        <v>38.276498897846992</v>
      </c>
      <c r="M3104" s="5">
        <f t="shared" si="347"/>
        <v>26.921662725132112</v>
      </c>
      <c r="N3104" s="5">
        <f t="shared" si="348"/>
        <v>39.133279915317658</v>
      </c>
      <c r="O3104" s="5"/>
      <c r="P3104" s="438">
        <f t="shared" si="349"/>
        <v>0</v>
      </c>
    </row>
    <row r="3105" spans="2:16">
      <c r="B3105" s="16">
        <v>37131</v>
      </c>
      <c r="C3105" s="14">
        <v>2.7199999999999998E-2</v>
      </c>
      <c r="D3105" s="5">
        <v>44.247527660824431</v>
      </c>
      <c r="E3105" s="278">
        <v>7</v>
      </c>
      <c r="F3105" s="439">
        <v>53.145132021802283</v>
      </c>
      <c r="G3105" s="5">
        <f t="shared" si="344"/>
        <v>13.744547068160225</v>
      </c>
      <c r="H3105" s="5">
        <f t="shared" si="343"/>
        <v>39.056274098270784</v>
      </c>
      <c r="I3105" s="424">
        <v>9</v>
      </c>
      <c r="J3105" s="5">
        <f t="shared" si="345"/>
        <v>22.139678169335127</v>
      </c>
      <c r="K3105" s="5">
        <f t="shared" si="346"/>
        <v>38.1099406528838</v>
      </c>
      <c r="M3105" s="5">
        <f t="shared" si="347"/>
        <v>26.94911355072594</v>
      </c>
      <c r="N3105" s="5">
        <f t="shared" si="348"/>
        <v>40.965320697963428</v>
      </c>
      <c r="O3105" s="5"/>
      <c r="P3105" s="438">
        <f t="shared" si="349"/>
        <v>0</v>
      </c>
    </row>
    <row r="3106" spans="2:16">
      <c r="B3106" s="16">
        <v>37130</v>
      </c>
      <c r="C3106" s="14">
        <v>2.7199999999999998E-2</v>
      </c>
      <c r="D3106" s="5">
        <v>45.109174581415836</v>
      </c>
      <c r="E3106" s="278">
        <v>8</v>
      </c>
      <c r="F3106" s="439">
        <v>53.140710127618711</v>
      </c>
      <c r="G3106" s="5">
        <f t="shared" si="344"/>
        <v>11.627428356214711</v>
      </c>
      <c r="H3106" s="5">
        <f t="shared" si="343"/>
        <v>39.103056082845868</v>
      </c>
      <c r="I3106" s="424">
        <v>10</v>
      </c>
      <c r="J3106" s="5">
        <f t="shared" si="345"/>
        <v>20.495166676340833</v>
      </c>
      <c r="K3106" s="5">
        <f t="shared" si="346"/>
        <v>38.008136885941049</v>
      </c>
      <c r="M3106" s="5">
        <f t="shared" si="347"/>
        <v>36.073459418864367</v>
      </c>
      <c r="N3106" s="5">
        <f t="shared" si="348"/>
        <v>42.902853474571288</v>
      </c>
      <c r="O3106" s="5"/>
      <c r="P3106" s="438">
        <f t="shared" si="349"/>
        <v>0</v>
      </c>
    </row>
    <row r="3107" spans="2:16">
      <c r="B3107" s="16">
        <v>37127</v>
      </c>
      <c r="C3107" s="14">
        <v>2.7199999999999998E-2</v>
      </c>
      <c r="D3107" s="5">
        <v>45.941447175168896</v>
      </c>
      <c r="E3107" s="278">
        <v>9</v>
      </c>
      <c r="F3107" s="439">
        <v>51.062863130115197</v>
      </c>
      <c r="G3107" s="5">
        <f t="shared" si="344"/>
        <v>10.030183444395339</v>
      </c>
      <c r="H3107" s="5">
        <f t="shared" si="343"/>
        <v>39.140265753654049</v>
      </c>
      <c r="I3107" s="424">
        <v>11</v>
      </c>
      <c r="J3107" s="5">
        <f t="shared" si="345"/>
        <v>19.346551776839807</v>
      </c>
      <c r="K3107" s="5">
        <f t="shared" si="346"/>
        <v>37.902845633614788</v>
      </c>
      <c r="M3107" s="5">
        <f t="shared" si="347"/>
        <v>46.25606872835872</v>
      </c>
      <c r="N3107" s="5">
        <f t="shared" si="348"/>
        <v>44.470246057801546</v>
      </c>
      <c r="O3107" s="5"/>
      <c r="P3107" s="438">
        <f t="shared" si="349"/>
        <v>0</v>
      </c>
    </row>
    <row r="3108" spans="2:16">
      <c r="B3108" s="16">
        <v>37126</v>
      </c>
      <c r="C3108" s="14">
        <v>2.7199999999999998E-2</v>
      </c>
      <c r="D3108" s="5">
        <v>46.019778713404477</v>
      </c>
      <c r="E3108" s="278">
        <v>10</v>
      </c>
      <c r="F3108" s="439">
        <v>48.799847632933172</v>
      </c>
      <c r="G3108" s="5">
        <f t="shared" si="344"/>
        <v>8.6436664596038177</v>
      </c>
      <c r="H3108" s="5">
        <f t="shared" si="343"/>
        <v>39.14796955620271</v>
      </c>
      <c r="I3108" s="424">
        <v>12</v>
      </c>
      <c r="J3108" s="5">
        <f t="shared" si="345"/>
        <v>18.243980765367596</v>
      </c>
      <c r="K3108" s="5">
        <f t="shared" si="346"/>
        <v>37.729699618187354</v>
      </c>
      <c r="M3108" s="5">
        <f t="shared" si="347"/>
        <v>47.221761093002058</v>
      </c>
      <c r="N3108" s="5">
        <f t="shared" si="348"/>
        <v>44.733237172834919</v>
      </c>
      <c r="O3108" s="5"/>
      <c r="P3108" s="438">
        <f t="shared" si="349"/>
        <v>0</v>
      </c>
    </row>
    <row r="3109" spans="2:16">
      <c r="B3109" s="16">
        <v>37125</v>
      </c>
      <c r="C3109" s="14">
        <v>2.7199999999999998E-2</v>
      </c>
      <c r="D3109" s="5">
        <v>45.471457945755404</v>
      </c>
      <c r="E3109" s="278">
        <v>11</v>
      </c>
      <c r="F3109" s="439">
        <v>49.402645819292786</v>
      </c>
      <c r="G3109" s="5">
        <f t="shared" si="344"/>
        <v>7.3263419890077612</v>
      </c>
      <c r="H3109" s="5">
        <f t="shared" si="343"/>
        <v>39.115093127934827</v>
      </c>
      <c r="I3109" s="424">
        <v>13</v>
      </c>
      <c r="J3109" s="5">
        <f t="shared" si="345"/>
        <v>16.921377126793377</v>
      </c>
      <c r="K3109" s="5">
        <f t="shared" si="346"/>
        <v>37.574699936985162</v>
      </c>
      <c r="M3109" s="5">
        <f t="shared" si="347"/>
        <v>40.403373697227217</v>
      </c>
      <c r="N3109" s="5">
        <f t="shared" si="348"/>
        <v>43.961725803269474</v>
      </c>
      <c r="O3109" s="5"/>
      <c r="P3109" s="438">
        <f t="shared" si="349"/>
        <v>0</v>
      </c>
    </row>
    <row r="3110" spans="2:16">
      <c r="B3110" s="16">
        <v>37124</v>
      </c>
      <c r="C3110" s="14">
        <v>2.7199999999999998E-2</v>
      </c>
      <c r="D3110" s="5">
        <v>45.256046215607554</v>
      </c>
      <c r="E3110" s="279">
        <v>0</v>
      </c>
      <c r="F3110" s="439">
        <v>49.691566126103119</v>
      </c>
      <c r="G3110" s="5">
        <f t="shared" si="344"/>
        <v>45.471457945755404</v>
      </c>
      <c r="H3110" s="5">
        <f t="shared" si="343"/>
        <v>39.060894984251817</v>
      </c>
      <c r="I3110" s="424">
        <v>14</v>
      </c>
      <c r="J3110" s="5">
        <f t="shared" si="345"/>
        <v>15.48125992451309</v>
      </c>
      <c r="K3110" s="5">
        <f t="shared" si="346"/>
        <v>37.466195441591083</v>
      </c>
      <c r="M3110" s="5">
        <f t="shared" si="347"/>
        <v>38.37989877936851</v>
      </c>
      <c r="N3110" s="5">
        <f t="shared" si="348"/>
        <v>44.149071543511802</v>
      </c>
      <c r="O3110" s="5"/>
      <c r="P3110" s="438">
        <f t="shared" si="349"/>
        <v>0</v>
      </c>
    </row>
    <row r="3111" spans="2:16">
      <c r="B3111" s="16">
        <v>37123</v>
      </c>
      <c r="C3111" s="14">
        <v>2.7199999999999998E-2</v>
      </c>
      <c r="D3111" s="5">
        <v>45.647703906785466</v>
      </c>
      <c r="E3111" s="279">
        <v>1</v>
      </c>
      <c r="F3111" s="439">
        <v>51.55281944580998</v>
      </c>
      <c r="G3111" s="5">
        <f t="shared" si="344"/>
        <v>38.293577567052544</v>
      </c>
      <c r="H3111" s="5">
        <f t="shared" si="343"/>
        <v>38.845483254103975</v>
      </c>
      <c r="I3111" s="424">
        <v>15</v>
      </c>
      <c r="J3111" s="5">
        <f t="shared" si="345"/>
        <v>14.266593169023251</v>
      </c>
      <c r="K3111" s="5">
        <f t="shared" si="346"/>
        <v>37.391840740646792</v>
      </c>
      <c r="M3111" s="5">
        <f t="shared" si="347"/>
        <v>46.270205807766615</v>
      </c>
      <c r="N3111" s="5">
        <f t="shared" si="348"/>
        <v>44.880843974975754</v>
      </c>
      <c r="O3111" s="5"/>
      <c r="P3111" s="438">
        <f t="shared" si="349"/>
        <v>0</v>
      </c>
    </row>
    <row r="3112" spans="2:16">
      <c r="B3112" s="16">
        <v>37120</v>
      </c>
      <c r="C3112" s="14">
        <v>2.7199999999999998E-2</v>
      </c>
      <c r="D3112" s="5">
        <v>44.991677274062468</v>
      </c>
      <c r="E3112" s="279">
        <v>2</v>
      </c>
      <c r="F3112" s="439">
        <v>53.313089147023611</v>
      </c>
      <c r="G3112" s="5">
        <f t="shared" si="344"/>
        <v>32.682675578231013</v>
      </c>
      <c r="H3112" s="5">
        <f t="shared" si="343"/>
        <v>38.721844568752843</v>
      </c>
      <c r="I3112" s="424">
        <v>16</v>
      </c>
      <c r="J3112" s="5">
        <f t="shared" si="345"/>
        <v>13.324129636438132</v>
      </c>
      <c r="K3112" s="5">
        <f t="shared" si="346"/>
        <v>37.328933861965723</v>
      </c>
      <c r="M3112" s="5">
        <f t="shared" si="347"/>
        <v>39.310802152570211</v>
      </c>
      <c r="N3112" s="5">
        <f t="shared" si="348"/>
        <v>45.256611367923306</v>
      </c>
      <c r="O3112" s="5"/>
      <c r="P3112" s="438">
        <f t="shared" si="349"/>
        <v>0</v>
      </c>
    </row>
    <row r="3113" spans="2:16">
      <c r="B3113" s="16">
        <v>37119</v>
      </c>
      <c r="C3113" s="14">
        <v>2.7199999999999998E-2</v>
      </c>
      <c r="D3113" s="5">
        <v>44.453147948692838</v>
      </c>
      <c r="E3113" s="279">
        <v>3</v>
      </c>
      <c r="F3113" s="439">
        <v>55.77563655941367</v>
      </c>
      <c r="G3113" s="5">
        <f t="shared" si="344"/>
        <v>27.257133569311399</v>
      </c>
      <c r="H3113" s="5">
        <f t="shared" si="343"/>
        <v>38.544965751644639</v>
      </c>
      <c r="I3113" s="424">
        <v>17</v>
      </c>
      <c r="J3113" s="5">
        <f t="shared" si="345"/>
        <v>12.15985344062976</v>
      </c>
      <c r="K3113" s="5">
        <f t="shared" si="346"/>
        <v>37.30181759380902</v>
      </c>
      <c r="M3113" s="5">
        <f t="shared" si="347"/>
        <v>34.906616873517272</v>
      </c>
      <c r="N3113" s="5">
        <f t="shared" si="348"/>
        <v>46.655770467777302</v>
      </c>
      <c r="O3113" s="5"/>
      <c r="P3113" s="438">
        <f t="shared" si="349"/>
        <v>0</v>
      </c>
    </row>
    <row r="3114" spans="2:16">
      <c r="B3114" s="16">
        <v>37118</v>
      </c>
      <c r="C3114" s="14">
        <v>2.7199999999999998E-2</v>
      </c>
      <c r="D3114" s="5">
        <v>44.580436698325663</v>
      </c>
      <c r="E3114" s="279">
        <v>4</v>
      </c>
      <c r="F3114" s="439">
        <v>57.532124795163561</v>
      </c>
      <c r="G3114" s="5">
        <f t="shared" si="344"/>
        <v>22.787666367312482</v>
      </c>
      <c r="H3114" s="5">
        <f t="shared" si="343"/>
        <v>38.462831591730414</v>
      </c>
      <c r="I3114" s="424">
        <v>18</v>
      </c>
      <c r="J3114" s="5">
        <f t="shared" si="345"/>
        <v>11.124357115314373</v>
      </c>
      <c r="K3114" s="5">
        <f t="shared" si="346"/>
        <v>37.283992613211588</v>
      </c>
      <c r="M3114" s="5">
        <f t="shared" si="347"/>
        <v>37.425092240240268</v>
      </c>
      <c r="N3114" s="5">
        <f t="shared" si="348"/>
        <v>47.606430205516808</v>
      </c>
      <c r="O3114" s="5"/>
      <c r="P3114" s="438">
        <f t="shared" si="349"/>
        <v>0</v>
      </c>
    </row>
    <row r="3115" spans="2:16">
      <c r="B3115" s="16">
        <v>37117</v>
      </c>
      <c r="C3115" s="14">
        <v>2.7199999999999998E-2</v>
      </c>
      <c r="D3115" s="5">
        <v>45.402917849799266</v>
      </c>
      <c r="E3115" s="279">
        <v>5</v>
      </c>
      <c r="F3115" s="439">
        <v>58.743659265765253</v>
      </c>
      <c r="G3115" s="5">
        <f t="shared" si="344"/>
        <v>19.337083949069996</v>
      </c>
      <c r="H3115" s="5">
        <f t="shared" si="343"/>
        <v>38.368623008307431</v>
      </c>
      <c r="I3115" s="424">
        <v>19</v>
      </c>
      <c r="J3115" s="5">
        <f t="shared" si="345"/>
        <v>10.329825001229064</v>
      </c>
      <c r="K3115" s="5">
        <f t="shared" si="346"/>
        <v>37.290653345326831</v>
      </c>
      <c r="M3115" s="5">
        <f t="shared" si="347"/>
        <v>49.481303917038645</v>
      </c>
      <c r="N3115" s="5">
        <f t="shared" si="348"/>
        <v>47.892134628646112</v>
      </c>
      <c r="O3115" s="5"/>
      <c r="P3115" s="438">
        <f t="shared" si="349"/>
        <v>0</v>
      </c>
    </row>
    <row r="3116" spans="2:16">
      <c r="B3116" s="16">
        <v>37116</v>
      </c>
      <c r="C3116" s="14">
        <v>2.7199999999999998E-2</v>
      </c>
      <c r="D3116" s="5">
        <v>45.236463331048661</v>
      </c>
      <c r="E3116" s="279">
        <v>6</v>
      </c>
      <c r="F3116" s="439">
        <v>59.589675519792131</v>
      </c>
      <c r="G3116" s="5">
        <f t="shared" si="344"/>
        <v>16.66401934464534</v>
      </c>
      <c r="H3116" s="5">
        <f t="shared" si="343"/>
        <v>38.243169964051866</v>
      </c>
      <c r="I3116" s="424">
        <v>20</v>
      </c>
      <c r="J3116" s="5">
        <f t="shared" si="345"/>
        <v>9.7411146355880867</v>
      </c>
      <c r="K3116" s="5">
        <f t="shared" si="346"/>
        <v>37.312861548666326</v>
      </c>
      <c r="M3116" s="5">
        <f t="shared" si="347"/>
        <v>48.906152116881373</v>
      </c>
      <c r="N3116" s="5">
        <f t="shared" si="348"/>
        <v>46.9347205662771</v>
      </c>
      <c r="O3116" s="5"/>
      <c r="P3116" s="438">
        <f t="shared" si="349"/>
        <v>0</v>
      </c>
    </row>
    <row r="3117" spans="2:16">
      <c r="B3117" s="16">
        <v>37113</v>
      </c>
      <c r="C3117" s="14">
        <v>2.7199999999999998E-2</v>
      </c>
      <c r="D3117" s="5">
        <v>45.16792323509253</v>
      </c>
      <c r="E3117" s="279">
        <v>7</v>
      </c>
      <c r="F3117" s="439">
        <v>60.429396880312503</v>
      </c>
      <c r="G3117" s="5">
        <f t="shared" si="344"/>
        <v>14.048629967898282</v>
      </c>
      <c r="H3117" s="5">
        <f t="shared" si="343"/>
        <v>38.08276220163534</v>
      </c>
      <c r="I3117" s="424">
        <v>21</v>
      </c>
      <c r="J3117" s="5">
        <f t="shared" si="345"/>
        <v>8.986483441644296</v>
      </c>
      <c r="K3117" s="5">
        <f t="shared" si="346"/>
        <v>37.315244331209122</v>
      </c>
      <c r="M3117" s="5">
        <f t="shared" si="347"/>
        <v>50.199506870020159</v>
      </c>
      <c r="N3117" s="5">
        <f t="shared" si="348"/>
        <v>45.34926036893517</v>
      </c>
      <c r="O3117" s="5"/>
      <c r="P3117" s="438">
        <f t="shared" si="349"/>
        <v>0</v>
      </c>
    </row>
    <row r="3118" spans="2:16">
      <c r="B3118" s="16">
        <v>37112</v>
      </c>
      <c r="C3118" s="14">
        <v>2.7199999999999998E-2</v>
      </c>
      <c r="D3118" s="5">
        <v>45.334377753843135</v>
      </c>
      <c r="E3118" s="279">
        <v>8</v>
      </c>
      <c r="F3118" s="439">
        <v>60.78598748946041</v>
      </c>
      <c r="G3118" s="5">
        <f t="shared" si="344"/>
        <v>11.869291216467907</v>
      </c>
      <c r="H3118" s="5">
        <f t="shared" si="343"/>
        <v>37.926127594890119</v>
      </c>
      <c r="I3118" s="424">
        <v>22</v>
      </c>
      <c r="J3118" s="5">
        <f t="shared" si="345"/>
        <v>8.3082107015201903</v>
      </c>
      <c r="K3118" s="5">
        <f t="shared" si="346"/>
        <v>37.319443229786224</v>
      </c>
      <c r="M3118" s="5">
        <f t="shared" si="347"/>
        <v>54.8821704176274</v>
      </c>
      <c r="N3118" s="5">
        <f t="shared" si="348"/>
        <v>43.120050858795224</v>
      </c>
      <c r="O3118" s="5"/>
      <c r="P3118" s="438">
        <f t="shared" si="349"/>
        <v>0</v>
      </c>
    </row>
    <row r="3119" spans="2:16">
      <c r="B3119" s="16">
        <v>37111</v>
      </c>
      <c r="C3119" s="14">
        <v>2.7199999999999998E-2</v>
      </c>
      <c r="D3119" s="5">
        <v>44.805639870752955</v>
      </c>
      <c r="E3119" s="279">
        <v>9</v>
      </c>
      <c r="F3119" s="439">
        <v>60.635337054598779</v>
      </c>
      <c r="G3119" s="5">
        <f t="shared" si="344"/>
        <v>10.080258160961671</v>
      </c>
      <c r="H3119" s="5">
        <f t="shared" si="343"/>
        <v>37.776275595887178</v>
      </c>
      <c r="I3119" s="424">
        <v>23</v>
      </c>
      <c r="J3119" s="5">
        <f t="shared" si="345"/>
        <v>7.7211374352752031</v>
      </c>
      <c r="K3119" s="5">
        <f t="shared" si="346"/>
        <v>37.322805885586853</v>
      </c>
      <c r="M3119" s="5">
        <f t="shared" si="347"/>
        <v>49.411962108759276</v>
      </c>
      <c r="N3119" s="5">
        <f t="shared" si="348"/>
        <v>40.390515880887875</v>
      </c>
      <c r="O3119" s="5"/>
      <c r="P3119" s="438">
        <f t="shared" si="349"/>
        <v>0</v>
      </c>
    </row>
    <row r="3120" spans="2:16">
      <c r="B3120" s="16">
        <v>37110</v>
      </c>
      <c r="C3120" s="14">
        <v>2.7199999999999998E-2</v>
      </c>
      <c r="D3120" s="5">
        <v>43.80691275824929</v>
      </c>
      <c r="E3120" s="279">
        <v>10</v>
      </c>
      <c r="F3120" s="439">
        <v>61.582476213036301</v>
      </c>
      <c r="G3120" s="5">
        <f t="shared" si="344"/>
        <v>8.4299696758625462</v>
      </c>
      <c r="H3120" s="5">
        <f t="shared" si="343"/>
        <v>37.645449891509223</v>
      </c>
      <c r="I3120" s="424">
        <v>24</v>
      </c>
      <c r="J3120" s="5">
        <f t="shared" si="345"/>
        <v>7.0658197151866524</v>
      </c>
      <c r="K3120" s="5">
        <f t="shared" si="346"/>
        <v>37.336838267032384</v>
      </c>
      <c r="M3120" s="5">
        <f t="shared" si="347"/>
        <v>37.963624658216723</v>
      </c>
      <c r="N3120" s="5">
        <f t="shared" si="348"/>
        <v>37.748021473822241</v>
      </c>
      <c r="O3120" s="5"/>
      <c r="P3120" s="438">
        <f t="shared" si="349"/>
        <v>0</v>
      </c>
    </row>
    <row r="3121" spans="2:16">
      <c r="B3121" s="16">
        <v>37109</v>
      </c>
      <c r="C3121" s="14">
        <v>2.7199999999999998E-2</v>
      </c>
      <c r="D3121" s="5">
        <v>44.071281699794376</v>
      </c>
      <c r="E3121" s="279">
        <v>11</v>
      </c>
      <c r="F3121" s="439">
        <v>62.729943528672983</v>
      </c>
      <c r="G3121" s="5">
        <f t="shared" si="344"/>
        <v>6.9740540550682404</v>
      </c>
      <c r="H3121" s="5">
        <f t="shared" si="343"/>
        <v>37.540468382899213</v>
      </c>
      <c r="I3121" s="424">
        <v>25</v>
      </c>
      <c r="J3121" s="5">
        <f t="shared" si="345"/>
        <v>6.3965936216623538</v>
      </c>
      <c r="K3121" s="5">
        <f t="shared" si="346"/>
        <v>37.361807405247234</v>
      </c>
      <c r="M3121" s="5">
        <f t="shared" si="347"/>
        <v>42.6515225801352</v>
      </c>
      <c r="N3121" s="5">
        <f t="shared" si="348"/>
        <v>35.126436794907619</v>
      </c>
      <c r="O3121" s="5"/>
      <c r="P3121" s="438">
        <f t="shared" si="349"/>
        <v>0</v>
      </c>
    </row>
    <row r="3122" spans="2:16">
      <c r="B3122" s="16">
        <v>37106</v>
      </c>
      <c r="C3122" s="14">
        <v>2.7199999999999998E-2</v>
      </c>
      <c r="D3122" s="5">
        <v>44.306276314501119</v>
      </c>
      <c r="E3122" s="280">
        <v>0</v>
      </c>
      <c r="F3122" s="439">
        <v>64.306749977617514</v>
      </c>
      <c r="G3122" s="5">
        <f t="shared" si="344"/>
        <v>44.071281699794376</v>
      </c>
      <c r="H3122" s="5">
        <f t="shared" si="343"/>
        <v>37.438877392279117</v>
      </c>
      <c r="I3122" s="425">
        <v>0</v>
      </c>
      <c r="J3122" s="5">
        <f t="shared" si="345"/>
        <v>44.071281699794376</v>
      </c>
      <c r="K3122" s="5">
        <f t="shared" si="346"/>
        <v>37.406680272721452</v>
      </c>
      <c r="M3122" s="5">
        <f t="shared" si="347"/>
        <v>47.161167956935905</v>
      </c>
      <c r="N3122" s="5">
        <f t="shared" si="348"/>
        <v>32.558823216034398</v>
      </c>
      <c r="O3122" s="5"/>
      <c r="P3122" s="438">
        <f t="shared" si="349"/>
        <v>0</v>
      </c>
    </row>
    <row r="3123" spans="2:16">
      <c r="B3123" s="16">
        <v>37105</v>
      </c>
      <c r="C3123" s="14">
        <v>2.7199999999999998E-2</v>
      </c>
      <c r="D3123" s="5">
        <v>44.041907372956032</v>
      </c>
      <c r="E3123" s="280">
        <v>1</v>
      </c>
      <c r="F3123" s="439">
        <v>64.465189199352537</v>
      </c>
      <c r="G3123" s="5">
        <f t="shared" si="344"/>
        <v>37.489926112270176</v>
      </c>
      <c r="H3123" s="5">
        <f t="shared" si="343"/>
        <v>36.915939752826304</v>
      </c>
      <c r="I3123" s="425">
        <v>1</v>
      </c>
      <c r="J3123" s="5">
        <f t="shared" si="345"/>
        <v>41.024329920834369</v>
      </c>
      <c r="K3123" s="5">
        <f t="shared" si="346"/>
        <v>37.702340495258902</v>
      </c>
      <c r="M3123" s="5">
        <f t="shared" si="347"/>
        <v>50.779414523137341</v>
      </c>
      <c r="N3123" s="5">
        <f t="shared" si="348"/>
        <v>30.421751094243756</v>
      </c>
      <c r="O3123" s="5"/>
      <c r="P3123" s="438">
        <f t="shared" si="349"/>
        <v>0</v>
      </c>
    </row>
    <row r="3124" spans="2:16">
      <c r="B3124" s="16">
        <v>37104</v>
      </c>
      <c r="C3124" s="14">
        <v>2.7199999999999998E-2</v>
      </c>
      <c r="D3124" s="5">
        <v>44.110447468912163</v>
      </c>
      <c r="E3124" s="280">
        <v>2</v>
      </c>
      <c r="F3124" s="439">
        <v>64.060541835702239</v>
      </c>
      <c r="G3124" s="5">
        <f t="shared" si="344"/>
        <v>31.532963267027693</v>
      </c>
      <c r="H3124" s="5">
        <f t="shared" si="343"/>
        <v>36.620406657887294</v>
      </c>
      <c r="I3124" s="425">
        <v>2</v>
      </c>
      <c r="J3124" s="5">
        <f t="shared" si="345"/>
        <v>37.758836910970537</v>
      </c>
      <c r="K3124" s="5">
        <f t="shared" si="346"/>
        <v>37.889205167781135</v>
      </c>
      <c r="M3124" s="5">
        <f t="shared" si="347"/>
        <v>56.100711350818081</v>
      </c>
      <c r="N3124" s="5">
        <f t="shared" si="348"/>
        <v>27.632887801009812</v>
      </c>
      <c r="O3124" s="5"/>
      <c r="P3124" s="438">
        <f t="shared" si="349"/>
        <v>0</v>
      </c>
    </row>
    <row r="3125" spans="2:16">
      <c r="B3125" s="16">
        <v>37103</v>
      </c>
      <c r="C3125" s="14">
        <v>2.7199999999999998E-2</v>
      </c>
      <c r="D3125" s="5">
        <v>43.258591990600209</v>
      </c>
      <c r="E3125" s="280">
        <v>3</v>
      </c>
      <c r="F3125" s="439">
        <v>63.12343929309602</v>
      </c>
      <c r="G3125" s="5">
        <f t="shared" si="344"/>
        <v>26.723261529868953</v>
      </c>
      <c r="H3125" s="5">
        <f t="shared" si="343"/>
        <v>36.453113776220903</v>
      </c>
      <c r="I3125" s="425">
        <v>3</v>
      </c>
      <c r="J3125" s="5">
        <f t="shared" si="345"/>
        <v>35.016295366649011</v>
      </c>
      <c r="K3125" s="5">
        <f t="shared" si="346"/>
        <v>38.079017179854965</v>
      </c>
      <c r="M3125" s="5">
        <f t="shared" si="347"/>
        <v>46.314533726391353</v>
      </c>
      <c r="N3125" s="5">
        <f t="shared" si="348"/>
        <v>23.937819209199816</v>
      </c>
      <c r="O3125" s="5"/>
      <c r="P3125" s="438">
        <f t="shared" si="349"/>
        <v>0</v>
      </c>
    </row>
    <row r="3126" spans="2:16">
      <c r="B3126" s="16">
        <v>37102</v>
      </c>
      <c r="C3126" s="14">
        <v>2.7199999999999998E-2</v>
      </c>
      <c r="D3126" s="5">
        <v>42.700479780671685</v>
      </c>
      <c r="E3126" s="280">
        <v>4</v>
      </c>
      <c r="F3126" s="439">
        <v>62.961691202203241</v>
      </c>
      <c r="G3126" s="5">
        <f t="shared" si="344"/>
        <v>22.175310575063115</v>
      </c>
      <c r="H3126" s="5">
        <f t="shared" si="343"/>
        <v>36.308801963557322</v>
      </c>
      <c r="I3126" s="425">
        <v>4</v>
      </c>
      <c r="J3126" s="5">
        <f t="shared" si="345"/>
        <v>31.796356503032715</v>
      </c>
      <c r="K3126" s="5">
        <f t="shared" si="346"/>
        <v>38.226123235830499</v>
      </c>
      <c r="M3126" s="5">
        <f t="shared" si="347"/>
        <v>40.853545317791834</v>
      </c>
      <c r="N3126" s="5">
        <f t="shared" si="348"/>
        <v>21.880577606691492</v>
      </c>
      <c r="O3126" s="5"/>
      <c r="P3126" s="438">
        <f t="shared" si="349"/>
        <v>0</v>
      </c>
    </row>
    <row r="3127" spans="2:16">
      <c r="B3127" s="16">
        <v>37099</v>
      </c>
      <c r="C3127" s="14">
        <v>2.7199999999999998E-2</v>
      </c>
      <c r="D3127" s="5">
        <v>42.562104237700922</v>
      </c>
      <c r="E3127" s="280">
        <v>5</v>
      </c>
      <c r="F3127" s="439">
        <v>63.068414521975313</v>
      </c>
      <c r="G3127" s="5">
        <f t="shared" si="344"/>
        <v>18.521639161408793</v>
      </c>
      <c r="H3127" s="5">
        <f t="shared" ref="H3127:H3190" si="350">SUM(G3127:G3138)*$T$2</f>
        <v>36.398311966005636</v>
      </c>
      <c r="I3127" s="425">
        <v>5</v>
      </c>
      <c r="J3127" s="5">
        <f t="shared" si="345"/>
        <v>29.061229044004673</v>
      </c>
      <c r="K3127" s="5">
        <f t="shared" si="346"/>
        <v>38.454827510948185</v>
      </c>
      <c r="M3127" s="5">
        <f t="shared" si="347"/>
        <v>37.992335168610531</v>
      </c>
      <c r="N3127" s="5">
        <f t="shared" si="348"/>
        <v>19.770930999518082</v>
      </c>
      <c r="O3127" s="5"/>
      <c r="P3127" s="438">
        <f t="shared" si="349"/>
        <v>0</v>
      </c>
    </row>
    <row r="3128" spans="2:16">
      <c r="B3128" s="16">
        <v>37098</v>
      </c>
      <c r="C3128" s="14">
        <v>2.7199999999999998E-2</v>
      </c>
      <c r="D3128" s="5">
        <v>41.958110082805653</v>
      </c>
      <c r="E3128" s="280">
        <v>6</v>
      </c>
      <c r="F3128" s="439">
        <v>60.933529315390444</v>
      </c>
      <c r="G3128" s="5">
        <f t="shared" si="344"/>
        <v>15.621368888937946</v>
      </c>
      <c r="H3128" s="5">
        <f t="shared" si="350"/>
        <v>36.491792332365392</v>
      </c>
      <c r="I3128" s="425">
        <v>6</v>
      </c>
      <c r="J3128" s="5">
        <f t="shared" si="345"/>
        <v>26.821345346831805</v>
      </c>
      <c r="K3128" s="5">
        <f t="shared" si="346"/>
        <v>38.662335260987959</v>
      </c>
      <c r="M3128" s="5">
        <f t="shared" si="347"/>
        <v>29.880629748778276</v>
      </c>
      <c r="N3128" s="5">
        <f t="shared" si="348"/>
        <v>18.251384556900028</v>
      </c>
      <c r="O3128" s="5"/>
      <c r="P3128" s="438">
        <f t="shared" si="349"/>
        <v>0</v>
      </c>
    </row>
    <row r="3129" spans="2:16">
      <c r="B3129" s="16">
        <v>37097</v>
      </c>
      <c r="C3129" s="14">
        <v>2.7199999999999998E-2</v>
      </c>
      <c r="D3129" s="5">
        <v>41.461276181198251</v>
      </c>
      <c r="E3129" s="280">
        <v>7</v>
      </c>
      <c r="F3129" s="439">
        <v>58.77442500497019</v>
      </c>
      <c r="G3129" s="5">
        <f t="shared" si="344"/>
        <v>13.030505024054319</v>
      </c>
      <c r="H3129" s="5">
        <f t="shared" si="350"/>
        <v>36.61886017796796</v>
      </c>
      <c r="I3129" s="425">
        <v>7</v>
      </c>
      <c r="J3129" s="5">
        <f t="shared" si="345"/>
        <v>24.482154236668404</v>
      </c>
      <c r="K3129" s="5">
        <f t="shared" si="346"/>
        <v>38.901830190082343</v>
      </c>
      <c r="M3129" s="5">
        <f t="shared" si="347"/>
        <v>23.448992748340824</v>
      </c>
      <c r="N3129" s="5">
        <f t="shared" si="348"/>
        <v>18.136991510528375</v>
      </c>
      <c r="O3129" s="5"/>
      <c r="P3129" s="438">
        <f t="shared" si="349"/>
        <v>0</v>
      </c>
    </row>
    <row r="3130" spans="2:16">
      <c r="B3130" s="16">
        <v>37096</v>
      </c>
      <c r="C3130" s="14">
        <v>2.7199999999999998E-2</v>
      </c>
      <c r="D3130" s="5">
        <v>41.509985387238189</v>
      </c>
      <c r="E3130" s="280">
        <v>8</v>
      </c>
      <c r="F3130" s="439">
        <v>57.907265798813235</v>
      </c>
      <c r="G3130" s="5">
        <f t="shared" si="344"/>
        <v>10.895253222948813</v>
      </c>
      <c r="H3130" s="5">
        <f t="shared" si="350"/>
        <v>36.805971071492628</v>
      </c>
      <c r="I3130" s="425">
        <v>8</v>
      </c>
      <c r="J3130" s="5">
        <f t="shared" si="345"/>
        <v>22.400237432444328</v>
      </c>
      <c r="K3130" s="5">
        <f t="shared" si="346"/>
        <v>39.145903362490088</v>
      </c>
      <c r="M3130" s="5">
        <f t="shared" si="347"/>
        <v>22.127750682739173</v>
      </c>
      <c r="N3130" s="5">
        <f t="shared" si="348"/>
        <v>18.157982668592034</v>
      </c>
      <c r="O3130" s="5"/>
      <c r="P3130" s="438">
        <f t="shared" si="349"/>
        <v>0</v>
      </c>
    </row>
    <row r="3131" spans="2:16">
      <c r="B3131" s="16">
        <v>37095</v>
      </c>
      <c r="C3131" s="14">
        <v>2.7199999999999998E-2</v>
      </c>
      <c r="D3131" s="5">
        <v>41.178762786166587</v>
      </c>
      <c r="E3131" s="280">
        <v>9</v>
      </c>
      <c r="F3131" s="439">
        <v>57.545623206983343</v>
      </c>
      <c r="G3131" s="5">
        <f t="shared" si="344"/>
        <v>9.2298910825049489</v>
      </c>
      <c r="H3131" s="5">
        <f t="shared" si="350"/>
        <v>36.971384834998936</v>
      </c>
      <c r="I3131" s="425">
        <v>9</v>
      </c>
      <c r="J3131" s="5">
        <f t="shared" si="345"/>
        <v>20.765327315607877</v>
      </c>
      <c r="K3131" s="5">
        <f t="shared" si="346"/>
        <v>39.411260392300775</v>
      </c>
      <c r="M3131" s="5">
        <f t="shared" si="347"/>
        <v>17.702029223971696</v>
      </c>
      <c r="N3131" s="5">
        <f t="shared" si="348"/>
        <v>18.227843084029107</v>
      </c>
      <c r="O3131" s="5"/>
      <c r="P3131" s="438">
        <f t="shared" si="349"/>
        <v>0</v>
      </c>
    </row>
    <row r="3132" spans="2:16">
      <c r="B3132" s="16">
        <v>37092</v>
      </c>
      <c r="C3132" s="14">
        <v>2.7199999999999998E-2</v>
      </c>
      <c r="D3132" s="5">
        <v>39.659035557720408</v>
      </c>
      <c r="E3132" s="280">
        <v>10</v>
      </c>
      <c r="F3132" s="439">
        <v>57.392659331285927</v>
      </c>
      <c r="G3132" s="5">
        <f t="shared" si="344"/>
        <v>7.7475898698975065</v>
      </c>
      <c r="H3132" s="5">
        <f t="shared" si="350"/>
        <v>37.108622157653421</v>
      </c>
      <c r="I3132" s="425">
        <v>10</v>
      </c>
      <c r="J3132" s="5">
        <f t="shared" si="345"/>
        <v>19.073734769936305</v>
      </c>
      <c r="K3132" s="5">
        <f t="shared" si="346"/>
        <v>39.651188234353761</v>
      </c>
      <c r="M3132" s="5">
        <f t="shared" si="347"/>
        <v>6.5046085112412459</v>
      </c>
      <c r="N3132" s="5">
        <f t="shared" si="348"/>
        <v>18.515006300284586</v>
      </c>
      <c r="O3132" s="5"/>
      <c r="P3132" s="438">
        <f t="shared" si="349"/>
        <v>0</v>
      </c>
    </row>
    <row r="3133" spans="2:16">
      <c r="B3133" s="16">
        <v>37091</v>
      </c>
      <c r="C3133" s="14">
        <v>2.7199999999999998E-2</v>
      </c>
      <c r="D3133" s="5">
        <v>40.672187043351194</v>
      </c>
      <c r="E3133" s="280">
        <v>11</v>
      </c>
      <c r="F3133" s="439">
        <v>57.573377869502529</v>
      </c>
      <c r="G3133" s="5">
        <f t="shared" si="344"/>
        <v>6.3137126160375656</v>
      </c>
      <c r="H3133" s="5">
        <f t="shared" si="350"/>
        <v>37.231233740317784</v>
      </c>
      <c r="I3133" s="425">
        <v>11</v>
      </c>
      <c r="J3133" s="5">
        <f t="shared" si="345"/>
        <v>17.009080568569491</v>
      </c>
      <c r="K3133" s="5">
        <f t="shared" si="346"/>
        <v>39.888382329463433</v>
      </c>
      <c r="M3133" s="5">
        <f t="shared" si="347"/>
        <v>11.840159633656537</v>
      </c>
      <c r="N3133" s="5">
        <f t="shared" si="348"/>
        <v>20.548494460574904</v>
      </c>
      <c r="O3133" s="5"/>
      <c r="P3133" s="438">
        <f t="shared" si="349"/>
        <v>0</v>
      </c>
    </row>
    <row r="3134" spans="2:16">
      <c r="B3134" s="16">
        <v>37090</v>
      </c>
      <c r="C3134" s="14">
        <v>2.7199999999999998E-2</v>
      </c>
      <c r="D3134" s="5">
        <v>42.036044812469555</v>
      </c>
      <c r="E3134" s="281">
        <v>0</v>
      </c>
      <c r="F3134" s="439">
        <v>57.732168731004613</v>
      </c>
      <c r="G3134" s="5">
        <f t="shared" si="344"/>
        <v>40.672187043351194</v>
      </c>
      <c r="H3134" s="5">
        <f t="shared" si="350"/>
        <v>37.397477954543696</v>
      </c>
      <c r="I3134" s="425">
        <v>12</v>
      </c>
      <c r="J3134" s="5">
        <f t="shared" si="345"/>
        <v>16.151485069137994</v>
      </c>
      <c r="K3134" s="5">
        <f t="shared" si="346"/>
        <v>40.143606435189035</v>
      </c>
      <c r="M3134" s="5">
        <f t="shared" si="347"/>
        <v>21.51630249544818</v>
      </c>
      <c r="N3134" s="5">
        <f t="shared" si="348"/>
        <v>22.540215151633713</v>
      </c>
      <c r="O3134" s="5"/>
      <c r="P3134" s="438">
        <f t="shared" si="349"/>
        <v>0</v>
      </c>
    </row>
    <row r="3135" spans="2:16">
      <c r="B3135" s="16">
        <v>37089</v>
      </c>
      <c r="C3135" s="14">
        <v>2.7199999999999998E-2</v>
      </c>
      <c r="D3135" s="5">
        <v>42.523136872868974</v>
      </c>
      <c r="E3135" s="281">
        <v>1</v>
      </c>
      <c r="F3135" s="439">
        <v>57.591328895563301</v>
      </c>
      <c r="G3135" s="5">
        <f t="shared" si="344"/>
        <v>35.568960995166549</v>
      </c>
      <c r="H3135" s="5">
        <f t="shared" si="350"/>
        <v>38.362240935173588</v>
      </c>
      <c r="I3135" s="425">
        <v>13</v>
      </c>
      <c r="J3135" s="5">
        <f t="shared" si="345"/>
        <v>15.456566438973262</v>
      </c>
      <c r="K3135" s="5">
        <f t="shared" si="346"/>
        <v>40.349835986609797</v>
      </c>
      <c r="M3135" s="5">
        <f t="shared" si="347"/>
        <v>17.313055004329968</v>
      </c>
      <c r="N3135" s="5">
        <f t="shared" si="348"/>
        <v>24.776047389826473</v>
      </c>
      <c r="O3135" s="5"/>
      <c r="P3135" s="438">
        <f t="shared" si="349"/>
        <v>0</v>
      </c>
    </row>
    <row r="3136" spans="2:16">
      <c r="B3136" s="16">
        <v>37088</v>
      </c>
      <c r="C3136" s="14">
        <v>2.7199999999999998E-2</v>
      </c>
      <c r="D3136" s="5">
        <v>42.562104237700922</v>
      </c>
      <c r="E3136" s="281">
        <v>2</v>
      </c>
      <c r="F3136" s="439">
        <v>57.582705022449467</v>
      </c>
      <c r="G3136" s="5">
        <f t="shared" si="344"/>
        <v>30.445559536196129</v>
      </c>
      <c r="H3136" s="5">
        <f t="shared" si="350"/>
        <v>39.132834891455545</v>
      </c>
      <c r="I3136" s="425">
        <v>14</v>
      </c>
      <c r="J3136" s="5">
        <f t="shared" si="345"/>
        <v>14.477471461765223</v>
      </c>
      <c r="K3136" s="5">
        <f t="shared" si="346"/>
        <v>40.526975818590543</v>
      </c>
      <c r="M3136" s="5">
        <f t="shared" si="347"/>
        <v>11.759888249098195</v>
      </c>
      <c r="N3136" s="5">
        <f t="shared" si="348"/>
        <v>27.281846756067541</v>
      </c>
      <c r="O3136" s="5"/>
      <c r="P3136" s="438">
        <f t="shared" si="349"/>
        <v>0</v>
      </c>
    </row>
    <row r="3137" spans="2:16">
      <c r="B3137" s="16">
        <v>37085</v>
      </c>
      <c r="C3137" s="14">
        <v>2.7199999999999998E-2</v>
      </c>
      <c r="D3137" s="5">
        <v>44.393570384802729</v>
      </c>
      <c r="E3137" s="281">
        <v>3</v>
      </c>
      <c r="F3137" s="439">
        <v>57.321343974504863</v>
      </c>
      <c r="G3137" s="5">
        <f t="shared" si="344"/>
        <v>25.785234747555727</v>
      </c>
      <c r="H3137" s="5">
        <f t="shared" si="350"/>
        <v>39.743018321198726</v>
      </c>
      <c r="I3137" s="425">
        <v>15</v>
      </c>
      <c r="J3137" s="5">
        <f t="shared" si="345"/>
        <v>13.417350306828782</v>
      </c>
      <c r="K3137" s="5">
        <f t="shared" si="346"/>
        <v>40.672817674690897</v>
      </c>
      <c r="M3137" s="5">
        <f t="shared" si="347"/>
        <v>21.627634496291453</v>
      </c>
      <c r="N3137" s="5">
        <f t="shared" si="348"/>
        <v>29.18873425425549</v>
      </c>
      <c r="O3137" s="5"/>
      <c r="P3137" s="438">
        <f t="shared" si="349"/>
        <v>0</v>
      </c>
    </row>
    <row r="3138" spans="2:16">
      <c r="B3138" s="16">
        <v>37084</v>
      </c>
      <c r="C3138" s="14">
        <v>2.7199999999999998E-2</v>
      </c>
      <c r="D3138" s="5">
        <v>44.101315148563081</v>
      </c>
      <c r="E3138" s="281">
        <v>4</v>
      </c>
      <c r="F3138" s="439">
        <v>56.360657638612274</v>
      </c>
      <c r="G3138" s="5">
        <f t="shared" si="344"/>
        <v>22.75712559097709</v>
      </c>
      <c r="H3138" s="5">
        <f t="shared" si="350"/>
        <v>40.159515301829245</v>
      </c>
      <c r="I3138" s="425">
        <v>16</v>
      </c>
      <c r="J3138" s="5">
        <f t="shared" si="345"/>
        <v>12.958060016322655</v>
      </c>
      <c r="K3138" s="5">
        <f t="shared" si="346"/>
        <v>40.821268222700695</v>
      </c>
      <c r="M3138" s="5">
        <f t="shared" si="347"/>
        <v>15.537786031710896</v>
      </c>
      <c r="N3138" s="5">
        <f t="shared" si="348"/>
        <v>30.314480307402423</v>
      </c>
      <c r="O3138" s="5"/>
      <c r="P3138" s="438">
        <f t="shared" si="349"/>
        <v>0</v>
      </c>
    </row>
    <row r="3139" spans="2:16">
      <c r="B3139" s="16">
        <v>37083</v>
      </c>
      <c r="C3139" s="14">
        <v>2.7199999999999998E-2</v>
      </c>
      <c r="D3139" s="5">
        <v>44.81246955674623</v>
      </c>
      <c r="E3139" s="281">
        <v>5</v>
      </c>
      <c r="F3139" s="439">
        <v>55.706485880901283</v>
      </c>
      <c r="G3139" s="5">
        <f t="shared" ref="G3139:G3202" si="351">((1-$T$2)^E3139)*D3138</f>
        <v>19.129261542747191</v>
      </c>
      <c r="H3139" s="5">
        <f t="shared" si="350"/>
        <v>40.367497356923842</v>
      </c>
      <c r="I3139" s="425">
        <v>17</v>
      </c>
      <c r="J3139" s="5">
        <f t="shared" ref="J3139:J3202" si="352">((1-$T$3)^I3139)*D3138</f>
        <v>11.919216202564362</v>
      </c>
      <c r="K3139" s="5">
        <f t="shared" ref="K3139:K3202" si="353">SUM(J3139:J3164)*$T$3</f>
        <v>40.926069523646035</v>
      </c>
      <c r="M3139" s="5">
        <f t="shared" ref="M3139:M3202" si="354">(H3139-D3139)^2</f>
        <v>19.757777857193879</v>
      </c>
      <c r="N3139" s="5">
        <f t="shared" ref="N3139:N3202" si="355">SUM(M3139:M3150)/12</f>
        <v>31.421270220134613</v>
      </c>
      <c r="O3139" s="5"/>
      <c r="P3139" s="438">
        <f t="shared" ref="P3139:P3202" si="356">SQRT(O3139)</f>
        <v>0</v>
      </c>
    </row>
    <row r="3140" spans="2:16">
      <c r="B3140" s="16">
        <v>37082</v>
      </c>
      <c r="C3140" s="14">
        <v>2.7199999999999998E-2</v>
      </c>
      <c r="D3140" s="5">
        <v>45.874330248416953</v>
      </c>
      <c r="E3140" s="281">
        <v>6</v>
      </c>
      <c r="F3140" s="439">
        <v>57.177137468019623</v>
      </c>
      <c r="G3140" s="5">
        <f t="shared" si="351"/>
        <v>16.44730988535467</v>
      </c>
      <c r="H3140" s="5">
        <f t="shared" si="350"/>
        <v>40.535050035474534</v>
      </c>
      <c r="I3140" s="425">
        <v>18</v>
      </c>
      <c r="J3140" s="5">
        <f t="shared" si="352"/>
        <v>11.214276998870167</v>
      </c>
      <c r="K3140" s="5">
        <f t="shared" si="353"/>
        <v>41.022332160468302</v>
      </c>
      <c r="M3140" s="5">
        <f t="shared" si="354"/>
        <v>28.507913192318451</v>
      </c>
      <c r="N3140" s="5">
        <f t="shared" si="355"/>
        <v>32.890628900411237</v>
      </c>
      <c r="O3140" s="5"/>
      <c r="P3140" s="438">
        <f t="shared" si="356"/>
        <v>0</v>
      </c>
    </row>
    <row r="3141" spans="2:16">
      <c r="B3141" s="16">
        <v>37081</v>
      </c>
      <c r="C3141" s="14">
        <v>2.7199999999999998E-2</v>
      </c>
      <c r="D3141" s="5">
        <v>45.552849488553335</v>
      </c>
      <c r="E3141" s="281">
        <v>7</v>
      </c>
      <c r="F3141" s="439">
        <v>59.462104550439143</v>
      </c>
      <c r="G3141" s="5">
        <f t="shared" si="351"/>
        <v>14.24672583196466</v>
      </c>
      <c r="H3141" s="5">
        <f t="shared" si="350"/>
        <v>40.684493847774334</v>
      </c>
      <c r="I3141" s="425">
        <v>19</v>
      </c>
      <c r="J3141" s="5">
        <f t="shared" si="352"/>
        <v>10.629635746312323</v>
      </c>
      <c r="K3141" s="5">
        <f t="shared" si="353"/>
        <v>41.098462048249843</v>
      </c>
      <c r="M3141" s="5">
        <f t="shared" si="354"/>
        <v>23.700886645104713</v>
      </c>
      <c r="N3141" s="5">
        <f t="shared" si="355"/>
        <v>32.8719540460866</v>
      </c>
      <c r="O3141" s="5"/>
      <c r="P3141" s="438">
        <f t="shared" si="356"/>
        <v>0</v>
      </c>
    </row>
    <row r="3142" spans="2:16">
      <c r="B3142" s="16">
        <v>37078</v>
      </c>
      <c r="C3142" s="14">
        <v>2.7199999999999998E-2</v>
      </c>
      <c r="D3142" s="5">
        <v>45.521806853582561</v>
      </c>
      <c r="E3142" s="281">
        <v>8</v>
      </c>
      <c r="F3142" s="439">
        <v>60.046278254269652</v>
      </c>
      <c r="G3142" s="5">
        <f t="shared" si="351"/>
        <v>11.970442685739814</v>
      </c>
      <c r="H3142" s="5">
        <f t="shared" si="350"/>
        <v>40.729513491528849</v>
      </c>
      <c r="I3142" s="425">
        <v>20</v>
      </c>
      <c r="J3142" s="5">
        <f t="shared" si="352"/>
        <v>9.7732821999159256</v>
      </c>
      <c r="K3142" s="5">
        <f t="shared" si="353"/>
        <v>41.14203819223912</v>
      </c>
      <c r="M3142" s="5">
        <f t="shared" si="354"/>
        <v>22.966075667984072</v>
      </c>
      <c r="N3142" s="5">
        <f t="shared" si="355"/>
        <v>33.991439446799653</v>
      </c>
      <c r="O3142" s="5"/>
      <c r="P3142" s="438">
        <f t="shared" si="356"/>
        <v>0</v>
      </c>
    </row>
    <row r="3143" spans="2:16">
      <c r="B3143" s="16">
        <v>37077</v>
      </c>
      <c r="C3143" s="14">
        <v>2.7199999999999998E-2</v>
      </c>
      <c r="D3143" s="5">
        <v>45.414719626168228</v>
      </c>
      <c r="E3143" s="281">
        <v>9</v>
      </c>
      <c r="F3143" s="439">
        <v>59.886222075217255</v>
      </c>
      <c r="G3143" s="5">
        <f t="shared" si="351"/>
        <v>10.121933679759101</v>
      </c>
      <c r="H3143" s="5">
        <f t="shared" si="350"/>
        <v>40.816025483366658</v>
      </c>
      <c r="I3143" s="425">
        <v>21</v>
      </c>
      <c r="J3143" s="5">
        <f t="shared" si="352"/>
        <v>9.0431685724350448</v>
      </c>
      <c r="K3143" s="5">
        <f t="shared" si="353"/>
        <v>41.189971054794988</v>
      </c>
      <c r="M3143" s="5">
        <f t="shared" si="354"/>
        <v>21.147987819037464</v>
      </c>
      <c r="N3143" s="5">
        <f t="shared" si="355"/>
        <v>34.984538237386126</v>
      </c>
      <c r="O3143" s="5"/>
      <c r="P3143" s="438">
        <f t="shared" si="356"/>
        <v>0</v>
      </c>
    </row>
    <row r="3144" spans="2:16">
      <c r="B3144" s="16">
        <v>37075</v>
      </c>
      <c r="C3144" s="14">
        <v>2.7199999999999998E-2</v>
      </c>
      <c r="D3144" s="5">
        <v>46.446651090342684</v>
      </c>
      <c r="E3144" s="281">
        <v>10</v>
      </c>
      <c r="F3144" s="439">
        <v>58.300349070548869</v>
      </c>
      <c r="G3144" s="5">
        <f t="shared" si="351"/>
        <v>8.5445651572158692</v>
      </c>
      <c r="H3144" s="5">
        <f t="shared" si="350"/>
        <v>40.887292635023847</v>
      </c>
      <c r="I3144" s="425">
        <v>22</v>
      </c>
      <c r="J3144" s="5">
        <f t="shared" si="352"/>
        <v>8.3536065548287315</v>
      </c>
      <c r="K3144" s="5">
        <f t="shared" si="353"/>
        <v>41.231515250308817</v>
      </c>
      <c r="M3144" s="5">
        <f t="shared" si="354"/>
        <v>30.90646643472504</v>
      </c>
      <c r="N3144" s="5">
        <f t="shared" si="355"/>
        <v>36.575406580535521</v>
      </c>
      <c r="O3144" s="5"/>
      <c r="P3144" s="438">
        <f t="shared" si="356"/>
        <v>0</v>
      </c>
    </row>
    <row r="3145" spans="2:16">
      <c r="B3145" s="16">
        <v>37074</v>
      </c>
      <c r="C3145" s="14">
        <v>2.7199999999999998E-2</v>
      </c>
      <c r="D3145" s="5">
        <v>46.94314641744549</v>
      </c>
      <c r="E3145" s="281">
        <v>11</v>
      </c>
      <c r="F3145" s="439">
        <v>54.889838029261178</v>
      </c>
      <c r="G3145" s="5">
        <f t="shared" si="351"/>
        <v>7.3943000085059944</v>
      </c>
      <c r="H3145" s="5">
        <f t="shared" si="350"/>
        <v>40.964784775125565</v>
      </c>
      <c r="I3145" s="425">
        <v>23</v>
      </c>
      <c r="J3145" s="5">
        <f t="shared" si="352"/>
        <v>7.9105745847897806</v>
      </c>
      <c r="K3145" s="5">
        <f t="shared" si="353"/>
        <v>41.267196567656264</v>
      </c>
      <c r="M3145" s="5">
        <f t="shared" si="354"/>
        <v>35.740807926362187</v>
      </c>
      <c r="N3145" s="5">
        <f t="shared" si="355"/>
        <v>37.212142401311446</v>
      </c>
      <c r="O3145" s="5"/>
      <c r="P3145" s="438">
        <f t="shared" si="356"/>
        <v>0</v>
      </c>
    </row>
    <row r="3146" spans="2:16">
      <c r="B3146" s="16">
        <v>37071</v>
      </c>
      <c r="C3146" s="14">
        <v>3.2500000000000001E-2</v>
      </c>
      <c r="D3146" s="5">
        <v>47.955607476635514</v>
      </c>
      <c r="E3146" s="282">
        <v>0</v>
      </c>
      <c r="F3146" s="439">
        <v>51.914441064019456</v>
      </c>
      <c r="G3146" s="5">
        <f t="shared" si="351"/>
        <v>46.94314641744549</v>
      </c>
      <c r="H3146" s="5">
        <f t="shared" si="350"/>
        <v>41.002457877082705</v>
      </c>
      <c r="I3146" s="425">
        <v>24</v>
      </c>
      <c r="J3146" s="5">
        <f t="shared" si="352"/>
        <v>7.4029030810871879</v>
      </c>
      <c r="K3146" s="5">
        <f t="shared" si="353"/>
        <v>41.277758984329395</v>
      </c>
      <c r="M3146" s="5">
        <f t="shared" si="354"/>
        <v>48.346289353761385</v>
      </c>
      <c r="N3146" s="5">
        <f t="shared" si="355"/>
        <v>37.543264805097451</v>
      </c>
      <c r="O3146" s="5"/>
      <c r="P3146" s="438">
        <f t="shared" si="356"/>
        <v>0</v>
      </c>
    </row>
    <row r="3147" spans="2:16">
      <c r="B3147" s="16">
        <v>37070</v>
      </c>
      <c r="C3147" s="14">
        <v>3.2500000000000001E-2</v>
      </c>
      <c r="D3147" s="5">
        <v>48.062694704049846</v>
      </c>
      <c r="E3147" s="282">
        <v>1</v>
      </c>
      <c r="F3147" s="439">
        <v>50.575045360798129</v>
      </c>
      <c r="G3147" s="5">
        <f t="shared" si="351"/>
        <v>40.577821710999281</v>
      </c>
      <c r="H3147" s="5">
        <f t="shared" si="350"/>
        <v>41.179189245402867</v>
      </c>
      <c r="I3147" s="425">
        <v>25</v>
      </c>
      <c r="J3147" s="5">
        <f t="shared" si="352"/>
        <v>7.0023773325643814</v>
      </c>
      <c r="K3147" s="5">
        <f t="shared" si="353"/>
        <v>41.29095063305985</v>
      </c>
      <c r="M3147" s="5">
        <f t="shared" si="354"/>
        <v>47.382647399222762</v>
      </c>
      <c r="N3147" s="5">
        <f t="shared" si="355"/>
        <v>36.409305331410572</v>
      </c>
      <c r="O3147" s="5"/>
      <c r="P3147" s="438">
        <f t="shared" si="356"/>
        <v>0</v>
      </c>
    </row>
    <row r="3148" spans="2:16">
      <c r="B3148" s="16">
        <v>37069</v>
      </c>
      <c r="C3148" s="14">
        <v>3.2500000000000001E-2</v>
      </c>
      <c r="D3148" s="5">
        <v>47.030763239875398</v>
      </c>
      <c r="E3148" s="282">
        <v>2</v>
      </c>
      <c r="F3148" s="439">
        <v>49.891331792115551</v>
      </c>
      <c r="G3148" s="5">
        <f t="shared" si="351"/>
        <v>34.411751829526814</v>
      </c>
      <c r="H3148" s="5">
        <f t="shared" si="350"/>
        <v>41.144972024808936</v>
      </c>
      <c r="I3148" s="426">
        <v>0</v>
      </c>
      <c r="J3148" s="5">
        <f t="shared" si="352"/>
        <v>48.062694704049846</v>
      </c>
      <c r="K3148" s="5">
        <f t="shared" si="353"/>
        <v>41.301901554739025</v>
      </c>
      <c r="M3148" s="5">
        <f t="shared" si="354"/>
        <v>34.642538227353533</v>
      </c>
      <c r="N3148" s="5">
        <f t="shared" si="355"/>
        <v>35.3549137737024</v>
      </c>
      <c r="O3148" s="5"/>
      <c r="P3148" s="438">
        <f t="shared" si="356"/>
        <v>0</v>
      </c>
    </row>
    <row r="3149" spans="2:16">
      <c r="B3149" s="16">
        <v>37068</v>
      </c>
      <c r="C3149" s="14">
        <v>3.2500000000000001E-2</v>
      </c>
      <c r="D3149" s="5">
        <v>47.030763239875398</v>
      </c>
      <c r="E3149" s="282">
        <v>3</v>
      </c>
      <c r="F3149" s="439">
        <v>50.029466501726468</v>
      </c>
      <c r="G3149" s="5">
        <f t="shared" si="351"/>
        <v>28.492465121654146</v>
      </c>
      <c r="H3149" s="5">
        <f t="shared" si="350"/>
        <v>41.103150977416362</v>
      </c>
      <c r="I3149" s="426">
        <v>1</v>
      </c>
      <c r="J3149" s="5">
        <f t="shared" si="352"/>
        <v>43.547002999884626</v>
      </c>
      <c r="K3149" s="5">
        <f t="shared" si="353"/>
        <v>41.37257191357137</v>
      </c>
      <c r="M3149" s="5">
        <f t="shared" si="354"/>
        <v>35.136587134054729</v>
      </c>
      <c r="N3149" s="5">
        <f t="shared" si="355"/>
        <v>36.324924661505833</v>
      </c>
      <c r="O3149" s="5"/>
      <c r="P3149" s="438">
        <f t="shared" si="356"/>
        <v>0</v>
      </c>
    </row>
    <row r="3150" spans="2:16">
      <c r="B3150" s="16">
        <v>37067</v>
      </c>
      <c r="C3150" s="14">
        <v>3.2500000000000001E-2</v>
      </c>
      <c r="D3150" s="5">
        <v>46.612149532710291</v>
      </c>
      <c r="E3150" s="282">
        <v>4</v>
      </c>
      <c r="F3150" s="439">
        <v>50.565530320503505</v>
      </c>
      <c r="G3150" s="5">
        <f t="shared" si="351"/>
        <v>24.109008949091965</v>
      </c>
      <c r="H3150" s="5">
        <f t="shared" si="350"/>
        <v>41.243791777819403</v>
      </c>
      <c r="I3150" s="426">
        <v>2</v>
      </c>
      <c r="J3150" s="5">
        <f t="shared" si="352"/>
        <v>40.321299073967253</v>
      </c>
      <c r="K3150" s="5">
        <f t="shared" si="353"/>
        <v>41.49075647057559</v>
      </c>
      <c r="M3150" s="5">
        <f t="shared" si="354"/>
        <v>28.819264984497128</v>
      </c>
      <c r="N3150" s="5">
        <f t="shared" si="355"/>
        <v>36.946583013705492</v>
      </c>
      <c r="O3150" s="5"/>
      <c r="P3150" s="438">
        <f t="shared" si="356"/>
        <v>0</v>
      </c>
    </row>
    <row r="3151" spans="2:16">
      <c r="B3151" s="16">
        <v>37064</v>
      </c>
      <c r="C3151" s="14">
        <v>3.2500000000000001E-2</v>
      </c>
      <c r="D3151" s="5">
        <v>47.459112149532714</v>
      </c>
      <c r="E3151" s="282">
        <v>5</v>
      </c>
      <c r="F3151" s="439">
        <v>52.158600557971816</v>
      </c>
      <c r="G3151" s="5">
        <f t="shared" si="351"/>
        <v>20.218353953326684</v>
      </c>
      <c r="H3151" s="5">
        <f t="shared" si="350"/>
        <v>41.344369144261492</v>
      </c>
      <c r="I3151" s="426">
        <v>3</v>
      </c>
      <c r="J3151" s="5">
        <f t="shared" si="352"/>
        <v>37.002227122318665</v>
      </c>
      <c r="K3151" s="5">
        <f t="shared" si="353"/>
        <v>41.604514361812122</v>
      </c>
      <c r="M3151" s="5">
        <f t="shared" si="354"/>
        <v>37.39008202051334</v>
      </c>
      <c r="N3151" s="5">
        <f t="shared" si="355"/>
        <v>38.745801902144542</v>
      </c>
      <c r="O3151" s="5"/>
      <c r="P3151" s="438">
        <f t="shared" si="356"/>
        <v>0</v>
      </c>
    </row>
    <row r="3152" spans="2:16">
      <c r="B3152" s="16">
        <v>37063</v>
      </c>
      <c r="C3152" s="14">
        <v>3.2500000000000001E-2</v>
      </c>
      <c r="D3152" s="5">
        <v>46.81658878504674</v>
      </c>
      <c r="E3152" s="282">
        <v>6</v>
      </c>
      <c r="F3152" s="439">
        <v>52.629869130866268</v>
      </c>
      <c r="G3152" s="5">
        <f t="shared" si="351"/>
        <v>17.418694665303374</v>
      </c>
      <c r="H3152" s="5">
        <f t="shared" si="350"/>
        <v>41.498335788016334</v>
      </c>
      <c r="I3152" s="426">
        <v>4</v>
      </c>
      <c r="J3152" s="5">
        <f t="shared" si="352"/>
        <v>34.883864217121406</v>
      </c>
      <c r="K3152" s="5">
        <f t="shared" si="353"/>
        <v>41.700686492084564</v>
      </c>
      <c r="M3152" s="5">
        <f t="shared" si="354"/>
        <v>28.283814940422896</v>
      </c>
      <c r="N3152" s="5">
        <f t="shared" si="355"/>
        <v>40.150484729926895</v>
      </c>
      <c r="O3152" s="5"/>
      <c r="P3152" s="438">
        <f t="shared" si="356"/>
        <v>0</v>
      </c>
    </row>
    <row r="3153" spans="2:16">
      <c r="B3153" s="16">
        <v>37062</v>
      </c>
      <c r="C3153" s="14">
        <v>3.2500000000000001E-2</v>
      </c>
      <c r="D3153" s="5">
        <v>47.692757009345804</v>
      </c>
      <c r="E3153" s="282">
        <v>7</v>
      </c>
      <c r="F3153" s="439">
        <v>53.246649600826515</v>
      </c>
      <c r="G3153" s="5">
        <f t="shared" si="351"/>
        <v>14.539353516368969</v>
      </c>
      <c r="H3153" s="5">
        <f t="shared" si="350"/>
        <v>41.598931326438446</v>
      </c>
      <c r="I3153" s="426">
        <v>5</v>
      </c>
      <c r="J3153" s="5">
        <f t="shared" si="352"/>
        <v>31.862583669541667</v>
      </c>
      <c r="K3153" s="5">
        <f t="shared" si="353"/>
        <v>41.777013579602368</v>
      </c>
      <c r="M3153" s="5">
        <f t="shared" si="354"/>
        <v>37.134711453661332</v>
      </c>
      <c r="N3153" s="5">
        <f t="shared" si="355"/>
        <v>41.929800782008094</v>
      </c>
      <c r="O3153" s="5"/>
      <c r="P3153" s="438">
        <f t="shared" si="356"/>
        <v>0</v>
      </c>
    </row>
    <row r="3154" spans="2:16">
      <c r="B3154" s="16">
        <v>37061</v>
      </c>
      <c r="C3154" s="14">
        <v>3.2500000000000001E-2</v>
      </c>
      <c r="D3154" s="5">
        <v>47.605140186915889</v>
      </c>
      <c r="E3154" s="282">
        <v>8</v>
      </c>
      <c r="F3154" s="439">
        <v>53.14946105981759</v>
      </c>
      <c r="G3154" s="5">
        <f t="shared" si="351"/>
        <v>12.532770632685626</v>
      </c>
      <c r="H3154" s="5">
        <f t="shared" si="350"/>
        <v>41.698934877665138</v>
      </c>
      <c r="I3154" s="426">
        <v>6</v>
      </c>
      <c r="J3154" s="5">
        <f t="shared" si="352"/>
        <v>30.054526889606031</v>
      </c>
      <c r="K3154" s="5">
        <f t="shared" si="353"/>
        <v>41.862901184512452</v>
      </c>
      <c r="M3154" s="5">
        <f t="shared" si="354"/>
        <v>34.883261155021763</v>
      </c>
      <c r="N3154" s="5">
        <f t="shared" si="355"/>
        <v>43.010821114778224</v>
      </c>
      <c r="O3154" s="5"/>
      <c r="P3154" s="438">
        <f t="shared" si="356"/>
        <v>0</v>
      </c>
    </row>
    <row r="3155" spans="2:16">
      <c r="B3155" s="16">
        <v>37060</v>
      </c>
      <c r="C3155" s="14">
        <v>3.2500000000000001E-2</v>
      </c>
      <c r="D3155" s="5">
        <v>48.09190031152648</v>
      </c>
      <c r="E3155" s="282">
        <v>9</v>
      </c>
      <c r="F3155" s="439">
        <v>53.830280842092058</v>
      </c>
      <c r="G3155" s="5">
        <f t="shared" si="351"/>
        <v>10.585170165530794</v>
      </c>
      <c r="H3155" s="5">
        <f t="shared" si="350"/>
        <v>41.748525189650891</v>
      </c>
      <c r="I3155" s="426">
        <v>7</v>
      </c>
      <c r="J3155" s="5">
        <f t="shared" si="352"/>
        <v>27.777142064172857</v>
      </c>
      <c r="K3155" s="5">
        <f t="shared" si="353"/>
        <v>41.836089709963801</v>
      </c>
      <c r="M3155" s="5">
        <f t="shared" si="354"/>
        <v>40.238407936830143</v>
      </c>
      <c r="N3155" s="5">
        <f t="shared" si="355"/>
        <v>43.738311716264029</v>
      </c>
      <c r="O3155" s="5"/>
      <c r="P3155" s="438">
        <f t="shared" si="356"/>
        <v>0</v>
      </c>
    </row>
    <row r="3156" spans="2:16">
      <c r="B3156" s="16">
        <v>37057</v>
      </c>
      <c r="C3156" s="14">
        <v>3.2500000000000001E-2</v>
      </c>
      <c r="D3156" s="5">
        <v>47.984813084112155</v>
      </c>
      <c r="E3156" s="282">
        <v>10</v>
      </c>
      <c r="F3156" s="439">
        <v>54.062345728690694</v>
      </c>
      <c r="G3156" s="5">
        <f t="shared" si="351"/>
        <v>9.0482640678770387</v>
      </c>
      <c r="H3156" s="5">
        <f t="shared" si="350"/>
        <v>41.776166187723526</v>
      </c>
      <c r="I3156" s="426">
        <v>8</v>
      </c>
      <c r="J3156" s="5">
        <f t="shared" si="352"/>
        <v>25.982557334888646</v>
      </c>
      <c r="K3156" s="5">
        <f t="shared" si="353"/>
        <v>41.8125265810447</v>
      </c>
      <c r="M3156" s="5">
        <f t="shared" si="354"/>
        <v>38.547296284036157</v>
      </c>
      <c r="N3156" s="5">
        <f t="shared" si="355"/>
        <v>44.195666935164525</v>
      </c>
      <c r="O3156" s="5"/>
      <c r="P3156" s="438">
        <f t="shared" si="356"/>
        <v>0</v>
      </c>
    </row>
    <row r="3157" spans="2:16">
      <c r="B3157" s="16">
        <v>37056</v>
      </c>
      <c r="C3157" s="14">
        <v>3.2500000000000001E-2</v>
      </c>
      <c r="D3157" s="5">
        <v>48.09190031152648</v>
      </c>
      <c r="E3157" s="282">
        <v>11</v>
      </c>
      <c r="F3157" s="439">
        <v>54.09599285109568</v>
      </c>
      <c r="G3157" s="5">
        <f t="shared" si="351"/>
        <v>7.6391751712274258</v>
      </c>
      <c r="H3157" s="5">
        <f t="shared" si="350"/>
        <v>41.789973878141666</v>
      </c>
      <c r="I3157" s="426">
        <v>9</v>
      </c>
      <c r="J3157" s="5">
        <f t="shared" si="352"/>
        <v>24.004353183323243</v>
      </c>
      <c r="K3157" s="5">
        <f t="shared" si="353"/>
        <v>41.806292949055532</v>
      </c>
      <c r="M3157" s="5">
        <f t="shared" si="354"/>
        <v>39.714276771794246</v>
      </c>
      <c r="N3157" s="5">
        <f t="shared" si="355"/>
        <v>44.541783544586963</v>
      </c>
      <c r="O3157" s="5"/>
      <c r="P3157" s="438">
        <f t="shared" si="356"/>
        <v>0</v>
      </c>
    </row>
    <row r="3158" spans="2:16">
      <c r="B3158" s="16">
        <v>37055</v>
      </c>
      <c r="C3158" s="14">
        <v>3.2500000000000001E-2</v>
      </c>
      <c r="D3158" s="5">
        <v>47.692757009345804</v>
      </c>
      <c r="E3158" s="283">
        <v>0</v>
      </c>
      <c r="F3158" s="439">
        <v>54.970088103527765</v>
      </c>
      <c r="G3158" s="5">
        <f t="shared" si="351"/>
        <v>48.09190031152648</v>
      </c>
      <c r="H3158" s="5">
        <f t="shared" si="350"/>
        <v>41.79879606024555</v>
      </c>
      <c r="I3158" s="426">
        <v>10</v>
      </c>
      <c r="J3158" s="5">
        <f t="shared" si="352"/>
        <v>22.275855053916878</v>
      </c>
      <c r="K3158" s="5">
        <f t="shared" si="353"/>
        <v>41.790781017600978</v>
      </c>
      <c r="M3158" s="5">
        <f t="shared" si="354"/>
        <v>34.738775669518773</v>
      </c>
      <c r="N3158" s="5">
        <f t="shared" si="355"/>
        <v>44.503151298484887</v>
      </c>
      <c r="O3158" s="5"/>
      <c r="P3158" s="438">
        <f t="shared" si="356"/>
        <v>0</v>
      </c>
    </row>
    <row r="3159" spans="2:16">
      <c r="B3159" s="16">
        <v>37054</v>
      </c>
      <c r="C3159" s="14">
        <v>3.2500000000000001E-2</v>
      </c>
      <c r="D3159" s="5">
        <v>47.683021806853581</v>
      </c>
      <c r="E3159" s="283">
        <v>1</v>
      </c>
      <c r="F3159" s="439">
        <v>55.908639941932741</v>
      </c>
      <c r="G3159" s="5">
        <f t="shared" si="351"/>
        <v>40.35540977713876</v>
      </c>
      <c r="H3159" s="5">
        <f t="shared" si="350"/>
        <v>41.789809719483507</v>
      </c>
      <c r="I3159" s="426">
        <v>11</v>
      </c>
      <c r="J3159" s="5">
        <f t="shared" si="352"/>
        <v>20.454605995864974</v>
      </c>
      <c r="K3159" s="5">
        <f t="shared" si="353"/>
        <v>41.806145979851408</v>
      </c>
      <c r="M3159" s="5">
        <f t="shared" si="354"/>
        <v>34.729948706724741</v>
      </c>
      <c r="N3159" s="5">
        <f t="shared" si="355"/>
        <v>44.17226184429029</v>
      </c>
      <c r="O3159" s="5"/>
      <c r="P3159" s="438">
        <f t="shared" si="356"/>
        <v>0</v>
      </c>
    </row>
    <row r="3160" spans="2:16">
      <c r="B3160" s="16">
        <v>37053</v>
      </c>
      <c r="C3160" s="14">
        <v>3.2500000000000001E-2</v>
      </c>
      <c r="D3160" s="5">
        <v>48.539719626168228</v>
      </c>
      <c r="E3160" s="283">
        <v>2</v>
      </c>
      <c r="F3160" s="439">
        <v>57.444973892345295</v>
      </c>
      <c r="G3160" s="5">
        <f t="shared" si="351"/>
        <v>34.139915021475048</v>
      </c>
      <c r="H3160" s="5">
        <f t="shared" si="350"/>
        <v>41.736582931892954</v>
      </c>
      <c r="I3160" s="426">
        <v>12</v>
      </c>
      <c r="J3160" s="5">
        <f t="shared" si="352"/>
        <v>18.935584013318408</v>
      </c>
      <c r="K3160" s="5">
        <f t="shared" si="353"/>
        <v>41.867383148240719</v>
      </c>
      <c r="M3160" s="5">
        <f t="shared" si="354"/>
        <v>46.282668880994706</v>
      </c>
      <c r="N3160" s="5">
        <f t="shared" si="355"/>
        <v>44.638761689903454</v>
      </c>
      <c r="O3160" s="5"/>
      <c r="P3160" s="438">
        <f t="shared" si="356"/>
        <v>0</v>
      </c>
    </row>
    <row r="3161" spans="2:16">
      <c r="B3161" s="16">
        <v>37050</v>
      </c>
      <c r="C3161" s="14">
        <v>3.2500000000000001E-2</v>
      </c>
      <c r="D3161" s="5">
        <v>48.306074766355145</v>
      </c>
      <c r="E3161" s="283">
        <v>3</v>
      </c>
      <c r="F3161" s="439">
        <v>59.258664800514218</v>
      </c>
      <c r="G3161" s="5">
        <f t="shared" si="351"/>
        <v>29.406630324273969</v>
      </c>
      <c r="H3161" s="5">
        <f t="shared" si="350"/>
        <v>41.77947631383406</v>
      </c>
      <c r="I3161" s="426">
        <v>13</v>
      </c>
      <c r="J3161" s="5">
        <f t="shared" si="352"/>
        <v>17.847954170713216</v>
      </c>
      <c r="K3161" s="5">
        <f t="shared" si="353"/>
        <v>41.923797860982475</v>
      </c>
      <c r="M3161" s="5">
        <f t="shared" si="354"/>
        <v>42.596487360450624</v>
      </c>
      <c r="N3161" s="5">
        <f t="shared" si="355"/>
        <v>45.113058654005009</v>
      </c>
      <c r="O3161" s="5"/>
      <c r="P3161" s="438">
        <f t="shared" si="356"/>
        <v>0</v>
      </c>
    </row>
    <row r="3162" spans="2:16">
      <c r="B3162" s="16">
        <v>37049</v>
      </c>
      <c r="C3162" s="14">
        <v>3.2500000000000001E-2</v>
      </c>
      <c r="D3162" s="5">
        <v>48.919392523364493</v>
      </c>
      <c r="E3162" s="283">
        <v>4</v>
      </c>
      <c r="F3162" s="439">
        <v>62.268282723265223</v>
      </c>
      <c r="G3162" s="5">
        <f t="shared" si="351"/>
        <v>24.762761830965498</v>
      </c>
      <c r="H3162" s="5">
        <f t="shared" si="350"/>
        <v>41.819400153948472</v>
      </c>
      <c r="I3162" s="426">
        <v>14</v>
      </c>
      <c r="J3162" s="5">
        <f t="shared" si="352"/>
        <v>16.446336519120013</v>
      </c>
      <c r="K3162" s="5">
        <f t="shared" si="353"/>
        <v>41.939697856183884</v>
      </c>
      <c r="M3162" s="5">
        <f t="shared" si="354"/>
        <v>50.409891645765732</v>
      </c>
      <c r="N3162" s="5">
        <f t="shared" si="355"/>
        <v>45.891178466758582</v>
      </c>
      <c r="O3162" s="5"/>
      <c r="P3162" s="438">
        <f t="shared" si="356"/>
        <v>0</v>
      </c>
    </row>
    <row r="3163" spans="2:16">
      <c r="B3163" s="16">
        <v>37048</v>
      </c>
      <c r="C3163" s="14">
        <v>3.2500000000000001E-2</v>
      </c>
      <c r="D3163" s="5">
        <v>49.240654205607477</v>
      </c>
      <c r="E3163" s="283">
        <v>5</v>
      </c>
      <c r="F3163" s="439">
        <v>65.398280251882952</v>
      </c>
      <c r="G3163" s="5">
        <f t="shared" si="351"/>
        <v>21.219137137733206</v>
      </c>
      <c r="H3163" s="5">
        <f t="shared" si="350"/>
        <v>41.875447083339864</v>
      </c>
      <c r="I3163" s="426">
        <v>15</v>
      </c>
      <c r="J3163" s="5">
        <f t="shared" si="352"/>
        <v>15.421432704961047</v>
      </c>
      <c r="K3163" s="5">
        <f t="shared" si="353"/>
        <v>41.96324350316884</v>
      </c>
      <c r="M3163" s="5">
        <f t="shared" si="354"/>
        <v>54.246275953901566</v>
      </c>
      <c r="N3163" s="5">
        <f t="shared" si="355"/>
        <v>45.638186042587513</v>
      </c>
      <c r="O3163" s="5"/>
      <c r="P3163" s="438">
        <f t="shared" si="356"/>
        <v>0</v>
      </c>
    </row>
    <row r="3164" spans="2:16">
      <c r="B3164" s="16">
        <v>37047</v>
      </c>
      <c r="C3164" s="14">
        <v>3.2500000000000001E-2</v>
      </c>
      <c r="D3164" s="5">
        <v>48.909657320872284</v>
      </c>
      <c r="E3164" s="283">
        <v>6</v>
      </c>
      <c r="F3164" s="439">
        <v>67.621077279963785</v>
      </c>
      <c r="G3164" s="5">
        <f t="shared" si="351"/>
        <v>18.072565665047069</v>
      </c>
      <c r="H3164" s="5">
        <f t="shared" si="350"/>
        <v>41.864403062479809</v>
      </c>
      <c r="I3164" s="426">
        <v>16</v>
      </c>
      <c r="J3164" s="5">
        <f t="shared" si="352"/>
        <v>14.372877579084758</v>
      </c>
      <c r="K3164" s="5">
        <f t="shared" si="353"/>
        <v>41.954439628002</v>
      </c>
      <c r="M3164" s="5">
        <f t="shared" si="354"/>
        <v>49.635607565397308</v>
      </c>
      <c r="N3164" s="5">
        <f t="shared" si="355"/>
        <v>45.090865052757209</v>
      </c>
      <c r="O3164" s="5"/>
      <c r="P3164" s="438">
        <f t="shared" si="356"/>
        <v>0</v>
      </c>
    </row>
    <row r="3165" spans="2:16">
      <c r="B3165" s="16">
        <v>37046</v>
      </c>
      <c r="C3165" s="14">
        <v>3.2500000000000001E-2</v>
      </c>
      <c r="D3165" s="5">
        <v>48.919392523364493</v>
      </c>
      <c r="E3165" s="283">
        <v>7</v>
      </c>
      <c r="F3165" s="439">
        <v>69.055640225917372</v>
      </c>
      <c r="G3165" s="5">
        <f t="shared" si="351"/>
        <v>15.18937659934242</v>
      </c>
      <c r="H3165" s="5">
        <f t="shared" si="350"/>
        <v>41.840765859462593</v>
      </c>
      <c r="I3165" s="426">
        <v>17</v>
      </c>
      <c r="J3165" s="5">
        <f t="shared" si="352"/>
        <v>13.218761799664968</v>
      </c>
      <c r="K3165" s="5">
        <f t="shared" si="353"/>
        <v>41.945833417165062</v>
      </c>
      <c r="M3165" s="5">
        <f t="shared" si="354"/>
        <v>50.106955446902951</v>
      </c>
      <c r="N3165" s="5">
        <f t="shared" si="355"/>
        <v>44.268279068440705</v>
      </c>
      <c r="O3165" s="5"/>
      <c r="P3165" s="438">
        <f t="shared" si="356"/>
        <v>0</v>
      </c>
    </row>
    <row r="3166" spans="2:16">
      <c r="B3166" s="16">
        <v>37043</v>
      </c>
      <c r="C3166" s="14">
        <v>3.2500000000000001E-2</v>
      </c>
      <c r="D3166" s="5">
        <v>48.413161993769471</v>
      </c>
      <c r="E3166" s="283">
        <v>8</v>
      </c>
      <c r="F3166" s="439">
        <v>71.895791003780573</v>
      </c>
      <c r="G3166" s="5">
        <f t="shared" si="351"/>
        <v>12.855107660593033</v>
      </c>
      <c r="H3166" s="5">
        <f t="shared" si="350"/>
        <v>41.809136829307171</v>
      </c>
      <c r="I3166" s="426">
        <v>18</v>
      </c>
      <c r="J3166" s="5">
        <f t="shared" si="352"/>
        <v>12.242030483920969</v>
      </c>
      <c r="K3166" s="5">
        <f t="shared" si="353"/>
        <v>41.944491235350803</v>
      </c>
      <c r="M3166" s="5">
        <f t="shared" si="354"/>
        <v>43.613148372851306</v>
      </c>
      <c r="N3166" s="5">
        <f t="shared" si="355"/>
        <v>44.055198333244469</v>
      </c>
      <c r="O3166" s="5"/>
      <c r="P3166" s="438">
        <f t="shared" si="356"/>
        <v>0</v>
      </c>
    </row>
    <row r="3167" spans="2:16">
      <c r="B3167" s="16">
        <v>37042</v>
      </c>
      <c r="C3167" s="14">
        <v>3.6200000000000003E-2</v>
      </c>
      <c r="D3167" s="5">
        <v>48.568925233644869</v>
      </c>
      <c r="E3167" s="283">
        <v>9</v>
      </c>
      <c r="F3167" s="439">
        <v>72.71963234108533</v>
      </c>
      <c r="G3167" s="5">
        <f t="shared" si="351"/>
        <v>10.764836653002995</v>
      </c>
      <c r="H3167" s="5">
        <f t="shared" si="350"/>
        <v>41.806775385879284</v>
      </c>
      <c r="I3167" s="426">
        <v>19</v>
      </c>
      <c r="J3167" s="5">
        <f t="shared" si="352"/>
        <v>11.217913690167489</v>
      </c>
      <c r="K3167" s="5">
        <f t="shared" si="353"/>
        <v>41.947735917352155</v>
      </c>
      <c r="M3167" s="5">
        <f t="shared" si="354"/>
        <v>45.726670563636119</v>
      </c>
      <c r="N3167" s="5">
        <f t="shared" si="355"/>
        <v>43.985981683862065</v>
      </c>
      <c r="O3167" s="5"/>
      <c r="P3167" s="438">
        <f t="shared" si="356"/>
        <v>0</v>
      </c>
    </row>
    <row r="3168" spans="2:16">
      <c r="B3168" s="16">
        <v>37041</v>
      </c>
      <c r="C3168" s="14">
        <v>3.6200000000000003E-2</v>
      </c>
      <c r="D3168" s="5">
        <v>48.345015576323988</v>
      </c>
      <c r="E3168" s="283">
        <v>10</v>
      </c>
      <c r="F3168" s="439">
        <v>74.073316371571124</v>
      </c>
      <c r="G3168" s="5">
        <f t="shared" si="351"/>
        <v>9.1380140555948497</v>
      </c>
      <c r="H3168" s="5">
        <f t="shared" si="350"/>
        <v>41.810438650684084</v>
      </c>
      <c r="I3168" s="426">
        <v>20</v>
      </c>
      <c r="J3168" s="5">
        <f t="shared" si="352"/>
        <v>10.420375844420169</v>
      </c>
      <c r="K3168" s="5">
        <f t="shared" si="353"/>
        <v>41.967740915711168</v>
      </c>
      <c r="M3168" s="5">
        <f t="shared" si="354"/>
        <v>42.700695597105458</v>
      </c>
      <c r="N3168" s="5">
        <f t="shared" si="355"/>
        <v>42.376811006943619</v>
      </c>
      <c r="O3168" s="5"/>
      <c r="P3168" s="438">
        <f t="shared" si="356"/>
        <v>0</v>
      </c>
    </row>
    <row r="3169" spans="2:16">
      <c r="B3169" s="16">
        <v>37040</v>
      </c>
      <c r="C3169" s="14">
        <v>3.6200000000000003E-2</v>
      </c>
      <c r="D3169" s="5">
        <v>48.03348909657322</v>
      </c>
      <c r="E3169" s="283">
        <v>11</v>
      </c>
      <c r="F3169" s="439">
        <v>75.760826096490163</v>
      </c>
      <c r="G3169" s="5">
        <f t="shared" si="351"/>
        <v>7.6965193549026969</v>
      </c>
      <c r="H3169" s="5">
        <f t="shared" si="350"/>
        <v>41.768452000228976</v>
      </c>
      <c r="I3169" s="426">
        <v>21</v>
      </c>
      <c r="J3169" s="5">
        <f t="shared" si="352"/>
        <v>9.6040152118717756</v>
      </c>
      <c r="K3169" s="5">
        <f t="shared" si="353"/>
        <v>41.977169949768459</v>
      </c>
      <c r="M3169" s="5">
        <f t="shared" si="354"/>
        <v>39.250689818569519</v>
      </c>
      <c r="N3169" s="5">
        <f t="shared" si="355"/>
        <v>40.960724187453593</v>
      </c>
      <c r="O3169" s="5"/>
      <c r="P3169" s="438">
        <f t="shared" si="356"/>
        <v>0</v>
      </c>
    </row>
    <row r="3170" spans="2:16">
      <c r="B3170" s="16">
        <v>37036</v>
      </c>
      <c r="C3170" s="14">
        <v>3.6200000000000003E-2</v>
      </c>
      <c r="D3170" s="5">
        <v>47.283878504672906</v>
      </c>
      <c r="E3170" s="284">
        <v>0</v>
      </c>
      <c r="F3170" s="439">
        <v>76.874900510618616</v>
      </c>
      <c r="G3170" s="5">
        <f t="shared" si="351"/>
        <v>48.03348909657322</v>
      </c>
      <c r="H3170" s="5">
        <f t="shared" si="350"/>
        <v>41.73697826947997</v>
      </c>
      <c r="I3170" s="426">
        <v>22</v>
      </c>
      <c r="J3170" s="5">
        <f t="shared" si="352"/>
        <v>8.8353043390192845</v>
      </c>
      <c r="K3170" s="5">
        <f t="shared" si="353"/>
        <v>41.975655974807765</v>
      </c>
      <c r="M3170" s="5">
        <f t="shared" si="354"/>
        <v>30.768102219183451</v>
      </c>
      <c r="N3170" s="5">
        <f t="shared" si="355"/>
        <v>40.580097796187793</v>
      </c>
      <c r="O3170" s="5"/>
      <c r="P3170" s="438">
        <f t="shared" si="356"/>
        <v>0</v>
      </c>
    </row>
    <row r="3171" spans="2:16">
      <c r="B3171" s="16">
        <v>37035</v>
      </c>
      <c r="C3171" s="14">
        <v>3.6200000000000003E-2</v>
      </c>
      <c r="D3171" s="5">
        <v>48.072429906542062</v>
      </c>
      <c r="E3171" s="284">
        <v>1</v>
      </c>
      <c r="F3171" s="439">
        <v>77.257339859871379</v>
      </c>
      <c r="G3171" s="5">
        <f t="shared" si="351"/>
        <v>40.009435657800154</v>
      </c>
      <c r="H3171" s="5">
        <f t="shared" si="350"/>
        <v>41.722001034876563</v>
      </c>
      <c r="I3171" s="426">
        <v>23</v>
      </c>
      <c r="J3171" s="5">
        <f t="shared" si="352"/>
        <v>8.0531672098771683</v>
      </c>
      <c r="K3171" s="5">
        <f t="shared" si="353"/>
        <v>41.978102873568268</v>
      </c>
      <c r="M3171" s="5">
        <f t="shared" si="354"/>
        <v>40.327946854082754</v>
      </c>
      <c r="N3171" s="5">
        <f t="shared" si="355"/>
        <v>40.498219547232402</v>
      </c>
      <c r="O3171" s="5"/>
      <c r="P3171" s="438">
        <f t="shared" si="356"/>
        <v>0</v>
      </c>
    </row>
    <row r="3172" spans="2:16">
      <c r="B3172" s="16">
        <v>37034</v>
      </c>
      <c r="C3172" s="14">
        <v>3.6200000000000003E-2</v>
      </c>
      <c r="D3172" s="5">
        <v>48.968068535825545</v>
      </c>
      <c r="E3172" s="284">
        <v>2</v>
      </c>
      <c r="F3172" s="439">
        <v>77.629629094268779</v>
      </c>
      <c r="G3172" s="5">
        <f t="shared" si="351"/>
        <v>34.418722004092245</v>
      </c>
      <c r="H3172" s="5">
        <f t="shared" si="350"/>
        <v>41.758752864403377</v>
      </c>
      <c r="I3172" s="426">
        <v>24</v>
      </c>
      <c r="J3172" s="5">
        <f t="shared" si="352"/>
        <v>7.5809903389482649</v>
      </c>
      <c r="K3172" s="5">
        <f t="shared" si="353"/>
        <v>41.98982556805516</v>
      </c>
      <c r="M3172" s="5">
        <f t="shared" si="354"/>
        <v>51.974232450213265</v>
      </c>
      <c r="N3172" s="5">
        <f t="shared" si="355"/>
        <v>40.384964173077705</v>
      </c>
      <c r="O3172" s="5"/>
      <c r="P3172" s="438">
        <f t="shared" si="356"/>
        <v>0</v>
      </c>
    </row>
    <row r="3173" spans="2:16">
      <c r="B3173" s="16">
        <v>37033</v>
      </c>
      <c r="C3173" s="14">
        <v>3.6200000000000003E-2</v>
      </c>
      <c r="D3173" s="5">
        <v>49.01674454828661</v>
      </c>
      <c r="E3173" s="284">
        <v>3</v>
      </c>
      <c r="F3173" s="439">
        <v>78.032178552621161</v>
      </c>
      <c r="G3173" s="5">
        <f t="shared" si="351"/>
        <v>29.66613528501766</v>
      </c>
      <c r="H3173" s="5">
        <f t="shared" si="350"/>
        <v>41.810224922732708</v>
      </c>
      <c r="I3173" s="426">
        <v>25</v>
      </c>
      <c r="J3173" s="5">
        <f t="shared" si="352"/>
        <v>7.150214775233219</v>
      </c>
      <c r="K3173" s="5">
        <f t="shared" si="353"/>
        <v>41.996107136662204</v>
      </c>
      <c r="M3173" s="5">
        <f t="shared" si="354"/>
        <v>51.933925113493551</v>
      </c>
      <c r="N3173" s="5">
        <f t="shared" si="355"/>
        <v>40.416027942797896</v>
      </c>
      <c r="O3173" s="5"/>
      <c r="P3173" s="438">
        <f t="shared" si="356"/>
        <v>0</v>
      </c>
    </row>
    <row r="3174" spans="2:16">
      <c r="B3174" s="16">
        <v>37032</v>
      </c>
      <c r="C3174" s="14">
        <v>3.6200000000000003E-2</v>
      </c>
      <c r="D3174" s="5">
        <v>48.753894080996886</v>
      </c>
      <c r="E3174" s="284">
        <v>4</v>
      </c>
      <c r="F3174" s="439">
        <v>76.748652166561257</v>
      </c>
      <c r="G3174" s="5">
        <f t="shared" si="351"/>
        <v>25.127066872009532</v>
      </c>
      <c r="H3174" s="5">
        <f t="shared" si="350"/>
        <v>41.871018042906925</v>
      </c>
      <c r="I3174" s="427">
        <v>0</v>
      </c>
      <c r="J3174" s="5">
        <f t="shared" si="352"/>
        <v>49.01674454828661</v>
      </c>
      <c r="K3174" s="5">
        <f t="shared" si="353"/>
        <v>41.99946427030337</v>
      </c>
      <c r="M3174" s="5">
        <f t="shared" si="354"/>
        <v>47.373982555712956</v>
      </c>
      <c r="N3174" s="5">
        <f t="shared" si="355"/>
        <v>40.470381486894993</v>
      </c>
      <c r="O3174" s="5"/>
      <c r="P3174" s="438">
        <f t="shared" si="356"/>
        <v>0</v>
      </c>
    </row>
    <row r="3175" spans="2:16">
      <c r="B3175" s="16">
        <v>37029</v>
      </c>
      <c r="C3175" s="14">
        <v>3.6200000000000003E-2</v>
      </c>
      <c r="D3175" s="5">
        <v>48.822040498442369</v>
      </c>
      <c r="E3175" s="284">
        <v>5</v>
      </c>
      <c r="F3175" s="439">
        <v>73.388439565870911</v>
      </c>
      <c r="G3175" s="5">
        <f t="shared" si="351"/>
        <v>21.147351002142862</v>
      </c>
      <c r="H3175" s="5">
        <f t="shared" si="350"/>
        <v>41.917084012269711</v>
      </c>
      <c r="I3175" s="427">
        <v>1</v>
      </c>
      <c r="J3175" s="5">
        <f t="shared" si="352"/>
        <v>45.142494519441563</v>
      </c>
      <c r="K3175" s="5">
        <f t="shared" si="353"/>
        <v>42.075526417475388</v>
      </c>
      <c r="M3175" s="5">
        <f t="shared" si="354"/>
        <v>47.678424075937862</v>
      </c>
      <c r="N3175" s="5">
        <f t="shared" si="355"/>
        <v>40.496289197676141</v>
      </c>
      <c r="O3175" s="5"/>
      <c r="P3175" s="438">
        <f t="shared" si="356"/>
        <v>0</v>
      </c>
    </row>
    <row r="3176" spans="2:16">
      <c r="B3176" s="16">
        <v>37028</v>
      </c>
      <c r="C3176" s="14">
        <v>3.6200000000000003E-2</v>
      </c>
      <c r="D3176" s="5">
        <v>48.247663551401878</v>
      </c>
      <c r="E3176" s="284">
        <v>6</v>
      </c>
      <c r="F3176" s="439">
        <v>73.833665059628359</v>
      </c>
      <c r="G3176" s="5">
        <f t="shared" si="351"/>
        <v>17.918923845435163</v>
      </c>
      <c r="H3176" s="5">
        <f t="shared" si="350"/>
        <v>41.941747618438669</v>
      </c>
      <c r="I3176" s="427">
        <v>2</v>
      </c>
      <c r="J3176" s="5">
        <f t="shared" si="352"/>
        <v>41.857030605660469</v>
      </c>
      <c r="K3176" s="5">
        <f t="shared" si="353"/>
        <v>42.157339665340267</v>
      </c>
      <c r="M3176" s="5">
        <f t="shared" si="354"/>
        <v>39.764575753599267</v>
      </c>
      <c r="N3176" s="5">
        <f t="shared" si="355"/>
        <v>40.723656463474576</v>
      </c>
      <c r="O3176" s="5"/>
      <c r="P3176" s="438">
        <f t="shared" si="356"/>
        <v>0</v>
      </c>
    </row>
    <row r="3177" spans="2:16">
      <c r="B3177" s="16">
        <v>37027</v>
      </c>
      <c r="C3177" s="14">
        <v>3.6200000000000003E-2</v>
      </c>
      <c r="D3177" s="5">
        <v>48.860981308411219</v>
      </c>
      <c r="E3177" s="284">
        <v>7</v>
      </c>
      <c r="F3177" s="439">
        <v>74.302034678097911</v>
      </c>
      <c r="G3177" s="5">
        <f t="shared" si="351"/>
        <v>14.983787903332212</v>
      </c>
      <c r="H3177" s="5">
        <f t="shared" si="350"/>
        <v>41.965331475034525</v>
      </c>
      <c r="I3177" s="427">
        <v>3</v>
      </c>
      <c r="J3177" s="5">
        <f t="shared" si="352"/>
        <v>38.300550880996511</v>
      </c>
      <c r="K3177" s="5">
        <f t="shared" si="353"/>
        <v>42.260133794008361</v>
      </c>
      <c r="M3177" s="5">
        <f t="shared" si="354"/>
        <v>47.549986624548033</v>
      </c>
      <c r="N3177" s="5">
        <f t="shared" si="355"/>
        <v>40.81485290496402</v>
      </c>
      <c r="O3177" s="5"/>
      <c r="P3177" s="438">
        <f t="shared" si="356"/>
        <v>0</v>
      </c>
    </row>
    <row r="3178" spans="2:16">
      <c r="B3178" s="16">
        <v>37026</v>
      </c>
      <c r="C3178" s="14">
        <v>3.6200000000000003E-2</v>
      </c>
      <c r="D3178" s="5">
        <v>48.520249221183811</v>
      </c>
      <c r="E3178" s="284">
        <v>8</v>
      </c>
      <c r="F3178" s="439">
        <v>73.787925026967571</v>
      </c>
      <c r="G3178" s="5">
        <f t="shared" si="351"/>
        <v>12.839758278311727</v>
      </c>
      <c r="H3178" s="5">
        <f t="shared" si="350"/>
        <v>41.979412227322655</v>
      </c>
      <c r="I3178" s="427">
        <v>4</v>
      </c>
      <c r="J3178" s="5">
        <f t="shared" si="352"/>
        <v>35.914279898611767</v>
      </c>
      <c r="K3178" s="5">
        <f t="shared" si="353"/>
        <v>42.426676246292452</v>
      </c>
      <c r="M3178" s="5">
        <f t="shared" si="354"/>
        <v>42.782548580262642</v>
      </c>
      <c r="N3178" s="5">
        <f t="shared" si="355"/>
        <v>40.534183046430172</v>
      </c>
      <c r="O3178" s="5"/>
      <c r="P3178" s="438">
        <f t="shared" si="356"/>
        <v>0</v>
      </c>
    </row>
    <row r="3179" spans="2:16">
      <c r="B3179" s="16">
        <v>37025</v>
      </c>
      <c r="C3179" s="14">
        <v>3.6200000000000003E-2</v>
      </c>
      <c r="D3179" s="5">
        <v>47.118380062305299</v>
      </c>
      <c r="E3179" s="284">
        <v>9</v>
      </c>
      <c r="F3179" s="439">
        <v>76.182670995119295</v>
      </c>
      <c r="G3179" s="5">
        <f t="shared" si="351"/>
        <v>10.788647874234252</v>
      </c>
      <c r="H3179" s="5">
        <f t="shared" si="350"/>
        <v>41.978669716321335</v>
      </c>
      <c r="I3179" s="427">
        <v>5</v>
      </c>
      <c r="J3179" s="5">
        <f t="shared" si="352"/>
        <v>33.022066335827752</v>
      </c>
      <c r="K3179" s="5">
        <f t="shared" si="353"/>
        <v>42.519540715429656</v>
      </c>
      <c r="M3179" s="5">
        <f t="shared" si="354"/>
        <v>26.416622440614599</v>
      </c>
      <c r="N3179" s="5">
        <f t="shared" si="355"/>
        <v>40.576841967226144</v>
      </c>
      <c r="O3179" s="5"/>
      <c r="P3179" s="438">
        <f t="shared" si="356"/>
        <v>0</v>
      </c>
    </row>
    <row r="3180" spans="2:16">
      <c r="B3180" s="16">
        <v>37022</v>
      </c>
      <c r="C3180" s="14">
        <v>3.6200000000000003E-2</v>
      </c>
      <c r="D3180" s="5">
        <v>47.059968847352032</v>
      </c>
      <c r="E3180" s="284">
        <v>10</v>
      </c>
      <c r="F3180" s="439">
        <v>77.738525003311068</v>
      </c>
      <c r="G3180" s="5">
        <f t="shared" si="351"/>
        <v>8.8651008276366134</v>
      </c>
      <c r="H3180" s="5">
        <f t="shared" si="350"/>
        <v>41.989697280342511</v>
      </c>
      <c r="I3180" s="427">
        <v>6</v>
      </c>
      <c r="J3180" s="5">
        <f t="shared" si="352"/>
        <v>29.692571983199258</v>
      </c>
      <c r="K3180" s="5">
        <f t="shared" si="353"/>
        <v>42.647605474168948</v>
      </c>
      <c r="M3180" s="5">
        <f t="shared" si="354"/>
        <v>25.707653763225174</v>
      </c>
      <c r="N3180" s="5">
        <f t="shared" si="355"/>
        <v>42.191550641005662</v>
      </c>
      <c r="O3180" s="5"/>
      <c r="P3180" s="438">
        <f t="shared" si="356"/>
        <v>0</v>
      </c>
    </row>
    <row r="3181" spans="2:16">
      <c r="B3181" s="16">
        <v>37021</v>
      </c>
      <c r="C3181" s="14">
        <v>3.6200000000000003E-2</v>
      </c>
      <c r="D3181" s="5">
        <v>47.936137071651096</v>
      </c>
      <c r="E3181" s="284">
        <v>11</v>
      </c>
      <c r="F3181" s="439">
        <v>79.188877500208051</v>
      </c>
      <c r="G3181" s="5">
        <f t="shared" si="351"/>
        <v>7.4919401050341605</v>
      </c>
      <c r="H3181" s="5">
        <f t="shared" si="350"/>
        <v>42.046894919779604</v>
      </c>
      <c r="I3181" s="427">
        <v>7</v>
      </c>
      <c r="J3181" s="5">
        <f t="shared" si="352"/>
        <v>27.459039823765153</v>
      </c>
      <c r="K3181" s="5">
        <f t="shared" si="353"/>
        <v>42.787316418283638</v>
      </c>
      <c r="M3181" s="5">
        <f t="shared" si="354"/>
        <v>34.683173123379966</v>
      </c>
      <c r="N3181" s="5">
        <f t="shared" si="355"/>
        <v>44.339046776755026</v>
      </c>
      <c r="O3181" s="5"/>
      <c r="P3181" s="438">
        <f t="shared" si="356"/>
        <v>0</v>
      </c>
    </row>
    <row r="3182" spans="2:16">
      <c r="B3182" s="16">
        <v>37020</v>
      </c>
      <c r="C3182" s="14">
        <v>3.6200000000000003E-2</v>
      </c>
      <c r="D3182" s="5">
        <v>47.566199376947047</v>
      </c>
      <c r="E3182" s="285">
        <v>0</v>
      </c>
      <c r="F3182" s="439">
        <v>78.376905275719835</v>
      </c>
      <c r="G3182" s="5">
        <f t="shared" si="351"/>
        <v>47.936137071651096</v>
      </c>
      <c r="H3182" s="5">
        <f t="shared" si="350"/>
        <v>42.108584217216674</v>
      </c>
      <c r="I3182" s="427">
        <v>8</v>
      </c>
      <c r="J3182" s="5">
        <f t="shared" si="352"/>
        <v>25.898403303034758</v>
      </c>
      <c r="K3182" s="5">
        <f t="shared" si="353"/>
        <v>42.904551664950915</v>
      </c>
      <c r="M3182" s="5">
        <f t="shared" si="354"/>
        <v>29.78556323171879</v>
      </c>
      <c r="N3182" s="5">
        <f t="shared" si="355"/>
        <v>45.207182065797646</v>
      </c>
      <c r="O3182" s="5"/>
      <c r="P3182" s="438">
        <f t="shared" si="356"/>
        <v>0</v>
      </c>
    </row>
    <row r="3183" spans="2:16">
      <c r="B3183" s="16">
        <v>37019</v>
      </c>
      <c r="C3183" s="14">
        <v>3.6200000000000003E-2</v>
      </c>
      <c r="D3183" s="5">
        <v>48.539719626168228</v>
      </c>
      <c r="E3183" s="285">
        <v>1</v>
      </c>
      <c r="F3183" s="439">
        <v>79.011644684442658</v>
      </c>
      <c r="G3183" s="5">
        <f t="shared" si="351"/>
        <v>40.248322549724421</v>
      </c>
      <c r="H3183" s="5">
        <f t="shared" si="350"/>
        <v>42.297213529717354</v>
      </c>
      <c r="I3183" s="427">
        <v>9</v>
      </c>
      <c r="J3183" s="5">
        <f t="shared" si="352"/>
        <v>23.794942108686826</v>
      </c>
      <c r="K3183" s="5">
        <f t="shared" si="353"/>
        <v>42.960498241340169</v>
      </c>
      <c r="M3183" s="5">
        <f t="shared" si="354"/>
        <v>38.968882364226332</v>
      </c>
      <c r="N3183" s="5">
        <f t="shared" si="355"/>
        <v>45.489201108189661</v>
      </c>
      <c r="O3183" s="5"/>
      <c r="P3183" s="438">
        <f t="shared" si="356"/>
        <v>0</v>
      </c>
    </row>
    <row r="3184" spans="2:16">
      <c r="B3184" s="16">
        <v>37018</v>
      </c>
      <c r="C3184" s="14">
        <v>3.6200000000000003E-2</v>
      </c>
      <c r="D3184" s="5">
        <v>49.620327102803742</v>
      </c>
      <c r="E3184" s="285">
        <v>2</v>
      </c>
      <c r="F3184" s="439">
        <v>82.287028477650836</v>
      </c>
      <c r="G3184" s="5">
        <f t="shared" si="351"/>
        <v>34.753290383232873</v>
      </c>
      <c r="H3184" s="5">
        <f t="shared" si="350"/>
        <v>42.385204596110746</v>
      </c>
      <c r="I3184" s="427">
        <v>10</v>
      </c>
      <c r="J3184" s="5">
        <f t="shared" si="352"/>
        <v>22.483282044297482</v>
      </c>
      <c r="K3184" s="5">
        <f t="shared" si="353"/>
        <v>43.018856658727977</v>
      </c>
      <c r="M3184" s="5">
        <f t="shared" si="354"/>
        <v>52.346997686855538</v>
      </c>
      <c r="N3184" s="5">
        <f t="shared" si="355"/>
        <v>44.840441736317274</v>
      </c>
      <c r="O3184" s="5"/>
      <c r="P3184" s="438">
        <f t="shared" si="356"/>
        <v>0</v>
      </c>
    </row>
    <row r="3185" spans="2:16">
      <c r="B3185" s="16">
        <v>37015</v>
      </c>
      <c r="C3185" s="14">
        <v>3.6200000000000003E-2</v>
      </c>
      <c r="D3185" s="5">
        <v>49.600856697819324</v>
      </c>
      <c r="E3185" s="285">
        <v>3</v>
      </c>
      <c r="F3185" s="439">
        <v>89.224853402908522</v>
      </c>
      <c r="G3185" s="5">
        <f t="shared" si="351"/>
        <v>30.061290566150106</v>
      </c>
      <c r="H3185" s="5">
        <f t="shared" si="350"/>
        <v>42.349224630301094</v>
      </c>
      <c r="I3185" s="427">
        <v>11</v>
      </c>
      <c r="J3185" s="5">
        <f t="shared" si="352"/>
        <v>21.281307769120996</v>
      </c>
      <c r="K3185" s="5">
        <f t="shared" si="353"/>
        <v>43.073264353282681</v>
      </c>
      <c r="M3185" s="5">
        <f t="shared" si="354"/>
        <v>52.586167642658715</v>
      </c>
      <c r="N3185" s="5">
        <f t="shared" si="355"/>
        <v>42.89474364621983</v>
      </c>
      <c r="O3185" s="5"/>
      <c r="P3185" s="438">
        <f t="shared" si="356"/>
        <v>0</v>
      </c>
    </row>
    <row r="3186" spans="2:16">
      <c r="B3186" s="16">
        <v>37014</v>
      </c>
      <c r="C3186" s="14">
        <v>3.6200000000000003E-2</v>
      </c>
      <c r="D3186" s="5">
        <v>49.123486682808718</v>
      </c>
      <c r="E3186" s="285">
        <v>4</v>
      </c>
      <c r="F3186" s="439">
        <v>94.515850108717487</v>
      </c>
      <c r="G3186" s="5">
        <f t="shared" si="351"/>
        <v>25.426495672867642</v>
      </c>
      <c r="H3186" s="5">
        <f t="shared" si="350"/>
        <v>42.218063083558143</v>
      </c>
      <c r="I3186" s="427">
        <v>12</v>
      </c>
      <c r="J3186" s="5">
        <f t="shared" si="352"/>
        <v>19.69718263533224</v>
      </c>
      <c r="K3186" s="5">
        <f t="shared" si="353"/>
        <v>43.108320647035839</v>
      </c>
      <c r="M3186" s="5">
        <f t="shared" si="354"/>
        <v>47.684875085086766</v>
      </c>
      <c r="N3186" s="5">
        <f t="shared" si="355"/>
        <v>41.180922469413382</v>
      </c>
      <c r="O3186" s="5"/>
      <c r="P3186" s="438">
        <f t="shared" si="356"/>
        <v>0</v>
      </c>
    </row>
    <row r="3187" spans="2:16">
      <c r="B3187" s="16">
        <v>37013</v>
      </c>
      <c r="C3187" s="14">
        <v>3.6200000000000003E-2</v>
      </c>
      <c r="D3187" s="5">
        <v>49.239709443099279</v>
      </c>
      <c r="E3187" s="285">
        <v>5</v>
      </c>
      <c r="F3187" s="439">
        <v>96.636918282736474</v>
      </c>
      <c r="G3187" s="5">
        <f t="shared" si="351"/>
        <v>21.307664442241105</v>
      </c>
      <c r="H3187" s="5">
        <f t="shared" si="350"/>
        <v>42.139932596921717</v>
      </c>
      <c r="I3187" s="427">
        <v>13</v>
      </c>
      <c r="J3187" s="5">
        <f t="shared" si="352"/>
        <v>18.062604105931928</v>
      </c>
      <c r="K3187" s="5">
        <f t="shared" si="353"/>
        <v>43.162076289197991</v>
      </c>
      <c r="M3187" s="5">
        <f t="shared" si="354"/>
        <v>50.40683126551901</v>
      </c>
      <c r="N3187" s="5">
        <f t="shared" si="355"/>
        <v>40.452435673069189</v>
      </c>
      <c r="O3187" s="5"/>
      <c r="P3187" s="438">
        <f t="shared" si="356"/>
        <v>0</v>
      </c>
    </row>
    <row r="3188" spans="2:16">
      <c r="B3188" s="16">
        <v>37012</v>
      </c>
      <c r="C3188" s="14">
        <v>3.6200000000000003E-2</v>
      </c>
      <c r="D3188" s="5">
        <v>48.542372881355931</v>
      </c>
      <c r="E3188" s="285">
        <v>6</v>
      </c>
      <c r="F3188" s="439">
        <v>95.475494919407581</v>
      </c>
      <c r="G3188" s="5">
        <f t="shared" si="351"/>
        <v>18.07221891330823</v>
      </c>
      <c r="H3188" s="5">
        <f t="shared" si="350"/>
        <v>42.150273613394532</v>
      </c>
      <c r="I3188" s="427">
        <v>14</v>
      </c>
      <c r="J3188" s="5">
        <f t="shared" si="352"/>
        <v>16.764202753417077</v>
      </c>
      <c r="K3188" s="5">
        <f t="shared" si="353"/>
        <v>43.218543618491935</v>
      </c>
      <c r="M3188" s="5">
        <f t="shared" si="354"/>
        <v>40.858933051472654</v>
      </c>
      <c r="N3188" s="5">
        <f t="shared" si="355"/>
        <v>40.203357754194791</v>
      </c>
      <c r="O3188" s="5"/>
      <c r="P3188" s="438">
        <f t="shared" si="356"/>
        <v>0</v>
      </c>
    </row>
    <row r="3189" spans="2:16">
      <c r="B3189" s="16">
        <v>37011</v>
      </c>
      <c r="C3189" s="14">
        <v>3.27E-2</v>
      </c>
      <c r="D3189" s="5">
        <v>48.842615012106542</v>
      </c>
      <c r="E3189" s="285">
        <v>7</v>
      </c>
      <c r="F3189" s="439">
        <v>95.54786769643259</v>
      </c>
      <c r="G3189" s="5">
        <f t="shared" si="351"/>
        <v>15.075312793205068</v>
      </c>
      <c r="H3189" s="5">
        <f t="shared" si="350"/>
        <v>42.195664709739155</v>
      </c>
      <c r="I3189" s="427">
        <v>15</v>
      </c>
      <c r="J3189" s="5">
        <f t="shared" si="352"/>
        <v>15.302580390208639</v>
      </c>
      <c r="K3189" s="5">
        <f t="shared" si="353"/>
        <v>43.289558200121263</v>
      </c>
      <c r="M3189" s="5">
        <f t="shared" si="354"/>
        <v>44.181948322141892</v>
      </c>
      <c r="N3189" s="5">
        <f t="shared" si="355"/>
        <v>40.53120224506997</v>
      </c>
      <c r="O3189" s="5"/>
      <c r="P3189" s="438">
        <f t="shared" si="356"/>
        <v>0</v>
      </c>
    </row>
    <row r="3190" spans="2:16">
      <c r="B3190" s="16">
        <v>37008</v>
      </c>
      <c r="C3190" s="14">
        <v>3.27E-2</v>
      </c>
      <c r="D3190" s="5">
        <v>48.842615012106542</v>
      </c>
      <c r="E3190" s="285">
        <v>8</v>
      </c>
      <c r="F3190" s="439">
        <v>95.301700122492491</v>
      </c>
      <c r="G3190" s="5">
        <f t="shared" si="351"/>
        <v>12.83493195680313</v>
      </c>
      <c r="H3190" s="5">
        <f t="shared" si="350"/>
        <v>42.262762762259719</v>
      </c>
      <c r="I3190" s="427">
        <v>16</v>
      </c>
      <c r="J3190" s="5">
        <f t="shared" si="352"/>
        <v>14.256693732786163</v>
      </c>
      <c r="K3190" s="5">
        <f t="shared" si="353"/>
        <v>43.378356750166354</v>
      </c>
      <c r="M3190" s="5">
        <f t="shared" si="354"/>
        <v>43.294455629814301</v>
      </c>
      <c r="N3190" s="5">
        <f t="shared" si="355"/>
        <v>41.060295363656714</v>
      </c>
      <c r="O3190" s="5"/>
      <c r="P3190" s="438">
        <f t="shared" si="356"/>
        <v>0</v>
      </c>
    </row>
    <row r="3191" spans="2:16">
      <c r="B3191" s="16">
        <v>37007</v>
      </c>
      <c r="C3191" s="14">
        <v>3.27E-2</v>
      </c>
      <c r="D3191" s="5">
        <v>49.094430992736079</v>
      </c>
      <c r="E3191" s="285">
        <v>9</v>
      </c>
      <c r="F3191" s="439">
        <v>94.672299562876105</v>
      </c>
      <c r="G3191" s="5">
        <f t="shared" si="351"/>
        <v>10.86032704037188</v>
      </c>
      <c r="H3191" s="5">
        <f t="shared" ref="H3191:H3254" si="357">SUM(G3191:G3202)*$T$2</f>
        <v>42.327369109912134</v>
      </c>
      <c r="I3191" s="427">
        <v>17</v>
      </c>
      <c r="J3191" s="5">
        <f t="shared" si="352"/>
        <v>13.200642345172373</v>
      </c>
      <c r="K3191" s="5">
        <f t="shared" si="353"/>
        <v>43.428420561635328</v>
      </c>
      <c r="M3191" s="5">
        <f t="shared" si="354"/>
        <v>45.793126525968759</v>
      </c>
      <c r="N3191" s="5">
        <f t="shared" si="355"/>
        <v>42.377901701979432</v>
      </c>
      <c r="O3191" s="5"/>
      <c r="P3191" s="438">
        <f t="shared" si="356"/>
        <v>0</v>
      </c>
    </row>
    <row r="3192" spans="2:16">
      <c r="B3192" s="16">
        <v>37006</v>
      </c>
      <c r="C3192" s="14">
        <v>3.27E-2</v>
      </c>
      <c r="D3192" s="5">
        <v>49.578692493946733</v>
      </c>
      <c r="E3192" s="285">
        <v>10</v>
      </c>
      <c r="F3192" s="439">
        <v>92.831576355822506</v>
      </c>
      <c r="G3192" s="5">
        <f t="shared" si="351"/>
        <v>9.2368854839777246</v>
      </c>
      <c r="H3192" s="5">
        <f t="shared" si="357"/>
        <v>42.403902783284998</v>
      </c>
      <c r="I3192" s="427">
        <v>18</v>
      </c>
      <c r="J3192" s="5">
        <f t="shared" si="352"/>
        <v>12.285833690939175</v>
      </c>
      <c r="K3192" s="5">
        <f t="shared" si="353"/>
        <v>43.473037095868094</v>
      </c>
      <c r="M3192" s="5">
        <f t="shared" si="354"/>
        <v>51.477607392217493</v>
      </c>
      <c r="N3192" s="5">
        <f t="shared" si="355"/>
        <v>42.773796256515574</v>
      </c>
      <c r="O3192" s="5"/>
      <c r="P3192" s="438">
        <f t="shared" si="356"/>
        <v>0</v>
      </c>
    </row>
    <row r="3193" spans="2:16">
      <c r="B3193" s="16">
        <v>37005</v>
      </c>
      <c r="C3193" s="14">
        <v>3.27E-2</v>
      </c>
      <c r="D3193" s="5">
        <v>49.162227602905567</v>
      </c>
      <c r="E3193" s="285">
        <v>11</v>
      </c>
      <c r="F3193" s="439">
        <v>90.91010456061565</v>
      </c>
      <c r="G3193" s="5">
        <f t="shared" si="351"/>
        <v>7.8929205383750656</v>
      </c>
      <c r="H3193" s="5">
        <f t="shared" si="357"/>
        <v>42.446514938423007</v>
      </c>
      <c r="I3193" s="427">
        <v>19</v>
      </c>
      <c r="J3193" s="5">
        <f t="shared" si="352"/>
        <v>11.487981168014297</v>
      </c>
      <c r="K3193" s="5">
        <f t="shared" si="353"/>
        <v>43.507891860596835</v>
      </c>
      <c r="M3193" s="5">
        <f t="shared" si="354"/>
        <v>45.100796591891438</v>
      </c>
      <c r="N3193" s="5">
        <f t="shared" si="355"/>
        <v>43.246905176710179</v>
      </c>
      <c r="O3193" s="5"/>
      <c r="P3193" s="438">
        <f t="shared" si="356"/>
        <v>0</v>
      </c>
    </row>
    <row r="3194" spans="2:16">
      <c r="B3194" s="16">
        <v>37004</v>
      </c>
      <c r="C3194" s="14">
        <v>3.27E-2</v>
      </c>
      <c r="D3194" s="5">
        <v>48.242130750605334</v>
      </c>
      <c r="E3194" s="286">
        <v>0</v>
      </c>
      <c r="F3194" s="439">
        <v>91.388188015003024</v>
      </c>
      <c r="G3194" s="5">
        <f t="shared" si="351"/>
        <v>49.162227602905567</v>
      </c>
      <c r="H3194" s="5">
        <f t="shared" si="357"/>
        <v>42.482808590800161</v>
      </c>
      <c r="I3194" s="427">
        <v>20</v>
      </c>
      <c r="J3194" s="5">
        <f t="shared" si="352"/>
        <v>10.547667804193631</v>
      </c>
      <c r="K3194" s="5">
        <f t="shared" si="353"/>
        <v>43.504356371792191</v>
      </c>
      <c r="M3194" s="5">
        <f t="shared" si="354"/>
        <v>33.169791740422916</v>
      </c>
      <c r="N3194" s="5">
        <f t="shared" si="355"/>
        <v>43.111703403683386</v>
      </c>
      <c r="O3194" s="5"/>
      <c r="P3194" s="438">
        <f t="shared" si="356"/>
        <v>0</v>
      </c>
    </row>
    <row r="3195" spans="2:16">
      <c r="B3195" s="16">
        <v>37001</v>
      </c>
      <c r="C3195" s="14">
        <v>3.27E-2</v>
      </c>
      <c r="D3195" s="5">
        <v>48.213075060532688</v>
      </c>
      <c r="E3195" s="286">
        <v>1</v>
      </c>
      <c r="F3195" s="439">
        <v>87.257908818830458</v>
      </c>
      <c r="G3195" s="5">
        <f t="shared" si="351"/>
        <v>40.820264481281434</v>
      </c>
      <c r="H3195" s="5">
        <f t="shared" si="357"/>
        <v>42.62883205885754</v>
      </c>
      <c r="I3195" s="427">
        <v>21</v>
      </c>
      <c r="J3195" s="5">
        <f t="shared" si="352"/>
        <v>9.5835765499023164</v>
      </c>
      <c r="K3195" s="5">
        <f t="shared" si="353"/>
        <v>43.507394677563134</v>
      </c>
      <c r="M3195" s="5">
        <f t="shared" si="354"/>
        <v>31.183769901757866</v>
      </c>
      <c r="N3195" s="5">
        <f t="shared" si="355"/>
        <v>43.607523082654268</v>
      </c>
      <c r="O3195" s="5"/>
      <c r="P3195" s="438">
        <f t="shared" si="356"/>
        <v>0</v>
      </c>
    </row>
    <row r="3196" spans="2:16">
      <c r="B3196" s="16">
        <v>37000</v>
      </c>
      <c r="C3196" s="14">
        <v>3.27E-2</v>
      </c>
      <c r="D3196" s="5">
        <v>48.213075060532688</v>
      </c>
      <c r="E3196" s="286">
        <v>2</v>
      </c>
      <c r="F3196" s="439">
        <v>78.904368942469304</v>
      </c>
      <c r="G3196" s="5">
        <f t="shared" si="351"/>
        <v>34.519420605470152</v>
      </c>
      <c r="H3196" s="5">
        <f t="shared" si="357"/>
        <v>42.828038328467983</v>
      </c>
      <c r="I3196" s="427">
        <v>22</v>
      </c>
      <c r="J3196" s="5">
        <f t="shared" si="352"/>
        <v>8.8683374722861181</v>
      </c>
      <c r="K3196" s="5">
        <f t="shared" si="353"/>
        <v>43.52417340492854</v>
      </c>
      <c r="M3196" s="5">
        <f t="shared" si="354"/>
        <v>28.998620605686121</v>
      </c>
      <c r="N3196" s="5">
        <f t="shared" si="355"/>
        <v>43.700681654432856</v>
      </c>
      <c r="O3196" s="5"/>
      <c r="P3196" s="438">
        <f t="shared" si="356"/>
        <v>0</v>
      </c>
    </row>
    <row r="3197" spans="2:16">
      <c r="B3197" s="16">
        <v>36999</v>
      </c>
      <c r="C3197" s="14">
        <v>3.27E-2</v>
      </c>
      <c r="D3197" s="5">
        <v>48.610169491525426</v>
      </c>
      <c r="E3197" s="286">
        <v>3</v>
      </c>
      <c r="F3197" s="439">
        <v>68.849962147150066</v>
      </c>
      <c r="G3197" s="5">
        <f t="shared" si="351"/>
        <v>29.208740512320897</v>
      </c>
      <c r="H3197" s="5">
        <f t="shared" si="357"/>
        <v>42.951520048329513</v>
      </c>
      <c r="I3197" s="427">
        <v>23</v>
      </c>
      <c r="J3197" s="5">
        <f t="shared" si="352"/>
        <v>8.2114235854501079</v>
      </c>
      <c r="K3197" s="5">
        <f t="shared" si="353"/>
        <v>43.546153795484102</v>
      </c>
      <c r="M3197" s="5">
        <f t="shared" si="354"/>
        <v>32.020313520981411</v>
      </c>
      <c r="N3197" s="5">
        <f t="shared" si="355"/>
        <v>43.844047795903094</v>
      </c>
      <c r="O3197" s="5"/>
      <c r="P3197" s="438">
        <f t="shared" si="356"/>
        <v>0</v>
      </c>
    </row>
    <row r="3198" spans="2:16">
      <c r="B3198" s="16">
        <v>36998</v>
      </c>
      <c r="C3198" s="14">
        <v>3.27E-2</v>
      </c>
      <c r="D3198" s="5">
        <v>49.278450363196129</v>
      </c>
      <c r="E3198" s="286">
        <v>4</v>
      </c>
      <c r="F3198" s="439">
        <v>61.20429860733082</v>
      </c>
      <c r="G3198" s="5">
        <f t="shared" si="351"/>
        <v>24.918647509730881</v>
      </c>
      <c r="H3198" s="5">
        <f t="shared" si="357"/>
        <v>43.03801499946097</v>
      </c>
      <c r="I3198" s="427">
        <v>24</v>
      </c>
      <c r="J3198" s="5">
        <f t="shared" si="352"/>
        <v>7.665791515143316</v>
      </c>
      <c r="K3198" s="5">
        <f t="shared" si="353"/>
        <v>43.567114769190425</v>
      </c>
      <c r="M3198" s="5">
        <f t="shared" si="354"/>
        <v>38.94303352895637</v>
      </c>
      <c r="N3198" s="5">
        <f t="shared" si="355"/>
        <v>44.723345604345752</v>
      </c>
      <c r="O3198" s="5"/>
      <c r="P3198" s="438">
        <f t="shared" si="356"/>
        <v>0</v>
      </c>
    </row>
    <row r="3199" spans="2:16">
      <c r="B3199" s="16">
        <v>36997</v>
      </c>
      <c r="C3199" s="14">
        <v>3.27E-2</v>
      </c>
      <c r="D3199" s="5">
        <v>50.043583535108965</v>
      </c>
      <c r="E3199" s="286">
        <v>5</v>
      </c>
      <c r="F3199" s="439">
        <v>57.10185193920092</v>
      </c>
      <c r="G3199" s="5">
        <f t="shared" si="351"/>
        <v>21.374881049314421</v>
      </c>
      <c r="H3199" s="5">
        <f t="shared" si="357"/>
        <v>43.157518168077786</v>
      </c>
      <c r="I3199" s="427">
        <v>25</v>
      </c>
      <c r="J3199" s="5">
        <f t="shared" si="352"/>
        <v>7.1955360793889138</v>
      </c>
      <c r="K3199" s="5">
        <f t="shared" si="353"/>
        <v>43.588422982220756</v>
      </c>
      <c r="M3199" s="5">
        <f t="shared" si="354"/>
        <v>47.417896239026248</v>
      </c>
      <c r="N3199" s="5">
        <f t="shared" si="355"/>
        <v>45.679596749300174</v>
      </c>
      <c r="O3199" s="5"/>
      <c r="P3199" s="438">
        <f t="shared" si="356"/>
        <v>0</v>
      </c>
    </row>
    <row r="3200" spans="2:16">
      <c r="B3200" s="16">
        <v>36993</v>
      </c>
      <c r="C3200" s="14">
        <v>3.27E-2</v>
      </c>
      <c r="D3200" s="5">
        <v>49.946731234866832</v>
      </c>
      <c r="E3200" s="286">
        <v>6</v>
      </c>
      <c r="F3200" s="439">
        <v>54.952702701776268</v>
      </c>
      <c r="G3200" s="5">
        <f t="shared" si="351"/>
        <v>18.367261039548314</v>
      </c>
      <c r="H3200" s="5">
        <f t="shared" si="357"/>
        <v>43.253968954464604</v>
      </c>
      <c r="I3200" s="428">
        <v>0</v>
      </c>
      <c r="J3200" s="5">
        <f t="shared" si="352"/>
        <v>50.043583535108965</v>
      </c>
      <c r="K3200" s="5">
        <f t="shared" si="353"/>
        <v>43.598732551033748</v>
      </c>
      <c r="M3200" s="5">
        <f t="shared" si="354"/>
        <v>44.793066941974828</v>
      </c>
      <c r="N3200" s="5">
        <f t="shared" si="355"/>
        <v>46.835429125491537</v>
      </c>
      <c r="O3200" s="5"/>
      <c r="P3200" s="438">
        <f t="shared" si="356"/>
        <v>0</v>
      </c>
    </row>
    <row r="3201" spans="2:16">
      <c r="B3201" s="16">
        <v>36992</v>
      </c>
      <c r="C3201" s="14">
        <v>3.27E-2</v>
      </c>
      <c r="D3201" s="5">
        <v>50.440677966101696</v>
      </c>
      <c r="E3201" s="286">
        <v>7</v>
      </c>
      <c r="F3201" s="439">
        <v>53.377154025944492</v>
      </c>
      <c r="G3201" s="5">
        <f t="shared" si="351"/>
        <v>15.511450134588696</v>
      </c>
      <c r="H3201" s="5">
        <f t="shared" si="357"/>
        <v>43.332157322171426</v>
      </c>
      <c r="I3201" s="428">
        <v>1</v>
      </c>
      <c r="J3201" s="5">
        <f t="shared" si="352"/>
        <v>46.246973365617436</v>
      </c>
      <c r="K3201" s="5">
        <f t="shared" si="353"/>
        <v>43.616235159633547</v>
      </c>
      <c r="M3201" s="5">
        <f t="shared" si="354"/>
        <v>50.531065745182815</v>
      </c>
      <c r="N3201" s="5">
        <f t="shared" si="355"/>
        <v>47.984286194105131</v>
      </c>
      <c r="O3201" s="5"/>
      <c r="P3201" s="438">
        <f t="shared" si="356"/>
        <v>0</v>
      </c>
    </row>
    <row r="3202" spans="2:16">
      <c r="B3202" s="16">
        <v>36991</v>
      </c>
      <c r="C3202" s="14">
        <v>3.27E-2</v>
      </c>
      <c r="D3202" s="5">
        <v>51.07990314769976</v>
      </c>
      <c r="E3202" s="286">
        <v>8</v>
      </c>
      <c r="F3202" s="439">
        <v>51.104194509011485</v>
      </c>
      <c r="G3202" s="5">
        <f t="shared" si="351"/>
        <v>13.254873216543862</v>
      </c>
      <c r="H3202" s="5">
        <f t="shared" si="357"/>
        <v>43.391877933791648</v>
      </c>
      <c r="I3202" s="428">
        <v>2</v>
      </c>
      <c r="J3202" s="5">
        <f t="shared" si="352"/>
        <v>43.244751342679784</v>
      </c>
      <c r="K3202" s="5">
        <f t="shared" si="353"/>
        <v>43.585469394357872</v>
      </c>
      <c r="M3202" s="5">
        <f t="shared" si="354"/>
        <v>59.105731689686877</v>
      </c>
      <c r="N3202" s="5">
        <f t="shared" si="355"/>
        <v>49.89198712590504</v>
      </c>
      <c r="O3202" s="5"/>
      <c r="P3202" s="438">
        <f t="shared" si="356"/>
        <v>0</v>
      </c>
    </row>
    <row r="3203" spans="2:16">
      <c r="B3203" s="16">
        <v>36990</v>
      </c>
      <c r="C3203" s="14">
        <v>3.27E-2</v>
      </c>
      <c r="D3203" s="5">
        <v>50.566585956416468</v>
      </c>
      <c r="E3203" s="286">
        <v>9</v>
      </c>
      <c r="F3203" s="439">
        <v>48.147438176321636</v>
      </c>
      <c r="G3203" s="5">
        <f t="shared" ref="G3203:G3266" si="358">((1-$T$2)^E3203)*D3202</f>
        <v>11.357795917295517</v>
      </c>
      <c r="H3203" s="5">
        <f t="shared" si="357"/>
        <v>43.457165362556339</v>
      </c>
      <c r="I3203" s="428">
        <v>3</v>
      </c>
      <c r="J3203" s="5">
        <f t="shared" ref="J3203:J3266" si="359">((1-$T$3)^I3203)*D3202</f>
        <v>40.548873986831723</v>
      </c>
      <c r="K3203" s="5">
        <f t="shared" ref="K3203:K3266" si="360">SUM(J3203:J3228)*$T$3</f>
        <v>43.576482710308888</v>
      </c>
      <c r="M3203" s="5">
        <f t="shared" ref="M3203:M3266" si="361">(H3203-D3203)^2</f>
        <v>50.543861180402509</v>
      </c>
      <c r="N3203" s="5">
        <f t="shared" ref="N3203:N3266" si="362">SUM(M3203:M3214)/12</f>
        <v>51.573839493481039</v>
      </c>
      <c r="O3203" s="5"/>
      <c r="P3203" s="438">
        <f t="shared" ref="P3203:P3266" si="363">SQRT(O3203)</f>
        <v>0</v>
      </c>
    </row>
    <row r="3204" spans="2:16">
      <c r="B3204" s="16">
        <v>36987</v>
      </c>
      <c r="C3204" s="14">
        <v>3.27E-2</v>
      </c>
      <c r="D3204" s="5">
        <v>51.060532687651332</v>
      </c>
      <c r="E3204" s="286">
        <v>10</v>
      </c>
      <c r="F3204" s="439">
        <v>45.764031500151425</v>
      </c>
      <c r="G3204" s="5">
        <f t="shared" si="358"/>
        <v>9.5138644923747684</v>
      </c>
      <c r="H3204" s="5">
        <f t="shared" si="357"/>
        <v>43.500445754648993</v>
      </c>
      <c r="I3204" s="428">
        <v>4</v>
      </c>
      <c r="J3204" s="5">
        <f t="shared" si="359"/>
        <v>37.167950231964006</v>
      </c>
      <c r="K3204" s="5">
        <f t="shared" si="360"/>
        <v>43.511279382971068</v>
      </c>
      <c r="M3204" s="5">
        <f t="shared" si="361"/>
        <v>57.154914434552708</v>
      </c>
      <c r="N3204" s="5">
        <f t="shared" si="362"/>
        <v>52.417740011068418</v>
      </c>
      <c r="O3204" s="5"/>
      <c r="P3204" s="438">
        <f t="shared" si="363"/>
        <v>0</v>
      </c>
    </row>
    <row r="3205" spans="2:16">
      <c r="B3205" s="16">
        <v>36986</v>
      </c>
      <c r="C3205" s="14">
        <v>3.27E-2</v>
      </c>
      <c r="D3205" s="5">
        <v>50.111380145278453</v>
      </c>
      <c r="E3205" s="286">
        <v>11</v>
      </c>
      <c r="F3205" s="439">
        <v>42.97739275997457</v>
      </c>
      <c r="G3205" s="5">
        <f t="shared" si="358"/>
        <v>8.128829278826597</v>
      </c>
      <c r="H3205" s="5">
        <f t="shared" si="357"/>
        <v>43.517566733028303</v>
      </c>
      <c r="I3205" s="428">
        <v>5</v>
      </c>
      <c r="J3205" s="5">
        <f t="shared" si="359"/>
        <v>34.750940578808205</v>
      </c>
      <c r="K3205" s="5">
        <f t="shared" si="360"/>
        <v>43.436934506077961</v>
      </c>
      <c r="M3205" s="5">
        <f t="shared" si="361"/>
        <v>43.478375315569963</v>
      </c>
      <c r="N3205" s="5">
        <f t="shared" si="362"/>
        <v>52.724402491008483</v>
      </c>
      <c r="O3205" s="5"/>
      <c r="P3205" s="438">
        <f t="shared" si="363"/>
        <v>0</v>
      </c>
    </row>
    <row r="3206" spans="2:16">
      <c r="B3206" s="16">
        <v>36985</v>
      </c>
      <c r="C3206" s="14">
        <v>3.27E-2</v>
      </c>
      <c r="D3206" s="5">
        <v>49.772397094430993</v>
      </c>
      <c r="E3206" s="287">
        <v>0</v>
      </c>
      <c r="F3206" s="439">
        <v>39.837809351659423</v>
      </c>
      <c r="G3206" s="5">
        <f t="shared" si="358"/>
        <v>50.111380145278453</v>
      </c>
      <c r="H3206" s="5">
        <f t="shared" si="357"/>
        <v>43.517828533125304</v>
      </c>
      <c r="I3206" s="428">
        <v>6</v>
      </c>
      <c r="J3206" s="5">
        <f t="shared" si="359"/>
        <v>31.578669728747553</v>
      </c>
      <c r="K3206" s="5">
        <f t="shared" si="360"/>
        <v>43.344171383841065</v>
      </c>
      <c r="M3206" s="5">
        <f t="shared" si="361"/>
        <v>39.119627888073516</v>
      </c>
      <c r="N3206" s="5">
        <f t="shared" si="362"/>
        <v>54.07806972068736</v>
      </c>
      <c r="O3206" s="5"/>
      <c r="P3206" s="438">
        <f t="shared" si="363"/>
        <v>0</v>
      </c>
    </row>
    <row r="3207" spans="2:16">
      <c r="B3207" s="16">
        <v>36984</v>
      </c>
      <c r="C3207" s="14">
        <v>3.27E-2</v>
      </c>
      <c r="D3207" s="5">
        <v>49.334105385060795</v>
      </c>
      <c r="E3207" s="287">
        <v>1</v>
      </c>
      <c r="F3207" s="439">
        <v>41.070056771358637</v>
      </c>
      <c r="G3207" s="5">
        <f t="shared" si="358"/>
        <v>42.115105233749304</v>
      </c>
      <c r="H3207" s="5">
        <f t="shared" si="357"/>
        <v>43.650649327071001</v>
      </c>
      <c r="I3207" s="428">
        <v>7</v>
      </c>
      <c r="J3207" s="5">
        <f t="shared" si="359"/>
        <v>29.041715653773434</v>
      </c>
      <c r="K3207" s="5">
        <f t="shared" si="360"/>
        <v>43.273204565333408</v>
      </c>
      <c r="M3207" s="5">
        <f t="shared" si="361"/>
        <v>32.301672763100889</v>
      </c>
      <c r="N3207" s="5">
        <f t="shared" si="362"/>
        <v>53.973014755673717</v>
      </c>
      <c r="O3207" s="5"/>
      <c r="P3207" s="438">
        <f t="shared" si="363"/>
        <v>0</v>
      </c>
    </row>
    <row r="3208" spans="2:16">
      <c r="B3208" s="16">
        <v>36983</v>
      </c>
      <c r="C3208" s="14">
        <v>3.27E-2</v>
      </c>
      <c r="D3208" s="5">
        <v>49.141092453194368</v>
      </c>
      <c r="E3208" s="287">
        <v>2</v>
      </c>
      <c r="F3208" s="439">
        <v>40.815594293497398</v>
      </c>
      <c r="G3208" s="5">
        <f t="shared" si="358"/>
        <v>35.322051784570156</v>
      </c>
      <c r="H3208" s="5">
        <f t="shared" si="357"/>
        <v>43.598618790349505</v>
      </c>
      <c r="I3208" s="428">
        <v>8</v>
      </c>
      <c r="J3208" s="5">
        <f t="shared" si="359"/>
        <v>26.653682084289727</v>
      </c>
      <c r="K3208" s="5">
        <f t="shared" si="360"/>
        <v>43.215449440533632</v>
      </c>
      <c r="M3208" s="5">
        <f t="shared" si="361"/>
        <v>30.719014303328951</v>
      </c>
      <c r="N3208" s="5">
        <f t="shared" si="362"/>
        <v>54.701503660941036</v>
      </c>
      <c r="O3208" s="5"/>
      <c r="P3208" s="438">
        <f t="shared" si="363"/>
        <v>0</v>
      </c>
    </row>
    <row r="3209" spans="2:16">
      <c r="B3209" s="16">
        <v>36980</v>
      </c>
      <c r="C3209" s="14">
        <v>2.92E-2</v>
      </c>
      <c r="D3209" s="5">
        <v>50.125458405713182</v>
      </c>
      <c r="E3209" s="287">
        <v>3</v>
      </c>
      <c r="F3209" s="439">
        <v>39.231176434879792</v>
      </c>
      <c r="G3209" s="5">
        <f t="shared" si="358"/>
        <v>29.770957694675332</v>
      </c>
      <c r="H3209" s="5">
        <f t="shared" si="357"/>
        <v>43.600744831747399</v>
      </c>
      <c r="I3209" s="428">
        <v>9</v>
      </c>
      <c r="J3209" s="5">
        <f t="shared" si="359"/>
        <v>24.582780743422035</v>
      </c>
      <c r="K3209" s="5">
        <f t="shared" si="360"/>
        <v>43.136497369733661</v>
      </c>
      <c r="M3209" s="5">
        <f t="shared" si="361"/>
        <v>42.571887222293348</v>
      </c>
      <c r="N3209" s="5">
        <f t="shared" si="362"/>
        <v>55.614150431766426</v>
      </c>
      <c r="O3209" s="5"/>
      <c r="P3209" s="438">
        <f t="shared" si="363"/>
        <v>0</v>
      </c>
    </row>
    <row r="3210" spans="2:16">
      <c r="B3210" s="16">
        <v>36979</v>
      </c>
      <c r="C3210" s="14">
        <v>2.92E-2</v>
      </c>
      <c r="D3210" s="5">
        <v>50.723798494499135</v>
      </c>
      <c r="E3210" s="287">
        <v>4</v>
      </c>
      <c r="F3210" s="439">
        <v>36.22103121007089</v>
      </c>
      <c r="G3210" s="5">
        <f t="shared" si="358"/>
        <v>25.695418105740227</v>
      </c>
      <c r="H3210" s="5">
        <f t="shared" si="357"/>
        <v>43.623231808071253</v>
      </c>
      <c r="I3210" s="428">
        <v>10</v>
      </c>
      <c r="J3210" s="5">
        <f t="shared" si="359"/>
        <v>23.21778592078606</v>
      </c>
      <c r="K3210" s="5">
        <f t="shared" si="360"/>
        <v>43.105351456416564</v>
      </c>
      <c r="M3210" s="5">
        <f t="shared" si="361"/>
        <v>50.418047268409438</v>
      </c>
      <c r="N3210" s="5">
        <f t="shared" si="362"/>
        <v>56.130240215505275</v>
      </c>
      <c r="O3210" s="5"/>
      <c r="P3210" s="438">
        <f t="shared" si="363"/>
        <v>0</v>
      </c>
    </row>
    <row r="3211" spans="2:16">
      <c r="B3211" s="16">
        <v>36978</v>
      </c>
      <c r="C3211" s="14">
        <v>2.92E-2</v>
      </c>
      <c r="D3211" s="5">
        <v>51.42829569581162</v>
      </c>
      <c r="E3211" s="287">
        <v>5</v>
      </c>
      <c r="F3211" s="439">
        <v>34.468671283012021</v>
      </c>
      <c r="G3211" s="5">
        <f t="shared" si="358"/>
        <v>22.001811160828726</v>
      </c>
      <c r="H3211" s="5">
        <f t="shared" si="357"/>
        <v>43.599637780605299</v>
      </c>
      <c r="I3211" s="428">
        <v>11</v>
      </c>
      <c r="J3211" s="5">
        <f t="shared" si="359"/>
        <v>21.754567734788637</v>
      </c>
      <c r="K3211" s="5">
        <f t="shared" si="360"/>
        <v>43.081278502128917</v>
      </c>
      <c r="M3211" s="5">
        <f t="shared" si="361"/>
        <v>61.287884753322579</v>
      </c>
      <c r="N3211" s="5">
        <f t="shared" si="362"/>
        <v>56.15283809043796</v>
      </c>
      <c r="O3211" s="5"/>
      <c r="P3211" s="438">
        <f t="shared" si="363"/>
        <v>0</v>
      </c>
    </row>
    <row r="3212" spans="2:16">
      <c r="B3212" s="16">
        <v>36977</v>
      </c>
      <c r="C3212" s="14">
        <v>2.92E-2</v>
      </c>
      <c r="D3212" s="5">
        <v>51.196680177571892</v>
      </c>
      <c r="E3212" s="287">
        <v>6</v>
      </c>
      <c r="F3212" s="439">
        <v>30.85215746130125</v>
      </c>
      <c r="G3212" s="5">
        <f t="shared" si="358"/>
        <v>18.875485429642591</v>
      </c>
      <c r="H3212" s="5">
        <f t="shared" si="357"/>
        <v>43.542965277907939</v>
      </c>
      <c r="I3212" s="428">
        <v>12</v>
      </c>
      <c r="J3212" s="5">
        <f t="shared" si="359"/>
        <v>20.422883804521227</v>
      </c>
      <c r="K3212" s="5">
        <f t="shared" si="360"/>
        <v>43.058437890605802</v>
      </c>
      <c r="M3212" s="5">
        <f t="shared" si="361"/>
        <v>58.579351765337996</v>
      </c>
      <c r="N3212" s="5">
        <f t="shared" si="362"/>
        <v>56.211876892544666</v>
      </c>
      <c r="O3212" s="5"/>
      <c r="P3212" s="438">
        <f t="shared" si="363"/>
        <v>0</v>
      </c>
    </row>
    <row r="3213" spans="2:16">
      <c r="B3213" s="16">
        <v>36976</v>
      </c>
      <c r="C3213" s="14">
        <v>2.92E-2</v>
      </c>
      <c r="D3213" s="5">
        <v>52.055587724377531</v>
      </c>
      <c r="E3213" s="287">
        <v>7</v>
      </c>
      <c r="F3213" s="439">
        <v>27.706670061359365</v>
      </c>
      <c r="G3213" s="5">
        <f t="shared" si="358"/>
        <v>15.899634110120145</v>
      </c>
      <c r="H3213" s="5">
        <f t="shared" si="357"/>
        <v>43.486837703121125</v>
      </c>
      <c r="I3213" s="428">
        <v>13</v>
      </c>
      <c r="J3213" s="5">
        <f t="shared" si="359"/>
        <v>18.824913051400284</v>
      </c>
      <c r="K3213" s="5">
        <f t="shared" si="360"/>
        <v>42.981245154615564</v>
      </c>
      <c r="M3213" s="5">
        <f t="shared" si="361"/>
        <v>73.42347692678166</v>
      </c>
      <c r="N3213" s="5">
        <f t="shared" si="362"/>
        <v>56.369302142132021</v>
      </c>
      <c r="O3213" s="5"/>
      <c r="P3213" s="438">
        <f t="shared" si="363"/>
        <v>0</v>
      </c>
    </row>
    <row r="3214" spans="2:16">
      <c r="B3214" s="16">
        <v>36973</v>
      </c>
      <c r="C3214" s="14">
        <v>2.92E-2</v>
      </c>
      <c r="D3214" s="5">
        <v>52.34510712217719</v>
      </c>
      <c r="E3214" s="287">
        <v>8</v>
      </c>
      <c r="F3214" s="439">
        <v>28.799586912798151</v>
      </c>
      <c r="G3214" s="5">
        <f t="shared" si="358"/>
        <v>13.679241503514373</v>
      </c>
      <c r="H3214" s="5">
        <f t="shared" si="357"/>
        <v>43.440728418382136</v>
      </c>
      <c r="I3214" s="428">
        <v>14</v>
      </c>
      <c r="J3214" s="5">
        <f t="shared" si="359"/>
        <v>17.72289960541298</v>
      </c>
      <c r="K3214" s="5">
        <f t="shared" si="360"/>
        <v>42.854362696303525</v>
      </c>
      <c r="M3214" s="5">
        <f t="shared" si="361"/>
        <v>79.28796010059888</v>
      </c>
      <c r="N3214" s="5">
        <f t="shared" si="362"/>
        <v>55.42712296416034</v>
      </c>
      <c r="O3214" s="5"/>
      <c r="P3214" s="438">
        <f t="shared" si="363"/>
        <v>0</v>
      </c>
    </row>
    <row r="3215" spans="2:16">
      <c r="B3215" s="16">
        <v>36972</v>
      </c>
      <c r="C3215" s="14">
        <v>2.92E-2</v>
      </c>
      <c r="D3215" s="5">
        <v>51.158077591198605</v>
      </c>
      <c r="E3215" s="287">
        <v>9</v>
      </c>
      <c r="F3215" s="439">
        <v>30.598224225276823</v>
      </c>
      <c r="G3215" s="5">
        <f t="shared" si="358"/>
        <v>11.639118465897743</v>
      </c>
      <c r="H3215" s="5">
        <f t="shared" si="357"/>
        <v>43.368939808911591</v>
      </c>
      <c r="I3215" s="428">
        <v>15</v>
      </c>
      <c r="J3215" s="5">
        <f t="shared" si="359"/>
        <v>16.501360815817304</v>
      </c>
      <c r="K3215" s="5">
        <f t="shared" si="360"/>
        <v>42.693239160959394</v>
      </c>
      <c r="M3215" s="5">
        <f t="shared" si="361"/>
        <v>60.670667391451062</v>
      </c>
      <c r="N3215" s="5">
        <f t="shared" si="362"/>
        <v>53.033163742874642</v>
      </c>
      <c r="O3215" s="5"/>
      <c r="P3215" s="438">
        <f t="shared" si="363"/>
        <v>0</v>
      </c>
    </row>
    <row r="3216" spans="2:16">
      <c r="B3216" s="16">
        <v>36971</v>
      </c>
      <c r="C3216" s="14">
        <v>2.92E-2</v>
      </c>
      <c r="D3216" s="5">
        <v>51.071221771858717</v>
      </c>
      <c r="E3216" s="287">
        <v>10</v>
      </c>
      <c r="F3216" s="439">
        <v>33.739069589493774</v>
      </c>
      <c r="G3216" s="5">
        <f t="shared" si="358"/>
        <v>9.6251508518402993</v>
      </c>
      <c r="H3216" s="5">
        <f t="shared" si="357"/>
        <v>43.271550997150754</v>
      </c>
      <c r="I3216" s="428">
        <v>16</v>
      </c>
      <c r="J3216" s="5">
        <f t="shared" si="359"/>
        <v>14.932555187617366</v>
      </c>
      <c r="K3216" s="5">
        <f t="shared" si="360"/>
        <v>42.551761637665557</v>
      </c>
      <c r="M3216" s="5">
        <f t="shared" si="361"/>
        <v>60.834864193833511</v>
      </c>
      <c r="N3216" s="5">
        <f t="shared" si="362"/>
        <v>53.272347422158397</v>
      </c>
      <c r="O3216" s="5"/>
      <c r="P3216" s="438">
        <f t="shared" si="363"/>
        <v>0</v>
      </c>
    </row>
    <row r="3217" spans="2:16">
      <c r="B3217" s="16">
        <v>36970</v>
      </c>
      <c r="C3217" s="14">
        <v>2.92E-2</v>
      </c>
      <c r="D3217" s="5">
        <v>50.9747153059255</v>
      </c>
      <c r="E3217" s="287">
        <v>11</v>
      </c>
      <c r="F3217" s="439">
        <v>36.504613982855695</v>
      </c>
      <c r="G3217" s="5">
        <f t="shared" si="358"/>
        <v>8.1305309794571077</v>
      </c>
      <c r="H3217" s="5">
        <f t="shared" si="357"/>
        <v>43.246689550810771</v>
      </c>
      <c r="I3217" s="428">
        <v>17</v>
      </c>
      <c r="J3217" s="5">
        <f t="shared" si="359"/>
        <v>13.802965557314677</v>
      </c>
      <c r="K3217" s="5">
        <f t="shared" si="360"/>
        <v>42.430726648944372</v>
      </c>
      <c r="M3217" s="5">
        <f t="shared" si="361"/>
        <v>59.722382071716574</v>
      </c>
      <c r="N3217" s="5">
        <f t="shared" si="362"/>
        <v>53.200734984773298</v>
      </c>
      <c r="O3217" s="5"/>
      <c r="P3217" s="438">
        <f t="shared" si="363"/>
        <v>0</v>
      </c>
    </row>
    <row r="3218" spans="2:16">
      <c r="B3218" s="16">
        <v>36969</v>
      </c>
      <c r="C3218" s="14">
        <v>2.92E-2</v>
      </c>
      <c r="D3218" s="5">
        <v>49.372707971434082</v>
      </c>
      <c r="E3218" s="288">
        <v>0</v>
      </c>
      <c r="F3218" s="439">
        <v>38.023342406815708</v>
      </c>
      <c r="G3218" s="5">
        <f t="shared" si="358"/>
        <v>50.9747153059255</v>
      </c>
      <c r="H3218" s="5">
        <f t="shared" si="357"/>
        <v>43.219743782694664</v>
      </c>
      <c r="I3218" s="428">
        <v>18</v>
      </c>
      <c r="J3218" s="5">
        <f t="shared" si="359"/>
        <v>12.756373014777044</v>
      </c>
      <c r="K3218" s="5">
        <f t="shared" si="360"/>
        <v>42.320008341697807</v>
      </c>
      <c r="M3218" s="5">
        <f t="shared" si="361"/>
        <v>37.85896830790972</v>
      </c>
      <c r="N3218" s="5">
        <f t="shared" si="362"/>
        <v>52.434826848768353</v>
      </c>
      <c r="O3218" s="5"/>
      <c r="P3218" s="438">
        <f t="shared" si="363"/>
        <v>0</v>
      </c>
    </row>
    <row r="3219" spans="2:16">
      <c r="B3219" s="16">
        <v>36966</v>
      </c>
      <c r="C3219" s="14">
        <v>2.92E-2</v>
      </c>
      <c r="D3219" s="5">
        <v>49.353406678247445</v>
      </c>
      <c r="E3219" s="288">
        <v>1</v>
      </c>
      <c r="F3219" s="439">
        <v>39.186922495492674</v>
      </c>
      <c r="G3219" s="5">
        <f t="shared" si="358"/>
        <v>41.776906745059605</v>
      </c>
      <c r="H3219" s="5">
        <f t="shared" si="357"/>
        <v>42.946883469336953</v>
      </c>
      <c r="I3219" s="428">
        <v>19</v>
      </c>
      <c r="J3219" s="5">
        <f t="shared" si="359"/>
        <v>11.440252069151581</v>
      </c>
      <c r="K3219" s="5">
        <f t="shared" si="360"/>
        <v>42.194868327378757</v>
      </c>
      <c r="M3219" s="5">
        <f t="shared" si="361"/>
        <v>41.043539626308792</v>
      </c>
      <c r="N3219" s="5">
        <f t="shared" si="362"/>
        <v>53.621734025235902</v>
      </c>
      <c r="O3219" s="5"/>
      <c r="P3219" s="438">
        <f t="shared" si="363"/>
        <v>0</v>
      </c>
    </row>
    <row r="3220" spans="2:16">
      <c r="B3220" s="16">
        <v>36965</v>
      </c>
      <c r="C3220" s="14">
        <v>2.92E-2</v>
      </c>
      <c r="D3220" s="5">
        <v>49.382358618027411</v>
      </c>
      <c r="E3220" s="288">
        <v>2</v>
      </c>
      <c r="F3220" s="439">
        <v>40.532748234463448</v>
      </c>
      <c r="G3220" s="5">
        <f t="shared" si="358"/>
        <v>35.335871053656454</v>
      </c>
      <c r="H3220" s="5">
        <f t="shared" si="357"/>
        <v>42.927068109209571</v>
      </c>
      <c r="I3220" s="428">
        <v>20</v>
      </c>
      <c r="J3220" s="5">
        <f t="shared" si="359"/>
        <v>10.588684932101396</v>
      </c>
      <c r="K3220" s="5">
        <f t="shared" si="360"/>
        <v>42.105164938260849</v>
      </c>
      <c r="M3220" s="5">
        <f t="shared" si="361"/>
        <v>41.670775553233675</v>
      </c>
      <c r="N3220" s="5">
        <f t="shared" si="362"/>
        <v>54.460322600943208</v>
      </c>
      <c r="O3220" s="5"/>
      <c r="P3220" s="438">
        <f t="shared" si="363"/>
        <v>0</v>
      </c>
    </row>
    <row r="3221" spans="2:16">
      <c r="B3221" s="16">
        <v>36964</v>
      </c>
      <c r="C3221" s="14">
        <v>2.92E-2</v>
      </c>
      <c r="D3221" s="5">
        <v>49.826288361320209</v>
      </c>
      <c r="E3221" s="288">
        <v>3</v>
      </c>
      <c r="F3221" s="439">
        <v>41.855722909871311</v>
      </c>
      <c r="G3221" s="5">
        <f t="shared" si="358"/>
        <v>29.917123040780375</v>
      </c>
      <c r="H3221" s="5">
        <f t="shared" si="357"/>
        <v>42.843096782453166</v>
      </c>
      <c r="I3221" s="428">
        <v>21</v>
      </c>
      <c r="J3221" s="5">
        <f t="shared" si="359"/>
        <v>9.8100893693352393</v>
      </c>
      <c r="K3221" s="5">
        <f t="shared" si="360"/>
        <v>42.031338744175159</v>
      </c>
      <c r="M3221" s="5">
        <f t="shared" si="361"/>
        <v>48.764964627159586</v>
      </c>
      <c r="N3221" s="5">
        <f t="shared" si="362"/>
        <v>55.641525668997822</v>
      </c>
      <c r="O3221" s="5"/>
      <c r="P3221" s="438">
        <f t="shared" si="363"/>
        <v>0</v>
      </c>
    </row>
    <row r="3222" spans="2:16">
      <c r="B3222" s="16">
        <v>36963</v>
      </c>
      <c r="C3222" s="14">
        <v>2.92E-2</v>
      </c>
      <c r="D3222" s="5">
        <v>49.874541594286818</v>
      </c>
      <c r="E3222" s="288">
        <v>4</v>
      </c>
      <c r="F3222" s="439">
        <v>44.19455052894812</v>
      </c>
      <c r="G3222" s="5">
        <f t="shared" si="358"/>
        <v>25.542056927211551</v>
      </c>
      <c r="H3222" s="5">
        <f t="shared" si="357"/>
        <v>42.754905243489006</v>
      </c>
      <c r="I3222" s="428">
        <v>22</v>
      </c>
      <c r="J3222" s="5">
        <f t="shared" si="359"/>
        <v>9.1650727447864124</v>
      </c>
      <c r="K3222" s="5">
        <f t="shared" si="360"/>
        <v>41.928641814912538</v>
      </c>
      <c r="M3222" s="5">
        <f t="shared" si="361"/>
        <v>50.689221767601587</v>
      </c>
      <c r="N3222" s="5">
        <f t="shared" si="362"/>
        <v>55.521349136281032</v>
      </c>
      <c r="O3222" s="5"/>
      <c r="P3222" s="438">
        <f t="shared" si="363"/>
        <v>0</v>
      </c>
    </row>
    <row r="3223" spans="2:16">
      <c r="B3223" s="16">
        <v>36962</v>
      </c>
      <c r="C3223" s="14">
        <v>2.92E-2</v>
      </c>
      <c r="D3223" s="5">
        <v>50.434279096699477</v>
      </c>
      <c r="E3223" s="288">
        <v>5</v>
      </c>
      <c r="F3223" s="439">
        <v>44.592534717008327</v>
      </c>
      <c r="G3223" s="5">
        <f t="shared" si="358"/>
        <v>21.633439893295822</v>
      </c>
      <c r="H3223" s="5">
        <f t="shared" si="357"/>
        <v>42.560502977288728</v>
      </c>
      <c r="I3223" s="428">
        <v>23</v>
      </c>
      <c r="J3223" s="5">
        <f t="shared" si="359"/>
        <v>8.494396730485466</v>
      </c>
      <c r="K3223" s="5">
        <f t="shared" si="360"/>
        <v>41.831857373321746</v>
      </c>
      <c r="M3223" s="5">
        <f t="shared" si="361"/>
        <v>61.996350378602997</v>
      </c>
      <c r="N3223" s="5">
        <f t="shared" si="362"/>
        <v>56.925571110791076</v>
      </c>
      <c r="O3223" s="5"/>
      <c r="P3223" s="438">
        <f t="shared" si="363"/>
        <v>0</v>
      </c>
    </row>
    <row r="3224" spans="2:16">
      <c r="B3224" s="16">
        <v>36959</v>
      </c>
      <c r="C3224" s="14">
        <v>2.92E-2</v>
      </c>
      <c r="D3224" s="5">
        <v>50.231615518239721</v>
      </c>
      <c r="E3224" s="288">
        <v>6</v>
      </c>
      <c r="F3224" s="439">
        <v>45.514811767535726</v>
      </c>
      <c r="G3224" s="5">
        <f t="shared" si="358"/>
        <v>18.510656193528273</v>
      </c>
      <c r="H3224" s="5">
        <f t="shared" si="357"/>
        <v>42.455468994389619</v>
      </c>
      <c r="I3224" s="428">
        <v>24</v>
      </c>
      <c r="J3224" s="5">
        <f t="shared" si="359"/>
        <v>7.9534523910526769</v>
      </c>
      <c r="K3224" s="5">
        <f t="shared" si="360"/>
        <v>41.764844679482358</v>
      </c>
      <c r="M3224" s="5">
        <f t="shared" si="361"/>
        <v>60.468454760386024</v>
      </c>
      <c r="N3224" s="5">
        <f t="shared" si="362"/>
        <v>59.360661640874127</v>
      </c>
      <c r="O3224" s="5"/>
      <c r="P3224" s="438">
        <f t="shared" si="363"/>
        <v>0</v>
      </c>
    </row>
    <row r="3225" spans="2:16">
      <c r="B3225" s="16">
        <v>36958</v>
      </c>
      <c r="C3225" s="14">
        <v>2.92E-2</v>
      </c>
      <c r="D3225" s="5">
        <v>50.27986875120633</v>
      </c>
      <c r="E3225" s="288">
        <v>7</v>
      </c>
      <c r="F3225" s="439">
        <v>44.374017291542536</v>
      </c>
      <c r="G3225" s="5">
        <f t="shared" si="358"/>
        <v>15.59992375931675</v>
      </c>
      <c r="H3225" s="5">
        <f t="shared" si="357"/>
        <v>42.398414139834031</v>
      </c>
      <c r="I3225" s="428">
        <v>25</v>
      </c>
      <c r="J3225" s="5">
        <f t="shared" si="359"/>
        <v>7.3347152583643718</v>
      </c>
      <c r="K3225" s="5">
        <f t="shared" si="360"/>
        <v>41.705291619775721</v>
      </c>
      <c r="M3225" s="5">
        <f t="shared" si="361"/>
        <v>62.117326791121663</v>
      </c>
      <c r="N3225" s="5">
        <f t="shared" si="362"/>
        <v>63.553473076407926</v>
      </c>
      <c r="O3225" s="5"/>
      <c r="P3225" s="438">
        <f t="shared" si="363"/>
        <v>0</v>
      </c>
    </row>
    <row r="3226" spans="2:16">
      <c r="B3226" s="16">
        <v>36957</v>
      </c>
      <c r="C3226" s="14">
        <v>2.92E-2</v>
      </c>
      <c r="D3226" s="5">
        <v>49.498166377147271</v>
      </c>
      <c r="E3226" s="288">
        <v>8</v>
      </c>
      <c r="F3226" s="439">
        <v>42.080571450752664</v>
      </c>
      <c r="G3226" s="5">
        <f t="shared" si="358"/>
        <v>13.212615541955854</v>
      </c>
      <c r="H3226" s="5">
        <f t="shared" si="357"/>
        <v>42.387579239282317</v>
      </c>
      <c r="I3226" s="429">
        <v>0</v>
      </c>
      <c r="J3226" s="5">
        <f t="shared" si="359"/>
        <v>50.27986875120633</v>
      </c>
      <c r="K3226" s="5">
        <f t="shared" si="360"/>
        <v>41.647192393186259</v>
      </c>
      <c r="M3226" s="5">
        <f t="shared" si="361"/>
        <v>50.560449445170519</v>
      </c>
      <c r="N3226" s="5">
        <f t="shared" si="362"/>
        <v>66.222622973409742</v>
      </c>
      <c r="O3226" s="5"/>
      <c r="P3226" s="438">
        <f t="shared" si="363"/>
        <v>0</v>
      </c>
    </row>
    <row r="3227" spans="2:16">
      <c r="B3227" s="16">
        <v>36956</v>
      </c>
      <c r="C3227" s="14">
        <v>2.92E-2</v>
      </c>
      <c r="D3227" s="5">
        <v>50.299170044392973</v>
      </c>
      <c r="E3227" s="288">
        <v>9</v>
      </c>
      <c r="F3227" s="439">
        <v>40.999956375737057</v>
      </c>
      <c r="G3227" s="5">
        <f t="shared" si="358"/>
        <v>11.006091189452347</v>
      </c>
      <c r="H3227" s="5">
        <f t="shared" si="357"/>
        <v>42.32791722298176</v>
      </c>
      <c r="I3227" s="429">
        <v>1</v>
      </c>
      <c r="J3227" s="5">
        <f t="shared" si="359"/>
        <v>45.831635534395623</v>
      </c>
      <c r="K3227" s="5">
        <f t="shared" si="360"/>
        <v>41.286751279718658</v>
      </c>
      <c r="M3227" s="5">
        <f t="shared" si="361"/>
        <v>63.540871542856216</v>
      </c>
      <c r="N3227" s="5">
        <f t="shared" si="362"/>
        <v>66.946302580850514</v>
      </c>
      <c r="O3227" s="5"/>
      <c r="P3227" s="438">
        <f t="shared" si="363"/>
        <v>0</v>
      </c>
    </row>
    <row r="3228" spans="2:16">
      <c r="B3228" s="16">
        <v>36955</v>
      </c>
      <c r="C3228" s="14">
        <v>2.92E-2</v>
      </c>
      <c r="D3228" s="5">
        <v>49.971048060220035</v>
      </c>
      <c r="E3228" s="288">
        <v>10</v>
      </c>
      <c r="F3228" s="439">
        <v>41.871858478435996</v>
      </c>
      <c r="G3228" s="5">
        <f t="shared" si="358"/>
        <v>9.4635514506303799</v>
      </c>
      <c r="H3228" s="5">
        <f t="shared" si="357"/>
        <v>42.226662032573152</v>
      </c>
      <c r="I3228" s="429">
        <v>2</v>
      </c>
      <c r="J3228" s="5">
        <f t="shared" si="359"/>
        <v>43.123431108018671</v>
      </c>
      <c r="K3228" s="5">
        <f t="shared" si="360"/>
        <v>41.082595159994838</v>
      </c>
      <c r="M3228" s="5">
        <f t="shared" si="361"/>
        <v>59.975514945212261</v>
      </c>
      <c r="N3228" s="5">
        <f t="shared" si="362"/>
        <v>65.694703471995155</v>
      </c>
      <c r="O3228" s="5"/>
      <c r="P3228" s="438">
        <f t="shared" si="363"/>
        <v>0</v>
      </c>
    </row>
    <row r="3229" spans="2:16">
      <c r="B3229" s="16">
        <v>36952</v>
      </c>
      <c r="C3229" s="14">
        <v>2.92E-2</v>
      </c>
      <c r="D3229" s="5">
        <v>49.201123269100421</v>
      </c>
      <c r="E3229" s="288">
        <v>11</v>
      </c>
      <c r="F3229" s="439">
        <v>42.189261008150837</v>
      </c>
      <c r="G3229" s="5">
        <f t="shared" si="358"/>
        <v>7.9553834867023623</v>
      </c>
      <c r="H3229" s="5">
        <f t="shared" si="357"/>
        <v>42.092573175047683</v>
      </c>
      <c r="I3229" s="429">
        <v>3</v>
      </c>
      <c r="J3229" s="5">
        <f t="shared" si="359"/>
        <v>39.668629067771072</v>
      </c>
      <c r="K3229" s="5">
        <f t="shared" si="360"/>
        <v>40.766178761965612</v>
      </c>
      <c r="M3229" s="5">
        <f t="shared" si="361"/>
        <v>50.531484439657191</v>
      </c>
      <c r="N3229" s="5">
        <f t="shared" si="362"/>
        <v>65.564558740508431</v>
      </c>
      <c r="O3229" s="5"/>
      <c r="P3229" s="438">
        <f t="shared" si="363"/>
        <v>0</v>
      </c>
    </row>
    <row r="3230" spans="2:16">
      <c r="B3230" s="16">
        <v>36951</v>
      </c>
      <c r="C3230" s="14">
        <v>2.92E-2</v>
      </c>
      <c r="D3230" s="5">
        <v>49.220489977728285</v>
      </c>
      <c r="E3230" s="289">
        <v>0</v>
      </c>
      <c r="F3230" s="439">
        <v>42.880019975561169</v>
      </c>
      <c r="G3230" s="5">
        <f t="shared" si="358"/>
        <v>49.201123269100421</v>
      </c>
      <c r="H3230" s="5">
        <f t="shared" si="357"/>
        <v>42.002328548006702</v>
      </c>
      <c r="I3230" s="429">
        <v>4</v>
      </c>
      <c r="J3230" s="5">
        <f t="shared" si="359"/>
        <v>36.164294393907042</v>
      </c>
      <c r="K3230" s="5">
        <f t="shared" si="360"/>
        <v>40.474783409222354</v>
      </c>
      <c r="M3230" s="5">
        <f t="shared" si="361"/>
        <v>52.10185442552033</v>
      </c>
      <c r="N3230" s="5">
        <f t="shared" si="362"/>
        <v>65.348699040406245</v>
      </c>
      <c r="O3230" s="5"/>
      <c r="P3230" s="438">
        <f t="shared" si="363"/>
        <v>0</v>
      </c>
    </row>
    <row r="3231" spans="2:16">
      <c r="B3231" s="16">
        <v>36950</v>
      </c>
      <c r="C3231" s="14">
        <v>3.5299999999999998E-2</v>
      </c>
      <c r="D3231" s="5">
        <v>48.591071947322554</v>
      </c>
      <c r="E3231" s="289">
        <v>1</v>
      </c>
      <c r="F3231" s="439">
        <v>43.75402464772241</v>
      </c>
      <c r="G3231" s="5">
        <f t="shared" si="358"/>
        <v>41.648106904231625</v>
      </c>
      <c r="H3231" s="5">
        <f t="shared" si="357"/>
        <v>41.442183744616031</v>
      </c>
      <c r="I3231" s="429">
        <v>5</v>
      </c>
      <c r="J3231" s="5">
        <f t="shared" si="359"/>
        <v>33.498638428610128</v>
      </c>
      <c r="K3231" s="5">
        <f t="shared" si="360"/>
        <v>40.186055519824954</v>
      </c>
      <c r="M3231" s="5">
        <f t="shared" si="361"/>
        <v>51.106602534796501</v>
      </c>
      <c r="N3231" s="5">
        <f t="shared" si="362"/>
        <v>64.973032863773383</v>
      </c>
      <c r="O3231" s="5"/>
      <c r="P3231" s="438">
        <f t="shared" si="363"/>
        <v>0</v>
      </c>
    </row>
    <row r="3232" spans="2:16">
      <c r="B3232" s="16">
        <v>36949</v>
      </c>
      <c r="C3232" s="14">
        <v>3.5299999999999998E-2</v>
      </c>
      <c r="D3232" s="5">
        <v>48.436138278299609</v>
      </c>
      <c r="E3232" s="289">
        <v>2</v>
      </c>
      <c r="F3232" s="439">
        <v>44.357274945336123</v>
      </c>
      <c r="G3232" s="5">
        <f t="shared" si="358"/>
        <v>34.790057429739818</v>
      </c>
      <c r="H3232" s="5">
        <f t="shared" si="357"/>
        <v>40.963172844826147</v>
      </c>
      <c r="I3232" s="429">
        <v>6</v>
      </c>
      <c r="J3232" s="5">
        <f t="shared" si="359"/>
        <v>30.620617678894355</v>
      </c>
      <c r="K3232" s="5">
        <f t="shared" si="360"/>
        <v>39.900104563334274</v>
      </c>
      <c r="M3232" s="5">
        <f t="shared" si="361"/>
        <v>55.845212369889204</v>
      </c>
      <c r="N3232" s="5">
        <f t="shared" si="362"/>
        <v>63.345569284716163</v>
      </c>
      <c r="O3232" s="5"/>
      <c r="P3232" s="438">
        <f t="shared" si="363"/>
        <v>0</v>
      </c>
    </row>
    <row r="3233" spans="2:16">
      <c r="B3233" s="16">
        <v>36948</v>
      </c>
      <c r="C3233" s="14">
        <v>3.5299999999999998E-2</v>
      </c>
      <c r="D3233" s="5">
        <v>47.361285949452892</v>
      </c>
      <c r="E3233" s="289">
        <v>3</v>
      </c>
      <c r="F3233" s="439">
        <v>45.469885725589933</v>
      </c>
      <c r="G3233" s="5">
        <f t="shared" si="358"/>
        <v>29.343878037513328</v>
      </c>
      <c r="H3233" s="5">
        <f t="shared" si="357"/>
        <v>40.482125663883302</v>
      </c>
      <c r="I3233" s="429">
        <v>7</v>
      </c>
      <c r="J3233" s="5">
        <f t="shared" si="359"/>
        <v>28.262021468976421</v>
      </c>
      <c r="K3233" s="5">
        <f t="shared" si="360"/>
        <v>39.699639158667772</v>
      </c>
      <c r="M3233" s="5">
        <f t="shared" si="361"/>
        <v>47.322846234557879</v>
      </c>
      <c r="N3233" s="5">
        <f t="shared" si="362"/>
        <v>61.314716453990748</v>
      </c>
      <c r="O3233" s="5"/>
      <c r="P3233" s="438">
        <f t="shared" si="363"/>
        <v>0</v>
      </c>
    </row>
    <row r="3234" spans="2:16">
      <c r="B3234" s="16">
        <v>36945</v>
      </c>
      <c r="C3234" s="14">
        <v>3.5299999999999998E-2</v>
      </c>
      <c r="D3234" s="5">
        <v>48.300571317904527</v>
      </c>
      <c r="E3234" s="289">
        <v>4</v>
      </c>
      <c r="F3234" s="439">
        <v>46.258429706233748</v>
      </c>
      <c r="G3234" s="5">
        <f t="shared" si="358"/>
        <v>24.278442196909761</v>
      </c>
      <c r="H3234" s="5">
        <f t="shared" si="357"/>
        <v>40.082305961898918</v>
      </c>
      <c r="I3234" s="429">
        <v>8</v>
      </c>
      <c r="J3234" s="5">
        <f t="shared" si="359"/>
        <v>25.587829128490029</v>
      </c>
      <c r="K3234" s="5">
        <f t="shared" si="360"/>
        <v>39.579512859744277</v>
      </c>
      <c r="M3234" s="5">
        <f t="shared" si="361"/>
        <v>67.539885461722008</v>
      </c>
      <c r="N3234" s="5">
        <f t="shared" si="362"/>
        <v>60.582510865797104</v>
      </c>
      <c r="O3234" s="5"/>
      <c r="P3234" s="438">
        <f t="shared" si="363"/>
        <v>0</v>
      </c>
    </row>
    <row r="3235" spans="2:16">
      <c r="B3235" s="16">
        <v>36944</v>
      </c>
      <c r="C3235" s="14">
        <v>3.5299999999999998E-2</v>
      </c>
      <c r="D3235" s="5">
        <v>49.423840418320907</v>
      </c>
      <c r="E3235" s="289">
        <v>5</v>
      </c>
      <c r="F3235" s="439">
        <v>49.697009791834184</v>
      </c>
      <c r="G3235" s="5">
        <f t="shared" si="358"/>
        <v>20.950719004451585</v>
      </c>
      <c r="H3235" s="5">
        <f t="shared" si="357"/>
        <v>39.873058422086274</v>
      </c>
      <c r="I3235" s="429">
        <v>9</v>
      </c>
      <c r="J3235" s="5">
        <f t="shared" si="359"/>
        <v>24.162310913641132</v>
      </c>
      <c r="K3235" s="5">
        <f t="shared" si="360"/>
        <v>39.477470800049524</v>
      </c>
      <c r="M3235" s="5">
        <f t="shared" si="361"/>
        <v>91.217436739599606</v>
      </c>
      <c r="N3235" s="5">
        <f t="shared" si="362"/>
        <v>56.260239850293338</v>
      </c>
      <c r="O3235" s="5"/>
      <c r="P3235" s="438">
        <f t="shared" si="363"/>
        <v>0</v>
      </c>
    </row>
    <row r="3236" spans="2:16">
      <c r="B3236" s="16">
        <v>36943</v>
      </c>
      <c r="C3236" s="14">
        <v>3.5299999999999998E-2</v>
      </c>
      <c r="D3236" s="5">
        <v>50.004841677156968</v>
      </c>
      <c r="E3236" s="289">
        <v>6</v>
      </c>
      <c r="F3236" s="439">
        <v>53.639068850946352</v>
      </c>
      <c r="G3236" s="5">
        <f t="shared" si="358"/>
        <v>18.13979963891693</v>
      </c>
      <c r="H3236" s="5">
        <f t="shared" si="357"/>
        <v>39.479529710911422</v>
      </c>
      <c r="I3236" s="429">
        <v>10</v>
      </c>
      <c r="J3236" s="5">
        <f t="shared" si="359"/>
        <v>22.892801037902878</v>
      </c>
      <c r="K3236" s="5">
        <f t="shared" si="360"/>
        <v>39.389946565020232</v>
      </c>
      <c r="M3236" s="5">
        <f t="shared" si="361"/>
        <v>110.78219198679169</v>
      </c>
      <c r="N3236" s="5">
        <f t="shared" si="362"/>
        <v>50.207421394887298</v>
      </c>
      <c r="O3236" s="5"/>
      <c r="P3236" s="438">
        <f t="shared" si="363"/>
        <v>0</v>
      </c>
    </row>
    <row r="3237" spans="2:16">
      <c r="B3237" s="16">
        <v>36942</v>
      </c>
      <c r="C3237" s="14">
        <v>3.5299999999999998E-2</v>
      </c>
      <c r="D3237" s="5">
        <v>48.804105742229112</v>
      </c>
      <c r="E3237" s="289">
        <v>7</v>
      </c>
      <c r="F3237" s="439">
        <v>57.628402856937818</v>
      </c>
      <c r="G3237" s="5">
        <f t="shared" si="358"/>
        <v>15.52949690573061</v>
      </c>
      <c r="H3237" s="5">
        <f t="shared" si="357"/>
        <v>39.101161572795611</v>
      </c>
      <c r="I3237" s="429">
        <v>11</v>
      </c>
      <c r="J3237" s="5">
        <f t="shared" si="359"/>
        <v>21.446219479226617</v>
      </c>
      <c r="K3237" s="5">
        <f t="shared" si="360"/>
        <v>39.268365306592187</v>
      </c>
      <c r="M3237" s="5">
        <f t="shared" si="361"/>
        <v>94.14712555514356</v>
      </c>
      <c r="N3237" s="5">
        <f t="shared" si="362"/>
        <v>43.909542225990542</v>
      </c>
      <c r="O3237" s="5"/>
      <c r="P3237" s="438">
        <f t="shared" si="363"/>
        <v>0</v>
      </c>
    </row>
    <row r="3238" spans="2:16">
      <c r="B3238" s="16">
        <v>36938</v>
      </c>
      <c r="C3238" s="14">
        <v>3.5299999999999998E-2</v>
      </c>
      <c r="D3238" s="5">
        <v>46.538200832768474</v>
      </c>
      <c r="E3238" s="289">
        <v>8</v>
      </c>
      <c r="F3238" s="439">
        <v>62.692596659629466</v>
      </c>
      <c r="G3238" s="5">
        <f t="shared" si="358"/>
        <v>12.824812436002279</v>
      </c>
      <c r="H3238" s="5">
        <f t="shared" si="357"/>
        <v>38.841149141733801</v>
      </c>
      <c r="I3238" s="429">
        <v>12</v>
      </c>
      <c r="J3238" s="5">
        <f t="shared" si="359"/>
        <v>19.380781868653028</v>
      </c>
      <c r="K3238" s="5">
        <f t="shared" si="360"/>
        <v>39.169434652334729</v>
      </c>
      <c r="M3238" s="5">
        <f t="shared" si="361"/>
        <v>59.24460473445972</v>
      </c>
      <c r="N3238" s="5">
        <f t="shared" si="362"/>
        <v>39.681923402272083</v>
      </c>
      <c r="O3238" s="5"/>
      <c r="P3238" s="438">
        <f t="shared" si="363"/>
        <v>0</v>
      </c>
    </row>
    <row r="3239" spans="2:16">
      <c r="B3239" s="16">
        <v>36937</v>
      </c>
      <c r="C3239" s="14">
        <v>3.5299999999999998E-2</v>
      </c>
      <c r="D3239" s="5">
        <v>45.66669894451438</v>
      </c>
      <c r="E3239" s="289">
        <v>9</v>
      </c>
      <c r="F3239" s="439">
        <v>65.914539461296798</v>
      </c>
      <c r="G3239" s="5">
        <f t="shared" si="358"/>
        <v>10.347932451796344</v>
      </c>
      <c r="H3239" s="5">
        <f t="shared" si="357"/>
        <v>38.700948286000113</v>
      </c>
      <c r="I3239" s="429">
        <v>13</v>
      </c>
      <c r="J3239" s="5">
        <f t="shared" si="359"/>
        <v>17.111999864187691</v>
      </c>
      <c r="K3239" s="5">
        <f t="shared" si="360"/>
        <v>39.075139766269949</v>
      </c>
      <c r="M3239" s="5">
        <f t="shared" si="361"/>
        <v>48.521682236591943</v>
      </c>
      <c r="N3239" s="5">
        <f t="shared" si="362"/>
        <v>37.792286614483046</v>
      </c>
      <c r="O3239" s="5"/>
      <c r="P3239" s="438">
        <f t="shared" si="363"/>
        <v>0</v>
      </c>
    </row>
    <row r="3240" spans="2:16">
      <c r="B3240" s="16">
        <v>36936</v>
      </c>
      <c r="C3240" s="14">
        <v>3.5299999999999998E-2</v>
      </c>
      <c r="D3240" s="5">
        <v>46.286433620606175</v>
      </c>
      <c r="E3240" s="289">
        <v>10</v>
      </c>
      <c r="F3240" s="439">
        <v>68.534650853832218</v>
      </c>
      <c r="G3240" s="5">
        <f t="shared" si="358"/>
        <v>8.591973876714798</v>
      </c>
      <c r="H3240" s="5">
        <f t="shared" si="357"/>
        <v>38.643542926152165</v>
      </c>
      <c r="I3240" s="429">
        <v>14</v>
      </c>
      <c r="J3240" s="5">
        <f t="shared" si="359"/>
        <v>15.547731878267355</v>
      </c>
      <c r="K3240" s="5">
        <f t="shared" si="360"/>
        <v>39.121528309673209</v>
      </c>
      <c r="M3240" s="5">
        <f t="shared" si="361"/>
        <v>58.413778167371703</v>
      </c>
      <c r="N3240" s="5">
        <f t="shared" si="362"/>
        <v>37.355814146280572</v>
      </c>
      <c r="O3240" s="5"/>
      <c r="P3240" s="438">
        <f t="shared" si="363"/>
        <v>0</v>
      </c>
    </row>
    <row r="3241" spans="2:16">
      <c r="B3241" s="16">
        <v>36935</v>
      </c>
      <c r="C3241" s="14">
        <v>3.5299999999999998E-2</v>
      </c>
      <c r="D3241" s="5">
        <v>45.560182047061105</v>
      </c>
      <c r="E3241" s="289">
        <v>11</v>
      </c>
      <c r="F3241" s="439">
        <v>72.154131371328234</v>
      </c>
      <c r="G3241" s="5">
        <f t="shared" si="358"/>
        <v>7.3687934109359965</v>
      </c>
      <c r="H3241" s="5">
        <f t="shared" si="357"/>
        <v>38.636225949682171</v>
      </c>
      <c r="I3241" s="429">
        <v>15</v>
      </c>
      <c r="J3241" s="5">
        <f t="shared" si="359"/>
        <v>14.591414251350395</v>
      </c>
      <c r="K3241" s="5">
        <f t="shared" si="360"/>
        <v>39.228115865983433</v>
      </c>
      <c r="M3241" s="5">
        <f t="shared" si="361"/>
        <v>47.941168038430916</v>
      </c>
      <c r="N3241" s="5">
        <f t="shared" si="362"/>
        <v>37.32320526815154</v>
      </c>
      <c r="O3241" s="5"/>
      <c r="P3241" s="438">
        <f t="shared" si="363"/>
        <v>0</v>
      </c>
    </row>
    <row r="3242" spans="2:16">
      <c r="B3242" s="16">
        <v>36934</v>
      </c>
      <c r="C3242" s="14">
        <v>3.5299999999999998E-2</v>
      </c>
      <c r="D3242" s="5">
        <v>45.540815338433234</v>
      </c>
      <c r="E3242" s="290">
        <v>0</v>
      </c>
      <c r="F3242" s="439">
        <v>75.774753011691487</v>
      </c>
      <c r="G3242" s="5">
        <f t="shared" si="358"/>
        <v>45.560182047061105</v>
      </c>
      <c r="H3242" s="5">
        <f t="shared" si="357"/>
        <v>38.641984980617067</v>
      </c>
      <c r="I3242" s="429">
        <v>16</v>
      </c>
      <c r="J3242" s="5">
        <f t="shared" si="359"/>
        <v>13.29858283988138</v>
      </c>
      <c r="K3242" s="5">
        <f t="shared" si="360"/>
        <v>39.314378461595673</v>
      </c>
      <c r="M3242" s="5">
        <f t="shared" si="361"/>
        <v>47.593860305925929</v>
      </c>
      <c r="N3242" s="5">
        <f t="shared" si="362"/>
        <v>36.749003232499696</v>
      </c>
      <c r="O3242" s="5"/>
      <c r="P3242" s="438">
        <f t="shared" si="363"/>
        <v>0</v>
      </c>
    </row>
    <row r="3243" spans="2:16">
      <c r="B3243" s="16">
        <v>36931</v>
      </c>
      <c r="C3243" s="14">
        <v>3.5299999999999998E-2</v>
      </c>
      <c r="D3243" s="5">
        <v>44.223879151738167</v>
      </c>
      <c r="E3243" s="290">
        <v>1</v>
      </c>
      <c r="F3243" s="439">
        <v>78.447439774951263</v>
      </c>
      <c r="G3243" s="5">
        <f t="shared" si="358"/>
        <v>38.53453605559735</v>
      </c>
      <c r="H3243" s="5">
        <f t="shared" si="357"/>
        <v>38.604534030986997</v>
      </c>
      <c r="I3243" s="429">
        <v>17</v>
      </c>
      <c r="J3243" s="5">
        <f t="shared" si="359"/>
        <v>12.308268409485992</v>
      </c>
      <c r="K3243" s="5">
        <f t="shared" si="360"/>
        <v>39.410374057015602</v>
      </c>
      <c r="M3243" s="5">
        <f t="shared" si="361"/>
        <v>31.577039586109983</v>
      </c>
      <c r="N3243" s="5">
        <f t="shared" si="362"/>
        <v>35.846946180236309</v>
      </c>
      <c r="O3243" s="5"/>
      <c r="P3243" s="438">
        <f t="shared" si="363"/>
        <v>0</v>
      </c>
    </row>
    <row r="3244" spans="2:16">
      <c r="B3244" s="16">
        <v>36930</v>
      </c>
      <c r="C3244" s="14">
        <v>3.5299999999999998E-2</v>
      </c>
      <c r="D3244" s="5">
        <v>44.146412317226691</v>
      </c>
      <c r="E3244" s="290">
        <v>2</v>
      </c>
      <c r="F3244" s="439">
        <v>85.431382056660311</v>
      </c>
      <c r="G3244" s="5">
        <f t="shared" si="358"/>
        <v>31.663250753611351</v>
      </c>
      <c r="H3244" s="5">
        <f t="shared" si="357"/>
        <v>38.53615578109715</v>
      </c>
      <c r="I3244" s="429">
        <v>18</v>
      </c>
      <c r="J3244" s="5">
        <f t="shared" si="359"/>
        <v>11.066982821469853</v>
      </c>
      <c r="K3244" s="5">
        <f t="shared" si="360"/>
        <v>39.490893220852733</v>
      </c>
      <c r="M3244" s="5">
        <f t="shared" si="361"/>
        <v>31.474978401184231</v>
      </c>
      <c r="N3244" s="5">
        <f t="shared" si="362"/>
        <v>34.715306225814949</v>
      </c>
      <c r="O3244" s="5"/>
      <c r="P3244" s="438">
        <f t="shared" si="363"/>
        <v>0</v>
      </c>
    </row>
    <row r="3245" spans="2:16">
      <c r="B3245" s="16">
        <v>36929</v>
      </c>
      <c r="C3245" s="14">
        <v>3.5299999999999998E-2</v>
      </c>
      <c r="D3245" s="5">
        <v>44.708046867434881</v>
      </c>
      <c r="E3245" s="290">
        <v>3</v>
      </c>
      <c r="F3245" s="439">
        <v>92.26182777605122</v>
      </c>
      <c r="G3245" s="5">
        <f t="shared" si="358"/>
        <v>26.745049974614805</v>
      </c>
      <c r="H3245" s="5">
        <f t="shared" si="357"/>
        <v>38.500279219058037</v>
      </c>
      <c r="I3245" s="429">
        <v>19</v>
      </c>
      <c r="J3245" s="5">
        <f t="shared" si="359"/>
        <v>10.229256316059869</v>
      </c>
      <c r="K3245" s="5">
        <f t="shared" si="360"/>
        <v>39.58193514356465</v>
      </c>
      <c r="M3245" s="5">
        <f t="shared" si="361"/>
        <v>38.536379176234178</v>
      </c>
      <c r="N3245" s="5">
        <f t="shared" si="362"/>
        <v>32.970547528572034</v>
      </c>
      <c r="O3245" s="5"/>
      <c r="P3245" s="438">
        <f t="shared" si="363"/>
        <v>0</v>
      </c>
    </row>
    <row r="3246" spans="2:16">
      <c r="B3246" s="16">
        <v>36928</v>
      </c>
      <c r="C3246" s="14">
        <v>3.5299999999999998E-2</v>
      </c>
      <c r="D3246" s="5">
        <v>42.403408540718509</v>
      </c>
      <c r="E3246" s="290">
        <v>4</v>
      </c>
      <c r="F3246" s="439">
        <v>97.087987233390081</v>
      </c>
      <c r="G3246" s="5">
        <f t="shared" si="358"/>
        <v>22.918333188127658</v>
      </c>
      <c r="H3246" s="5">
        <f t="shared" si="357"/>
        <v>38.444540864769159</v>
      </c>
      <c r="I3246" s="429">
        <v>20</v>
      </c>
      <c r="J3246" s="5">
        <f t="shared" si="359"/>
        <v>9.5920313119447123</v>
      </c>
      <c r="K3246" s="5">
        <f t="shared" si="360"/>
        <v>39.682071745275081</v>
      </c>
      <c r="M3246" s="5">
        <f t="shared" si="361"/>
        <v>15.672633275676604</v>
      </c>
      <c r="N3246" s="5">
        <f t="shared" si="362"/>
        <v>30.678958931863935</v>
      </c>
      <c r="O3246" s="5"/>
      <c r="P3246" s="438">
        <f t="shared" si="363"/>
        <v>0</v>
      </c>
    </row>
    <row r="3247" spans="2:16">
      <c r="B3247" s="16">
        <v>36927</v>
      </c>
      <c r="C3247" s="14">
        <v>3.5299999999999998E-2</v>
      </c>
      <c r="D3247" s="5">
        <v>42.722959233078335</v>
      </c>
      <c r="E3247" s="290">
        <v>5</v>
      </c>
      <c r="F3247" s="439">
        <v>101.1916843634055</v>
      </c>
      <c r="G3247" s="5">
        <f t="shared" si="358"/>
        <v>18.392782381815053</v>
      </c>
      <c r="H3247" s="5">
        <f t="shared" si="357"/>
        <v>38.412087479624375</v>
      </c>
      <c r="I3247" s="429">
        <v>21</v>
      </c>
      <c r="J3247" s="5">
        <f t="shared" si="359"/>
        <v>8.4236808242898427</v>
      </c>
      <c r="K3247" s="5">
        <f t="shared" si="360"/>
        <v>39.758421852724744</v>
      </c>
      <c r="M3247" s="5">
        <f t="shared" si="361"/>
        <v>18.583615274727215</v>
      </c>
      <c r="N3247" s="5">
        <f t="shared" si="362"/>
        <v>30.788786405464716</v>
      </c>
      <c r="O3247" s="5"/>
      <c r="P3247" s="438">
        <f t="shared" si="363"/>
        <v>0</v>
      </c>
    </row>
    <row r="3248" spans="2:16">
      <c r="B3248" s="16">
        <v>36924</v>
      </c>
      <c r="C3248" s="14">
        <v>3.5299999999999998E-2</v>
      </c>
      <c r="D3248" s="5">
        <v>44.562796552725871</v>
      </c>
      <c r="E3248" s="290">
        <v>6</v>
      </c>
      <c r="F3248" s="439">
        <v>106.34097216345826</v>
      </c>
      <c r="G3248" s="5">
        <f t="shared" si="358"/>
        <v>15.680406741164086</v>
      </c>
      <c r="H3248" s="5">
        <f t="shared" si="357"/>
        <v>38.629193771950057</v>
      </c>
      <c r="I3248" s="429">
        <v>22</v>
      </c>
      <c r="J3248" s="5">
        <f t="shared" si="359"/>
        <v>7.8584827833106621</v>
      </c>
      <c r="K3248" s="5">
        <f t="shared" si="360"/>
        <v>39.875537587458027</v>
      </c>
      <c r="M3248" s="5">
        <f t="shared" si="361"/>
        <v>35.207641960030479</v>
      </c>
      <c r="N3248" s="5">
        <f t="shared" si="362"/>
        <v>29.938589733733306</v>
      </c>
      <c r="O3248" s="5"/>
      <c r="P3248" s="438">
        <f t="shared" si="363"/>
        <v>0</v>
      </c>
    </row>
    <row r="3249" spans="2:16">
      <c r="B3249" s="16">
        <v>36923</v>
      </c>
      <c r="C3249" s="14">
        <v>3.5299999999999998E-2</v>
      </c>
      <c r="D3249" s="5">
        <v>45.336183443451226</v>
      </c>
      <c r="E3249" s="290">
        <v>7</v>
      </c>
      <c r="F3249" s="439">
        <v>108.56907429845035</v>
      </c>
      <c r="G3249" s="5">
        <f t="shared" si="358"/>
        <v>13.839416103828869</v>
      </c>
      <c r="H3249" s="5">
        <f t="shared" si="357"/>
        <v>38.747124355043979</v>
      </c>
      <c r="I3249" s="429">
        <v>23</v>
      </c>
      <c r="J3249" s="5">
        <f t="shared" si="359"/>
        <v>7.5897253636537707</v>
      </c>
      <c r="K3249" s="5">
        <f t="shared" si="360"/>
        <v>39.990547474161914</v>
      </c>
      <c r="M3249" s="5">
        <f t="shared" si="361"/>
        <v>43.415699670522137</v>
      </c>
      <c r="N3249" s="5">
        <f t="shared" si="362"/>
        <v>28.166265152525416</v>
      </c>
      <c r="O3249" s="5"/>
      <c r="P3249" s="438">
        <f t="shared" si="363"/>
        <v>0</v>
      </c>
    </row>
    <row r="3250" spans="2:16">
      <c r="B3250" s="16">
        <v>36922</v>
      </c>
      <c r="C3250" s="14">
        <v>3.73E-2</v>
      </c>
      <c r="D3250" s="5">
        <v>44.860085503303544</v>
      </c>
      <c r="E3250" s="290">
        <v>8</v>
      </c>
      <c r="F3250" s="439">
        <v>108.03110052096518</v>
      </c>
      <c r="G3250" s="5">
        <f t="shared" si="358"/>
        <v>11.913506873733311</v>
      </c>
      <c r="H3250" s="5">
        <f t="shared" si="357"/>
        <v>38.812857768135039</v>
      </c>
      <c r="I3250" s="429">
        <v>24</v>
      </c>
      <c r="J3250" s="5">
        <f t="shared" si="359"/>
        <v>7.1494860850130992</v>
      </c>
      <c r="K3250" s="5">
        <f t="shared" si="360"/>
        <v>40.063347041679165</v>
      </c>
      <c r="M3250" s="5">
        <f t="shared" si="361"/>
        <v>36.568963280991206</v>
      </c>
      <c r="N3250" s="5">
        <f t="shared" si="362"/>
        <v>25.517225471714656</v>
      </c>
      <c r="O3250" s="5"/>
      <c r="P3250" s="438">
        <f t="shared" si="363"/>
        <v>0</v>
      </c>
    </row>
    <row r="3251" spans="2:16">
      <c r="B3251" s="16">
        <v>36921</v>
      </c>
      <c r="C3251" s="14">
        <v>3.73E-2</v>
      </c>
      <c r="D3251" s="5">
        <v>45.413913719393712</v>
      </c>
      <c r="E3251" s="290">
        <v>9</v>
      </c>
      <c r="F3251" s="439">
        <v>107.49422077856418</v>
      </c>
      <c r="G3251" s="5">
        <f t="shared" si="358"/>
        <v>9.9747976127846911</v>
      </c>
      <c r="H3251" s="5">
        <f t="shared" si="357"/>
        <v>38.834855077143871</v>
      </c>
      <c r="I3251" s="429">
        <v>25</v>
      </c>
      <c r="J3251" s="5">
        <f t="shared" si="359"/>
        <v>6.5503756994065583</v>
      </c>
      <c r="K3251" s="5">
        <f t="shared" si="360"/>
        <v>40.117545021037124</v>
      </c>
      <c r="M3251" s="5">
        <f t="shared" si="361"/>
        <v>43.284012618162315</v>
      </c>
      <c r="N3251" s="5">
        <f t="shared" si="362"/>
        <v>23.946126585870431</v>
      </c>
      <c r="O3251" s="5"/>
      <c r="P3251" s="438">
        <f t="shared" si="363"/>
        <v>0</v>
      </c>
    </row>
    <row r="3252" spans="2:16">
      <c r="B3252" s="16">
        <v>36920</v>
      </c>
      <c r="C3252" s="14">
        <v>3.73E-2</v>
      </c>
      <c r="D3252" s="5">
        <v>46.521570151574046</v>
      </c>
      <c r="E3252" s="290">
        <v>10</v>
      </c>
      <c r="F3252" s="439">
        <v>106.13337508178783</v>
      </c>
      <c r="G3252" s="5">
        <f t="shared" si="358"/>
        <v>8.5444135296598205</v>
      </c>
      <c r="H3252" s="5">
        <f t="shared" si="357"/>
        <v>38.904321853807765</v>
      </c>
      <c r="I3252" s="430">
        <v>0</v>
      </c>
      <c r="J3252" s="5">
        <f t="shared" si="359"/>
        <v>45.413913719393712</v>
      </c>
      <c r="K3252" s="5">
        <f t="shared" si="360"/>
        <v>40.178832867064855</v>
      </c>
      <c r="M3252" s="5">
        <f t="shared" si="361"/>
        <v>58.022471629823308</v>
      </c>
      <c r="N3252" s="5">
        <f t="shared" si="362"/>
        <v>20.94803929535821</v>
      </c>
      <c r="O3252" s="5"/>
      <c r="P3252" s="438">
        <f t="shared" si="363"/>
        <v>0</v>
      </c>
    </row>
    <row r="3253" spans="2:16">
      <c r="B3253" s="16">
        <v>36917</v>
      </c>
      <c r="C3253" s="14">
        <v>3.73E-2</v>
      </c>
      <c r="D3253" s="5">
        <v>45.316750874465612</v>
      </c>
      <c r="E3253" s="290">
        <v>11</v>
      </c>
      <c r="F3253" s="439">
        <v>104.15355798590319</v>
      </c>
      <c r="G3253" s="5">
        <f t="shared" si="358"/>
        <v>7.4062271120128287</v>
      </c>
      <c r="H3253" s="5">
        <f t="shared" si="357"/>
        <v>38.909665452012689</v>
      </c>
      <c r="I3253" s="430">
        <v>1</v>
      </c>
      <c r="J3253" s="5">
        <f t="shared" si="359"/>
        <v>43.075527918124116</v>
      </c>
      <c r="K3253" s="5">
        <f t="shared" si="360"/>
        <v>40.646972366892193</v>
      </c>
      <c r="M3253" s="5">
        <f t="shared" si="361"/>
        <v>41.050743610608748</v>
      </c>
      <c r="N3253" s="5">
        <f t="shared" si="362"/>
        <v>18.390680939493723</v>
      </c>
      <c r="O3253" s="5"/>
      <c r="P3253" s="438">
        <f t="shared" si="363"/>
        <v>0</v>
      </c>
    </row>
    <row r="3254" spans="2:16">
      <c r="B3254" s="16">
        <v>36916</v>
      </c>
      <c r="C3254" s="14">
        <v>3.73E-2</v>
      </c>
      <c r="D3254" s="5">
        <v>45.015546055188501</v>
      </c>
      <c r="E3254" s="291">
        <v>0</v>
      </c>
      <c r="F3254" s="439">
        <v>101.96072480865001</v>
      </c>
      <c r="G3254" s="5">
        <f t="shared" si="358"/>
        <v>45.316750874465612</v>
      </c>
      <c r="H3254" s="5">
        <f t="shared" si="357"/>
        <v>38.951786851627951</v>
      </c>
      <c r="I3254" s="430">
        <v>2</v>
      </c>
      <c r="J3254" s="5">
        <f t="shared" si="359"/>
        <v>38.851809734624155</v>
      </c>
      <c r="K3254" s="5">
        <f t="shared" si="360"/>
        <v>41.083962156938362</v>
      </c>
      <c r="M3254" s="5">
        <f t="shared" si="361"/>
        <v>36.769175678765286</v>
      </c>
      <c r="N3254" s="5">
        <f t="shared" si="362"/>
        <v>18.770344655367452</v>
      </c>
      <c r="O3254" s="5"/>
      <c r="P3254" s="438">
        <f t="shared" si="363"/>
        <v>0</v>
      </c>
    </row>
    <row r="3255" spans="2:16">
      <c r="B3255" s="16">
        <v>36915</v>
      </c>
      <c r="C3255" s="14">
        <v>3.73E-2</v>
      </c>
      <c r="D3255" s="5">
        <v>43.898173338515356</v>
      </c>
      <c r="E3255" s="291">
        <v>1</v>
      </c>
      <c r="F3255" s="439">
        <v>97.20341289320271</v>
      </c>
      <c r="G3255" s="5">
        <f t="shared" si="358"/>
        <v>38.090077431313347</v>
      </c>
      <c r="H3255" s="5">
        <f t="shared" ref="H3255:H3318" si="364">SUM(G3255:G3266)*$T$2</f>
        <v>39.655843774106948</v>
      </c>
      <c r="I3255" s="430">
        <v>3</v>
      </c>
      <c r="J3255" s="5">
        <f t="shared" si="359"/>
        <v>35.734791805736947</v>
      </c>
      <c r="K3255" s="5">
        <f t="shared" si="360"/>
        <v>41.646066712373546</v>
      </c>
      <c r="M3255" s="5">
        <f t="shared" si="361"/>
        <v>17.997360133053633</v>
      </c>
      <c r="N3255" s="5">
        <f t="shared" si="362"/>
        <v>19.54232056950001</v>
      </c>
      <c r="O3255" s="5"/>
      <c r="P3255" s="438">
        <f t="shared" si="363"/>
        <v>0</v>
      </c>
    </row>
    <row r="3256" spans="2:16">
      <c r="B3256" s="16">
        <v>36914</v>
      </c>
      <c r="C3256" s="14">
        <v>3.73E-2</v>
      </c>
      <c r="D3256" s="5">
        <v>43.548387096774199</v>
      </c>
      <c r="E3256" s="291">
        <v>2</v>
      </c>
      <c r="F3256" s="439">
        <v>90.541466553383032</v>
      </c>
      <c r="G3256" s="5">
        <f t="shared" si="358"/>
        <v>31.430053100357149</v>
      </c>
      <c r="H3256" s="5">
        <f t="shared" si="364"/>
        <v>40.302177917705578</v>
      </c>
      <c r="I3256" s="430">
        <v>4</v>
      </c>
      <c r="J3256" s="5">
        <f t="shared" si="359"/>
        <v>32.26646788704214</v>
      </c>
      <c r="K3256" s="5">
        <f t="shared" si="360"/>
        <v>42.13653560759267</v>
      </c>
      <c r="M3256" s="5">
        <f t="shared" si="361"/>
        <v>10.537874034269374</v>
      </c>
      <c r="N3256" s="5">
        <f t="shared" si="362"/>
        <v>21.586166746386557</v>
      </c>
      <c r="O3256" s="5"/>
      <c r="P3256" s="438">
        <f t="shared" si="363"/>
        <v>0</v>
      </c>
    </row>
    <row r="3257" spans="2:16">
      <c r="B3257" s="16">
        <v>36913</v>
      </c>
      <c r="C3257" s="14">
        <v>3.73E-2</v>
      </c>
      <c r="D3257" s="5">
        <v>44.296541002720566</v>
      </c>
      <c r="E3257" s="291">
        <v>3</v>
      </c>
      <c r="F3257" s="439">
        <v>85.028145222467501</v>
      </c>
      <c r="G3257" s="5">
        <f t="shared" si="358"/>
        <v>26.382750671737124</v>
      </c>
      <c r="H3257" s="5">
        <f t="shared" si="364"/>
        <v>40.974295374273304</v>
      </c>
      <c r="I3257" s="430">
        <v>5</v>
      </c>
      <c r="J3257" s="5">
        <f t="shared" si="359"/>
        <v>29.638300515986032</v>
      </c>
      <c r="K3257" s="5">
        <f t="shared" si="360"/>
        <v>42.642570343635967</v>
      </c>
      <c r="M3257" s="5">
        <f t="shared" si="361"/>
        <v>11.037316015736948</v>
      </c>
      <c r="N3257" s="5">
        <f t="shared" si="362"/>
        <v>23.419934665141824</v>
      </c>
      <c r="O3257" s="5"/>
      <c r="P3257" s="438">
        <f t="shared" si="363"/>
        <v>0</v>
      </c>
    </row>
    <row r="3258" spans="2:16">
      <c r="B3258" s="16">
        <v>36910</v>
      </c>
      <c r="C3258" s="14">
        <v>3.73E-2</v>
      </c>
      <c r="D3258" s="5">
        <v>45.656820831713958</v>
      </c>
      <c r="E3258" s="291">
        <v>4</v>
      </c>
      <c r="F3258" s="439">
        <v>82.263318646567228</v>
      </c>
      <c r="G3258" s="5">
        <f t="shared" si="358"/>
        <v>22.707386184686523</v>
      </c>
      <c r="H3258" s="5">
        <f t="shared" si="364"/>
        <v>41.534859774294084</v>
      </c>
      <c r="I3258" s="430">
        <v>6</v>
      </c>
      <c r="J3258" s="5">
        <f t="shared" si="359"/>
        <v>27.914334715896576</v>
      </c>
      <c r="K3258" s="5">
        <f t="shared" si="360"/>
        <v>43.17306712901928</v>
      </c>
      <c r="M3258" s="5">
        <f t="shared" si="361"/>
        <v>16.990562958885967</v>
      </c>
      <c r="N3258" s="5">
        <f t="shared" si="362"/>
        <v>24.434622539011162</v>
      </c>
      <c r="O3258" s="5"/>
      <c r="P3258" s="438">
        <f t="shared" si="363"/>
        <v>0</v>
      </c>
    </row>
    <row r="3259" spans="2:16">
      <c r="B3259" s="16">
        <v>36909</v>
      </c>
      <c r="C3259" s="14">
        <v>3.73E-2</v>
      </c>
      <c r="D3259" s="5">
        <v>44.811504080839491</v>
      </c>
      <c r="E3259" s="291">
        <v>5</v>
      </c>
      <c r="F3259" s="439">
        <v>73.977892026067977</v>
      </c>
      <c r="G3259" s="5">
        <f t="shared" si="358"/>
        <v>19.803973281931963</v>
      </c>
      <c r="H3259" s="5">
        <f t="shared" si="364"/>
        <v>41.916464320499351</v>
      </c>
      <c r="I3259" s="430">
        <v>7</v>
      </c>
      <c r="J3259" s="5">
        <f t="shared" si="359"/>
        <v>26.640316433509216</v>
      </c>
      <c r="K3259" s="5">
        <f t="shared" si="360"/>
        <v>43.588765732562628</v>
      </c>
      <c r="M3259" s="5">
        <f t="shared" si="361"/>
        <v>8.3812552139502952</v>
      </c>
      <c r="N3259" s="5">
        <f t="shared" si="362"/>
        <v>25.368214226210025</v>
      </c>
      <c r="O3259" s="5"/>
      <c r="P3259" s="438">
        <f t="shared" si="363"/>
        <v>0</v>
      </c>
    </row>
    <row r="3260" spans="2:16">
      <c r="B3260" s="16">
        <v>36908</v>
      </c>
      <c r="C3260" s="14">
        <v>3.73E-2</v>
      </c>
      <c r="D3260" s="5">
        <v>45.938593082005447</v>
      </c>
      <c r="E3260" s="291">
        <v>6</v>
      </c>
      <c r="F3260" s="439">
        <v>67.142052892082987</v>
      </c>
      <c r="G3260" s="5">
        <f t="shared" si="358"/>
        <v>16.446955531274611</v>
      </c>
      <c r="H3260" s="5">
        <f t="shared" si="364"/>
        <v>42.204996024805006</v>
      </c>
      <c r="I3260" s="430">
        <v>8</v>
      </c>
      <c r="J3260" s="5">
        <f t="shared" si="359"/>
        <v>24.210261322610901</v>
      </c>
      <c r="K3260" s="5">
        <f t="shared" si="360"/>
        <v>43.964140916984782</v>
      </c>
      <c r="M3260" s="5">
        <f t="shared" si="361"/>
        <v>13.939746985535795</v>
      </c>
      <c r="N3260" s="5">
        <f t="shared" si="362"/>
        <v>26.373411132976969</v>
      </c>
      <c r="O3260" s="5"/>
      <c r="P3260" s="438">
        <f t="shared" si="363"/>
        <v>0</v>
      </c>
    </row>
    <row r="3261" spans="2:16">
      <c r="B3261" s="16">
        <v>36907</v>
      </c>
      <c r="C3261" s="14">
        <v>3.73E-2</v>
      </c>
      <c r="D3261" s="5">
        <v>45.880295375048583</v>
      </c>
      <c r="E3261" s="291">
        <v>7</v>
      </c>
      <c r="F3261" s="439">
        <v>64.143863798724126</v>
      </c>
      <c r="G3261" s="5">
        <f t="shared" si="358"/>
        <v>14.26668328892071</v>
      </c>
      <c r="H3261" s="5">
        <f t="shared" si="364"/>
        <v>42.470423896415845</v>
      </c>
      <c r="I3261" s="430">
        <v>9</v>
      </c>
      <c r="J3261" s="5">
        <f t="shared" si="359"/>
        <v>22.980733740745631</v>
      </c>
      <c r="K3261" s="5">
        <f t="shared" si="360"/>
        <v>44.359069422542866</v>
      </c>
      <c r="M3261" s="5">
        <f t="shared" si="361"/>
        <v>11.627223500793013</v>
      </c>
      <c r="N3261" s="5">
        <f t="shared" si="362"/>
        <v>27.377970309998204</v>
      </c>
      <c r="O3261" s="5"/>
      <c r="P3261" s="438">
        <f t="shared" si="363"/>
        <v>0</v>
      </c>
    </row>
    <row r="3262" spans="2:16">
      <c r="B3262" s="16">
        <v>36903</v>
      </c>
      <c r="C3262" s="14">
        <v>3.73E-2</v>
      </c>
      <c r="D3262" s="5">
        <v>46.890788962300817</v>
      </c>
      <c r="E3262" s="291">
        <v>8</v>
      </c>
      <c r="F3262" s="439">
        <v>61.065957454418729</v>
      </c>
      <c r="G3262" s="5">
        <f t="shared" si="358"/>
        <v>12.056489382290762</v>
      </c>
      <c r="H3262" s="5">
        <f t="shared" si="364"/>
        <v>42.681777599657515</v>
      </c>
      <c r="I3262" s="430">
        <v>10</v>
      </c>
      <c r="J3262" s="5">
        <f t="shared" si="359"/>
        <v>21.251454049124376</v>
      </c>
      <c r="K3262" s="5">
        <f t="shared" si="360"/>
        <v>44.713402359467906</v>
      </c>
      <c r="M3262" s="5">
        <f t="shared" si="361"/>
        <v>17.71577665086043</v>
      </c>
      <c r="N3262" s="5">
        <f t="shared" si="362"/>
        <v>29.108781480391873</v>
      </c>
      <c r="O3262" s="5"/>
      <c r="P3262" s="438">
        <f t="shared" si="363"/>
        <v>0</v>
      </c>
    </row>
    <row r="3263" spans="2:16">
      <c r="B3263" s="16">
        <v>36902</v>
      </c>
      <c r="C3263" s="14">
        <v>3.73E-2</v>
      </c>
      <c r="D3263" s="5">
        <v>45.598523124757101</v>
      </c>
      <c r="E3263" s="291">
        <v>9</v>
      </c>
      <c r="F3263" s="439">
        <v>57.702622998432304</v>
      </c>
      <c r="G3263" s="5">
        <f t="shared" si="358"/>
        <v>10.426331661100047</v>
      </c>
      <c r="H3263" s="5">
        <f t="shared" si="364"/>
        <v>42.895383259338423</v>
      </c>
      <c r="I3263" s="430">
        <v>11</v>
      </c>
      <c r="J3263" s="5">
        <f t="shared" si="359"/>
        <v>20.110655646750871</v>
      </c>
      <c r="K3263" s="5">
        <f t="shared" si="360"/>
        <v>45.038186121568991</v>
      </c>
      <c r="M3263" s="5">
        <f t="shared" si="361"/>
        <v>7.306965132015705</v>
      </c>
      <c r="N3263" s="5">
        <f t="shared" si="362"/>
        <v>29.450669106329794</v>
      </c>
      <c r="O3263" s="5"/>
      <c r="P3263" s="438">
        <f t="shared" si="363"/>
        <v>0</v>
      </c>
    </row>
    <row r="3264" spans="2:16">
      <c r="B3264" s="16">
        <v>36901</v>
      </c>
      <c r="C3264" s="14">
        <v>3.73E-2</v>
      </c>
      <c r="D3264" s="5">
        <v>48.241352506801405</v>
      </c>
      <c r="E3264" s="291">
        <v>10</v>
      </c>
      <c r="F3264" s="439">
        <v>53.757763073434511</v>
      </c>
      <c r="G3264" s="5">
        <f t="shared" si="358"/>
        <v>8.5791469179917712</v>
      </c>
      <c r="H3264" s="5">
        <f t="shared" si="364"/>
        <v>43.013143314405838</v>
      </c>
      <c r="I3264" s="430">
        <v>12</v>
      </c>
      <c r="J3264" s="5">
        <f t="shared" si="359"/>
        <v>18.107800906778458</v>
      </c>
      <c r="K3264" s="5">
        <f t="shared" si="360"/>
        <v>45.311719096907069</v>
      </c>
      <c r="M3264" s="5">
        <f t="shared" si="361"/>
        <v>27.334171359449513</v>
      </c>
      <c r="N3264" s="5">
        <f t="shared" si="362"/>
        <v>30.291870006747015</v>
      </c>
      <c r="O3264" s="5"/>
      <c r="P3264" s="438">
        <f t="shared" si="363"/>
        <v>0</v>
      </c>
    </row>
    <row r="3265" spans="2:16">
      <c r="B3265" s="16">
        <v>36900</v>
      </c>
      <c r="C3265" s="14">
        <v>3.73E-2</v>
      </c>
      <c r="D3265" s="5">
        <v>49.893120870579097</v>
      </c>
      <c r="E3265" s="291">
        <v>11</v>
      </c>
      <c r="F3265" s="439">
        <v>48.918336397261648</v>
      </c>
      <c r="G3265" s="5">
        <f t="shared" si="358"/>
        <v>7.6800162095120497</v>
      </c>
      <c r="H3265" s="5">
        <f t="shared" si="364"/>
        <v>43.139846982967732</v>
      </c>
      <c r="I3265" s="430">
        <v>13</v>
      </c>
      <c r="J3265" s="5">
        <f t="shared" si="359"/>
        <v>17.738245200131608</v>
      </c>
      <c r="K3265" s="5">
        <f t="shared" si="360"/>
        <v>45.634541722312335</v>
      </c>
      <c r="M3265" s="5">
        <f t="shared" si="361"/>
        <v>45.606708201093504</v>
      </c>
      <c r="N3265" s="5">
        <f t="shared" si="362"/>
        <v>29.735658382545537</v>
      </c>
      <c r="O3265" s="5"/>
      <c r="P3265" s="438">
        <f t="shared" si="363"/>
        <v>0</v>
      </c>
    </row>
    <row r="3266" spans="2:16">
      <c r="B3266" s="16">
        <v>36899</v>
      </c>
      <c r="C3266" s="14">
        <v>3.73E-2</v>
      </c>
      <c r="D3266" s="5">
        <v>49.980567431014386</v>
      </c>
      <c r="E3266" s="292">
        <v>0</v>
      </c>
      <c r="F3266" s="439">
        <v>44.477526526772614</v>
      </c>
      <c r="G3266" s="5">
        <f t="shared" si="358"/>
        <v>49.893120870579097</v>
      </c>
      <c r="H3266" s="5">
        <f t="shared" si="364"/>
        <v>43.195813445175553</v>
      </c>
      <c r="I3266" s="430">
        <v>14</v>
      </c>
      <c r="J3266" s="5">
        <f t="shared" si="359"/>
        <v>16.986663888455446</v>
      </c>
      <c r="K3266" s="5">
        <f t="shared" si="360"/>
        <v>45.849308080008768</v>
      </c>
      <c r="M3266" s="5">
        <f t="shared" si="361"/>
        <v>46.032886648355934</v>
      </c>
      <c r="N3266" s="5">
        <f t="shared" si="362"/>
        <v>28.545835931942289</v>
      </c>
      <c r="O3266" s="5"/>
      <c r="P3266" s="438">
        <f t="shared" si="363"/>
        <v>0</v>
      </c>
    </row>
    <row r="3267" spans="2:16">
      <c r="B3267" s="16">
        <v>36896</v>
      </c>
      <c r="C3267" s="14">
        <v>3.73E-2</v>
      </c>
      <c r="D3267" s="5">
        <v>50.000000000000007</v>
      </c>
      <c r="E3267" s="292">
        <v>1</v>
      </c>
      <c r="F3267" s="439">
        <v>44.340172761057183</v>
      </c>
      <c r="G3267" s="5">
        <f t="shared" ref="G3267:G3330" si="365">((1-$T$2)^E3267)*D3266</f>
        <v>42.291249364704477</v>
      </c>
      <c r="H3267" s="5">
        <f t="shared" si="364"/>
        <v>43.478994383096108</v>
      </c>
      <c r="I3267" s="430">
        <v>15</v>
      </c>
      <c r="J3267" s="5">
        <f t="shared" ref="J3267:J3330" si="366">((1-$T$3)^I3267)*D3266</f>
        <v>15.755959292115621</v>
      </c>
      <c r="K3267" s="5">
        <f t="shared" ref="K3267:K3330" si="367">SUM(J3267:J3292)*$T$3</f>
        <v>46.019394931456496</v>
      </c>
      <c r="M3267" s="5">
        <f t="shared" ref="M3267:M3330" si="368">(H3267-D3267)^2</f>
        <v>42.523514255692206</v>
      </c>
      <c r="N3267" s="5">
        <f t="shared" ref="N3267:N3330" si="369">SUM(M3267:M3278)/12</f>
        <v>28.377774600531712</v>
      </c>
      <c r="O3267" s="5"/>
      <c r="P3267" s="438">
        <f t="shared" ref="P3267:P3330" si="370">SQRT(O3267)</f>
        <v>0</v>
      </c>
    </row>
    <row r="3268" spans="2:16">
      <c r="B3268" s="16">
        <v>36895</v>
      </c>
      <c r="C3268" s="14">
        <v>3.73E-2</v>
      </c>
      <c r="D3268" s="5">
        <v>49.562767197823554</v>
      </c>
      <c r="E3268" s="292">
        <v>2</v>
      </c>
      <c r="F3268" s="439">
        <v>44.754422457151804</v>
      </c>
      <c r="G3268" s="5">
        <f t="shared" si="365"/>
        <v>35.798816568047343</v>
      </c>
      <c r="H3268" s="5">
        <f t="shared" si="364"/>
        <v>43.858112163613988</v>
      </c>
      <c r="I3268" s="430">
        <v>16</v>
      </c>
      <c r="J3268" s="5">
        <f t="shared" si="366"/>
        <v>14.59452337805048</v>
      </c>
      <c r="K3268" s="5">
        <f t="shared" si="367"/>
        <v>46.167862189008687</v>
      </c>
      <c r="M3268" s="5">
        <f t="shared" si="368"/>
        <v>32.543089059332537</v>
      </c>
      <c r="N3268" s="5">
        <f t="shared" si="369"/>
        <v>29.112215686553171</v>
      </c>
      <c r="O3268" s="5"/>
      <c r="P3268" s="438">
        <f t="shared" si="370"/>
        <v>0</v>
      </c>
    </row>
    <row r="3269" spans="2:16">
      <c r="B3269" s="16">
        <v>36894</v>
      </c>
      <c r="C3269" s="14">
        <v>3.73E-2</v>
      </c>
      <c r="D3269" s="5">
        <v>49.135250680139919</v>
      </c>
      <c r="E3269" s="292">
        <v>3</v>
      </c>
      <c r="F3269" s="439">
        <v>43.366266304697895</v>
      </c>
      <c r="G3269" s="5">
        <f t="shared" si="365"/>
        <v>30.026419271872168</v>
      </c>
      <c r="H3269" s="5">
        <f t="shared" si="364"/>
        <v>44.317204343483425</v>
      </c>
      <c r="I3269" s="430">
        <v>17</v>
      </c>
      <c r="J3269" s="5">
        <f t="shared" si="366"/>
        <v>13.395277121287208</v>
      </c>
      <c r="K3269" s="5">
        <f t="shared" si="367"/>
        <v>46.299283821235676</v>
      </c>
      <c r="M3269" s="5">
        <f t="shared" si="368"/>
        <v>23.213570502169059</v>
      </c>
      <c r="N3269" s="5">
        <f t="shared" si="369"/>
        <v>29.333339071243248</v>
      </c>
      <c r="O3269" s="5"/>
      <c r="P3269" s="438">
        <f t="shared" si="370"/>
        <v>0</v>
      </c>
    </row>
    <row r="3270" spans="2:16">
      <c r="B3270" s="16">
        <v>36893</v>
      </c>
      <c r="C3270" s="14">
        <v>3.73E-2</v>
      </c>
      <c r="D3270" s="5">
        <v>49.980567431014386</v>
      </c>
      <c r="E3270" s="292">
        <v>4</v>
      </c>
      <c r="F3270" s="439">
        <v>44.327332974778678</v>
      </c>
      <c r="G3270" s="5">
        <f t="shared" si="365"/>
        <v>25.187815735020781</v>
      </c>
      <c r="H3270" s="5">
        <f t="shared" si="364"/>
        <v>44.670796889336309</v>
      </c>
      <c r="I3270" s="430">
        <v>18</v>
      </c>
      <c r="J3270" s="5">
        <f t="shared" si="366"/>
        <v>12.296048778080808</v>
      </c>
      <c r="K3270" s="5">
        <f t="shared" si="367"/>
        <v>46.431074886663204</v>
      </c>
      <c r="M3270" s="5">
        <f t="shared" si="368"/>
        <v>28.193663205272298</v>
      </c>
      <c r="N3270" s="5">
        <f t="shared" si="369"/>
        <v>29.91645016704507</v>
      </c>
      <c r="O3270" s="5"/>
      <c r="P3270" s="438">
        <f t="shared" si="370"/>
        <v>0</v>
      </c>
    </row>
    <row r="3271" spans="2:16">
      <c r="B3271" s="16">
        <v>36889</v>
      </c>
      <c r="C3271" s="14">
        <v>3.39E-2</v>
      </c>
      <c r="D3271" s="5">
        <v>49.512218680575685</v>
      </c>
      <c r="E3271" s="292">
        <v>5</v>
      </c>
      <c r="F3271" s="439">
        <v>51.37994493689849</v>
      </c>
      <c r="G3271" s="5">
        <f t="shared" si="365"/>
        <v>21.679429359918711</v>
      </c>
      <c r="H3271" s="5">
        <f t="shared" si="364"/>
        <v>44.990756738332479</v>
      </c>
      <c r="I3271" s="430">
        <v>19</v>
      </c>
      <c r="J3271" s="5">
        <f t="shared" si="366"/>
        <v>11.58110043915066</v>
      </c>
      <c r="K3271" s="5">
        <f t="shared" si="367"/>
        <v>46.570321117323168</v>
      </c>
      <c r="M3271" s="5">
        <f t="shared" si="368"/>
        <v>20.44361809515371</v>
      </c>
      <c r="N3271" s="5">
        <f t="shared" si="369"/>
        <v>30.665247336908312</v>
      </c>
      <c r="O3271" s="5"/>
      <c r="P3271" s="438">
        <f t="shared" si="370"/>
        <v>0</v>
      </c>
    </row>
    <row r="3272" spans="2:16">
      <c r="B3272" s="16">
        <v>36888</v>
      </c>
      <c r="C3272" s="14">
        <v>3.39E-2</v>
      </c>
      <c r="D3272" s="5">
        <v>50.362213851057668</v>
      </c>
      <c r="E3272" s="292">
        <v>6</v>
      </c>
      <c r="F3272" s="439">
        <v>58.423861783273537</v>
      </c>
      <c r="G3272" s="5">
        <f t="shared" si="365"/>
        <v>18.17223669674506</v>
      </c>
      <c r="H3272" s="5">
        <f t="shared" si="364"/>
        <v>45.263737891538938</v>
      </c>
      <c r="I3272" s="430">
        <v>20</v>
      </c>
      <c r="J3272" s="5">
        <f t="shared" si="366"/>
        <v>10.622757762515169</v>
      </c>
      <c r="K3272" s="5">
        <f t="shared" si="367"/>
        <v>46.681930983679699</v>
      </c>
      <c r="M3272" s="5">
        <f t="shared" si="368"/>
        <v>25.994457109790435</v>
      </c>
      <c r="N3272" s="5">
        <f t="shared" si="369"/>
        <v>31.045414432165909</v>
      </c>
      <c r="O3272" s="5"/>
      <c r="P3272" s="438">
        <f t="shared" si="370"/>
        <v>0</v>
      </c>
    </row>
    <row r="3273" spans="2:16">
      <c r="B3273" s="16">
        <v>36887</v>
      </c>
      <c r="C3273" s="14">
        <v>3.39E-2</v>
      </c>
      <c r="D3273" s="5">
        <v>51.163913841398632</v>
      </c>
      <c r="E3273" s="292">
        <v>7</v>
      </c>
      <c r="F3273" s="439">
        <v>67.225333160038204</v>
      </c>
      <c r="G3273" s="5">
        <f t="shared" si="365"/>
        <v>15.640482359991539</v>
      </c>
      <c r="H3273" s="5">
        <f t="shared" si="364"/>
        <v>45.472081311754323</v>
      </c>
      <c r="I3273" s="430">
        <v>21</v>
      </c>
      <c r="J3273" s="5">
        <f t="shared" si="366"/>
        <v>10.004743243189059</v>
      </c>
      <c r="K3273" s="5">
        <f t="shared" si="367"/>
        <v>46.776323210138308</v>
      </c>
      <c r="M3273" s="5">
        <f t="shared" si="368"/>
        <v>32.396957545517132</v>
      </c>
      <c r="N3273" s="5">
        <f t="shared" si="369"/>
        <v>31.881104625212078</v>
      </c>
      <c r="O3273" s="5"/>
      <c r="P3273" s="438">
        <f t="shared" si="370"/>
        <v>0</v>
      </c>
    </row>
    <row r="3274" spans="2:16">
      <c r="B3274" s="16">
        <v>36886</v>
      </c>
      <c r="C3274" s="14">
        <v>3.39E-2</v>
      </c>
      <c r="D3274" s="5">
        <v>50.333236742973057</v>
      </c>
      <c r="E3274" s="292">
        <v>8</v>
      </c>
      <c r="F3274" s="439">
        <v>74.549037008501969</v>
      </c>
      <c r="G3274" s="5">
        <f t="shared" si="365"/>
        <v>13.44492617021668</v>
      </c>
      <c r="H3274" s="5">
        <f t="shared" si="364"/>
        <v>45.662216708535666</v>
      </c>
      <c r="I3274" s="430">
        <v>22</v>
      </c>
      <c r="J3274" s="5">
        <f t="shared" si="366"/>
        <v>9.4111162538131765</v>
      </c>
      <c r="K3274" s="5">
        <f t="shared" si="367"/>
        <v>46.854194617215597</v>
      </c>
      <c r="M3274" s="5">
        <f t="shared" si="368"/>
        <v>21.818428162115477</v>
      </c>
      <c r="N3274" s="5">
        <f t="shared" si="369"/>
        <v>32.328552903484322</v>
      </c>
      <c r="O3274" s="5"/>
      <c r="P3274" s="438">
        <f t="shared" si="370"/>
        <v>0</v>
      </c>
    </row>
    <row r="3275" spans="2:16">
      <c r="B3275" s="16">
        <v>36882</v>
      </c>
      <c r="C3275" s="14">
        <v>3.39E-2</v>
      </c>
      <c r="D3275" s="5">
        <v>49.975852409929495</v>
      </c>
      <c r="E3275" s="292">
        <v>9</v>
      </c>
      <c r="F3275" s="439">
        <v>79.802896473828071</v>
      </c>
      <c r="G3275" s="5">
        <f t="shared" si="365"/>
        <v>11.191772019038213</v>
      </c>
      <c r="H3275" s="5">
        <f t="shared" si="364"/>
        <v>45.804356762440172</v>
      </c>
      <c r="I3275" s="430">
        <v>23</v>
      </c>
      <c r="J3275" s="5">
        <f t="shared" si="366"/>
        <v>8.5725195251366006</v>
      </c>
      <c r="K3275" s="5">
        <f t="shared" si="367"/>
        <v>46.91603119482086</v>
      </c>
      <c r="M3275" s="5">
        <f t="shared" si="368"/>
        <v>17.401375937022365</v>
      </c>
      <c r="N3275" s="5">
        <f t="shared" si="369"/>
        <v>34.436713635671488</v>
      </c>
      <c r="O3275" s="5"/>
      <c r="P3275" s="438">
        <f t="shared" si="370"/>
        <v>0</v>
      </c>
    </row>
    <row r="3276" spans="2:16">
      <c r="B3276" s="16">
        <v>36881</v>
      </c>
      <c r="C3276" s="14">
        <v>3.39E-2</v>
      </c>
      <c r="D3276" s="5">
        <v>50.526417463537143</v>
      </c>
      <c r="E3276" s="292">
        <v>10</v>
      </c>
      <c r="F3276" s="439">
        <v>86.528363098696545</v>
      </c>
      <c r="G3276" s="5">
        <f t="shared" si="365"/>
        <v>9.4027207636440782</v>
      </c>
      <c r="H3276" s="5">
        <f t="shared" si="364"/>
        <v>45.981130688312525</v>
      </c>
      <c r="I3276" s="430">
        <v>24</v>
      </c>
      <c r="J3276" s="5">
        <f t="shared" si="366"/>
        <v>7.881158806345689</v>
      </c>
      <c r="K3276" s="5">
        <f t="shared" si="367"/>
        <v>46.966861475550587</v>
      </c>
      <c r="M3276" s="5">
        <f t="shared" si="368"/>
        <v>20.659631869031806</v>
      </c>
      <c r="N3276" s="5">
        <f t="shared" si="369"/>
        <v>36.703336363955522</v>
      </c>
      <c r="O3276" s="5"/>
      <c r="P3276" s="438">
        <f t="shared" si="370"/>
        <v>0</v>
      </c>
    </row>
    <row r="3277" spans="2:16">
      <c r="B3277" s="16">
        <v>36880</v>
      </c>
      <c r="C3277" s="14">
        <v>3.39E-2</v>
      </c>
      <c r="D3277" s="5">
        <v>51.733796967062695</v>
      </c>
      <c r="E3277" s="292">
        <v>11</v>
      </c>
      <c r="F3277" s="439">
        <v>97.812149436187269</v>
      </c>
      <c r="G3277" s="5">
        <f t="shared" si="365"/>
        <v>8.0437982138628641</v>
      </c>
      <c r="H3277" s="5">
        <f t="shared" si="364"/>
        <v>46.136579909108399</v>
      </c>
      <c r="I3277" s="430">
        <v>25</v>
      </c>
      <c r="J3277" s="5">
        <f t="shared" si="366"/>
        <v>7.3777616207809524</v>
      </c>
      <c r="K3277" s="5">
        <f t="shared" si="367"/>
        <v>47.014835510209039</v>
      </c>
      <c r="M3277" s="5">
        <f t="shared" si="368"/>
        <v>31.328838793854548</v>
      </c>
      <c r="N3277" s="5">
        <f t="shared" si="369"/>
        <v>38.866477084880991</v>
      </c>
      <c r="O3277" s="5"/>
      <c r="P3277" s="438">
        <f t="shared" si="370"/>
        <v>0</v>
      </c>
    </row>
    <row r="3278" spans="2:16">
      <c r="B3278" s="16">
        <v>36879</v>
      </c>
      <c r="C3278" s="14">
        <v>3.39E-2</v>
      </c>
      <c r="D3278" s="5">
        <v>52.892881290447214</v>
      </c>
      <c r="E3278" s="293">
        <v>0</v>
      </c>
      <c r="F3278" s="439">
        <v>103.14153041656407</v>
      </c>
      <c r="G3278" s="5">
        <f t="shared" si="365"/>
        <v>51.733796967062695</v>
      </c>
      <c r="H3278" s="5">
        <f t="shared" si="364"/>
        <v>46.258414418766492</v>
      </c>
      <c r="I3278" s="431">
        <v>0</v>
      </c>
      <c r="J3278" s="5">
        <f t="shared" si="366"/>
        <v>51.733796967062695</v>
      </c>
      <c r="K3278" s="5">
        <f t="shared" si="367"/>
        <v>47.050381305596844</v>
      </c>
      <c r="M3278" s="5">
        <f t="shared" si="368"/>
        <v>44.016150671428989</v>
      </c>
      <c r="N3278" s="5">
        <f t="shared" si="369"/>
        <v>41.442804607061817</v>
      </c>
      <c r="O3278" s="5"/>
      <c r="P3278" s="438">
        <f t="shared" si="370"/>
        <v>0</v>
      </c>
    </row>
    <row r="3279" spans="2:16">
      <c r="B3279" s="16">
        <v>36878</v>
      </c>
      <c r="C3279" s="14">
        <v>3.39E-2</v>
      </c>
      <c r="D3279" s="5">
        <v>54.167874046170198</v>
      </c>
      <c r="E3279" s="293">
        <v>1</v>
      </c>
      <c r="F3279" s="439">
        <v>104.98336833483641</v>
      </c>
      <c r="G3279" s="5">
        <f t="shared" si="365"/>
        <v>44.755514938070718</v>
      </c>
      <c r="H3279" s="5">
        <f t="shared" si="364"/>
        <v>47.002903195709628</v>
      </c>
      <c r="I3279" s="431">
        <v>1</v>
      </c>
      <c r="J3279" s="5">
        <f t="shared" si="366"/>
        <v>48.974890083747418</v>
      </c>
      <c r="K3279" s="5">
        <f t="shared" si="367"/>
        <v>47.222947005441938</v>
      </c>
      <c r="M3279" s="5">
        <f t="shared" si="368"/>
        <v>51.336807287949661</v>
      </c>
      <c r="N3279" s="5">
        <f t="shared" si="369"/>
        <v>42.426023625724916</v>
      </c>
      <c r="O3279" s="5"/>
      <c r="P3279" s="438">
        <f t="shared" si="370"/>
        <v>0</v>
      </c>
    </row>
    <row r="3280" spans="2:16">
      <c r="B3280" s="16">
        <v>36875</v>
      </c>
      <c r="C3280" s="14">
        <v>3.39E-2</v>
      </c>
      <c r="D3280" s="5">
        <v>53.35651501980103</v>
      </c>
      <c r="E3280" s="293">
        <v>2</v>
      </c>
      <c r="F3280" s="439">
        <v>104.550438572448</v>
      </c>
      <c r="G3280" s="5">
        <f t="shared" si="365"/>
        <v>38.782915737198778</v>
      </c>
      <c r="H3280" s="5">
        <f t="shared" si="364"/>
        <v>47.423845327696682</v>
      </c>
      <c r="I3280" s="431">
        <v>2</v>
      </c>
      <c r="J3280" s="5">
        <f t="shared" si="366"/>
        <v>46.440221232999143</v>
      </c>
      <c r="K3280" s="5">
        <f t="shared" si="367"/>
        <v>47.265542966057417</v>
      </c>
      <c r="M3280" s="5">
        <f t="shared" si="368"/>
        <v>35.196569675613496</v>
      </c>
      <c r="N3280" s="5">
        <f t="shared" si="369"/>
        <v>43.979041144615159</v>
      </c>
      <c r="O3280" s="5"/>
      <c r="P3280" s="438">
        <f t="shared" si="370"/>
        <v>0</v>
      </c>
    </row>
    <row r="3281" spans="2:16">
      <c r="B3281" s="16">
        <v>36874</v>
      </c>
      <c r="C3281" s="14">
        <v>3.39E-2</v>
      </c>
      <c r="D3281" s="5">
        <v>53.192311407321554</v>
      </c>
      <c r="E3281" s="293">
        <v>3</v>
      </c>
      <c r="F3281" s="439">
        <v>105.78823637117553</v>
      </c>
      <c r="G3281" s="5">
        <f t="shared" si="365"/>
        <v>32.324770819915877</v>
      </c>
      <c r="H3281" s="5">
        <f t="shared" si="364"/>
        <v>47.695866769940871</v>
      </c>
      <c r="I3281" s="431">
        <v>3</v>
      </c>
      <c r="J3281" s="5">
        <f t="shared" si="366"/>
        <v>42.356121891194995</v>
      </c>
      <c r="K3281" s="5">
        <f t="shared" si="367"/>
        <v>47.201972975208903</v>
      </c>
      <c r="M3281" s="5">
        <f t="shared" si="368"/>
        <v>30.210903651790876</v>
      </c>
      <c r="N3281" s="5">
        <f t="shared" si="369"/>
        <v>46.880339590195952</v>
      </c>
      <c r="O3281" s="5"/>
      <c r="P3281" s="438">
        <f t="shared" si="370"/>
        <v>0</v>
      </c>
    </row>
    <row r="3282" spans="2:16">
      <c r="B3282" s="16">
        <v>36873</v>
      </c>
      <c r="C3282" s="14">
        <v>3.39E-2</v>
      </c>
      <c r="D3282" s="5">
        <v>54.071283685888154</v>
      </c>
      <c r="E3282" s="293">
        <v>4</v>
      </c>
      <c r="F3282" s="439">
        <v>103.84863276881362</v>
      </c>
      <c r="G3282" s="5">
        <f t="shared" si="365"/>
        <v>27.267554753495844</v>
      </c>
      <c r="H3282" s="5">
        <f t="shared" si="364"/>
        <v>47.973806400679848</v>
      </c>
      <c r="I3282" s="431">
        <v>4</v>
      </c>
      <c r="J3282" s="5">
        <f t="shared" si="366"/>
        <v>39.097936823626675</v>
      </c>
      <c r="K3282" s="5">
        <f t="shared" si="367"/>
        <v>47.099554156158248</v>
      </c>
      <c r="M3282" s="5">
        <f t="shared" si="368"/>
        <v>37.179229243631255</v>
      </c>
      <c r="N3282" s="5">
        <f t="shared" si="369"/>
        <v>50.229556830682874</v>
      </c>
      <c r="O3282" s="5"/>
      <c r="P3282" s="438">
        <f t="shared" si="370"/>
        <v>0</v>
      </c>
    </row>
    <row r="3283" spans="2:16">
      <c r="B3283" s="16">
        <v>36872</v>
      </c>
      <c r="C3283" s="14">
        <v>3.39E-2</v>
      </c>
      <c r="D3283" s="5">
        <v>53.201970443349758</v>
      </c>
      <c r="E3283" s="293">
        <v>5</v>
      </c>
      <c r="F3283" s="439">
        <v>102.98244998998666</v>
      </c>
      <c r="G3283" s="5">
        <f t="shared" si="365"/>
        <v>23.453806855760742</v>
      </c>
      <c r="H3283" s="5">
        <f t="shared" si="364"/>
        <v>48.20140815114253</v>
      </c>
      <c r="I3283" s="431">
        <v>5</v>
      </c>
      <c r="J3283" s="5">
        <f t="shared" si="366"/>
        <v>36.800007118660787</v>
      </c>
      <c r="K3283" s="5">
        <f t="shared" si="367"/>
        <v>47.072449735258274</v>
      </c>
      <c r="M3283" s="5">
        <f t="shared" si="368"/>
        <v>25.005623238244802</v>
      </c>
      <c r="N3283" s="5">
        <f t="shared" si="369"/>
        <v>53.469727356705789</v>
      </c>
      <c r="O3283" s="5"/>
      <c r="P3283" s="438">
        <f t="shared" si="370"/>
        <v>0</v>
      </c>
    </row>
    <row r="3284" spans="2:16">
      <c r="B3284" s="16">
        <v>36871</v>
      </c>
      <c r="C3284" s="14">
        <v>3.39E-2</v>
      </c>
      <c r="D3284" s="5">
        <v>54.341736694677877</v>
      </c>
      <c r="E3284" s="293">
        <v>6</v>
      </c>
      <c r="F3284" s="439">
        <v>97.605385015799371</v>
      </c>
      <c r="G3284" s="5">
        <f t="shared" si="365"/>
        <v>19.5264689281451</v>
      </c>
      <c r="H3284" s="5">
        <f t="shared" si="364"/>
        <v>48.339842041625012</v>
      </c>
      <c r="I3284" s="431">
        <v>6</v>
      </c>
      <c r="J3284" s="5">
        <f t="shared" si="366"/>
        <v>33.526265863731687</v>
      </c>
      <c r="K3284" s="5">
        <f t="shared" si="367"/>
        <v>47.093438335446145</v>
      </c>
      <c r="M3284" s="5">
        <f t="shared" si="368"/>
        <v>36.022739426344572</v>
      </c>
      <c r="N3284" s="5">
        <f t="shared" si="369"/>
        <v>58.831298555375376</v>
      </c>
      <c r="O3284" s="5"/>
      <c r="P3284" s="438">
        <f t="shared" si="370"/>
        <v>0</v>
      </c>
    </row>
    <row r="3285" spans="2:16">
      <c r="B3285" s="16">
        <v>36868</v>
      </c>
      <c r="C3285" s="14">
        <v>3.39E-2</v>
      </c>
      <c r="D3285" s="5">
        <v>54.679802955665032</v>
      </c>
      <c r="E3285" s="293">
        <v>7</v>
      </c>
      <c r="F3285" s="439">
        <v>88.189875959064167</v>
      </c>
      <c r="G3285" s="5">
        <f t="shared" si="365"/>
        <v>16.876362439070274</v>
      </c>
      <c r="H3285" s="5">
        <f t="shared" si="364"/>
        <v>48.534370758920524</v>
      </c>
      <c r="I3285" s="431">
        <v>7</v>
      </c>
      <c r="J3285" s="5">
        <f t="shared" si="366"/>
        <v>31.707881423208409</v>
      </c>
      <c r="K3285" s="5">
        <f t="shared" si="367"/>
        <v>47.189001655905727</v>
      </c>
      <c r="M3285" s="5">
        <f t="shared" si="368"/>
        <v>37.766336884784032</v>
      </c>
      <c r="N3285" s="5">
        <f t="shared" si="369"/>
        <v>63.494523568602126</v>
      </c>
      <c r="O3285" s="5"/>
      <c r="P3285" s="438">
        <f t="shared" si="370"/>
        <v>0</v>
      </c>
    </row>
    <row r="3286" spans="2:16">
      <c r="B3286" s="16">
        <v>36867</v>
      </c>
      <c r="C3286" s="14">
        <v>3.39E-2</v>
      </c>
      <c r="D3286" s="5">
        <v>55.500821018062403</v>
      </c>
      <c r="E3286" s="293">
        <v>8</v>
      </c>
      <c r="F3286" s="439">
        <v>81.878986664105227</v>
      </c>
      <c r="G3286" s="5">
        <f t="shared" si="365"/>
        <v>14.368836520595927</v>
      </c>
      <c r="H3286" s="5">
        <f t="shared" si="364"/>
        <v>48.636685460808202</v>
      </c>
      <c r="I3286" s="431">
        <v>8</v>
      </c>
      <c r="J3286" s="5">
        <f t="shared" si="366"/>
        <v>29.541796147645002</v>
      </c>
      <c r="K3286" s="5">
        <f t="shared" si="367"/>
        <v>47.085721559100449</v>
      </c>
      <c r="M3286" s="5">
        <f t="shared" si="368"/>
        <v>47.116356948361442</v>
      </c>
      <c r="N3286" s="5">
        <f t="shared" si="369"/>
        <v>66.77480853691165</v>
      </c>
      <c r="O3286" s="5"/>
      <c r="P3286" s="438">
        <f t="shared" si="370"/>
        <v>0</v>
      </c>
    </row>
    <row r="3287" spans="2:16">
      <c r="B3287" s="16">
        <v>36866</v>
      </c>
      <c r="C3287" s="14">
        <v>3.39E-2</v>
      </c>
      <c r="D3287" s="5">
        <v>55.346276441611131</v>
      </c>
      <c r="E3287" s="293">
        <v>9</v>
      </c>
      <c r="F3287" s="439">
        <v>77.646901973236368</v>
      </c>
      <c r="G3287" s="5">
        <f t="shared" si="365"/>
        <v>12.340802537208514</v>
      </c>
      <c r="H3287" s="5">
        <f t="shared" si="364"/>
        <v>48.667889759452727</v>
      </c>
      <c r="I3287" s="431">
        <v>9</v>
      </c>
      <c r="J3287" s="5">
        <f t="shared" si="366"/>
        <v>27.764228389233711</v>
      </c>
      <c r="K3287" s="5">
        <f t="shared" si="367"/>
        <v>47.075911152815799</v>
      </c>
      <c r="M3287" s="5">
        <f t="shared" si="368"/>
        <v>44.600848676430736</v>
      </c>
      <c r="N3287" s="5">
        <f t="shared" si="369"/>
        <v>69.71920353354723</v>
      </c>
      <c r="O3287" s="5"/>
      <c r="P3287" s="438">
        <f t="shared" si="370"/>
        <v>0</v>
      </c>
    </row>
    <row r="3288" spans="2:16">
      <c r="B3288" s="16">
        <v>36865</v>
      </c>
      <c r="C3288" s="14">
        <v>3.39E-2</v>
      </c>
      <c r="D3288" s="5">
        <v>55.500821018062403</v>
      </c>
      <c r="E3288" s="293">
        <v>10</v>
      </c>
      <c r="F3288" s="439">
        <v>74.046271522703734</v>
      </c>
      <c r="G3288" s="5">
        <f t="shared" si="365"/>
        <v>10.413140698817273</v>
      </c>
      <c r="H3288" s="5">
        <f t="shared" si="364"/>
        <v>48.673133230814258</v>
      </c>
      <c r="I3288" s="431">
        <v>10</v>
      </c>
      <c r="J3288" s="5">
        <f t="shared" si="366"/>
        <v>25.636034837489063</v>
      </c>
      <c r="K3288" s="5">
        <f t="shared" si="367"/>
        <v>47.080129619278999</v>
      </c>
      <c r="M3288" s="5">
        <f t="shared" si="368"/>
        <v>46.617320520137469</v>
      </c>
      <c r="N3288" s="5">
        <f t="shared" si="369"/>
        <v>72.958822351060704</v>
      </c>
      <c r="O3288" s="5"/>
      <c r="P3288" s="438">
        <f t="shared" si="370"/>
        <v>0</v>
      </c>
    </row>
    <row r="3289" spans="2:16">
      <c r="B3289" s="16">
        <v>36864</v>
      </c>
      <c r="C3289" s="14">
        <v>3.39E-2</v>
      </c>
      <c r="D3289" s="5">
        <v>56.57297401719309</v>
      </c>
      <c r="E3289" s="293">
        <v>11</v>
      </c>
      <c r="F3289" s="439">
        <v>67.858561512362428</v>
      </c>
      <c r="G3289" s="5">
        <f t="shared" si="365"/>
        <v>8.8357225266404171</v>
      </c>
      <c r="H3289" s="5">
        <f t="shared" si="364"/>
        <v>48.683438602479214</v>
      </c>
      <c r="I3289" s="431">
        <v>11</v>
      </c>
      <c r="J3289" s="5">
        <f t="shared" si="366"/>
        <v>23.803350813814905</v>
      </c>
      <c r="K3289" s="5">
        <f t="shared" si="367"/>
        <v>47.083696570263946</v>
      </c>
      <c r="M3289" s="5">
        <f t="shared" si="368"/>
        <v>62.244769060024453</v>
      </c>
      <c r="N3289" s="5">
        <f t="shared" si="369"/>
        <v>74.305409593937796</v>
      </c>
      <c r="O3289" s="5"/>
      <c r="P3289" s="438">
        <f t="shared" si="370"/>
        <v>0</v>
      </c>
    </row>
    <row r="3290" spans="2:16">
      <c r="B3290" s="16">
        <v>36861</v>
      </c>
      <c r="C3290" s="14">
        <v>3.39E-2</v>
      </c>
      <c r="D3290" s="5">
        <v>56.126482213438727</v>
      </c>
      <c r="E3290" s="294">
        <v>0</v>
      </c>
      <c r="F3290" s="439">
        <v>70.163070603446513</v>
      </c>
      <c r="G3290" s="5">
        <f t="shared" si="365"/>
        <v>56.57297401719309</v>
      </c>
      <c r="H3290" s="5">
        <f t="shared" si="364"/>
        <v>48.655553295600853</v>
      </c>
      <c r="I3290" s="431">
        <v>12</v>
      </c>
      <c r="J3290" s="5">
        <f t="shared" si="366"/>
        <v>22.465906349749574</v>
      </c>
      <c r="K3290" s="5">
        <f t="shared" si="367"/>
        <v>47.068876761048948</v>
      </c>
      <c r="M3290" s="5">
        <f t="shared" si="368"/>
        <v>55.814778895386183</v>
      </c>
      <c r="N3290" s="5">
        <f t="shared" si="369"/>
        <v>74.033896583769263</v>
      </c>
      <c r="O3290" s="5"/>
      <c r="P3290" s="438">
        <f t="shared" si="370"/>
        <v>0</v>
      </c>
    </row>
    <row r="3291" spans="2:16">
      <c r="B3291" s="16">
        <v>36860</v>
      </c>
      <c r="C3291" s="14">
        <v>3.4500000000000003E-2</v>
      </c>
      <c r="D3291" s="5">
        <v>56.637424081750694</v>
      </c>
      <c r="E3291" s="294">
        <v>1</v>
      </c>
      <c r="F3291" s="439">
        <v>72.933227175981074</v>
      </c>
      <c r="G3291" s="5">
        <f t="shared" si="365"/>
        <v>47.491638795986617</v>
      </c>
      <c r="H3291" s="5">
        <f t="shared" si="364"/>
        <v>48.272436483754355</v>
      </c>
      <c r="I3291" s="431">
        <v>13</v>
      </c>
      <c r="J3291" s="5">
        <f t="shared" si="366"/>
        <v>20.637591029033377</v>
      </c>
      <c r="K3291" s="5">
        <f t="shared" si="367"/>
        <v>47.02361644086259</v>
      </c>
      <c r="M3291" s="5">
        <f t="shared" si="368"/>
        <v>69.973017514632573</v>
      </c>
      <c r="N3291" s="5">
        <f t="shared" si="369"/>
        <v>73.920958093064669</v>
      </c>
      <c r="O3291" s="5"/>
      <c r="P3291" s="438">
        <f t="shared" si="370"/>
        <v>0</v>
      </c>
    </row>
    <row r="3292" spans="2:16">
      <c r="B3292" s="16">
        <v>36859</v>
      </c>
      <c r="C3292" s="14">
        <v>3.4500000000000003E-2</v>
      </c>
      <c r="D3292" s="5">
        <v>56.338571290851242</v>
      </c>
      <c r="E3292" s="294">
        <v>2</v>
      </c>
      <c r="F3292" s="439">
        <v>72.351477895968557</v>
      </c>
      <c r="G3292" s="5">
        <f t="shared" si="365"/>
        <v>40.551055111785999</v>
      </c>
      <c r="H3292" s="5">
        <f t="shared" si="364"/>
        <v>47.971244894529477</v>
      </c>
      <c r="I3292" s="431">
        <v>14</v>
      </c>
      <c r="J3292" s="5">
        <f t="shared" si="366"/>
        <v>19.282836382999843</v>
      </c>
      <c r="K3292" s="5">
        <f t="shared" si="367"/>
        <v>46.946977769095838</v>
      </c>
      <c r="M3292" s="5">
        <f t="shared" si="368"/>
        <v>70.01215102258297</v>
      </c>
      <c r="N3292" s="5">
        <f t="shared" si="369"/>
        <v>72.677822366789584</v>
      </c>
      <c r="O3292" s="5"/>
      <c r="P3292" s="438">
        <f t="shared" si="370"/>
        <v>0</v>
      </c>
    </row>
    <row r="3293" spans="2:16">
      <c r="B3293" s="16">
        <v>36858</v>
      </c>
      <c r="C3293" s="14">
        <v>3.4500000000000003E-2</v>
      </c>
      <c r="D3293" s="5">
        <v>56.078280150390434</v>
      </c>
      <c r="E3293" s="294">
        <v>3</v>
      </c>
      <c r="F3293" s="439">
        <v>70.697981709793979</v>
      </c>
      <c r="G3293" s="5">
        <f t="shared" si="365"/>
        <v>34.131378419719162</v>
      </c>
      <c r="H3293" s="5">
        <f t="shared" si="364"/>
        <v>47.687719350441846</v>
      </c>
      <c r="I3293" s="431">
        <v>15</v>
      </c>
      <c r="J3293" s="5">
        <f t="shared" si="366"/>
        <v>17.760267269070305</v>
      </c>
      <c r="K3293" s="5">
        <f t="shared" si="367"/>
        <v>46.863130421122072</v>
      </c>
      <c r="M3293" s="5">
        <f t="shared" si="368"/>
        <v>70.401510537633897</v>
      </c>
      <c r="N3293" s="5">
        <f t="shared" si="369"/>
        <v>70.597061383549203</v>
      </c>
      <c r="O3293" s="5"/>
      <c r="P3293" s="438">
        <f t="shared" si="370"/>
        <v>0</v>
      </c>
    </row>
    <row r="3294" spans="2:16">
      <c r="B3294" s="16">
        <v>36857</v>
      </c>
      <c r="C3294" s="14">
        <v>3.4500000000000003E-2</v>
      </c>
      <c r="D3294" s="5">
        <v>56.145763038658053</v>
      </c>
      <c r="E3294" s="294">
        <v>4</v>
      </c>
      <c r="F3294" s="439">
        <v>72.272490391603114</v>
      </c>
      <c r="G3294" s="5">
        <f t="shared" si="365"/>
        <v>28.746966131503317</v>
      </c>
      <c r="H3294" s="5">
        <f t="shared" si="364"/>
        <v>47.424451465511133</v>
      </c>
      <c r="I3294" s="431">
        <v>16</v>
      </c>
      <c r="J3294" s="5">
        <f t="shared" si="366"/>
        <v>16.368715413114746</v>
      </c>
      <c r="K3294" s="5">
        <f t="shared" si="367"/>
        <v>46.842612571287198</v>
      </c>
      <c r="M3294" s="5">
        <f t="shared" si="368"/>
        <v>76.061275555906406</v>
      </c>
      <c r="N3294" s="5">
        <f t="shared" si="369"/>
        <v>67.993200197034966</v>
      </c>
      <c r="O3294" s="5"/>
      <c r="P3294" s="438">
        <f t="shared" si="370"/>
        <v>0</v>
      </c>
    </row>
    <row r="3295" spans="2:16">
      <c r="B3295" s="16">
        <v>36854</v>
      </c>
      <c r="C3295" s="14">
        <v>3.4500000000000003E-2</v>
      </c>
      <c r="D3295" s="5">
        <v>56.64706449436035</v>
      </c>
      <c r="E3295" s="294">
        <v>5</v>
      </c>
      <c r="F3295" s="439">
        <v>72.099806651156428</v>
      </c>
      <c r="G3295" s="5">
        <f t="shared" si="365"/>
        <v>24.353627143896915</v>
      </c>
      <c r="H3295" s="5">
        <f t="shared" si="364"/>
        <v>47.194843717089029</v>
      </c>
      <c r="I3295" s="431">
        <v>17</v>
      </c>
      <c r="J3295" s="5">
        <f t="shared" si="366"/>
        <v>15.17445650455884</v>
      </c>
      <c r="K3295" s="5">
        <f t="shared" si="367"/>
        <v>46.854546672663702</v>
      </c>
      <c r="M3295" s="5">
        <f t="shared" si="368"/>
        <v>89.344477622279669</v>
      </c>
      <c r="N3295" s="5">
        <f t="shared" si="369"/>
        <v>63.514488204890505</v>
      </c>
      <c r="O3295" s="5"/>
      <c r="P3295" s="438">
        <f t="shared" si="370"/>
        <v>0</v>
      </c>
    </row>
    <row r="3296" spans="2:16">
      <c r="B3296" s="16">
        <v>36852</v>
      </c>
      <c r="C3296" s="14">
        <v>3.4500000000000003E-2</v>
      </c>
      <c r="D3296" s="5">
        <v>56.483177479996144</v>
      </c>
      <c r="E3296" s="294">
        <v>6</v>
      </c>
      <c r="F3296" s="439">
        <v>78.86685059837906</v>
      </c>
      <c r="G3296" s="5">
        <f t="shared" si="365"/>
        <v>20.790905590565838</v>
      </c>
      <c r="H3296" s="5">
        <f t="shared" si="364"/>
        <v>46.892482010684979</v>
      </c>
      <c r="I3296" s="431">
        <v>18</v>
      </c>
      <c r="J3296" s="5">
        <f t="shared" si="366"/>
        <v>14.175872891990318</v>
      </c>
      <c r="K3296" s="5">
        <f t="shared" si="367"/>
        <v>46.868312099284026</v>
      </c>
      <c r="M3296" s="5">
        <f t="shared" si="368"/>
        <v>91.981439585065701</v>
      </c>
      <c r="N3296" s="5">
        <f t="shared" si="369"/>
        <v>58.864995169432994</v>
      </c>
      <c r="O3296" s="5"/>
      <c r="P3296" s="438">
        <f t="shared" si="370"/>
        <v>0</v>
      </c>
    </row>
    <row r="3297" spans="2:16">
      <c r="B3297" s="16">
        <v>36851</v>
      </c>
      <c r="C3297" s="14">
        <v>3.4500000000000003E-2</v>
      </c>
      <c r="D3297" s="5">
        <v>55.451653330762554</v>
      </c>
      <c r="E3297" s="294">
        <v>7</v>
      </c>
      <c r="F3297" s="439">
        <v>87.079846350203695</v>
      </c>
      <c r="G3297" s="5">
        <f t="shared" si="365"/>
        <v>17.541408001340237</v>
      </c>
      <c r="H3297" s="5">
        <f t="shared" si="364"/>
        <v>46.669298492537315</v>
      </c>
      <c r="I3297" s="431">
        <v>19</v>
      </c>
      <c r="J3297" s="5">
        <f t="shared" si="366"/>
        <v>13.087833634963832</v>
      </c>
      <c r="K3297" s="5">
        <f t="shared" si="367"/>
        <v>46.910492256453999</v>
      </c>
      <c r="M3297" s="5">
        <f t="shared" si="368"/>
        <v>77.129756504498246</v>
      </c>
      <c r="N3297" s="5">
        <f t="shared" si="369"/>
        <v>55.675827409646764</v>
      </c>
      <c r="O3297" s="5"/>
      <c r="P3297" s="438">
        <f t="shared" si="370"/>
        <v>0</v>
      </c>
    </row>
    <row r="3298" spans="2:16">
      <c r="B3298" s="16">
        <v>36850</v>
      </c>
      <c r="C3298" s="14">
        <v>3.4500000000000003E-2</v>
      </c>
      <c r="D3298" s="5">
        <v>55.654101995565398</v>
      </c>
      <c r="E3298" s="294">
        <v>8</v>
      </c>
      <c r="F3298" s="439">
        <v>93.914454498844862</v>
      </c>
      <c r="G3298" s="5">
        <f t="shared" si="365"/>
        <v>14.571664461785279</v>
      </c>
      <c r="H3298" s="5">
        <f t="shared" si="364"/>
        <v>46.5739534886307</v>
      </c>
      <c r="I3298" s="431">
        <v>20</v>
      </c>
      <c r="J3298" s="5">
        <f t="shared" si="366"/>
        <v>11.897052819706303</v>
      </c>
      <c r="K3298" s="5">
        <f t="shared" si="367"/>
        <v>46.961325473938928</v>
      </c>
      <c r="M3298" s="5">
        <f t="shared" si="368"/>
        <v>82.449096907988434</v>
      </c>
      <c r="N3298" s="5">
        <f t="shared" si="369"/>
        <v>54.407352481565674</v>
      </c>
      <c r="O3298" s="5"/>
      <c r="P3298" s="438">
        <f t="shared" si="370"/>
        <v>0</v>
      </c>
    </row>
    <row r="3299" spans="2:16">
      <c r="B3299" s="16">
        <v>36847</v>
      </c>
      <c r="C3299" s="14">
        <v>3.4500000000000003E-2</v>
      </c>
      <c r="D3299" s="5">
        <v>55.702304058613706</v>
      </c>
      <c r="E3299" s="294">
        <v>9</v>
      </c>
      <c r="F3299" s="439">
        <v>102.13163231091998</v>
      </c>
      <c r="G3299" s="5">
        <f t="shared" si="365"/>
        <v>12.374885101058501</v>
      </c>
      <c r="H3299" s="5">
        <f t="shared" si="364"/>
        <v>46.565768911929688</v>
      </c>
      <c r="I3299" s="431">
        <v>21</v>
      </c>
      <c r="J3299" s="5">
        <f t="shared" si="366"/>
        <v>11.0560072387325</v>
      </c>
      <c r="K3299" s="5">
        <f t="shared" si="367"/>
        <v>47.039543239527461</v>
      </c>
      <c r="M3299" s="5">
        <f t="shared" si="368"/>
        <v>83.476274486592359</v>
      </c>
      <c r="N3299" s="5">
        <f t="shared" si="369"/>
        <v>49.193536925687823</v>
      </c>
      <c r="O3299" s="5"/>
      <c r="P3299" s="438">
        <f t="shared" si="370"/>
        <v>0</v>
      </c>
    </row>
    <row r="3300" spans="2:16">
      <c r="B3300" s="16">
        <v>36846</v>
      </c>
      <c r="C3300" s="14">
        <v>3.4500000000000003E-2</v>
      </c>
      <c r="D3300" s="5">
        <v>54.362286705871007</v>
      </c>
      <c r="E3300" s="294">
        <v>10</v>
      </c>
      <c r="F3300" s="439">
        <v>107.47273171752808</v>
      </c>
      <c r="G3300" s="5">
        <f t="shared" si="365"/>
        <v>10.480125614639453</v>
      </c>
      <c r="H3300" s="5">
        <f t="shared" si="364"/>
        <v>46.439132824072253</v>
      </c>
      <c r="I3300" s="431">
        <v>22</v>
      </c>
      <c r="J3300" s="5">
        <f t="shared" si="366"/>
        <v>10.245910051484303</v>
      </c>
      <c r="K3300" s="5">
        <f t="shared" si="367"/>
        <v>47.125213351122063</v>
      </c>
      <c r="M3300" s="5">
        <f t="shared" si="368"/>
        <v>62.776367434662667</v>
      </c>
      <c r="N3300" s="5">
        <f t="shared" si="369"/>
        <v>46.082638173643595</v>
      </c>
      <c r="O3300" s="5"/>
      <c r="P3300" s="438">
        <f t="shared" si="370"/>
        <v>0</v>
      </c>
    </row>
    <row r="3301" spans="2:16">
      <c r="B3301" s="16">
        <v>36845</v>
      </c>
      <c r="C3301" s="14">
        <v>3.4500000000000003E-2</v>
      </c>
      <c r="D3301" s="5">
        <v>54.082714740190873</v>
      </c>
      <c r="E3301" s="294">
        <v>11</v>
      </c>
      <c r="F3301" s="439">
        <v>112.86677403050493</v>
      </c>
      <c r="G3301" s="5">
        <f t="shared" si="365"/>
        <v>8.6544680319310743</v>
      </c>
      <c r="H3301" s="5">
        <f t="shared" si="364"/>
        <v>46.402440465270601</v>
      </c>
      <c r="I3301" s="431">
        <v>23</v>
      </c>
      <c r="J3301" s="5">
        <f t="shared" si="366"/>
        <v>9.2587283149878807</v>
      </c>
      <c r="K3301" s="5">
        <f t="shared" si="367"/>
        <v>47.189648014352137</v>
      </c>
      <c r="M3301" s="5">
        <f t="shared" si="368"/>
        <v>58.986612938002111</v>
      </c>
      <c r="N3301" s="5">
        <f t="shared" si="369"/>
        <v>45.81360790663345</v>
      </c>
      <c r="O3301" s="5"/>
      <c r="P3301" s="438">
        <f t="shared" si="370"/>
        <v>0</v>
      </c>
    </row>
    <row r="3302" spans="2:16">
      <c r="B3302" s="16">
        <v>36844</v>
      </c>
      <c r="C3302" s="14">
        <v>3.4500000000000003E-2</v>
      </c>
      <c r="D3302" s="5">
        <v>53.812783187120402</v>
      </c>
      <c r="E3302" s="295">
        <v>0</v>
      </c>
      <c r="F3302" s="439">
        <v>111.55875613314079</v>
      </c>
      <c r="G3302" s="5">
        <f t="shared" si="365"/>
        <v>54.082714740190873</v>
      </c>
      <c r="H3302" s="5">
        <f t="shared" si="364"/>
        <v>46.433114020624458</v>
      </c>
      <c r="I3302" s="431">
        <v>24</v>
      </c>
      <c r="J3302" s="5">
        <f t="shared" si="366"/>
        <v>8.5288082742346649</v>
      </c>
      <c r="K3302" s="5">
        <f t="shared" si="367"/>
        <v>47.248888076533611</v>
      </c>
      <c r="M3302" s="5">
        <f t="shared" si="368"/>
        <v>54.459517006930938</v>
      </c>
      <c r="N3302" s="5">
        <f t="shared" si="369"/>
        <v>45.437263328589971</v>
      </c>
      <c r="O3302" s="5"/>
      <c r="P3302" s="438">
        <f t="shared" si="370"/>
        <v>0</v>
      </c>
    </row>
    <row r="3303" spans="2:16">
      <c r="B3303" s="16">
        <v>36843</v>
      </c>
      <c r="C3303" s="14">
        <v>3.4500000000000003E-2</v>
      </c>
      <c r="D3303" s="5">
        <v>54.063433914971554</v>
      </c>
      <c r="E3303" s="295">
        <v>1</v>
      </c>
      <c r="F3303" s="439">
        <v>112.2700170193104</v>
      </c>
      <c r="G3303" s="5">
        <f t="shared" si="365"/>
        <v>45.533893466024956</v>
      </c>
      <c r="H3303" s="5">
        <f t="shared" si="364"/>
        <v>46.64350205549119</v>
      </c>
      <c r="I3303" s="431">
        <v>25</v>
      </c>
      <c r="J3303" s="5">
        <f t="shared" si="366"/>
        <v>7.8576298585161917</v>
      </c>
      <c r="K3303" s="5">
        <f t="shared" si="367"/>
        <v>47.314010804951323</v>
      </c>
      <c r="M3303" s="5">
        <f t="shared" si="368"/>
        <v>55.055388799331737</v>
      </c>
      <c r="N3303" s="5">
        <f t="shared" si="369"/>
        <v>44.776088197316746</v>
      </c>
      <c r="O3303" s="5"/>
      <c r="P3303" s="438">
        <f t="shared" si="370"/>
        <v>0</v>
      </c>
    </row>
    <row r="3304" spans="2:16">
      <c r="B3304" s="16">
        <v>36840</v>
      </c>
      <c r="C3304" s="14">
        <v>3.4500000000000003E-2</v>
      </c>
      <c r="D3304" s="5">
        <v>53.51393039622095</v>
      </c>
      <c r="E3304" s="295">
        <v>2</v>
      </c>
      <c r="F3304" s="439">
        <v>116.26935227492936</v>
      </c>
      <c r="G3304" s="5">
        <f t="shared" si="365"/>
        <v>38.708139075216323</v>
      </c>
      <c r="H3304" s="5">
        <f t="shared" si="364"/>
        <v>46.802520766068859</v>
      </c>
      <c r="I3304" s="432">
        <v>0</v>
      </c>
      <c r="J3304" s="5">
        <f t="shared" si="366"/>
        <v>54.063433914971554</v>
      </c>
      <c r="K3304" s="5">
        <f t="shared" si="367"/>
        <v>47.389573811052351</v>
      </c>
      <c r="M3304" s="5">
        <f t="shared" si="368"/>
        <v>45.043019223698217</v>
      </c>
      <c r="N3304" s="5">
        <f t="shared" si="369"/>
        <v>43.24301279748537</v>
      </c>
      <c r="O3304" s="5"/>
      <c r="P3304" s="438">
        <f t="shared" si="370"/>
        <v>0</v>
      </c>
    </row>
    <row r="3305" spans="2:16">
      <c r="B3305" s="16">
        <v>36839</v>
      </c>
      <c r="C3305" s="14">
        <v>3.4500000000000003E-2</v>
      </c>
      <c r="D3305" s="5">
        <v>53.166875542273203</v>
      </c>
      <c r="E3305" s="295">
        <v>3</v>
      </c>
      <c r="F3305" s="439">
        <v>118.31712226356881</v>
      </c>
      <c r="G3305" s="5">
        <f t="shared" si="365"/>
        <v>32.420137167669587</v>
      </c>
      <c r="H3305" s="5">
        <f t="shared" si="364"/>
        <v>46.909465830622302</v>
      </c>
      <c r="I3305" s="432">
        <v>1</v>
      </c>
      <c r="J3305" s="5">
        <f t="shared" si="366"/>
        <v>49.549935552056432</v>
      </c>
      <c r="K3305" s="5">
        <f t="shared" si="367"/>
        <v>47.676428380074427</v>
      </c>
      <c r="M3305" s="5">
        <f t="shared" si="368"/>
        <v>39.155176299463008</v>
      </c>
      <c r="N3305" s="5">
        <f t="shared" si="369"/>
        <v>40.69859887946415</v>
      </c>
      <c r="O3305" s="5"/>
      <c r="P3305" s="438">
        <f t="shared" si="370"/>
        <v>0</v>
      </c>
    </row>
    <row r="3306" spans="2:16">
      <c r="B3306" s="16">
        <v>36838</v>
      </c>
      <c r="C3306" s="14">
        <v>3.4500000000000003E-2</v>
      </c>
      <c r="D3306" s="5">
        <v>51.61476911211799</v>
      </c>
      <c r="E3306" s="295">
        <v>4</v>
      </c>
      <c r="F3306" s="439">
        <v>120.32020032043482</v>
      </c>
      <c r="G3306" s="5">
        <f t="shared" si="365"/>
        <v>27.254515766759635</v>
      </c>
      <c r="H3306" s="5">
        <f t="shared" si="364"/>
        <v>46.890710301077107</v>
      </c>
      <c r="I3306" s="432">
        <v>2</v>
      </c>
      <c r="J3306" s="5">
        <f t="shared" si="366"/>
        <v>45.582026356544247</v>
      </c>
      <c r="K3306" s="5">
        <f t="shared" si="367"/>
        <v>47.927316109327599</v>
      </c>
      <c r="M3306" s="5">
        <f t="shared" si="368"/>
        <v>22.316731650173008</v>
      </c>
      <c r="N3306" s="5">
        <f t="shared" si="369"/>
        <v>38.343141112618667</v>
      </c>
      <c r="O3306" s="5"/>
      <c r="P3306" s="438">
        <f t="shared" si="370"/>
        <v>0</v>
      </c>
    </row>
    <row r="3307" spans="2:16">
      <c r="B3307" s="16">
        <v>36837</v>
      </c>
      <c r="C3307" s="14">
        <v>3.4500000000000003E-2</v>
      </c>
      <c r="D3307" s="5">
        <v>52.694495324399874</v>
      </c>
      <c r="E3307" s="295">
        <v>5</v>
      </c>
      <c r="F3307" s="439">
        <v>124.54141715282003</v>
      </c>
      <c r="G3307" s="5">
        <f t="shared" si="365"/>
        <v>22.388276052270616</v>
      </c>
      <c r="H3307" s="5">
        <f t="shared" si="364"/>
        <v>46.902210697692595</v>
      </c>
      <c r="I3307" s="432">
        <v>3</v>
      </c>
      <c r="J3307" s="5">
        <f t="shared" si="366"/>
        <v>40.973467834011259</v>
      </c>
      <c r="K3307" s="5">
        <f t="shared" si="367"/>
        <v>48.179554005766633</v>
      </c>
      <c r="M3307" s="5">
        <f t="shared" si="368"/>
        <v>33.550561196789474</v>
      </c>
      <c r="N3307" s="5">
        <f t="shared" si="369"/>
        <v>38.363159536659907</v>
      </c>
      <c r="O3307" s="5"/>
      <c r="P3307" s="438">
        <f t="shared" si="370"/>
        <v>0</v>
      </c>
    </row>
    <row r="3308" spans="2:16">
      <c r="B3308" s="16">
        <v>36836</v>
      </c>
      <c r="C3308" s="14">
        <v>3.4500000000000003E-2</v>
      </c>
      <c r="D3308" s="5">
        <v>54.487612069796583</v>
      </c>
      <c r="E3308" s="295">
        <v>6</v>
      </c>
      <c r="F3308" s="439">
        <v>123.50737224707483</v>
      </c>
      <c r="G3308" s="5">
        <f t="shared" si="365"/>
        <v>19.340212722606001</v>
      </c>
      <c r="H3308" s="5">
        <f t="shared" si="364"/>
        <v>47.158804085708653</v>
      </c>
      <c r="I3308" s="432">
        <v>4</v>
      </c>
      <c r="J3308" s="5">
        <f t="shared" si="366"/>
        <v>38.732027141477047</v>
      </c>
      <c r="K3308" s="5">
        <f t="shared" si="367"/>
        <v>48.589068806728811</v>
      </c>
      <c r="M3308" s="5">
        <f t="shared" si="368"/>
        <v>53.711426467630993</v>
      </c>
      <c r="N3308" s="5">
        <f t="shared" si="369"/>
        <v>38.138900024203387</v>
      </c>
      <c r="O3308" s="5"/>
      <c r="P3308" s="438">
        <f t="shared" si="370"/>
        <v>0</v>
      </c>
    </row>
    <row r="3309" spans="2:16">
      <c r="B3309" s="16">
        <v>36833</v>
      </c>
      <c r="C3309" s="14">
        <v>3.4500000000000003E-2</v>
      </c>
      <c r="D3309" s="5">
        <v>55.249204665959702</v>
      </c>
      <c r="E3309" s="295">
        <v>7</v>
      </c>
      <c r="F3309" s="439">
        <v>121.01253846424335</v>
      </c>
      <c r="G3309" s="5">
        <f t="shared" si="365"/>
        <v>16.921665475947261</v>
      </c>
      <c r="H3309" s="5">
        <f t="shared" si="364"/>
        <v>47.381037321048616</v>
      </c>
      <c r="I3309" s="432">
        <v>5</v>
      </c>
      <c r="J3309" s="5">
        <f t="shared" si="366"/>
        <v>37.083353221197079</v>
      </c>
      <c r="K3309" s="5">
        <f t="shared" si="367"/>
        <v>48.919987874603173</v>
      </c>
      <c r="M3309" s="5">
        <f t="shared" si="368"/>
        <v>61.908057367525167</v>
      </c>
      <c r="N3309" s="5">
        <f t="shared" si="369"/>
        <v>36.317508989337249</v>
      </c>
      <c r="O3309" s="5"/>
      <c r="P3309" s="438">
        <f t="shared" si="370"/>
        <v>0</v>
      </c>
    </row>
    <row r="3310" spans="2:16">
      <c r="B3310" s="16">
        <v>36832</v>
      </c>
      <c r="C3310" s="14">
        <v>3.4500000000000003E-2</v>
      </c>
      <c r="D3310" s="5">
        <v>51.952183553456081</v>
      </c>
      <c r="E3310" s="295">
        <v>8</v>
      </c>
      <c r="F3310" s="439">
        <v>113.68738319585577</v>
      </c>
      <c r="G3310" s="5">
        <f t="shared" si="365"/>
        <v>14.518464713228692</v>
      </c>
      <c r="H3310" s="5">
        <f t="shared" si="364"/>
        <v>47.493112995878612</v>
      </c>
      <c r="I3310" s="432">
        <v>6</v>
      </c>
      <c r="J3310" s="5">
        <f t="shared" si="366"/>
        <v>34.816370689936122</v>
      </c>
      <c r="K3310" s="5">
        <f t="shared" si="367"/>
        <v>49.210070106621863</v>
      </c>
      <c r="M3310" s="5">
        <f t="shared" si="368"/>
        <v>19.883310237454243</v>
      </c>
      <c r="N3310" s="5">
        <f t="shared" si="369"/>
        <v>36.105069577626026</v>
      </c>
      <c r="O3310" s="5"/>
      <c r="P3310" s="438">
        <f t="shared" si="370"/>
        <v>0</v>
      </c>
    </row>
    <row r="3311" spans="2:16">
      <c r="B3311" s="16">
        <v>36831</v>
      </c>
      <c r="C3311" s="14">
        <v>3.4500000000000003E-2</v>
      </c>
      <c r="D3311" s="5">
        <v>54.434664861205142</v>
      </c>
      <c r="E3311" s="295">
        <v>9</v>
      </c>
      <c r="F3311" s="439">
        <v>106.15749656361508</v>
      </c>
      <c r="G3311" s="5">
        <f t="shared" si="365"/>
        <v>11.551750529985149</v>
      </c>
      <c r="H3311" s="5">
        <f t="shared" si="364"/>
        <v>47.641617720042227</v>
      </c>
      <c r="I3311" s="432">
        <v>7</v>
      </c>
      <c r="J3311" s="5">
        <f t="shared" si="366"/>
        <v>30.313600116337032</v>
      </c>
      <c r="K3311" s="5">
        <f t="shared" si="367"/>
        <v>49.392125777834522</v>
      </c>
      <c r="M3311" s="5">
        <f t="shared" si="368"/>
        <v>46.145489462061661</v>
      </c>
      <c r="N3311" s="5">
        <f t="shared" si="369"/>
        <v>39.974311397763564</v>
      </c>
      <c r="O3311" s="5"/>
      <c r="P3311" s="438">
        <f t="shared" si="370"/>
        <v>0</v>
      </c>
    </row>
    <row r="3312" spans="2:16">
      <c r="B3312" s="16">
        <v>36830</v>
      </c>
      <c r="C3312" s="14">
        <v>3.4500000000000003E-2</v>
      </c>
      <c r="D3312" s="5">
        <v>55.614662926782088</v>
      </c>
      <c r="E3312" s="295">
        <v>10</v>
      </c>
      <c r="F3312" s="439">
        <v>102.00736132760447</v>
      </c>
      <c r="G3312" s="5">
        <f t="shared" si="365"/>
        <v>10.241625282428723</v>
      </c>
      <c r="H3312" s="5">
        <f t="shared" si="364"/>
        <v>47.897927591775392</v>
      </c>
      <c r="I3312" s="432">
        <v>8</v>
      </c>
      <c r="J3312" s="5">
        <f t="shared" si="366"/>
        <v>29.409355662802216</v>
      </c>
      <c r="K3312" s="5">
        <f t="shared" si="367"/>
        <v>49.688157242198777</v>
      </c>
      <c r="M3312" s="5">
        <f t="shared" si="368"/>
        <v>59.548004230540904</v>
      </c>
      <c r="N3312" s="5">
        <f t="shared" si="369"/>
        <v>42.996282403647832</v>
      </c>
      <c r="O3312" s="5"/>
      <c r="P3312" s="438">
        <f t="shared" si="370"/>
        <v>0</v>
      </c>
    </row>
    <row r="3313" spans="2:16">
      <c r="B3313" s="16">
        <v>36829</v>
      </c>
      <c r="C3313" s="14">
        <v>3.4500000000000003E-2</v>
      </c>
      <c r="D3313" s="5">
        <v>55.45023696682464</v>
      </c>
      <c r="E3313" s="295">
        <v>11</v>
      </c>
      <c r="F3313" s="439">
        <v>97.155959334131751</v>
      </c>
      <c r="G3313" s="5">
        <f t="shared" si="365"/>
        <v>8.853846141731136</v>
      </c>
      <c r="H3313" s="5">
        <f t="shared" si="364"/>
        <v>48.069825189594305</v>
      </c>
      <c r="I3313" s="432">
        <v>9</v>
      </c>
      <c r="J3313" s="5">
        <f t="shared" si="366"/>
        <v>27.821177686487005</v>
      </c>
      <c r="K3313" s="5">
        <f t="shared" si="367"/>
        <v>49.898889059227805</v>
      </c>
      <c r="M3313" s="5">
        <f t="shared" si="368"/>
        <v>54.470478001480245</v>
      </c>
      <c r="N3313" s="5">
        <f t="shared" si="369"/>
        <v>46.624758523202225</v>
      </c>
      <c r="O3313" s="5"/>
      <c r="P3313" s="438">
        <f t="shared" si="370"/>
        <v>0</v>
      </c>
    </row>
    <row r="3314" spans="2:16">
      <c r="B3314" s="16">
        <v>36826</v>
      </c>
      <c r="C3314" s="14">
        <v>3.4500000000000003E-2</v>
      </c>
      <c r="D3314" s="5">
        <v>55.034336009285227</v>
      </c>
      <c r="E3314" s="296">
        <v>0</v>
      </c>
      <c r="F3314" s="439">
        <v>92.420047793277888</v>
      </c>
      <c r="G3314" s="5">
        <f t="shared" si="365"/>
        <v>55.45023696682464</v>
      </c>
      <c r="H3314" s="5">
        <f t="shared" si="364"/>
        <v>48.213381865497688</v>
      </c>
      <c r="I3314" s="432">
        <v>10</v>
      </c>
      <c r="J3314" s="5">
        <f t="shared" si="366"/>
        <v>25.684188675785826</v>
      </c>
      <c r="K3314" s="5">
        <f t="shared" si="367"/>
        <v>50.037390626648154</v>
      </c>
      <c r="M3314" s="5">
        <f t="shared" si="368"/>
        <v>46.525415431652398</v>
      </c>
      <c r="N3314" s="5">
        <f t="shared" si="369"/>
        <v>49.053510629700746</v>
      </c>
      <c r="O3314" s="5"/>
      <c r="P3314" s="438">
        <f t="shared" si="370"/>
        <v>0</v>
      </c>
    </row>
    <row r="3315" spans="2:16">
      <c r="B3315" s="16">
        <v>36825</v>
      </c>
      <c r="C3315" s="14">
        <v>3.4500000000000003E-2</v>
      </c>
      <c r="D3315" s="5">
        <v>55.034336009285227</v>
      </c>
      <c r="E3315" s="296">
        <v>1</v>
      </c>
      <c r="F3315" s="439">
        <v>88.493721808742464</v>
      </c>
      <c r="G3315" s="5">
        <f t="shared" si="365"/>
        <v>46.567515084779807</v>
      </c>
      <c r="H3315" s="5">
        <f t="shared" si="364"/>
        <v>48.979711000140973</v>
      </c>
      <c r="I3315" s="432">
        <v>11</v>
      </c>
      <c r="J3315" s="5">
        <f t="shared" si="366"/>
        <v>23.603283389412393</v>
      </c>
      <c r="K3315" s="5">
        <f t="shared" si="367"/>
        <v>50.21803898434456</v>
      </c>
      <c r="M3315" s="5">
        <f t="shared" si="368"/>
        <v>36.658484001355049</v>
      </c>
      <c r="N3315" s="5">
        <f t="shared" si="369"/>
        <v>50.293585768779991</v>
      </c>
      <c r="O3315" s="5"/>
      <c r="P3315" s="438">
        <f t="shared" si="370"/>
        <v>0</v>
      </c>
    </row>
    <row r="3316" spans="2:16">
      <c r="B3316" s="16">
        <v>36824</v>
      </c>
      <c r="C3316" s="14">
        <v>3.4500000000000003E-2</v>
      </c>
      <c r="D3316" s="5">
        <v>53.312699487377884</v>
      </c>
      <c r="E3316" s="296">
        <v>2</v>
      </c>
      <c r="F3316" s="439">
        <v>87.167372428187704</v>
      </c>
      <c r="G3316" s="5">
        <f t="shared" si="365"/>
        <v>39.403281994813682</v>
      </c>
      <c r="H3316" s="5">
        <f t="shared" si="364"/>
        <v>49.503493243625307</v>
      </c>
      <c r="I3316" s="432">
        <v>12</v>
      </c>
      <c r="J3316" s="5">
        <f t="shared" si="366"/>
        <v>21.854892027233699</v>
      </c>
      <c r="K3316" s="5">
        <f t="shared" si="367"/>
        <v>50.402511032058854</v>
      </c>
      <c r="M3316" s="5">
        <f t="shared" si="368"/>
        <v>14.510052207443616</v>
      </c>
      <c r="N3316" s="5">
        <f t="shared" si="369"/>
        <v>53.32824580357849</v>
      </c>
      <c r="O3316" s="5"/>
      <c r="P3316" s="438">
        <f t="shared" si="370"/>
        <v>0</v>
      </c>
    </row>
    <row r="3317" spans="2:16">
      <c r="B3317" s="16">
        <v>36823</v>
      </c>
      <c r="C3317" s="14">
        <v>3.4500000000000003E-2</v>
      </c>
      <c r="D3317" s="5">
        <v>53.312699487377884</v>
      </c>
      <c r="E3317" s="296">
        <v>3</v>
      </c>
      <c r="F3317" s="439">
        <v>86.624262160059274</v>
      </c>
      <c r="G3317" s="5">
        <f t="shared" si="365"/>
        <v>32.298226225625839</v>
      </c>
      <c r="H3317" s="5">
        <f t="shared" si="364"/>
        <v>50.012747503285198</v>
      </c>
      <c r="I3317" s="432">
        <v>13</v>
      </c>
      <c r="J3317" s="5">
        <f t="shared" si="366"/>
        <v>19.602968960182281</v>
      </c>
      <c r="K3317" s="5">
        <f t="shared" si="367"/>
        <v>50.611989855520825</v>
      </c>
      <c r="M3317" s="5">
        <f t="shared" si="368"/>
        <v>10.889683097317258</v>
      </c>
      <c r="N3317" s="5">
        <f t="shared" si="369"/>
        <v>59.881440217988406</v>
      </c>
      <c r="O3317" s="5"/>
      <c r="P3317" s="438">
        <f t="shared" si="370"/>
        <v>0</v>
      </c>
    </row>
    <row r="3318" spans="2:16">
      <c r="B3318" s="16">
        <v>36822</v>
      </c>
      <c r="C3318" s="14">
        <v>3.4500000000000003E-2</v>
      </c>
      <c r="D3318" s="5">
        <v>55.459909082116262</v>
      </c>
      <c r="E3318" s="296">
        <v>4</v>
      </c>
      <c r="F3318" s="439">
        <v>83.093597174212448</v>
      </c>
      <c r="G3318" s="5">
        <f t="shared" si="365"/>
        <v>27.329268344760322</v>
      </c>
      <c r="H3318" s="5">
        <f t="shared" si="364"/>
        <v>50.710493040257234</v>
      </c>
      <c r="I3318" s="432">
        <v>14</v>
      </c>
      <c r="J3318" s="5">
        <f t="shared" si="366"/>
        <v>18.150897185353962</v>
      </c>
      <c r="K3318" s="5">
        <f t="shared" si="367"/>
        <v>50.839416182465818</v>
      </c>
      <c r="M3318" s="5">
        <f t="shared" si="368"/>
        <v>22.556952738667878</v>
      </c>
      <c r="N3318" s="5">
        <f t="shared" si="369"/>
        <v>62.683473567150351</v>
      </c>
      <c r="O3318" s="5"/>
      <c r="P3318" s="438">
        <f t="shared" si="370"/>
        <v>0</v>
      </c>
    </row>
    <row r="3319" spans="2:16">
      <c r="B3319" s="16">
        <v>36819</v>
      </c>
      <c r="C3319" s="14">
        <v>3.4500000000000003E-2</v>
      </c>
      <c r="D3319" s="5">
        <v>56.630235032401579</v>
      </c>
      <c r="E3319" s="296">
        <v>5</v>
      </c>
      <c r="F3319" s="439">
        <v>78.438067260852563</v>
      </c>
      <c r="G3319" s="5">
        <f t="shared" si="365"/>
        <v>24.056133074374969</v>
      </c>
      <c r="H3319" s="5">
        <f t="shared" ref="H3319:H3382" si="371">SUM(G3319:G3330)*$T$2</f>
        <v>51.075107036818459</v>
      </c>
      <c r="I3319" s="432">
        <v>15</v>
      </c>
      <c r="J3319" s="5">
        <f t="shared" si="366"/>
        <v>17.483276296299593</v>
      </c>
      <c r="K3319" s="5">
        <f t="shared" si="367"/>
        <v>50.984174743848257</v>
      </c>
      <c r="M3319" s="5">
        <f t="shared" si="368"/>
        <v>30.859447047311338</v>
      </c>
      <c r="N3319" s="5">
        <f t="shared" si="369"/>
        <v>63.708366999919484</v>
      </c>
      <c r="O3319" s="5"/>
      <c r="P3319" s="438">
        <f t="shared" si="370"/>
        <v>0</v>
      </c>
    </row>
    <row r="3320" spans="2:16">
      <c r="B3320" s="16">
        <v>36818</v>
      </c>
      <c r="C3320" s="14">
        <v>3.4500000000000003E-2</v>
      </c>
      <c r="D3320" s="5">
        <v>56.833349453525479</v>
      </c>
      <c r="E3320" s="296">
        <v>6</v>
      </c>
      <c r="F3320" s="439">
        <v>73.659056956132446</v>
      </c>
      <c r="G3320" s="5">
        <f t="shared" si="365"/>
        <v>20.784728752315736</v>
      </c>
      <c r="H3320" s="5">
        <f t="shared" si="371"/>
        <v>51.189349626342874</v>
      </c>
      <c r="I3320" s="432">
        <v>16</v>
      </c>
      <c r="J3320" s="5">
        <f t="shared" si="366"/>
        <v>16.529825781697561</v>
      </c>
      <c r="K3320" s="5">
        <f t="shared" si="367"/>
        <v>51.08951431011301</v>
      </c>
      <c r="M3320" s="5">
        <f t="shared" si="368"/>
        <v>31.854734049237265</v>
      </c>
      <c r="N3320" s="5">
        <f t="shared" si="369"/>
        <v>63.692466059297026</v>
      </c>
      <c r="O3320" s="5"/>
      <c r="P3320" s="438">
        <f t="shared" si="370"/>
        <v>0</v>
      </c>
    </row>
    <row r="3321" spans="2:16">
      <c r="B3321" s="16">
        <v>36817</v>
      </c>
      <c r="C3321" s="14">
        <v>3.4500000000000003E-2</v>
      </c>
      <c r="D3321" s="5">
        <v>58.922526356514169</v>
      </c>
      <c r="E3321" s="296">
        <v>7</v>
      </c>
      <c r="F3321" s="439">
        <v>68.041717031215455</v>
      </c>
      <c r="G3321" s="5">
        <f t="shared" si="365"/>
        <v>17.650157362342245</v>
      </c>
      <c r="H3321" s="5">
        <f t="shared" si="371"/>
        <v>51.218061129972448</v>
      </c>
      <c r="I3321" s="432">
        <v>17</v>
      </c>
      <c r="J3321" s="5">
        <f t="shared" si="366"/>
        <v>15.360289763933146</v>
      </c>
      <c r="K3321" s="5">
        <f t="shared" si="367"/>
        <v>51.207936719910457</v>
      </c>
      <c r="M3321" s="5">
        <f t="shared" si="368"/>
        <v>59.358784426990574</v>
      </c>
      <c r="N3321" s="5">
        <f t="shared" si="369"/>
        <v>64.754834270211475</v>
      </c>
      <c r="O3321" s="5"/>
      <c r="P3321" s="438">
        <f t="shared" si="370"/>
        <v>0</v>
      </c>
    </row>
    <row r="3322" spans="2:16">
      <c r="B3322" s="16">
        <v>36816</v>
      </c>
      <c r="C3322" s="14">
        <v>3.4500000000000003E-2</v>
      </c>
      <c r="D3322" s="5">
        <v>59.444820582261336</v>
      </c>
      <c r="E3322" s="296">
        <v>8</v>
      </c>
      <c r="F3322" s="439">
        <v>69.770746405464209</v>
      </c>
      <c r="G3322" s="5">
        <f t="shared" si="365"/>
        <v>15.483745420292173</v>
      </c>
      <c r="H3322" s="5">
        <f t="shared" si="371"/>
        <v>51.301466722879773</v>
      </c>
      <c r="I3322" s="432">
        <v>18</v>
      </c>
      <c r="J3322" s="5">
        <f t="shared" si="366"/>
        <v>14.745305013785005</v>
      </c>
      <c r="K3322" s="5">
        <f t="shared" si="367"/>
        <v>51.319519967822288</v>
      </c>
      <c r="M3322" s="5">
        <f t="shared" si="368"/>
        <v>66.314212079104593</v>
      </c>
      <c r="N3322" s="5">
        <f t="shared" si="369"/>
        <v>63.620703088437153</v>
      </c>
      <c r="O3322" s="5"/>
      <c r="P3322" s="438">
        <f t="shared" si="370"/>
        <v>0</v>
      </c>
    </row>
    <row r="3323" spans="2:16">
      <c r="B3323" s="16">
        <v>36815</v>
      </c>
      <c r="C3323" s="14">
        <v>3.4500000000000003E-2</v>
      </c>
      <c r="D3323" s="5">
        <v>60.373343650256309</v>
      </c>
      <c r="E3323" s="296">
        <v>9</v>
      </c>
      <c r="F3323" s="439">
        <v>71.202179263930219</v>
      </c>
      <c r="G3323" s="5">
        <f t="shared" si="365"/>
        <v>13.217764696250727</v>
      </c>
      <c r="H3323" s="5">
        <f t="shared" si="371"/>
        <v>51.295395559819084</v>
      </c>
      <c r="I3323" s="432">
        <v>19</v>
      </c>
      <c r="J3323" s="5">
        <f t="shared" si="366"/>
        <v>13.774082071010346</v>
      </c>
      <c r="K3323" s="5">
        <f t="shared" si="367"/>
        <v>51.426040706852135</v>
      </c>
      <c r="M3323" s="5">
        <f t="shared" si="368"/>
        <v>82.409141532672862</v>
      </c>
      <c r="N3323" s="5">
        <f t="shared" si="369"/>
        <v>63.652323711742334</v>
      </c>
      <c r="O3323" s="5"/>
      <c r="P3323" s="438">
        <f t="shared" si="370"/>
        <v>0</v>
      </c>
    </row>
    <row r="3324" spans="2:16">
      <c r="B3324" s="16">
        <v>36812</v>
      </c>
      <c r="C3324" s="14">
        <v>3.4500000000000003E-2</v>
      </c>
      <c r="D3324" s="5">
        <v>61.475964793500339</v>
      </c>
      <c r="E3324" s="296">
        <v>10</v>
      </c>
      <c r="F3324" s="439">
        <v>73.170089548925375</v>
      </c>
      <c r="G3324" s="5">
        <f t="shared" si="365"/>
        <v>11.358959668251615</v>
      </c>
      <c r="H3324" s="5">
        <f t="shared" si="371"/>
        <v>51.322654118395704</v>
      </c>
      <c r="I3324" s="432">
        <v>20</v>
      </c>
      <c r="J3324" s="5">
        <f t="shared" si="366"/>
        <v>12.952992655151588</v>
      </c>
      <c r="K3324" s="5">
        <f t="shared" si="367"/>
        <v>51.517365582730434</v>
      </c>
      <c r="M3324" s="5">
        <f t="shared" si="368"/>
        <v>103.08971766519373</v>
      </c>
      <c r="N3324" s="5">
        <f t="shared" si="369"/>
        <v>60.79792557444997</v>
      </c>
      <c r="O3324" s="5"/>
      <c r="P3324" s="438">
        <f t="shared" si="370"/>
        <v>0</v>
      </c>
    </row>
    <row r="3325" spans="2:16">
      <c r="B3325" s="16">
        <v>36811</v>
      </c>
      <c r="C3325" s="14">
        <v>3.4500000000000003E-2</v>
      </c>
      <c r="D3325" s="5">
        <v>60.43137634200599</v>
      </c>
      <c r="E3325" s="296">
        <v>11</v>
      </c>
      <c r="F3325" s="439">
        <v>71.767818110298066</v>
      </c>
      <c r="G3325" s="5">
        <f t="shared" si="365"/>
        <v>9.7869645351031469</v>
      </c>
      <c r="H3325" s="5">
        <f t="shared" si="371"/>
        <v>51.287225026576969</v>
      </c>
      <c r="I3325" s="432">
        <v>21</v>
      </c>
      <c r="J3325" s="5">
        <f t="shared" si="366"/>
        <v>12.212553745259637</v>
      </c>
      <c r="K3325" s="5">
        <f t="shared" si="367"/>
        <v>51.583174899121786</v>
      </c>
      <c r="M3325" s="5">
        <f t="shared" si="368"/>
        <v>83.615503279462288</v>
      </c>
      <c r="N3325" s="5">
        <f t="shared" si="369"/>
        <v>55.746838946732161</v>
      </c>
      <c r="O3325" s="5"/>
      <c r="P3325" s="438">
        <f t="shared" si="370"/>
        <v>0</v>
      </c>
    </row>
    <row r="3326" spans="2:16">
      <c r="B3326" s="16">
        <v>36810</v>
      </c>
      <c r="C3326" s="14">
        <v>3.4500000000000003E-2</v>
      </c>
      <c r="D3326" s="5">
        <v>59.057935970596766</v>
      </c>
      <c r="E3326" s="297">
        <v>0</v>
      </c>
      <c r="F3326" s="439">
        <v>75.787922037353397</v>
      </c>
      <c r="G3326" s="5">
        <f t="shared" si="365"/>
        <v>60.43137634200599</v>
      </c>
      <c r="H3326" s="5">
        <f t="shared" si="371"/>
        <v>51.22171767982644</v>
      </c>
      <c r="I3326" s="432">
        <v>22</v>
      </c>
      <c r="J3326" s="5">
        <f t="shared" si="366"/>
        <v>11.115778005090291</v>
      </c>
      <c r="K3326" s="5">
        <f t="shared" si="367"/>
        <v>51.62831085082771</v>
      </c>
      <c r="M3326" s="5">
        <f t="shared" si="368"/>
        <v>61.406317100603403</v>
      </c>
      <c r="N3326" s="5">
        <f t="shared" si="369"/>
        <v>53.167106030981635</v>
      </c>
      <c r="O3326" s="5"/>
      <c r="P3326" s="438">
        <f t="shared" si="370"/>
        <v>0</v>
      </c>
    </row>
    <row r="3327" spans="2:16">
      <c r="B3327" s="16">
        <v>36809</v>
      </c>
      <c r="C3327" s="14">
        <v>3.4500000000000003E-2</v>
      </c>
      <c r="D3327" s="5">
        <v>59.65760711867685</v>
      </c>
      <c r="E3327" s="297">
        <v>1</v>
      </c>
      <c r="F3327" s="439">
        <v>79.197737785649579</v>
      </c>
      <c r="G3327" s="5">
        <f t="shared" si="365"/>
        <v>49.972099667428033</v>
      </c>
      <c r="H3327" s="5">
        <f t="shared" si="371"/>
        <v>51.109250293009296</v>
      </c>
      <c r="I3327" s="432">
        <v>23</v>
      </c>
      <c r="J3327" s="5">
        <f t="shared" si="366"/>
        <v>10.058469154437763</v>
      </c>
      <c r="K3327" s="5">
        <f t="shared" si="367"/>
        <v>51.677223901295683</v>
      </c>
      <c r="M3327" s="5">
        <f t="shared" si="368"/>
        <v>73.074404418937064</v>
      </c>
      <c r="N3327" s="5">
        <f t="shared" si="369"/>
        <v>51.860931202319925</v>
      </c>
      <c r="O3327" s="5"/>
      <c r="P3327" s="438">
        <f t="shared" si="370"/>
        <v>0</v>
      </c>
    </row>
    <row r="3328" spans="2:16">
      <c r="B3328" s="16">
        <v>36808</v>
      </c>
      <c r="C3328" s="14">
        <v>3.4500000000000003E-2</v>
      </c>
      <c r="D3328" s="5">
        <v>60.798916723087338</v>
      </c>
      <c r="E3328" s="297">
        <v>2</v>
      </c>
      <c r="F3328" s="439">
        <v>81.011737568999294</v>
      </c>
      <c r="G3328" s="5">
        <f t="shared" si="365"/>
        <v>42.713434682602951</v>
      </c>
      <c r="H3328" s="5">
        <f t="shared" si="371"/>
        <v>51.147575615222451</v>
      </c>
      <c r="I3328" s="432">
        <v>24</v>
      </c>
      <c r="J3328" s="5">
        <f t="shared" si="366"/>
        <v>9.4079651078738777</v>
      </c>
      <c r="K3328" s="5">
        <f t="shared" si="367"/>
        <v>51.739841013752148</v>
      </c>
      <c r="M3328" s="5">
        <f t="shared" si="368"/>
        <v>93.148385180362624</v>
      </c>
      <c r="N3328" s="5">
        <f t="shared" si="369"/>
        <v>50.316168775571185</v>
      </c>
      <c r="O3328" s="5"/>
      <c r="P3328" s="438">
        <f t="shared" si="370"/>
        <v>0</v>
      </c>
    </row>
    <row r="3329" spans="2:16">
      <c r="B3329" s="16">
        <v>36805</v>
      </c>
      <c r="C3329" s="14">
        <v>3.4500000000000003E-2</v>
      </c>
      <c r="D3329" s="5">
        <v>57.935970596769508</v>
      </c>
      <c r="E3329" s="297">
        <v>3</v>
      </c>
      <c r="F3329" s="439">
        <v>84.398376873530708</v>
      </c>
      <c r="G3329" s="5">
        <f t="shared" si="365"/>
        <v>36.83357221594413</v>
      </c>
      <c r="H3329" s="5">
        <f t="shared" si="371"/>
        <v>51.264083061202044</v>
      </c>
      <c r="I3329" s="432">
        <v>25</v>
      </c>
      <c r="J3329" s="5">
        <f t="shared" si="366"/>
        <v>8.8777304408799296</v>
      </c>
      <c r="K3329" s="5">
        <f t="shared" si="367"/>
        <v>51.766988972434049</v>
      </c>
      <c r="M3329" s="5">
        <f t="shared" si="368"/>
        <v>44.51408328726049</v>
      </c>
      <c r="N3329" s="5">
        <f t="shared" si="369"/>
        <v>46.446744466355511</v>
      </c>
      <c r="O3329" s="5"/>
      <c r="P3329" s="438">
        <f t="shared" si="370"/>
        <v>0</v>
      </c>
    </row>
    <row r="3330" spans="2:16">
      <c r="B3330" s="16">
        <v>36804</v>
      </c>
      <c r="C3330" s="14">
        <v>3.4500000000000003E-2</v>
      </c>
      <c r="D3330" s="5">
        <v>57.171873488731983</v>
      </c>
      <c r="E3330" s="297">
        <v>4</v>
      </c>
      <c r="F3330" s="439">
        <v>86.538065590906186</v>
      </c>
      <c r="G3330" s="5">
        <f t="shared" si="365"/>
        <v>29.69925932240826</v>
      </c>
      <c r="H3330" s="5">
        <f t="shared" si="371"/>
        <v>51.268004085374763</v>
      </c>
      <c r="I3330" s="433">
        <v>0</v>
      </c>
      <c r="J3330" s="5">
        <f t="shared" si="366"/>
        <v>57.935970596769508</v>
      </c>
      <c r="K3330" s="5">
        <f t="shared" si="367"/>
        <v>51.784904565605437</v>
      </c>
      <c r="M3330" s="5">
        <f t="shared" si="368"/>
        <v>34.855673931897535</v>
      </c>
      <c r="N3330" s="5">
        <f t="shared" si="369"/>
        <v>47.788214238065628</v>
      </c>
      <c r="O3330" s="5"/>
      <c r="P3330" s="438">
        <f t="shared" si="370"/>
        <v>0</v>
      </c>
    </row>
    <row r="3331" spans="2:16">
      <c r="B3331" s="16">
        <v>36803</v>
      </c>
      <c r="C3331" s="14">
        <v>3.4500000000000003E-2</v>
      </c>
      <c r="D3331" s="5">
        <v>57.138714354760758</v>
      </c>
      <c r="E3331" s="297">
        <v>5</v>
      </c>
      <c r="F3331" s="439">
        <v>86.8995398808445</v>
      </c>
      <c r="G3331" s="5">
        <f t="shared" ref="G3331:G3394" si="372">((1-$T$2)^E3331)*D3330</f>
        <v>24.798709906283648</v>
      </c>
      <c r="H3331" s="5">
        <f t="shared" si="371"/>
        <v>51.600787327447939</v>
      </c>
      <c r="I3331" s="433">
        <v>1</v>
      </c>
      <c r="J3331" s="5">
        <f t="shared" ref="J3331:J3394" si="373">((1-$T$3)^I3331)*D3330</f>
        <v>52.936919896974061</v>
      </c>
      <c r="K3331" s="5">
        <f t="shared" ref="K3331:K3394" si="374">SUM(J3331:J3356)*$T$3</f>
        <v>52.068114448185462</v>
      </c>
      <c r="M3331" s="5">
        <f t="shared" ref="M3331:M3394" si="375">(H3331-D3331)^2</f>
        <v>30.668635759841791</v>
      </c>
      <c r="N3331" s="5">
        <f t="shared" ref="N3331:N3394" si="376">SUM(M3331:M3342)/12</f>
        <v>48.962180078866766</v>
      </c>
      <c r="O3331" s="5"/>
      <c r="P3331" s="438">
        <f t="shared" ref="P3331:P3394" si="377">SQRT(O3331)</f>
        <v>0</v>
      </c>
    </row>
    <row r="3332" spans="2:16">
      <c r="B3332" s="16">
        <v>36802</v>
      </c>
      <c r="C3332" s="14">
        <v>3.4500000000000003E-2</v>
      </c>
      <c r="D3332" s="5">
        <v>58.579023682938619</v>
      </c>
      <c r="E3332" s="297">
        <v>6</v>
      </c>
      <c r="F3332" s="439">
        <v>84.810082650702071</v>
      </c>
      <c r="G3332" s="5">
        <f t="shared" si="372"/>
        <v>20.971353525907968</v>
      </c>
      <c r="H3332" s="5">
        <f t="shared" si="371"/>
        <v>51.900464513461216</v>
      </c>
      <c r="I3332" s="433">
        <v>2</v>
      </c>
      <c r="J3332" s="5">
        <f t="shared" si="373"/>
        <v>48.987237958471162</v>
      </c>
      <c r="K3332" s="5">
        <f t="shared" si="374"/>
        <v>52.353581133940274</v>
      </c>
      <c r="M3332" s="5">
        <f t="shared" si="375"/>
        <v>44.603152580210697</v>
      </c>
      <c r="N3332" s="5">
        <f t="shared" si="376"/>
        <v>48.019582591806987</v>
      </c>
      <c r="O3332" s="5"/>
      <c r="P3332" s="438">
        <f t="shared" si="377"/>
        <v>0</v>
      </c>
    </row>
    <row r="3333" spans="2:16">
      <c r="B3333" s="16">
        <v>36801</v>
      </c>
      <c r="C3333" s="14">
        <v>3.4500000000000003E-2</v>
      </c>
      <c r="D3333" s="5">
        <v>58.772353794103431</v>
      </c>
      <c r="E3333" s="297">
        <v>7</v>
      </c>
      <c r="F3333" s="439">
        <v>85.514573380164975</v>
      </c>
      <c r="G3333" s="5">
        <f t="shared" si="372"/>
        <v>18.192293716239934</v>
      </c>
      <c r="H3333" s="5">
        <f t="shared" si="371"/>
        <v>52.00853754543887</v>
      </c>
      <c r="I3333" s="433">
        <v>3</v>
      </c>
      <c r="J3333" s="5">
        <f t="shared" si="373"/>
        <v>46.501917647000759</v>
      </c>
      <c r="K3333" s="5">
        <f t="shared" si="374"/>
        <v>52.743399189462984</v>
      </c>
      <c r="M3333" s="5">
        <f t="shared" si="375"/>
        <v>45.749210245698734</v>
      </c>
      <c r="N3333" s="5">
        <f t="shared" si="376"/>
        <v>46.612790253486253</v>
      </c>
      <c r="O3333" s="5"/>
      <c r="P3333" s="438">
        <f t="shared" si="377"/>
        <v>0</v>
      </c>
    </row>
    <row r="3334" spans="2:16">
      <c r="B3334" s="16">
        <v>36798</v>
      </c>
      <c r="C3334" s="14">
        <v>3.4500000000000003E-2</v>
      </c>
      <c r="D3334" s="5">
        <v>60.241662638956022</v>
      </c>
      <c r="E3334" s="297">
        <v>8</v>
      </c>
      <c r="F3334" s="439">
        <v>85.777971870692554</v>
      </c>
      <c r="G3334" s="5">
        <f t="shared" si="372"/>
        <v>15.444282860397646</v>
      </c>
      <c r="H3334" s="5">
        <f t="shared" si="371"/>
        <v>52.075044026655895</v>
      </c>
      <c r="I3334" s="433">
        <v>4</v>
      </c>
      <c r="J3334" s="5">
        <f t="shared" si="373"/>
        <v>43.199434557780933</v>
      </c>
      <c r="K3334" s="5">
        <f t="shared" si="374"/>
        <v>53.092405147600836</v>
      </c>
      <c r="M3334" s="5">
        <f t="shared" si="375"/>
        <v>66.693659558766853</v>
      </c>
      <c r="N3334" s="5">
        <f t="shared" si="376"/>
        <v>47.178875292763372</v>
      </c>
      <c r="O3334" s="5"/>
      <c r="P3334" s="438">
        <f t="shared" si="377"/>
        <v>0</v>
      </c>
    </row>
    <row r="3335" spans="2:16">
      <c r="B3335" s="16">
        <v>36797</v>
      </c>
      <c r="C3335" s="14">
        <v>3.4500000000000003E-2</v>
      </c>
      <c r="D3335" s="5">
        <v>59.149347510874819</v>
      </c>
      <c r="E3335" s="297">
        <v>9</v>
      </c>
      <c r="F3335" s="439">
        <v>86.061998428412934</v>
      </c>
      <c r="G3335" s="5">
        <f t="shared" si="372"/>
        <v>13.394945326998728</v>
      </c>
      <c r="H3335" s="5">
        <f t="shared" si="371"/>
        <v>52.209868864379509</v>
      </c>
      <c r="I3335" s="433">
        <v>5</v>
      </c>
      <c r="J3335" s="5">
        <f t="shared" si="373"/>
        <v>40.999463353449499</v>
      </c>
      <c r="K3335" s="5">
        <f t="shared" si="374"/>
        <v>53.395559074322101</v>
      </c>
      <c r="M3335" s="5">
        <f t="shared" si="375"/>
        <v>48.156363885164382</v>
      </c>
      <c r="N3335" s="5">
        <f t="shared" si="376"/>
        <v>46.287522418180068</v>
      </c>
      <c r="O3335" s="5"/>
      <c r="P3335" s="438">
        <f t="shared" si="377"/>
        <v>0</v>
      </c>
    </row>
    <row r="3336" spans="2:16">
      <c r="B3336" s="16">
        <v>36796</v>
      </c>
      <c r="C3336" s="14">
        <v>3.4500000000000003E-2</v>
      </c>
      <c r="D3336" s="5">
        <v>58.801353310778154</v>
      </c>
      <c r="E3336" s="297">
        <v>10</v>
      </c>
      <c r="F3336" s="439">
        <v>82.726760971022301</v>
      </c>
      <c r="G3336" s="5">
        <f t="shared" si="372"/>
        <v>11.12867057142981</v>
      </c>
      <c r="H3336" s="5">
        <f t="shared" si="371"/>
        <v>52.283939856609386</v>
      </c>
      <c r="I3336" s="433">
        <v>6</v>
      </c>
      <c r="J3336" s="5">
        <f t="shared" si="373"/>
        <v>37.274122251307091</v>
      </c>
      <c r="K3336" s="5">
        <f t="shared" si="374"/>
        <v>53.581229158685538</v>
      </c>
      <c r="M3336" s="5">
        <f t="shared" si="375"/>
        <v>42.476678132580069</v>
      </c>
      <c r="N3336" s="5">
        <f t="shared" si="376"/>
        <v>50.111799283668205</v>
      </c>
      <c r="O3336" s="5"/>
      <c r="P3336" s="438">
        <f t="shared" si="377"/>
        <v>0</v>
      </c>
    </row>
    <row r="3337" spans="2:16">
      <c r="B3337" s="16">
        <v>36795</v>
      </c>
      <c r="C3337" s="14">
        <v>3.4500000000000003E-2</v>
      </c>
      <c r="D3337" s="5">
        <v>59.700338327694539</v>
      </c>
      <c r="E3337" s="297">
        <v>11</v>
      </c>
      <c r="F3337" s="439">
        <v>83.514729418499869</v>
      </c>
      <c r="G3337" s="5">
        <f t="shared" si="372"/>
        <v>9.3611667812247212</v>
      </c>
      <c r="H3337" s="5">
        <f t="shared" si="371"/>
        <v>52.443706306539276</v>
      </c>
      <c r="I3337" s="433">
        <v>7</v>
      </c>
      <c r="J3337" s="5">
        <f t="shared" si="373"/>
        <v>34.310024885254343</v>
      </c>
      <c r="K3337" s="5">
        <f t="shared" si="374"/>
        <v>53.674181519380745</v>
      </c>
      <c r="M3337" s="5">
        <f t="shared" si="375"/>
        <v>52.658708290455905</v>
      </c>
      <c r="N3337" s="5">
        <f t="shared" si="376"/>
        <v>54.449159307437618</v>
      </c>
      <c r="O3337" s="5"/>
      <c r="P3337" s="438">
        <f t="shared" si="377"/>
        <v>0</v>
      </c>
    </row>
    <row r="3338" spans="2:16">
      <c r="B3338" s="16">
        <v>36794</v>
      </c>
      <c r="C3338" s="14">
        <v>3.4500000000000003E-2</v>
      </c>
      <c r="D3338" s="5">
        <v>59.352344127597874</v>
      </c>
      <c r="E3338" s="298">
        <v>0</v>
      </c>
      <c r="F3338" s="439">
        <v>84.907089928513074</v>
      </c>
      <c r="G3338" s="5">
        <f t="shared" si="372"/>
        <v>59.700338327694539</v>
      </c>
      <c r="H3338" s="5">
        <f t="shared" si="371"/>
        <v>52.589784023860325</v>
      </c>
      <c r="I3338" s="433">
        <v>8</v>
      </c>
      <c r="J3338" s="5">
        <f t="shared" si="373"/>
        <v>32.254235192694097</v>
      </c>
      <c r="K3338" s="5">
        <f t="shared" si="374"/>
        <v>53.792419195022362</v>
      </c>
      <c r="M3338" s="5">
        <f t="shared" si="375"/>
        <v>45.732219156662808</v>
      </c>
      <c r="N3338" s="5">
        <f t="shared" si="376"/>
        <v>57.551051366581909</v>
      </c>
      <c r="O3338" s="5"/>
      <c r="P3338" s="438">
        <f t="shared" si="377"/>
        <v>0</v>
      </c>
    </row>
    <row r="3339" spans="2:16">
      <c r="B3339" s="16">
        <v>36791</v>
      </c>
      <c r="C3339" s="14">
        <v>3.4500000000000003E-2</v>
      </c>
      <c r="D3339" s="5">
        <v>60.715321411309816</v>
      </c>
      <c r="E3339" s="298">
        <v>1</v>
      </c>
      <c r="F3339" s="439">
        <v>86.846257333498428</v>
      </c>
      <c r="G3339" s="5">
        <f t="shared" si="372"/>
        <v>50.221214261813586</v>
      </c>
      <c r="H3339" s="5">
        <f t="shared" si="371"/>
        <v>53.330387065091678</v>
      </c>
      <c r="I3339" s="433">
        <v>9</v>
      </c>
      <c r="J3339" s="5">
        <f t="shared" si="373"/>
        <v>29.690948846661776</v>
      </c>
      <c r="K3339" s="5">
        <f t="shared" si="374"/>
        <v>53.927430806064521</v>
      </c>
      <c r="M3339" s="5">
        <f t="shared" si="375"/>
        <v>54.537255297952321</v>
      </c>
      <c r="N3339" s="5">
        <f t="shared" si="376"/>
        <v>61.308724197345391</v>
      </c>
      <c r="O3339" s="5"/>
      <c r="P3339" s="438">
        <f t="shared" si="377"/>
        <v>0</v>
      </c>
    </row>
    <row r="3340" spans="2:16">
      <c r="B3340" s="16">
        <v>36790</v>
      </c>
      <c r="C3340" s="14">
        <v>3.4500000000000003E-2</v>
      </c>
      <c r="D3340" s="5">
        <v>60.840985983566938</v>
      </c>
      <c r="E3340" s="298">
        <v>2</v>
      </c>
      <c r="F3340" s="439">
        <v>87.256979516893466</v>
      </c>
      <c r="G3340" s="5">
        <f t="shared" si="372"/>
        <v>43.470733081470343</v>
      </c>
      <c r="H3340" s="5">
        <f t="shared" si="371"/>
        <v>54.006127282044673</v>
      </c>
      <c r="I3340" s="433">
        <v>10</v>
      </c>
      <c r="J3340" s="5">
        <f t="shared" si="373"/>
        <v>28.122941504687329</v>
      </c>
      <c r="K3340" s="5">
        <f t="shared" si="374"/>
        <v>54.058889102924518</v>
      </c>
      <c r="M3340" s="5">
        <f t="shared" si="375"/>
        <v>46.715293469774622</v>
      </c>
      <c r="N3340" s="5">
        <f t="shared" si="376"/>
        <v>64.327920470528127</v>
      </c>
      <c r="O3340" s="5"/>
      <c r="P3340" s="438">
        <f t="shared" si="377"/>
        <v>0</v>
      </c>
    </row>
    <row r="3341" spans="2:16">
      <c r="B3341" s="16">
        <v>36789</v>
      </c>
      <c r="C3341" s="14">
        <v>3.4500000000000003E-2</v>
      </c>
      <c r="D3341" s="5">
        <v>62.155630739487677</v>
      </c>
      <c r="E3341" s="298">
        <v>3</v>
      </c>
      <c r="F3341" s="439">
        <v>89.17308257201644</v>
      </c>
      <c r="G3341" s="5">
        <f t="shared" si="372"/>
        <v>36.859058873066729</v>
      </c>
      <c r="H3341" s="5">
        <f t="shared" si="371"/>
        <v>54.370277790020197</v>
      </c>
      <c r="I3341" s="433">
        <v>11</v>
      </c>
      <c r="J3341" s="5">
        <f t="shared" si="373"/>
        <v>26.093656033555344</v>
      </c>
      <c r="K3341" s="5">
        <f t="shared" si="374"/>
        <v>54.0399842615656</v>
      </c>
      <c r="M3341" s="5">
        <f t="shared" si="375"/>
        <v>60.611720547781992</v>
      </c>
      <c r="N3341" s="5">
        <f t="shared" si="376"/>
        <v>68.633122452669355</v>
      </c>
      <c r="O3341" s="5"/>
      <c r="P3341" s="438">
        <f t="shared" si="377"/>
        <v>0</v>
      </c>
    </row>
    <row r="3342" spans="2:16">
      <c r="B3342" s="16">
        <v>36788</v>
      </c>
      <c r="C3342" s="14">
        <v>3.4500000000000003E-2</v>
      </c>
      <c r="D3342" s="5">
        <v>61.662638956017403</v>
      </c>
      <c r="E3342" s="298">
        <v>4</v>
      </c>
      <c r="F3342" s="439">
        <v>94.85600598946921</v>
      </c>
      <c r="G3342" s="5">
        <f t="shared" si="372"/>
        <v>31.862350395883862</v>
      </c>
      <c r="H3342" s="5">
        <f t="shared" si="371"/>
        <v>54.666692699683594</v>
      </c>
      <c r="I3342" s="433">
        <v>12</v>
      </c>
      <c r="J3342" s="5">
        <f t="shared" si="373"/>
        <v>24.682856143970287</v>
      </c>
      <c r="K3342" s="5">
        <f t="shared" si="374"/>
        <v>54.067315822334663</v>
      </c>
      <c r="M3342" s="5">
        <f t="shared" si="375"/>
        <v>48.943264021511041</v>
      </c>
      <c r="N3342" s="5">
        <f t="shared" si="376"/>
        <v>68.8931940557204</v>
      </c>
      <c r="O3342" s="5"/>
      <c r="P3342" s="438">
        <f t="shared" si="377"/>
        <v>0</v>
      </c>
    </row>
    <row r="3343" spans="2:16">
      <c r="B3343" s="16">
        <v>36787</v>
      </c>
      <c r="C3343" s="14">
        <v>3.4500000000000003E-2</v>
      </c>
      <c r="D3343" s="5">
        <v>59.05268245529242</v>
      </c>
      <c r="E3343" s="298">
        <v>5</v>
      </c>
      <c r="F3343" s="439">
        <v>101.16658906611592</v>
      </c>
      <c r="G3343" s="5">
        <f t="shared" si="372"/>
        <v>26.746611615369961</v>
      </c>
      <c r="H3343" s="5">
        <f t="shared" si="371"/>
        <v>54.652970428906563</v>
      </c>
      <c r="I3343" s="433">
        <v>13</v>
      </c>
      <c r="J3343" s="5">
        <f t="shared" si="373"/>
        <v>22.673224373939643</v>
      </c>
      <c r="K3343" s="5">
        <f t="shared" si="374"/>
        <v>54.105134149241493</v>
      </c>
      <c r="M3343" s="5">
        <f t="shared" si="375"/>
        <v>19.357465915124337</v>
      </c>
      <c r="N3343" s="5">
        <f t="shared" si="376"/>
        <v>70.922774550460232</v>
      </c>
      <c r="O3343" s="5"/>
      <c r="P3343" s="438">
        <f t="shared" si="377"/>
        <v>0</v>
      </c>
    </row>
    <row r="3344" spans="2:16">
      <c r="B3344" s="16">
        <v>36784</v>
      </c>
      <c r="C3344" s="14">
        <v>3.4500000000000003E-2</v>
      </c>
      <c r="D3344" s="5">
        <v>59.971000483325277</v>
      </c>
      <c r="E3344" s="298">
        <v>6</v>
      </c>
      <c r="F3344" s="439">
        <v>109.11828885770115</v>
      </c>
      <c r="G3344" s="5">
        <f t="shared" si="372"/>
        <v>21.673828233762777</v>
      </c>
      <c r="H3344" s="5">
        <f t="shared" si="371"/>
        <v>54.70586567779921</v>
      </c>
      <c r="I3344" s="433">
        <v>14</v>
      </c>
      <c r="J3344" s="5">
        <f t="shared" si="373"/>
        <v>20.105137764016956</v>
      </c>
      <c r="K3344" s="5">
        <f t="shared" si="374"/>
        <v>54.162267099246954</v>
      </c>
      <c r="M3344" s="5">
        <f t="shared" si="375"/>
        <v>27.721644520362016</v>
      </c>
      <c r="N3344" s="5">
        <f t="shared" si="376"/>
        <v>74.654687655346024</v>
      </c>
      <c r="O3344" s="5"/>
      <c r="P3344" s="438">
        <f t="shared" si="377"/>
        <v>0</v>
      </c>
    </row>
    <row r="3345" spans="2:16">
      <c r="B3345" s="16">
        <v>36783</v>
      </c>
      <c r="C3345" s="14">
        <v>3.4500000000000003E-2</v>
      </c>
      <c r="D3345" s="5">
        <v>62.107298211696474</v>
      </c>
      <c r="E3345" s="298">
        <v>7</v>
      </c>
      <c r="F3345" s="439">
        <v>118.25899340996811</v>
      </c>
      <c r="G3345" s="5">
        <f t="shared" si="372"/>
        <v>18.624585844150584</v>
      </c>
      <c r="H3345" s="5">
        <f t="shared" si="371"/>
        <v>54.858696228070656</v>
      </c>
      <c r="I3345" s="433">
        <v>15</v>
      </c>
      <c r="J3345" s="5">
        <f t="shared" si="373"/>
        <v>18.905360440873689</v>
      </c>
      <c r="K3345" s="5">
        <f t="shared" si="374"/>
        <v>54.298541715448735</v>
      </c>
      <c r="M3345" s="5">
        <f t="shared" si="375"/>
        <v>52.542230717024147</v>
      </c>
      <c r="N3345" s="5">
        <f t="shared" si="376"/>
        <v>77.200742083501567</v>
      </c>
      <c r="O3345" s="5"/>
      <c r="P3345" s="438">
        <f t="shared" si="377"/>
        <v>0</v>
      </c>
    </row>
    <row r="3346" spans="2:16">
      <c r="B3346" s="16">
        <v>36782</v>
      </c>
      <c r="C3346" s="14">
        <v>3.4500000000000003E-2</v>
      </c>
      <c r="D3346" s="5">
        <v>62.406959884001935</v>
      </c>
      <c r="E3346" s="298">
        <v>8</v>
      </c>
      <c r="F3346" s="439">
        <v>127.12219060886787</v>
      </c>
      <c r="G3346" s="5">
        <f t="shared" si="372"/>
        <v>16.320644305601132</v>
      </c>
      <c r="H3346" s="5">
        <f t="shared" si="371"/>
        <v>54.923817157595657</v>
      </c>
      <c r="I3346" s="433">
        <v>16</v>
      </c>
      <c r="J3346" s="5">
        <f t="shared" si="373"/>
        <v>18.128528313963137</v>
      </c>
      <c r="K3346" s="5">
        <f t="shared" si="374"/>
        <v>54.431042211888233</v>
      </c>
      <c r="M3346" s="5">
        <f t="shared" si="375"/>
        <v>55.997425063767189</v>
      </c>
      <c r="N3346" s="5">
        <f t="shared" si="376"/>
        <v>80.314195594141225</v>
      </c>
      <c r="O3346" s="5"/>
      <c r="P3346" s="438">
        <f t="shared" si="377"/>
        <v>0</v>
      </c>
    </row>
    <row r="3347" spans="2:16">
      <c r="B3347" s="16">
        <v>36781</v>
      </c>
      <c r="C3347" s="14">
        <v>3.4500000000000003E-2</v>
      </c>
      <c r="D3347" s="5">
        <v>64.668922184630262</v>
      </c>
      <c r="E3347" s="298">
        <v>9</v>
      </c>
      <c r="F3347" s="439">
        <v>135.22735216151059</v>
      </c>
      <c r="G3347" s="5">
        <f t="shared" si="372"/>
        <v>13.876406776492907</v>
      </c>
      <c r="H3347" s="5">
        <f t="shared" si="371"/>
        <v>54.971103549956688</v>
      </c>
      <c r="I3347" s="433">
        <v>17</v>
      </c>
      <c r="J3347" s="5">
        <f t="shared" si="373"/>
        <v>16.866663610743046</v>
      </c>
      <c r="K3347" s="5">
        <f t="shared" si="374"/>
        <v>54.504402793392202</v>
      </c>
      <c r="M3347" s="5">
        <f t="shared" si="375"/>
        <v>94.047686271022016</v>
      </c>
      <c r="N3347" s="5">
        <f t="shared" si="376"/>
        <v>85.016630214713601</v>
      </c>
      <c r="O3347" s="5"/>
      <c r="P3347" s="438">
        <f t="shared" si="377"/>
        <v>0</v>
      </c>
    </row>
    <row r="3348" spans="2:16">
      <c r="B3348" s="16">
        <v>36780</v>
      </c>
      <c r="C3348" s="14">
        <v>3.4500000000000003E-2</v>
      </c>
      <c r="D3348" s="5">
        <v>64.765587240212668</v>
      </c>
      <c r="E3348" s="298">
        <v>10</v>
      </c>
      <c r="F3348" s="439">
        <v>144.69437453447793</v>
      </c>
      <c r="G3348" s="5">
        <f t="shared" si="372"/>
        <v>12.167152495974085</v>
      </c>
      <c r="H3348" s="5">
        <f t="shared" si="371"/>
        <v>55.04319049775183</v>
      </c>
      <c r="I3348" s="433">
        <v>18</v>
      </c>
      <c r="J3348" s="5">
        <f t="shared" si="373"/>
        <v>16.183334990687818</v>
      </c>
      <c r="K3348" s="5">
        <f t="shared" si="374"/>
        <v>54.544655513010298</v>
      </c>
      <c r="M3348" s="5">
        <f t="shared" si="375"/>
        <v>94.524998417813109</v>
      </c>
      <c r="N3348" s="5">
        <f t="shared" si="376"/>
        <v>86.160563996216183</v>
      </c>
      <c r="O3348" s="5"/>
      <c r="P3348" s="438">
        <f t="shared" si="377"/>
        <v>0</v>
      </c>
    </row>
    <row r="3349" spans="2:16">
      <c r="B3349" s="16">
        <v>36777</v>
      </c>
      <c r="C3349" s="14">
        <v>3.4500000000000003E-2</v>
      </c>
      <c r="D3349" s="5">
        <v>64.514258095698395</v>
      </c>
      <c r="E3349" s="298">
        <v>11</v>
      </c>
      <c r="F3349" s="439">
        <v>152.57592440805189</v>
      </c>
      <c r="G3349" s="5">
        <f t="shared" si="372"/>
        <v>10.310671943811546</v>
      </c>
      <c r="H3349" s="5">
        <f t="shared" si="371"/>
        <v>55.033677259051977</v>
      </c>
      <c r="I3349" s="433">
        <v>19</v>
      </c>
      <c r="J3349" s="5">
        <f t="shared" si="373"/>
        <v>15.006967895367378</v>
      </c>
      <c r="K3349" s="5">
        <f t="shared" si="374"/>
        <v>54.566337221850176</v>
      </c>
      <c r="M3349" s="5">
        <f t="shared" si="375"/>
        <v>89.881413000187294</v>
      </c>
      <c r="N3349" s="5">
        <f t="shared" si="376"/>
        <v>86.495790184938201</v>
      </c>
      <c r="O3349" s="5"/>
      <c r="P3349" s="438">
        <f t="shared" si="377"/>
        <v>0</v>
      </c>
    </row>
    <row r="3350" spans="2:16">
      <c r="B3350" s="16">
        <v>36776</v>
      </c>
      <c r="C3350" s="14">
        <v>3.4500000000000003E-2</v>
      </c>
      <c r="D3350" s="5">
        <v>64.543257612373125</v>
      </c>
      <c r="E3350" s="299">
        <v>0</v>
      </c>
      <c r="F3350" s="439">
        <v>157.16472126925581</v>
      </c>
      <c r="G3350" s="5">
        <f t="shared" si="372"/>
        <v>64.514258095698395</v>
      </c>
      <c r="H3350" s="5">
        <f t="shared" si="371"/>
        <v>55.013079590645276</v>
      </c>
      <c r="I3350" s="433">
        <v>20</v>
      </c>
      <c r="J3350" s="5">
        <f t="shared" si="373"/>
        <v>13.841418426434752</v>
      </c>
      <c r="K3350" s="5">
        <f t="shared" si="374"/>
        <v>54.587242450759142</v>
      </c>
      <c r="M3350" s="5">
        <f t="shared" si="375"/>
        <v>90.824293125824539</v>
      </c>
      <c r="N3350" s="5">
        <f t="shared" si="376"/>
        <v>83.217861981046454</v>
      </c>
      <c r="O3350" s="5"/>
      <c r="P3350" s="438">
        <f t="shared" si="377"/>
        <v>0</v>
      </c>
    </row>
    <row r="3351" spans="2:16">
      <c r="B3351" s="16">
        <v>36775</v>
      </c>
      <c r="C3351" s="14">
        <v>3.4500000000000003E-2</v>
      </c>
      <c r="D3351" s="5">
        <v>64.021266312228136</v>
      </c>
      <c r="E3351" s="299">
        <v>1</v>
      </c>
      <c r="F3351" s="439">
        <v>160.16717163374341</v>
      </c>
      <c r="G3351" s="5">
        <f t="shared" si="372"/>
        <v>54.613525672008031</v>
      </c>
      <c r="H3351" s="5">
        <f t="shared" si="371"/>
        <v>54.494062599902819</v>
      </c>
      <c r="I3351" s="433">
        <v>21</v>
      </c>
      <c r="J3351" s="5">
        <f t="shared" si="373"/>
        <v>12.821889093289723</v>
      </c>
      <c r="K3351" s="5">
        <f t="shared" si="374"/>
        <v>54.636248682548981</v>
      </c>
      <c r="M3351" s="5">
        <f t="shared" si="375"/>
        <v>90.767610576145302</v>
      </c>
      <c r="N3351" s="5">
        <f t="shared" si="376"/>
        <v>80.328977240605781</v>
      </c>
      <c r="O3351" s="5"/>
      <c r="P3351" s="438">
        <f t="shared" si="377"/>
        <v>0</v>
      </c>
    </row>
    <row r="3352" spans="2:16">
      <c r="B3352" s="16">
        <v>36774</v>
      </c>
      <c r="C3352" s="14">
        <v>3.4500000000000003E-2</v>
      </c>
      <c r="D3352" s="5">
        <v>64.021266312228136</v>
      </c>
      <c r="E3352" s="299">
        <v>2</v>
      </c>
      <c r="F3352" s="439">
        <v>165.46991466170564</v>
      </c>
      <c r="G3352" s="5">
        <f t="shared" si="372"/>
        <v>45.837711383311266</v>
      </c>
      <c r="H3352" s="5">
        <f t="shared" si="371"/>
        <v>54.102712120438426</v>
      </c>
      <c r="I3352" s="433">
        <v>22</v>
      </c>
      <c r="J3352" s="5">
        <f t="shared" si="373"/>
        <v>11.77610418640799</v>
      </c>
      <c r="K3352" s="5">
        <f t="shared" si="374"/>
        <v>54.651184402791451</v>
      </c>
      <c r="M3352" s="5">
        <f t="shared" si="375"/>
        <v>98.377717255469221</v>
      </c>
      <c r="N3352" s="5">
        <f t="shared" si="376"/>
        <v>78.516997765649208</v>
      </c>
      <c r="O3352" s="5"/>
      <c r="P3352" s="438">
        <f t="shared" si="377"/>
        <v>0</v>
      </c>
    </row>
    <row r="3353" spans="2:16">
      <c r="B3353" s="16">
        <v>36770</v>
      </c>
      <c r="C3353" s="14">
        <v>3.4500000000000003E-2</v>
      </c>
      <c r="D3353" s="5">
        <v>61.981633639439352</v>
      </c>
      <c r="E3353" s="299">
        <v>3</v>
      </c>
      <c r="F3353" s="439">
        <v>168.92077119012916</v>
      </c>
      <c r="G3353" s="5">
        <f t="shared" si="372"/>
        <v>38.78575578587877</v>
      </c>
      <c r="H3353" s="5">
        <f t="shared" si="371"/>
        <v>53.998364898854788</v>
      </c>
      <c r="I3353" s="433">
        <v>23</v>
      </c>
      <c r="J3353" s="5">
        <f t="shared" si="373"/>
        <v>10.90380017259999</v>
      </c>
      <c r="K3353" s="5">
        <f t="shared" si="374"/>
        <v>54.683189517596723</v>
      </c>
      <c r="M3353" s="5">
        <f t="shared" si="375"/>
        <v>63.732579784394638</v>
      </c>
      <c r="N3353" s="5">
        <f t="shared" si="376"/>
        <v>75.075629087939461</v>
      </c>
      <c r="O3353" s="5"/>
      <c r="P3353" s="438">
        <f t="shared" si="377"/>
        <v>0</v>
      </c>
    </row>
    <row r="3354" spans="2:16">
      <c r="B3354" s="16">
        <v>36769</v>
      </c>
      <c r="C3354" s="14">
        <v>3.4099999999999998E-2</v>
      </c>
      <c r="D3354" s="5">
        <v>62.455292411793138</v>
      </c>
      <c r="E3354" s="299">
        <v>4</v>
      </c>
      <c r="F3354" s="439">
        <v>167.67813247020845</v>
      </c>
      <c r="G3354" s="5">
        <f t="shared" si="372"/>
        <v>31.773155635833181</v>
      </c>
      <c r="H3354" s="5">
        <f t="shared" si="371"/>
        <v>53.893853866876221</v>
      </c>
      <c r="I3354" s="433">
        <v>24</v>
      </c>
      <c r="J3354" s="5">
        <f t="shared" si="373"/>
        <v>9.7744625500795692</v>
      </c>
      <c r="K3354" s="5">
        <f t="shared" si="374"/>
        <v>54.722092244402383</v>
      </c>
      <c r="M3354" s="5">
        <f t="shared" si="375"/>
        <v>73.298229958389115</v>
      </c>
      <c r="N3354" s="5">
        <f t="shared" si="376"/>
        <v>71.320705383643357</v>
      </c>
      <c r="O3354" s="5"/>
      <c r="P3354" s="438">
        <f t="shared" si="377"/>
        <v>0</v>
      </c>
    </row>
    <row r="3355" spans="2:16">
      <c r="B3355" s="16">
        <v>36768</v>
      </c>
      <c r="C3355" s="14">
        <v>3.4099999999999998E-2</v>
      </c>
      <c r="D3355" s="5">
        <v>61.759304011599809</v>
      </c>
      <c r="E3355" s="299">
        <v>5</v>
      </c>
      <c r="F3355" s="439">
        <v>167.38197577281605</v>
      </c>
      <c r="G3355" s="5">
        <f t="shared" si="372"/>
        <v>27.090430733172177</v>
      </c>
      <c r="H3355" s="5">
        <f t="shared" si="371"/>
        <v>53.750532372093922</v>
      </c>
      <c r="I3355" s="433">
        <v>25</v>
      </c>
      <c r="J3355" s="5">
        <f t="shared" si="373"/>
        <v>9.1195909486934355</v>
      </c>
      <c r="K3355" s="5">
        <f t="shared" si="374"/>
        <v>54.788714236784116</v>
      </c>
      <c r="M3355" s="5">
        <f t="shared" si="375"/>
        <v>64.140423173753817</v>
      </c>
      <c r="N3355" s="5">
        <f t="shared" si="376"/>
        <v>67.835657541913335</v>
      </c>
      <c r="O3355" s="5"/>
      <c r="P3355" s="438">
        <f t="shared" si="377"/>
        <v>0</v>
      </c>
    </row>
    <row r="3356" spans="2:16">
      <c r="B3356" s="16">
        <v>36767</v>
      </c>
      <c r="C3356" s="14">
        <v>3.4099999999999998E-2</v>
      </c>
      <c r="D3356" s="5">
        <v>61.333977767037219</v>
      </c>
      <c r="E3356" s="299">
        <v>6</v>
      </c>
      <c r="F3356" s="439">
        <v>169.41523596082962</v>
      </c>
      <c r="G3356" s="5">
        <f t="shared" si="372"/>
        <v>22.667226810527154</v>
      </c>
      <c r="H3356" s="5">
        <f t="shared" si="371"/>
        <v>53.700217379244819</v>
      </c>
      <c r="I3356" s="434">
        <v>0</v>
      </c>
      <c r="J3356" s="5">
        <f t="shared" si="373"/>
        <v>61.759304011599809</v>
      </c>
      <c r="K3356" s="5">
        <f t="shared" si="374"/>
        <v>54.855628981172551</v>
      </c>
      <c r="M3356" s="5">
        <f t="shared" si="375"/>
        <v>58.27429765822837</v>
      </c>
      <c r="N3356" s="5">
        <f t="shared" si="376"/>
        <v>66.413443047040772</v>
      </c>
      <c r="O3356" s="5"/>
      <c r="P3356" s="438">
        <f t="shared" si="377"/>
        <v>0</v>
      </c>
    </row>
    <row r="3357" spans="2:16">
      <c r="B3357" s="16">
        <v>36766</v>
      </c>
      <c r="C3357" s="14">
        <v>3.4099999999999998E-2</v>
      </c>
      <c r="D3357" s="5">
        <v>63.276945384243589</v>
      </c>
      <c r="E3357" s="299">
        <v>7</v>
      </c>
      <c r="F3357" s="439">
        <v>166.88667755714457</v>
      </c>
      <c r="G3357" s="5">
        <f t="shared" si="372"/>
        <v>19.047871886063099</v>
      </c>
      <c r="H3357" s="5">
        <f t="shared" si="371"/>
        <v>53.795190649770639</v>
      </c>
      <c r="I3357" s="434">
        <v>1</v>
      </c>
      <c r="J3357" s="5">
        <f t="shared" si="373"/>
        <v>56.790720154664093</v>
      </c>
      <c r="K3357" s="5">
        <f t="shared" si="374"/>
        <v>55.357571232752314</v>
      </c>
      <c r="M3357" s="5">
        <f t="shared" si="375"/>
        <v>89.90367284470021</v>
      </c>
      <c r="N3357" s="5">
        <f t="shared" si="376"/>
        <v>65.432651125716106</v>
      </c>
      <c r="O3357" s="5"/>
      <c r="P3357" s="438">
        <f t="shared" si="377"/>
        <v>0</v>
      </c>
    </row>
    <row r="3358" spans="2:16">
      <c r="B3358" s="16">
        <v>36763</v>
      </c>
      <c r="C3358" s="14">
        <v>3.4099999999999998E-2</v>
      </c>
      <c r="D3358" s="5">
        <v>64.514258095698395</v>
      </c>
      <c r="E3358" s="299">
        <v>8</v>
      </c>
      <c r="F3358" s="439">
        <v>162.2795089135038</v>
      </c>
      <c r="G3358" s="5">
        <f t="shared" si="372"/>
        <v>16.628005855947858</v>
      </c>
      <c r="H3358" s="5">
        <f t="shared" si="371"/>
        <v>53.911115141336431</v>
      </c>
      <c r="I3358" s="434">
        <v>2</v>
      </c>
      <c r="J3358" s="5">
        <f t="shared" si="373"/>
        <v>54.249781708027776</v>
      </c>
      <c r="K3358" s="5">
        <f t="shared" si="374"/>
        <v>55.865427423260698</v>
      </c>
      <c r="M3358" s="5">
        <f t="shared" si="375"/>
        <v>112.42664051063575</v>
      </c>
      <c r="N3358" s="5">
        <f t="shared" si="376"/>
        <v>62.352134565447791</v>
      </c>
      <c r="O3358" s="5"/>
      <c r="P3358" s="438">
        <f t="shared" si="377"/>
        <v>0</v>
      </c>
    </row>
    <row r="3359" spans="2:16">
      <c r="B3359" s="16">
        <v>36762</v>
      </c>
      <c r="C3359" s="14">
        <v>3.4099999999999998E-2</v>
      </c>
      <c r="D3359" s="5">
        <v>64.34026099565007</v>
      </c>
      <c r="E3359" s="299">
        <v>9</v>
      </c>
      <c r="F3359" s="439">
        <v>160.64157569873268</v>
      </c>
      <c r="G3359" s="5">
        <f t="shared" si="372"/>
        <v>14.344971937161345</v>
      </c>
      <c r="H3359" s="5">
        <f t="shared" si="371"/>
        <v>53.958792330328542</v>
      </c>
      <c r="I3359" s="434">
        <v>3</v>
      </c>
      <c r="J3359" s="5">
        <f t="shared" si="373"/>
        <v>51.213498081861879</v>
      </c>
      <c r="K3359" s="5">
        <f t="shared" si="374"/>
        <v>56.115279310816192</v>
      </c>
      <c r="M3359" s="5">
        <f t="shared" si="375"/>
        <v>107.77489164905273</v>
      </c>
      <c r="N3359" s="5">
        <f t="shared" si="376"/>
        <v>58.629796159263066</v>
      </c>
      <c r="O3359" s="5"/>
      <c r="P3359" s="438">
        <f t="shared" si="377"/>
        <v>0</v>
      </c>
    </row>
    <row r="3360" spans="2:16">
      <c r="B3360" s="16">
        <v>36761</v>
      </c>
      <c r="C3360" s="14">
        <v>3.4099999999999998E-2</v>
      </c>
      <c r="D3360" s="5">
        <v>63.924601256645722</v>
      </c>
      <c r="E3360" s="299">
        <v>10</v>
      </c>
      <c r="F3360" s="439">
        <v>159.57350405966983</v>
      </c>
      <c r="G3360" s="5">
        <f t="shared" si="372"/>
        <v>12.105316444425037</v>
      </c>
      <c r="H3360" s="5">
        <f t="shared" si="371"/>
        <v>53.997481196805737</v>
      </c>
      <c r="I3360" s="434">
        <v>4</v>
      </c>
      <c r="J3360" s="5">
        <f t="shared" si="373"/>
        <v>47.292012568518068</v>
      </c>
      <c r="K3360" s="5">
        <f t="shared" si="374"/>
        <v>56.323887106641259</v>
      </c>
      <c r="M3360" s="5">
        <f t="shared" si="375"/>
        <v>98.547712682477439</v>
      </c>
      <c r="N3360" s="5">
        <f t="shared" si="376"/>
        <v>54.877928417066499</v>
      </c>
      <c r="O3360" s="5"/>
      <c r="P3360" s="438">
        <f t="shared" si="377"/>
        <v>0</v>
      </c>
    </row>
    <row r="3361" spans="2:16">
      <c r="B3361" s="16">
        <v>36760</v>
      </c>
      <c r="C3361" s="14">
        <v>3.4099999999999998E-2</v>
      </c>
      <c r="D3361" s="5">
        <v>61.140647655872407</v>
      </c>
      <c r="E3361" s="299">
        <v>11</v>
      </c>
      <c r="F3361" s="439">
        <v>158.91566959978192</v>
      </c>
      <c r="G3361" s="5">
        <f t="shared" si="372"/>
        <v>10.176787099168022</v>
      </c>
      <c r="H3361" s="5">
        <f t="shared" si="371"/>
        <v>54.031057333393456</v>
      </c>
      <c r="I3361" s="434">
        <v>5</v>
      </c>
      <c r="J3361" s="5">
        <f t="shared" si="373"/>
        <v>43.50600949235583</v>
      </c>
      <c r="K3361" s="5">
        <f t="shared" si="374"/>
        <v>56.589673101422939</v>
      </c>
      <c r="M3361" s="5">
        <f t="shared" si="375"/>
        <v>50.546274553486356</v>
      </c>
      <c r="N3361" s="5">
        <f t="shared" si="376"/>
        <v>50.443597222134485</v>
      </c>
      <c r="O3361" s="5"/>
      <c r="P3361" s="438">
        <f t="shared" si="377"/>
        <v>0</v>
      </c>
    </row>
    <row r="3362" spans="2:16">
      <c r="B3362" s="16">
        <v>36759</v>
      </c>
      <c r="C3362" s="14">
        <v>3.4099999999999998E-2</v>
      </c>
      <c r="D3362" s="5">
        <v>61.536974383760267</v>
      </c>
      <c r="E3362" s="300">
        <v>0</v>
      </c>
      <c r="F3362" s="439">
        <v>157.04331805454896</v>
      </c>
      <c r="G3362" s="5">
        <f t="shared" si="372"/>
        <v>61.140647655872407</v>
      </c>
      <c r="H3362" s="5">
        <f t="shared" si="371"/>
        <v>54.043131828666354</v>
      </c>
      <c r="I3362" s="434">
        <v>6</v>
      </c>
      <c r="J3362" s="5">
        <f t="shared" si="373"/>
        <v>38.52897912069249</v>
      </c>
      <c r="K3362" s="5">
        <f t="shared" si="374"/>
        <v>56.866472597271837</v>
      </c>
      <c r="M3362" s="5">
        <f t="shared" si="375"/>
        <v>56.157676240536468</v>
      </c>
      <c r="N3362" s="5">
        <f t="shared" si="376"/>
        <v>51.705164560541085</v>
      </c>
      <c r="O3362" s="5"/>
      <c r="P3362" s="438">
        <f t="shared" si="377"/>
        <v>0</v>
      </c>
    </row>
    <row r="3363" spans="2:16">
      <c r="B3363" s="16">
        <v>36756</v>
      </c>
      <c r="C3363" s="14">
        <v>3.4099999999999998E-2</v>
      </c>
      <c r="D3363" s="5">
        <v>63.073948767520541</v>
      </c>
      <c r="E3363" s="300">
        <v>1</v>
      </c>
      <c r="F3363" s="439">
        <v>154.33381857488624</v>
      </c>
      <c r="G3363" s="5">
        <f t="shared" si="372"/>
        <v>52.069747555489457</v>
      </c>
      <c r="H3363" s="5">
        <f t="shared" si="371"/>
        <v>54.765889013482514</v>
      </c>
      <c r="I3363" s="434">
        <v>7</v>
      </c>
      <c r="J3363" s="5">
        <f t="shared" si="373"/>
        <v>35.9062335064161</v>
      </c>
      <c r="K3363" s="5">
        <f t="shared" si="374"/>
        <v>57.24053816531228</v>
      </c>
      <c r="M3363" s="5">
        <f t="shared" si="375"/>
        <v>69.0238568766664</v>
      </c>
      <c r="N3363" s="5">
        <f t="shared" si="376"/>
        <v>52.574667435958894</v>
      </c>
      <c r="O3363" s="5"/>
      <c r="P3363" s="438">
        <f t="shared" si="377"/>
        <v>0</v>
      </c>
    </row>
    <row r="3364" spans="2:16">
      <c r="B3364" s="16">
        <v>36755</v>
      </c>
      <c r="C3364" s="14">
        <v>3.4099999999999998E-2</v>
      </c>
      <c r="D3364" s="5">
        <v>62.899951667472202</v>
      </c>
      <c r="E3364" s="300">
        <v>2</v>
      </c>
      <c r="F3364" s="439">
        <v>148.11271754910879</v>
      </c>
      <c r="G3364" s="5">
        <f t="shared" si="372"/>
        <v>45.159454443017665</v>
      </c>
      <c r="H3364" s="5">
        <f t="shared" si="371"/>
        <v>55.344735381822126</v>
      </c>
      <c r="I3364" s="434">
        <v>8</v>
      </c>
      <c r="J3364" s="5">
        <f t="shared" si="373"/>
        <v>34.076891941763108</v>
      </c>
      <c r="K3364" s="5">
        <f t="shared" si="374"/>
        <v>57.578121352303171</v>
      </c>
      <c r="M3364" s="5">
        <f t="shared" si="375"/>
        <v>57.081293122952125</v>
      </c>
      <c r="N3364" s="5">
        <f t="shared" si="376"/>
        <v>53.959328240136109</v>
      </c>
      <c r="O3364" s="5"/>
      <c r="P3364" s="438">
        <f t="shared" si="377"/>
        <v>0</v>
      </c>
    </row>
    <row r="3365" spans="2:16">
      <c r="B3365" s="16">
        <v>36754</v>
      </c>
      <c r="C3365" s="14">
        <v>3.4099999999999998E-2</v>
      </c>
      <c r="D3365" s="5">
        <v>60.164330594490096</v>
      </c>
      <c r="E3365" s="300">
        <v>3</v>
      </c>
      <c r="F3365" s="439">
        <v>140.01308783163711</v>
      </c>
      <c r="G3365" s="5">
        <f t="shared" si="372"/>
        <v>38.106434078017983</v>
      </c>
      <c r="H3365" s="5">
        <f t="shared" si="371"/>
        <v>55.843046603262323</v>
      </c>
      <c r="I3365" s="434">
        <v>9</v>
      </c>
      <c r="J3365" s="5">
        <f t="shared" si="373"/>
        <v>31.465635854271685</v>
      </c>
      <c r="K3365" s="5">
        <f t="shared" si="374"/>
        <v>57.870968886855927</v>
      </c>
      <c r="M3365" s="5">
        <f t="shared" si="375"/>
        <v>18.67349533284143</v>
      </c>
      <c r="N3365" s="5">
        <f t="shared" si="376"/>
        <v>53.019509139237705</v>
      </c>
      <c r="O3365" s="5"/>
      <c r="P3365" s="438">
        <f t="shared" si="377"/>
        <v>0</v>
      </c>
    </row>
    <row r="3366" spans="2:16">
      <c r="B3366" s="16">
        <v>36753</v>
      </c>
      <c r="C3366" s="14">
        <v>3.4099999999999998E-2</v>
      </c>
      <c r="D3366" s="5">
        <v>61.701304978250363</v>
      </c>
      <c r="E3366" s="300">
        <v>4</v>
      </c>
      <c r="F3366" s="439">
        <v>132.51123540555034</v>
      </c>
      <c r="G3366" s="5">
        <f t="shared" si="372"/>
        <v>30.841565919748238</v>
      </c>
      <c r="H3366" s="5">
        <f t="shared" si="371"/>
        <v>56.090809825625328</v>
      </c>
      <c r="I3366" s="434">
        <v>10</v>
      </c>
      <c r="J3366" s="5">
        <f t="shared" si="373"/>
        <v>27.867726146341973</v>
      </c>
      <c r="K3366" s="5">
        <f t="shared" si="374"/>
        <v>58.180809286812043</v>
      </c>
      <c r="M3366" s="5">
        <f t="shared" si="375"/>
        <v>31.47765585762901</v>
      </c>
      <c r="N3366" s="5">
        <f t="shared" si="376"/>
        <v>56.037064640146809</v>
      </c>
      <c r="O3366" s="5"/>
      <c r="P3366" s="438">
        <f t="shared" si="377"/>
        <v>0</v>
      </c>
    </row>
    <row r="3367" spans="2:16">
      <c r="B3367" s="16">
        <v>36752</v>
      </c>
      <c r="C3367" s="14">
        <v>3.4099999999999998E-2</v>
      </c>
      <c r="D3367" s="5">
        <v>63.441275978733685</v>
      </c>
      <c r="E3367" s="300">
        <v>5</v>
      </c>
      <c r="F3367" s="439">
        <v>122.48221867546765</v>
      </c>
      <c r="G3367" s="5">
        <f t="shared" si="372"/>
        <v>26.763383279652995</v>
      </c>
      <c r="H3367" s="5">
        <f t="shared" si="371"/>
        <v>56.580237483339353</v>
      </c>
      <c r="I3367" s="434">
        <v>11</v>
      </c>
      <c r="J3367" s="5">
        <f t="shared" si="373"/>
        <v>26.462632103937683</v>
      </c>
      <c r="K3367" s="5">
        <f t="shared" si="374"/>
        <v>58.536352969913047</v>
      </c>
      <c r="M3367" s="5">
        <f t="shared" si="375"/>
        <v>47.073849235282928</v>
      </c>
      <c r="N3367" s="5">
        <f t="shared" si="376"/>
        <v>58.470758077124351</v>
      </c>
      <c r="O3367" s="5"/>
      <c r="P3367" s="438">
        <f t="shared" si="377"/>
        <v>0</v>
      </c>
    </row>
    <row r="3368" spans="2:16">
      <c r="B3368" s="16">
        <v>36749</v>
      </c>
      <c r="C3368" s="14">
        <v>3.4099999999999998E-2</v>
      </c>
      <c r="D3368" s="5">
        <v>63.760270662155627</v>
      </c>
      <c r="E3368" s="300">
        <v>6</v>
      </c>
      <c r="F3368" s="439">
        <v>114.15174277185041</v>
      </c>
      <c r="G3368" s="5">
        <f t="shared" si="372"/>
        <v>23.284553068945012</v>
      </c>
      <c r="H3368" s="5">
        <f t="shared" si="371"/>
        <v>56.940828265424607</v>
      </c>
      <c r="I3368" s="434">
        <v>12</v>
      </c>
      <c r="J3368" s="5">
        <f t="shared" si="373"/>
        <v>25.193403557212594</v>
      </c>
      <c r="K3368" s="5">
        <f t="shared" si="374"/>
        <v>58.860339448692386</v>
      </c>
      <c r="M3368" s="5">
        <f t="shared" si="375"/>
        <v>46.504794602332517</v>
      </c>
      <c r="N3368" s="5">
        <f t="shared" si="376"/>
        <v>59.951791765330199</v>
      </c>
      <c r="O3368" s="5"/>
      <c r="P3368" s="438">
        <f t="shared" si="377"/>
        <v>0</v>
      </c>
    </row>
    <row r="3369" spans="2:16">
      <c r="B3369" s="16">
        <v>36748</v>
      </c>
      <c r="C3369" s="14">
        <v>3.4099999999999998E-2</v>
      </c>
      <c r="D3369" s="5">
        <v>64.456259062348963</v>
      </c>
      <c r="E3369" s="300">
        <v>7</v>
      </c>
      <c r="F3369" s="439">
        <v>110.50807516824658</v>
      </c>
      <c r="G3369" s="5">
        <f t="shared" si="372"/>
        <v>19.801381081240692</v>
      </c>
      <c r="H3369" s="5">
        <f t="shared" si="371"/>
        <v>57.180444735314474</v>
      </c>
      <c r="I3369" s="434">
        <v>13</v>
      </c>
      <c r="J3369" s="5">
        <f t="shared" si="373"/>
        <v>23.444519199013307</v>
      </c>
      <c r="K3369" s="5">
        <f t="shared" si="374"/>
        <v>59.141275591428901</v>
      </c>
      <c r="M3369" s="5">
        <f t="shared" si="375"/>
        <v>52.937474121480335</v>
      </c>
      <c r="N3369" s="5">
        <f t="shared" si="376"/>
        <v>62.430848612692387</v>
      </c>
      <c r="O3369" s="5"/>
      <c r="P3369" s="438">
        <f t="shared" si="377"/>
        <v>0</v>
      </c>
    </row>
    <row r="3370" spans="2:16">
      <c r="B3370" s="16">
        <v>36747</v>
      </c>
      <c r="C3370" s="14">
        <v>3.4099999999999998E-2</v>
      </c>
      <c r="D3370" s="5">
        <v>65.645239246012565</v>
      </c>
      <c r="E3370" s="300">
        <v>8</v>
      </c>
      <c r="F3370" s="439">
        <v>108.0206599157804</v>
      </c>
      <c r="G3370" s="5">
        <f t="shared" si="372"/>
        <v>16.93790758439663</v>
      </c>
      <c r="H3370" s="5">
        <f t="shared" si="371"/>
        <v>57.413679270138061</v>
      </c>
      <c r="I3370" s="434">
        <v>14</v>
      </c>
      <c r="J3370" s="5">
        <f t="shared" si="373"/>
        <v>21.944845082741043</v>
      </c>
      <c r="K3370" s="5">
        <f t="shared" si="374"/>
        <v>59.389268035769589</v>
      </c>
      <c r="M3370" s="5">
        <f t="shared" si="375"/>
        <v>67.758579636419057</v>
      </c>
      <c r="N3370" s="5">
        <f t="shared" si="376"/>
        <v>63.991478226461908</v>
      </c>
      <c r="O3370" s="5"/>
      <c r="P3370" s="438">
        <f t="shared" si="377"/>
        <v>0</v>
      </c>
    </row>
    <row r="3371" spans="2:16">
      <c r="B3371" s="16">
        <v>36746</v>
      </c>
      <c r="C3371" s="14">
        <v>3.4099999999999998E-2</v>
      </c>
      <c r="D3371" s="5">
        <v>65.500241662638956</v>
      </c>
      <c r="E3371" s="300">
        <v>9</v>
      </c>
      <c r="F3371" s="439">
        <v>102.64880563379272</v>
      </c>
      <c r="G3371" s="5">
        <f t="shared" si="372"/>
        <v>14.596449569263216</v>
      </c>
      <c r="H3371" s="5">
        <f t="shared" si="371"/>
        <v>57.578595448455069</v>
      </c>
      <c r="I3371" s="434">
        <v>15</v>
      </c>
      <c r="J3371" s="5">
        <f t="shared" si="373"/>
        <v>20.694117142806775</v>
      </c>
      <c r="K3371" s="5">
        <f t="shared" si="374"/>
        <v>59.58207200873408</v>
      </c>
      <c r="M3371" s="5">
        <f t="shared" si="375"/>
        <v>62.752478742693917</v>
      </c>
      <c r="N3371" s="5">
        <f t="shared" si="376"/>
        <v>64.384013834792412</v>
      </c>
      <c r="O3371" s="5"/>
      <c r="P3371" s="438">
        <f t="shared" si="377"/>
        <v>0</v>
      </c>
    </row>
    <row r="3372" spans="2:16">
      <c r="B3372" s="16">
        <v>36745</v>
      </c>
      <c r="C3372" s="14">
        <v>3.4099999999999998E-2</v>
      </c>
      <c r="D3372" s="5">
        <v>64.417593040116003</v>
      </c>
      <c r="E3372" s="300">
        <v>10</v>
      </c>
      <c r="F3372" s="439">
        <v>98.534024590556498</v>
      </c>
      <c r="G3372" s="5">
        <f t="shared" si="372"/>
        <v>12.323561332245202</v>
      </c>
      <c r="H3372" s="5">
        <f t="shared" si="371"/>
        <v>57.684411151640603</v>
      </c>
      <c r="I3372" s="434">
        <v>16</v>
      </c>
      <c r="J3372" s="5">
        <f t="shared" si="373"/>
        <v>19.118896164266804</v>
      </c>
      <c r="K3372" s="5">
        <f t="shared" si="374"/>
        <v>59.749088524255228</v>
      </c>
      <c r="M3372" s="5">
        <f t="shared" si="375"/>
        <v>45.335738343293151</v>
      </c>
      <c r="N3372" s="5">
        <f t="shared" si="376"/>
        <v>63.01410531631813</v>
      </c>
      <c r="O3372" s="5"/>
      <c r="P3372" s="438">
        <f t="shared" si="377"/>
        <v>0</v>
      </c>
    </row>
    <row r="3373" spans="2:16">
      <c r="B3373" s="16">
        <v>36742</v>
      </c>
      <c r="C3373" s="14">
        <v>3.4099999999999998E-2</v>
      </c>
      <c r="D3373" s="5">
        <v>65.838569357177377</v>
      </c>
      <c r="E3373" s="300">
        <v>11</v>
      </c>
      <c r="F3373" s="439">
        <v>98.532421580793411</v>
      </c>
      <c r="G3373" s="5">
        <f t="shared" si="372"/>
        <v>10.255271318441812</v>
      </c>
      <c r="H3373" s="5">
        <f t="shared" si="371"/>
        <v>57.733935953107483</v>
      </c>
      <c r="I3373" s="434">
        <v>17</v>
      </c>
      <c r="J3373" s="5">
        <f t="shared" si="373"/>
        <v>17.410075325587311</v>
      </c>
      <c r="K3373" s="5">
        <f t="shared" si="374"/>
        <v>59.913141074140647</v>
      </c>
      <c r="M3373" s="5">
        <f t="shared" si="375"/>
        <v>65.685082614365555</v>
      </c>
      <c r="N3373" s="5">
        <f t="shared" si="376"/>
        <v>63.94225907873922</v>
      </c>
      <c r="O3373" s="5"/>
      <c r="P3373" s="438">
        <f t="shared" si="377"/>
        <v>0</v>
      </c>
    </row>
    <row r="3374" spans="2:16">
      <c r="B3374" s="16">
        <v>36741</v>
      </c>
      <c r="C3374" s="14">
        <v>3.4099999999999998E-2</v>
      </c>
      <c r="D3374" s="5">
        <v>65.983566940551</v>
      </c>
      <c r="E3374" s="301">
        <v>0</v>
      </c>
      <c r="F3374" s="439">
        <v>98.418454743268015</v>
      </c>
      <c r="G3374" s="5">
        <f t="shared" si="372"/>
        <v>65.838569357177377</v>
      </c>
      <c r="H3374" s="5">
        <f t="shared" si="371"/>
        <v>57.823192516203164</v>
      </c>
      <c r="I3374" s="434">
        <v>18</v>
      </c>
      <c r="J3374" s="5">
        <f t="shared" si="373"/>
        <v>16.476038060026116</v>
      </c>
      <c r="K3374" s="5">
        <f t="shared" si="374"/>
        <v>60.07781063746728</v>
      </c>
      <c r="M3374" s="5">
        <f t="shared" si="375"/>
        <v>66.591710745550273</v>
      </c>
      <c r="N3374" s="5">
        <f t="shared" si="376"/>
        <v>64.536637803188114</v>
      </c>
      <c r="O3374" s="5"/>
      <c r="P3374" s="438">
        <f t="shared" si="377"/>
        <v>0</v>
      </c>
    </row>
    <row r="3375" spans="2:16">
      <c r="B3375" s="16">
        <v>36740</v>
      </c>
      <c r="C3375" s="14">
        <v>3.4099999999999998E-2</v>
      </c>
      <c r="D3375" s="5">
        <v>67.597873368777201</v>
      </c>
      <c r="E3375" s="301">
        <v>1</v>
      </c>
      <c r="F3375" s="439">
        <v>101.30817431020223</v>
      </c>
      <c r="G3375" s="5">
        <f t="shared" si="372"/>
        <v>55.832248949696996</v>
      </c>
      <c r="H3375" s="5">
        <f t="shared" si="371"/>
        <v>58.343696661646895</v>
      </c>
      <c r="I3375" s="434">
        <v>19</v>
      </c>
      <c r="J3375" s="5">
        <f t="shared" si="373"/>
        <v>15.289188485638467</v>
      </c>
      <c r="K3375" s="5">
        <f t="shared" si="374"/>
        <v>60.20698923573147</v>
      </c>
      <c r="M3375" s="5">
        <f t="shared" si="375"/>
        <v>85.639786526793102</v>
      </c>
      <c r="N3375" s="5">
        <f t="shared" si="376"/>
        <v>65.165958788185563</v>
      </c>
      <c r="O3375" s="5"/>
      <c r="P3375" s="438">
        <f t="shared" si="377"/>
        <v>0</v>
      </c>
    </row>
    <row r="3376" spans="2:16">
      <c r="B3376" s="16">
        <v>36739</v>
      </c>
      <c r="C3376" s="14">
        <v>3.4099999999999998E-2</v>
      </c>
      <c r="D3376" s="5">
        <v>65.558240695988388</v>
      </c>
      <c r="E3376" s="301">
        <v>2</v>
      </c>
      <c r="F3376" s="439">
        <v>111.58485714384523</v>
      </c>
      <c r="G3376" s="5">
        <f t="shared" si="372"/>
        <v>48.398477382378942</v>
      </c>
      <c r="H3376" s="5">
        <f t="shared" si="371"/>
        <v>58.790415054604651</v>
      </c>
      <c r="I3376" s="434">
        <v>20</v>
      </c>
      <c r="J3376" s="5">
        <f t="shared" si="373"/>
        <v>14.503002555597581</v>
      </c>
      <c r="K3376" s="5">
        <f t="shared" si="374"/>
        <v>60.313819652276273</v>
      </c>
      <c r="M3376" s="5">
        <f t="shared" si="375"/>
        <v>45.803463912171196</v>
      </c>
      <c r="N3376" s="5">
        <f t="shared" si="376"/>
        <v>63.040877656202156</v>
      </c>
      <c r="O3376" s="5"/>
      <c r="P3376" s="438">
        <f t="shared" si="377"/>
        <v>0</v>
      </c>
    </row>
    <row r="3377" spans="2:16">
      <c r="B3377" s="16">
        <v>36738</v>
      </c>
      <c r="C3377" s="14">
        <v>3.6600000000000001E-2</v>
      </c>
      <c r="D3377" s="5">
        <v>66.37022716288061</v>
      </c>
      <c r="E3377" s="301">
        <v>3</v>
      </c>
      <c r="F3377" s="439">
        <v>121.35290767993415</v>
      </c>
      <c r="G3377" s="5">
        <f t="shared" si="372"/>
        <v>39.716895023377582</v>
      </c>
      <c r="H3377" s="5">
        <f t="shared" si="371"/>
        <v>58.961842632920614</v>
      </c>
      <c r="I3377" s="434">
        <v>21</v>
      </c>
      <c r="J3377" s="5">
        <f t="shared" si="373"/>
        <v>13.02352131656296</v>
      </c>
      <c r="K3377" s="5">
        <f t="shared" si="374"/>
        <v>60.377245630233759</v>
      </c>
      <c r="M3377" s="5">
        <f t="shared" si="375"/>
        <v>54.884161343750584</v>
      </c>
      <c r="N3377" s="5">
        <f t="shared" si="376"/>
        <v>63.94658529034993</v>
      </c>
      <c r="O3377" s="5"/>
      <c r="P3377" s="438">
        <f t="shared" si="377"/>
        <v>0</v>
      </c>
    </row>
    <row r="3378" spans="2:16">
      <c r="B3378" s="16">
        <v>36735</v>
      </c>
      <c r="C3378" s="14">
        <v>3.6600000000000001E-2</v>
      </c>
      <c r="D3378" s="5">
        <v>67.104881585306913</v>
      </c>
      <c r="E3378" s="301">
        <v>4</v>
      </c>
      <c r="F3378" s="439">
        <v>130.9857608372632</v>
      </c>
      <c r="G3378" s="5">
        <f t="shared" si="372"/>
        <v>34.022845694889355</v>
      </c>
      <c r="H3378" s="5">
        <f t="shared" si="371"/>
        <v>59.315017844434443</v>
      </c>
      <c r="I3378" s="434">
        <v>22</v>
      </c>
      <c r="J3378" s="5">
        <f t="shared" si="373"/>
        <v>12.208173236279215</v>
      </c>
      <c r="K3378" s="5">
        <f t="shared" si="374"/>
        <v>60.46641397297072</v>
      </c>
      <c r="M3378" s="5">
        <f t="shared" si="375"/>
        <v>60.681977101359628</v>
      </c>
      <c r="N3378" s="5">
        <f t="shared" si="376"/>
        <v>64.934866431446579</v>
      </c>
      <c r="O3378" s="5"/>
      <c r="P3378" s="438">
        <f t="shared" si="377"/>
        <v>0</v>
      </c>
    </row>
    <row r="3379" spans="2:16">
      <c r="B3379" s="16">
        <v>36734</v>
      </c>
      <c r="C3379" s="14">
        <v>3.6600000000000001E-2</v>
      </c>
      <c r="D3379" s="5">
        <v>67.684871918801349</v>
      </c>
      <c r="E3379" s="301">
        <v>5</v>
      </c>
      <c r="F3379" s="439">
        <v>142.06873448727487</v>
      </c>
      <c r="G3379" s="5">
        <f t="shared" si="372"/>
        <v>29.107223363207126</v>
      </c>
      <c r="H3379" s="5">
        <f t="shared" si="371"/>
        <v>59.632154769059099</v>
      </c>
      <c r="I3379" s="434">
        <v>23</v>
      </c>
      <c r="J3379" s="5">
        <f t="shared" si="373"/>
        <v>11.42898698447669</v>
      </c>
      <c r="K3379" s="5">
        <f t="shared" si="374"/>
        <v>60.536859682907334</v>
      </c>
      <c r="M3379" s="5">
        <f t="shared" si="375"/>
        <v>64.846253493752954</v>
      </c>
      <c r="N3379" s="5">
        <f t="shared" si="376"/>
        <v>66.291937972783188</v>
      </c>
      <c r="O3379" s="5"/>
      <c r="P3379" s="438">
        <f t="shared" si="377"/>
        <v>0</v>
      </c>
    </row>
    <row r="3380" spans="2:16">
      <c r="B3380" s="16">
        <v>36733</v>
      </c>
      <c r="C3380" s="14">
        <v>3.6600000000000001E-2</v>
      </c>
      <c r="D3380" s="5">
        <v>68.641855969067194</v>
      </c>
      <c r="E3380" s="301">
        <v>6</v>
      </c>
      <c r="F3380" s="439">
        <v>148.80624467160791</v>
      </c>
      <c r="G3380" s="5">
        <f t="shared" si="372"/>
        <v>24.84206012322916</v>
      </c>
      <c r="H3380" s="5">
        <f t="shared" si="371"/>
        <v>59.909532293740057</v>
      </c>
      <c r="I3380" s="434">
        <v>24</v>
      </c>
      <c r="J3380" s="5">
        <f t="shared" si="373"/>
        <v>10.673859447232866</v>
      </c>
      <c r="K3380" s="5">
        <f t="shared" si="374"/>
        <v>60.591964835805193</v>
      </c>
      <c r="M3380" s="5">
        <f t="shared" si="375"/>
        <v>76.253476770678844</v>
      </c>
      <c r="N3380" s="5">
        <f t="shared" si="376"/>
        <v>66.147002069298026</v>
      </c>
      <c r="O3380" s="5"/>
      <c r="P3380" s="438">
        <f t="shared" si="377"/>
        <v>0</v>
      </c>
    </row>
    <row r="3381" spans="2:16">
      <c r="B3381" s="16">
        <v>36732</v>
      </c>
      <c r="C3381" s="14">
        <v>3.6600000000000001E-2</v>
      </c>
      <c r="D3381" s="5">
        <v>68.535524407926545</v>
      </c>
      <c r="E3381" s="301">
        <v>7</v>
      </c>
      <c r="F3381" s="439">
        <v>154.12557686438109</v>
      </c>
      <c r="G3381" s="5">
        <f t="shared" si="372"/>
        <v>21.317405557594025</v>
      </c>
      <c r="H3381" s="5">
        <f t="shared" si="371"/>
        <v>60.07000437152508</v>
      </c>
      <c r="I3381" s="434">
        <v>25</v>
      </c>
      <c r="J3381" s="5">
        <f t="shared" si="373"/>
        <v>10.022939997937176</v>
      </c>
      <c r="K3381" s="5">
        <f t="shared" si="374"/>
        <v>60.624351965191472</v>
      </c>
      <c r="M3381" s="5">
        <f t="shared" si="375"/>
        <v>71.665029486714658</v>
      </c>
      <c r="N3381" s="5">
        <f t="shared" si="376"/>
        <v>66.988977584804786</v>
      </c>
      <c r="O3381" s="5"/>
      <c r="P3381" s="438">
        <f t="shared" si="377"/>
        <v>0</v>
      </c>
    </row>
    <row r="3382" spans="2:16">
      <c r="B3382" s="16">
        <v>36731</v>
      </c>
      <c r="C3382" s="14">
        <v>3.6600000000000001E-2</v>
      </c>
      <c r="D3382" s="5">
        <v>68.738521024649586</v>
      </c>
      <c r="E3382" s="301">
        <v>8</v>
      </c>
      <c r="F3382" s="439">
        <v>160.54605999347589</v>
      </c>
      <c r="G3382" s="5">
        <f t="shared" si="372"/>
        <v>18.009862743457127</v>
      </c>
      <c r="H3382" s="5">
        <f t="shared" si="371"/>
        <v>60.225648011595467</v>
      </c>
      <c r="I3382" s="435">
        <v>0</v>
      </c>
      <c r="J3382" s="5">
        <f t="shared" si="373"/>
        <v>68.535524407926545</v>
      </c>
      <c r="K3382" s="5">
        <f t="shared" si="374"/>
        <v>60.647440799548015</v>
      </c>
      <c r="M3382" s="5">
        <f t="shared" si="375"/>
        <v>72.469006936385114</v>
      </c>
      <c r="N3382" s="5">
        <f t="shared" si="376"/>
        <v>69.905746547218897</v>
      </c>
      <c r="O3382" s="5"/>
      <c r="P3382" s="438">
        <f t="shared" si="377"/>
        <v>0</v>
      </c>
    </row>
    <row r="3383" spans="2:16">
      <c r="B3383" s="16">
        <v>36728</v>
      </c>
      <c r="C3383" s="14">
        <v>3.6600000000000001E-2</v>
      </c>
      <c r="D3383" s="5">
        <v>67.211213146447562</v>
      </c>
      <c r="E3383" s="301">
        <v>9</v>
      </c>
      <c r="F3383" s="439">
        <v>164.02597019695492</v>
      </c>
      <c r="G3383" s="5">
        <f t="shared" si="372"/>
        <v>15.284251639969183</v>
      </c>
      <c r="H3383" s="5">
        <f t="shared" ref="H3383:H3421" si="378">SUM(G3383:G3394)*$T$2</f>
        <v>60.405805258524708</v>
      </c>
      <c r="I3383" s="435">
        <v>1</v>
      </c>
      <c r="J3383" s="5">
        <f t="shared" si="373"/>
        <v>63.646778726527394</v>
      </c>
      <c r="K3383" s="5">
        <f t="shared" si="374"/>
        <v>55.570735287849743</v>
      </c>
      <c r="M3383" s="5">
        <f t="shared" si="375"/>
        <v>46.313576521002602</v>
      </c>
      <c r="N3383" s="5">
        <f t="shared" si="376"/>
        <v>72.573817381000552</v>
      </c>
      <c r="O3383" s="5"/>
      <c r="P3383" s="438">
        <f t="shared" si="377"/>
        <v>0</v>
      </c>
    </row>
    <row r="3384" spans="2:16">
      <c r="B3384" s="16">
        <v>36727</v>
      </c>
      <c r="C3384" s="14">
        <v>3.6600000000000001E-2</v>
      </c>
      <c r="D3384" s="5">
        <v>68.061865635572744</v>
      </c>
      <c r="E3384" s="301">
        <v>10</v>
      </c>
      <c r="F3384" s="439">
        <v>163.65544983813942</v>
      </c>
      <c r="G3384" s="5">
        <f t="shared" si="372"/>
        <v>12.645472541779942</v>
      </c>
      <c r="H3384" s="5">
        <f t="shared" si="378"/>
        <v>60.546974851779126</v>
      </c>
      <c r="I3384" s="435">
        <v>2</v>
      </c>
      <c r="J3384" s="5">
        <f t="shared" si="373"/>
        <v>57.622782190027067</v>
      </c>
      <c r="K3384" s="5">
        <f t="shared" si="374"/>
        <v>50.856159085884748</v>
      </c>
      <c r="M3384" s="5">
        <f t="shared" si="375"/>
        <v>56.473583492346258</v>
      </c>
      <c r="N3384" s="5">
        <f t="shared" si="376"/>
        <v>76.331032154262616</v>
      </c>
      <c r="O3384" s="5"/>
      <c r="P3384" s="438">
        <f t="shared" si="377"/>
        <v>0</v>
      </c>
    </row>
    <row r="3385" spans="2:16">
      <c r="B3385" s="16">
        <v>36726</v>
      </c>
      <c r="C3385" s="14">
        <v>3.6600000000000001E-2</v>
      </c>
      <c r="D3385" s="5">
        <v>69.22184630256163</v>
      </c>
      <c r="E3385" s="301">
        <v>11</v>
      </c>
      <c r="F3385" s="439">
        <v>163.72960034069942</v>
      </c>
      <c r="G3385" s="5">
        <f t="shared" si="372"/>
        <v>10.835438978563745</v>
      </c>
      <c r="H3385" s="5">
        <f t="shared" si="378"/>
        <v>60.68852178583591</v>
      </c>
      <c r="I3385" s="435">
        <v>3</v>
      </c>
      <c r="J3385" s="5">
        <f t="shared" si="373"/>
        <v>54.029703325500385</v>
      </c>
      <c r="K3385" s="5">
        <f t="shared" si="374"/>
        <v>46.587804849586448</v>
      </c>
      <c r="M3385" s="5">
        <f t="shared" si="375"/>
        <v>72.817627307752247</v>
      </c>
      <c r="N3385" s="5">
        <f t="shared" si="376"/>
        <v>80.513957808957954</v>
      </c>
      <c r="O3385" s="5"/>
      <c r="P3385" s="438">
        <f t="shared" si="377"/>
        <v>0</v>
      </c>
    </row>
    <row r="3386" spans="2:16">
      <c r="B3386" s="16">
        <v>36725</v>
      </c>
      <c r="C3386" s="14">
        <v>3.6600000000000001E-2</v>
      </c>
      <c r="D3386" s="5">
        <v>69.415176413726442</v>
      </c>
      <c r="E3386" s="302">
        <v>0</v>
      </c>
      <c r="F3386" s="439">
        <v>163.69538005957619</v>
      </c>
      <c r="G3386" s="5">
        <f t="shared" si="372"/>
        <v>69.22184630256163</v>
      </c>
      <c r="H3386" s="5">
        <f t="shared" si="378"/>
        <v>60.804510785244538</v>
      </c>
      <c r="I3386" s="435">
        <v>4</v>
      </c>
      <c r="J3386" s="5">
        <f t="shared" si="373"/>
        <v>50.880123498070603</v>
      </c>
      <c r="K3386" s="5">
        <f t="shared" si="374"/>
        <v>42.585604603253088</v>
      </c>
      <c r="M3386" s="5">
        <f t="shared" si="375"/>
        <v>74.143562565519659</v>
      </c>
      <c r="N3386" s="5">
        <f t="shared" si="376"/>
        <v>83.904779618466037</v>
      </c>
      <c r="O3386" s="5"/>
      <c r="P3386" s="438">
        <f t="shared" si="377"/>
        <v>0</v>
      </c>
    </row>
    <row r="3387" spans="2:16">
      <c r="B3387" s="16">
        <v>36724</v>
      </c>
      <c r="C3387" s="14">
        <v>3.6600000000000001E-2</v>
      </c>
      <c r="D3387" s="5">
        <v>69.15418076365394</v>
      </c>
      <c r="E3387" s="302">
        <v>1</v>
      </c>
      <c r="F3387" s="439">
        <v>161.36267723763106</v>
      </c>
      <c r="G3387" s="5">
        <f t="shared" si="372"/>
        <v>58.73591850392237</v>
      </c>
      <c r="H3387" s="5">
        <f t="shared" si="378"/>
        <v>61.399258910856702</v>
      </c>
      <c r="I3387" s="435">
        <v>5</v>
      </c>
      <c r="J3387" s="5">
        <f t="shared" si="373"/>
        <v>47.242802686315926</v>
      </c>
      <c r="K3387" s="5">
        <f t="shared" si="374"/>
        <v>38.816706566358967</v>
      </c>
      <c r="M3387" s="5">
        <f t="shared" si="375"/>
        <v>60.138812942992153</v>
      </c>
      <c r="N3387" s="5">
        <f t="shared" si="376"/>
        <v>86.536698610861848</v>
      </c>
      <c r="O3387" s="5"/>
      <c r="P3387" s="438">
        <f t="shared" si="377"/>
        <v>0</v>
      </c>
    </row>
    <row r="3388" spans="2:16">
      <c r="B3388" s="16">
        <v>36721</v>
      </c>
      <c r="C3388" s="14">
        <v>3.6600000000000001E-2</v>
      </c>
      <c r="D3388" s="5">
        <v>69.347510874818752</v>
      </c>
      <c r="E3388" s="302">
        <v>2</v>
      </c>
      <c r="F3388" s="439">
        <v>155.61369548092043</v>
      </c>
      <c r="G3388" s="5">
        <f t="shared" si="372"/>
        <v>49.512756641432702</v>
      </c>
      <c r="H3388" s="5">
        <f t="shared" si="378"/>
        <v>61.819433064252202</v>
      </c>
      <c r="I3388" s="435">
        <v>6</v>
      </c>
      <c r="J3388" s="5">
        <f t="shared" si="373"/>
        <v>43.578864289238588</v>
      </c>
      <c r="K3388" s="5">
        <f t="shared" si="374"/>
        <v>35.31723970070594</v>
      </c>
      <c r="M3388" s="5">
        <f t="shared" si="375"/>
        <v>56.671955521944469</v>
      </c>
      <c r="N3388" s="5">
        <f t="shared" si="376"/>
        <v>91.586973389175157</v>
      </c>
      <c r="O3388" s="5"/>
      <c r="P3388" s="438">
        <f t="shared" si="377"/>
        <v>0</v>
      </c>
    </row>
    <row r="3389" spans="2:16">
      <c r="B3389" s="16">
        <v>36720</v>
      </c>
      <c r="C3389" s="14">
        <v>3.6600000000000001E-2</v>
      </c>
      <c r="D3389" s="5">
        <v>70.391493475108746</v>
      </c>
      <c r="E3389" s="302">
        <v>3</v>
      </c>
      <c r="F3389" s="439">
        <v>151.73430621838099</v>
      </c>
      <c r="G3389" s="5">
        <f t="shared" si="372"/>
        <v>42.012533898217463</v>
      </c>
      <c r="H3389" s="5">
        <f t="shared" si="378"/>
        <v>62.221821814820899</v>
      </c>
      <c r="I3389" s="435">
        <v>7</v>
      </c>
      <c r="J3389" s="5">
        <f t="shared" si="373"/>
        <v>40.463606530793136</v>
      </c>
      <c r="K3389" s="5">
        <f t="shared" si="374"/>
        <v>32.089175679280856</v>
      </c>
      <c r="M3389" s="5">
        <f t="shared" si="375"/>
        <v>66.743535036910387</v>
      </c>
      <c r="N3389" s="5">
        <f t="shared" si="376"/>
        <v>96.335058789941243</v>
      </c>
      <c r="O3389" s="5"/>
      <c r="P3389" s="438">
        <f t="shared" si="377"/>
        <v>0</v>
      </c>
    </row>
    <row r="3390" spans="2:16">
      <c r="B3390" s="16">
        <v>36719</v>
      </c>
      <c r="C3390" s="14">
        <v>3.6600000000000001E-2</v>
      </c>
      <c r="D3390" s="5">
        <v>71.261478975350414</v>
      </c>
      <c r="E3390" s="302">
        <v>4</v>
      </c>
      <c r="F3390" s="439">
        <v>149.6898393509513</v>
      </c>
      <c r="G3390" s="5">
        <f t="shared" si="372"/>
        <v>36.084235704949656</v>
      </c>
      <c r="H3390" s="5">
        <f t="shared" si="378"/>
        <v>62.488404508699688</v>
      </c>
      <c r="I3390" s="435">
        <v>8</v>
      </c>
      <c r="J3390" s="5">
        <f t="shared" si="373"/>
        <v>38.030333658225132</v>
      </c>
      <c r="K3390" s="5">
        <f t="shared" si="374"/>
        <v>29.0918714918147</v>
      </c>
      <c r="M3390" s="5">
        <f t="shared" si="375"/>
        <v>76.966835597398926</v>
      </c>
      <c r="N3390" s="5">
        <f t="shared" si="376"/>
        <v>99.501896865829238</v>
      </c>
      <c r="O3390" s="5"/>
      <c r="P3390" s="438">
        <f t="shared" si="377"/>
        <v>0</v>
      </c>
    </row>
    <row r="3391" spans="2:16">
      <c r="B3391" s="16">
        <v>36718</v>
      </c>
      <c r="C3391" s="14">
        <v>3.6600000000000001E-2</v>
      </c>
      <c r="D3391" s="5">
        <v>70.526824552924111</v>
      </c>
      <c r="E3391" s="302">
        <v>5</v>
      </c>
      <c r="F3391" s="439">
        <v>146.16065267076419</v>
      </c>
      <c r="G3391" s="5">
        <f t="shared" si="372"/>
        <v>30.910177273633384</v>
      </c>
      <c r="H3391" s="5">
        <f t="shared" si="378"/>
        <v>62.582831687120986</v>
      </c>
      <c r="I3391" s="435">
        <v>9</v>
      </c>
      <c r="J3391" s="5">
        <f t="shared" si="373"/>
        <v>35.64848125367925</v>
      </c>
      <c r="K3391" s="5">
        <f t="shared" si="374"/>
        <v>26.274809739353582</v>
      </c>
      <c r="M3391" s="5">
        <f t="shared" si="375"/>
        <v>63.107022651930947</v>
      </c>
      <c r="N3391" s="5">
        <f t="shared" si="376"/>
        <v>102.10694845698718</v>
      </c>
      <c r="O3391" s="5"/>
      <c r="P3391" s="438">
        <f t="shared" si="377"/>
        <v>0</v>
      </c>
    </row>
    <row r="3392" spans="2:16">
      <c r="B3392" s="16">
        <v>36717</v>
      </c>
      <c r="C3392" s="14">
        <v>3.6600000000000001E-2</v>
      </c>
      <c r="D3392" s="5">
        <v>71.899468342194297</v>
      </c>
      <c r="E3392" s="302">
        <v>6</v>
      </c>
      <c r="F3392" s="439">
        <v>145.44776858353737</v>
      </c>
      <c r="G3392" s="5">
        <f t="shared" si="372"/>
        <v>25.885128628831755</v>
      </c>
      <c r="H3392" s="5">
        <f t="shared" si="378"/>
        <v>62.606611786927772</v>
      </c>
      <c r="I3392" s="435">
        <v>10</v>
      </c>
      <c r="J3392" s="5">
        <f t="shared" si="373"/>
        <v>32.667565868205493</v>
      </c>
      <c r="K3392" s="5">
        <f t="shared" si="374"/>
        <v>23.6341814983403</v>
      </c>
      <c r="M3392" s="5">
        <f t="shared" si="375"/>
        <v>86.357182956760028</v>
      </c>
      <c r="N3392" s="5">
        <f t="shared" si="376"/>
        <v>105.99378964751185</v>
      </c>
      <c r="O3392" s="5"/>
      <c r="P3392" s="438">
        <f t="shared" si="377"/>
        <v>0</v>
      </c>
    </row>
    <row r="3393" spans="2:16">
      <c r="B3393" s="16">
        <v>36714</v>
      </c>
      <c r="C3393" s="14">
        <v>3.6600000000000001E-2</v>
      </c>
      <c r="D3393" s="5">
        <v>72.991783470275507</v>
      </c>
      <c r="E3393" s="302">
        <v>7</v>
      </c>
      <c r="F3393" s="439">
        <v>148.89909066220699</v>
      </c>
      <c r="G3393" s="5">
        <f t="shared" si="372"/>
        <v>22.329089218051585</v>
      </c>
      <c r="H3393" s="5">
        <f t="shared" si="378"/>
        <v>62.663847711582775</v>
      </c>
      <c r="I3393" s="435">
        <v>11</v>
      </c>
      <c r="J3393" s="5">
        <f t="shared" si="373"/>
        <v>30.836449567458637</v>
      </c>
      <c r="K3393" s="5">
        <f t="shared" si="374"/>
        <v>21.214361804399161</v>
      </c>
      <c r="M3393" s="5">
        <f t="shared" si="375"/>
        <v>106.66625703568401</v>
      </c>
      <c r="N3393" s="5">
        <f t="shared" si="376"/>
        <v>108.07667131186736</v>
      </c>
      <c r="O3393" s="5"/>
      <c r="P3393" s="438">
        <f t="shared" si="377"/>
        <v>0</v>
      </c>
    </row>
    <row r="3394" spans="2:16">
      <c r="B3394" s="16">
        <v>36713</v>
      </c>
      <c r="C3394" s="14">
        <v>3.6600000000000001E-2</v>
      </c>
      <c r="D3394" s="5">
        <v>72.865293491925343</v>
      </c>
      <c r="E3394" s="302">
        <v>8</v>
      </c>
      <c r="F3394" s="439">
        <v>149.3831908605697</v>
      </c>
      <c r="G3394" s="5">
        <f t="shared" si="372"/>
        <v>19.180884848497147</v>
      </c>
      <c r="H3394" s="5">
        <f t="shared" si="378"/>
        <v>62.643461124792481</v>
      </c>
      <c r="I3394" s="435">
        <v>12</v>
      </c>
      <c r="J3394" s="5">
        <f t="shared" si="373"/>
        <v>28.986041484155468</v>
      </c>
      <c r="K3394" s="5">
        <f t="shared" si="374"/>
        <v>18.930180354957777</v>
      </c>
      <c r="M3394" s="5">
        <f t="shared" si="375"/>
        <v>104.48585694176501</v>
      </c>
      <c r="N3394" s="5">
        <f t="shared" si="376"/>
        <v>107.0263624881707</v>
      </c>
      <c r="O3394" s="5"/>
      <c r="P3394" s="438">
        <f t="shared" si="377"/>
        <v>0</v>
      </c>
    </row>
    <row r="3395" spans="2:16">
      <c r="B3395" s="16">
        <v>36712</v>
      </c>
      <c r="C3395" s="14">
        <v>3.6600000000000001E-2</v>
      </c>
      <c r="D3395" s="5">
        <v>72.101344164007344</v>
      </c>
      <c r="E3395" s="302">
        <v>9</v>
      </c>
      <c r="F3395" s="439">
        <v>153.23860709929446</v>
      </c>
      <c r="G3395" s="5">
        <f t="shared" ref="G3395:G3421" si="379">((1-$T$2)^E3395)*D3394</f>
        <v>16.201853996122885</v>
      </c>
      <c r="H3395" s="5">
        <f t="shared" si="378"/>
        <v>62.541001398177904</v>
      </c>
      <c r="I3395" s="435">
        <v>13</v>
      </c>
      <c r="J3395" s="5">
        <f t="shared" ref="J3395:J3458" si="380">((1-$T$3)^I3395)*D3394</f>
        <v>26.792417197612764</v>
      </c>
      <c r="K3395" s="5">
        <f t="shared" ref="K3395:K3407" si="381">SUM(J3395:J3420)*$T$3</f>
        <v>16.783066170946263</v>
      </c>
      <c r="M3395" s="5">
        <f t="shared" ref="M3395:M3410" si="382">(H3395-D3395)^2</f>
        <v>91.400153800147294</v>
      </c>
      <c r="N3395" s="5">
        <f t="shared" ref="N3395:N3407" si="383">SUM(M3395:M3406)/12</f>
        <v>106.8900884156797</v>
      </c>
      <c r="O3395" s="5"/>
      <c r="P3395" s="438">
        <f t="shared" ref="P3395:P3407" si="384">SQRT(O3395)</f>
        <v>0</v>
      </c>
    </row>
    <row r="3396" spans="2:16">
      <c r="B3396" s="16">
        <v>36710</v>
      </c>
      <c r="C3396" s="14">
        <v>3.6600000000000001E-2</v>
      </c>
      <c r="D3396" s="5">
        <v>72.797601779325021</v>
      </c>
      <c r="E3396" s="302">
        <v>10</v>
      </c>
      <c r="F3396" s="439">
        <v>158.4383737277366</v>
      </c>
      <c r="G3396" s="5">
        <f t="shared" si="379"/>
        <v>13.565527613149042</v>
      </c>
      <c r="H3396" s="5">
        <f t="shared" si="378"/>
        <v>62.469548170406725</v>
      </c>
      <c r="I3396" s="435">
        <v>14</v>
      </c>
      <c r="J3396" s="5">
        <f t="shared" si="380"/>
        <v>24.547698717761648</v>
      </c>
      <c r="K3396" s="5">
        <f t="shared" si="381"/>
        <v>14.7984426748268</v>
      </c>
      <c r="M3396" s="5">
        <f t="shared" si="382"/>
        <v>106.66869134869023</v>
      </c>
      <c r="N3396" s="5">
        <f t="shared" si="383"/>
        <v>108.11922069794474</v>
      </c>
      <c r="O3396" s="5"/>
      <c r="P3396" s="438">
        <f t="shared" si="384"/>
        <v>0</v>
      </c>
    </row>
    <row r="3397" spans="2:16">
      <c r="B3397" s="16">
        <v>36707</v>
      </c>
      <c r="C3397" s="14">
        <v>3.73E-2</v>
      </c>
      <c r="D3397" s="5">
        <v>73.08770911904071</v>
      </c>
      <c r="E3397" s="302">
        <v>11</v>
      </c>
      <c r="F3397" s="439">
        <v>159.81544494984647</v>
      </c>
      <c r="G3397" s="5">
        <f t="shared" si="379"/>
        <v>11.589367474719856</v>
      </c>
      <c r="H3397" s="5">
        <f t="shared" si="378"/>
        <v>62.433719771296396</v>
      </c>
      <c r="I3397" s="435">
        <v>15</v>
      </c>
      <c r="J3397" s="5">
        <f t="shared" si="380"/>
        <v>22.948840102342345</v>
      </c>
      <c r="K3397" s="5">
        <f t="shared" si="381"/>
        <v>12.980094621659266</v>
      </c>
      <c r="M3397" s="5">
        <f t="shared" si="382"/>
        <v>113.50748902184932</v>
      </c>
      <c r="N3397" s="5">
        <f t="shared" si="383"/>
        <v>106.49798018774227</v>
      </c>
      <c r="O3397" s="5"/>
      <c r="P3397" s="438">
        <f t="shared" si="384"/>
        <v>0</v>
      </c>
    </row>
    <row r="3398" spans="2:16">
      <c r="B3398" s="16">
        <v>36706</v>
      </c>
      <c r="C3398" s="14">
        <v>3.73E-2</v>
      </c>
      <c r="D3398" s="5">
        <v>72.642877864809989</v>
      </c>
      <c r="E3398" s="303">
        <v>0</v>
      </c>
      <c r="F3398" s="439">
        <v>162.40236011982259</v>
      </c>
      <c r="G3398" s="5">
        <f t="shared" si="379"/>
        <v>73.08770911904071</v>
      </c>
      <c r="H3398" s="5">
        <f t="shared" si="378"/>
        <v>62.360534237296399</v>
      </c>
      <c r="I3398" s="435">
        <v>16</v>
      </c>
      <c r="J3398" s="5">
        <f t="shared" si="380"/>
        <v>21.333605587719855</v>
      </c>
      <c r="K3398" s="5">
        <f t="shared" si="381"/>
        <v>11.280180540004279</v>
      </c>
      <c r="M3398" s="5">
        <f t="shared" si="382"/>
        <v>105.72659047426934</v>
      </c>
      <c r="N3398" s="5">
        <f t="shared" si="383"/>
        <v>103.96878985270418</v>
      </c>
      <c r="O3398" s="5"/>
      <c r="P3398" s="438">
        <f t="shared" si="384"/>
        <v>0</v>
      </c>
    </row>
    <row r="3399" spans="2:16">
      <c r="B3399" s="16">
        <v>36705</v>
      </c>
      <c r="C3399" s="14">
        <v>3.73E-2</v>
      </c>
      <c r="D3399" s="5">
        <v>72.807272023982208</v>
      </c>
      <c r="E3399" s="303">
        <v>1</v>
      </c>
      <c r="F3399" s="439">
        <v>164.60083423686319</v>
      </c>
      <c r="G3399" s="5">
        <f t="shared" si="379"/>
        <v>61.467050500993068</v>
      </c>
      <c r="H3399" s="5">
        <f t="shared" si="378"/>
        <v>61.819000536493746</v>
      </c>
      <c r="I3399" s="435">
        <v>17</v>
      </c>
      <c r="J3399" s="5">
        <f t="shared" si="380"/>
        <v>19.633114430496942</v>
      </c>
      <c r="K3399" s="5">
        <f t="shared" si="381"/>
        <v>9.6999134594324392</v>
      </c>
      <c r="M3399" s="5">
        <f t="shared" si="382"/>
        <v>120.74211028275188</v>
      </c>
      <c r="N3399" s="5">
        <f t="shared" si="383"/>
        <v>103.60522775737485</v>
      </c>
      <c r="O3399" s="5"/>
      <c r="P3399" s="438">
        <f t="shared" si="384"/>
        <v>0</v>
      </c>
    </row>
    <row r="3400" spans="2:16">
      <c r="B3400" s="16">
        <v>36704</v>
      </c>
      <c r="C3400" s="14">
        <v>3.73E-2</v>
      </c>
      <c r="D3400" s="5">
        <v>72.207716855236441</v>
      </c>
      <c r="E3400" s="303">
        <v>2</v>
      </c>
      <c r="F3400" s="439">
        <v>200.26213378806247</v>
      </c>
      <c r="G3400" s="5">
        <f t="shared" si="379"/>
        <v>52.128283520129273</v>
      </c>
      <c r="H3400" s="5">
        <f t="shared" si="378"/>
        <v>61.547089278440708</v>
      </c>
      <c r="I3400" s="435">
        <v>18</v>
      </c>
      <c r="J3400" s="5">
        <f t="shared" si="380"/>
        <v>18.219949136592746</v>
      </c>
      <c r="K3400" s="5">
        <f t="shared" si="381"/>
        <v>8.2456086868030347</v>
      </c>
      <c r="M3400" s="5">
        <f t="shared" si="382"/>
        <v>113.64898033113766</v>
      </c>
      <c r="N3400" s="5">
        <f t="shared" si="383"/>
        <v>131.25702225077447</v>
      </c>
      <c r="O3400" s="5"/>
      <c r="P3400" s="438">
        <f t="shared" si="384"/>
        <v>0</v>
      </c>
    </row>
    <row r="3401" spans="2:16">
      <c r="B3401" s="16">
        <v>36703</v>
      </c>
      <c r="C3401" s="14">
        <v>3.73E-2</v>
      </c>
      <c r="D3401" s="5">
        <v>71.588821197176287</v>
      </c>
      <c r="E3401" s="303">
        <v>3</v>
      </c>
      <c r="F3401" s="439">
        <v>188.09773519008363</v>
      </c>
      <c r="G3401" s="5">
        <f t="shared" si="379"/>
        <v>43.74532140842954</v>
      </c>
      <c r="H3401" s="5">
        <f t="shared" si="378"/>
        <v>61.354291801665902</v>
      </c>
      <c r="I3401" s="435">
        <v>19</v>
      </c>
      <c r="J3401" s="5">
        <f t="shared" si="380"/>
        <v>16.731399108993131</v>
      </c>
      <c r="K3401" s="5">
        <f t="shared" si="381"/>
        <v>6.8959828248332018</v>
      </c>
      <c r="M3401" s="5">
        <f t="shared" si="382"/>
        <v>104.74559194756618</v>
      </c>
      <c r="N3401" s="5">
        <f t="shared" si="383"/>
        <v>121.78627388984633</v>
      </c>
      <c r="O3401" s="5"/>
      <c r="P3401" s="438">
        <f t="shared" si="384"/>
        <v>0</v>
      </c>
    </row>
    <row r="3402" spans="2:16">
      <c r="B3402" s="16">
        <v>36700</v>
      </c>
      <c r="C3402" s="14">
        <v>3.73E-2</v>
      </c>
      <c r="D3402" s="5">
        <v>71.617831931147862</v>
      </c>
      <c r="E3402" s="303">
        <v>4</v>
      </c>
      <c r="F3402" s="439">
        <v>175.53671073456931</v>
      </c>
      <c r="G3402" s="5">
        <f t="shared" si="379"/>
        <v>36.69801236468814</v>
      </c>
      <c r="H3402" s="5">
        <f t="shared" si="378"/>
        <v>61.214589422617443</v>
      </c>
      <c r="I3402" s="435">
        <v>20</v>
      </c>
      <c r="J3402" s="5">
        <f t="shared" si="380"/>
        <v>15.359253258023719</v>
      </c>
      <c r="K3402" s="5">
        <f t="shared" si="381"/>
        <v>5.6566199278707492</v>
      </c>
      <c r="M3402" s="5">
        <f t="shared" si="382"/>
        <v>108.22745469129427</v>
      </c>
      <c r="N3402" s="5">
        <f t="shared" si="383"/>
        <v>113.0574745608825</v>
      </c>
      <c r="O3402" s="5"/>
      <c r="P3402" s="438">
        <f t="shared" si="384"/>
        <v>0</v>
      </c>
    </row>
    <row r="3403" spans="2:16">
      <c r="B3403" s="16">
        <v>36699</v>
      </c>
      <c r="C3403" s="14">
        <v>3.73E-2</v>
      </c>
      <c r="D3403" s="5">
        <v>71.540469973890339</v>
      </c>
      <c r="E3403" s="303">
        <v>5</v>
      </c>
      <c r="F3403" s="439">
        <v>164.27419665975063</v>
      </c>
      <c r="G3403" s="5">
        <f t="shared" si="379"/>
        <v>31.06474792237746</v>
      </c>
      <c r="H3403" s="5">
        <f t="shared" si="378"/>
        <v>61.064348700335557</v>
      </c>
      <c r="I3403" s="435">
        <v>21</v>
      </c>
      <c r="J3403" s="5">
        <f t="shared" si="380"/>
        <v>14.22729394351185</v>
      </c>
      <c r="K3403" s="5">
        <f t="shared" si="381"/>
        <v>4.5188974643134365</v>
      </c>
      <c r="M3403" s="5">
        <f t="shared" si="382"/>
        <v>109.74911693822706</v>
      </c>
      <c r="N3403" s="5">
        <f t="shared" si="383"/>
        <v>104.03852000327464</v>
      </c>
      <c r="O3403" s="5"/>
      <c r="P3403" s="438">
        <f t="shared" si="384"/>
        <v>0</v>
      </c>
    </row>
    <row r="3404" spans="2:16">
      <c r="B3404" s="16">
        <v>36698</v>
      </c>
      <c r="C3404" s="14">
        <v>3.73E-2</v>
      </c>
      <c r="D3404" s="5">
        <v>71.472778261290003</v>
      </c>
      <c r="E3404" s="303">
        <v>6</v>
      </c>
      <c r="F3404" s="439">
        <v>152.06254471948313</v>
      </c>
      <c r="G3404" s="5">
        <f t="shared" si="379"/>
        <v>26.257162139089225</v>
      </c>
      <c r="H3404" s="5">
        <f t="shared" si="378"/>
        <v>60.920443783600888</v>
      </c>
      <c r="I3404" s="435">
        <v>22</v>
      </c>
      <c r="J3404" s="5">
        <f t="shared" si="380"/>
        <v>13.159190320423461</v>
      </c>
      <c r="K3404" s="5">
        <f t="shared" si="381"/>
        <v>3.4650238388681145</v>
      </c>
      <c r="M3404" s="5">
        <f t="shared" si="382"/>
        <v>111.35176292902641</v>
      </c>
      <c r="N3404" s="5">
        <f t="shared" si="383"/>
        <v>94.892760258422371</v>
      </c>
      <c r="O3404" s="5"/>
      <c r="P3404" s="438">
        <f t="shared" si="384"/>
        <v>0</v>
      </c>
    </row>
    <row r="3405" spans="2:16">
      <c r="B3405" s="16">
        <v>36697</v>
      </c>
      <c r="C3405" s="14">
        <v>3.73E-2</v>
      </c>
      <c r="D3405" s="5">
        <v>70.457402572285076</v>
      </c>
      <c r="E3405" s="303">
        <v>7</v>
      </c>
      <c r="F3405" s="439">
        <v>134.98575207213534</v>
      </c>
      <c r="G3405" s="5">
        <f t="shared" si="379"/>
        <v>22.196576403914708</v>
      </c>
      <c r="H3405" s="5">
        <f t="shared" si="378"/>
        <v>60.758817564598445</v>
      </c>
      <c r="I3405" s="435">
        <v>23</v>
      </c>
      <c r="J3405" s="5">
        <f t="shared" si="380"/>
        <v>12.172906548597942</v>
      </c>
      <c r="K3405" s="5">
        <f t="shared" si="381"/>
        <v>2.4902690003182282</v>
      </c>
      <c r="M3405" s="5">
        <f t="shared" si="382"/>
        <v>94.062551151323902</v>
      </c>
      <c r="N3405" s="5">
        <f t="shared" si="383"/>
        <v>85.613446681003509</v>
      </c>
      <c r="O3405" s="5"/>
      <c r="P3405" s="438">
        <f t="shared" si="384"/>
        <v>0</v>
      </c>
    </row>
    <row r="3406" spans="2:16">
      <c r="B3406" s="16">
        <v>36696</v>
      </c>
      <c r="C3406" s="14">
        <v>3.73E-2</v>
      </c>
      <c r="D3406" s="5">
        <v>70.77652064597234</v>
      </c>
      <c r="E3406" s="303">
        <v>8</v>
      </c>
      <c r="F3406" s="439">
        <v>119.41299608224107</v>
      </c>
      <c r="G3406" s="5">
        <f t="shared" si="379"/>
        <v>18.514896625502413</v>
      </c>
      <c r="H3406" s="5">
        <f t="shared" si="378"/>
        <v>60.634993735695332</v>
      </c>
      <c r="I3406" s="435">
        <v>24</v>
      </c>
      <c r="J3406" s="5">
        <f t="shared" si="380"/>
        <v>11.111085693947674</v>
      </c>
      <c r="K3406" s="5">
        <f t="shared" si="381"/>
        <v>1.5885722189406029</v>
      </c>
      <c r="M3406" s="5">
        <f t="shared" si="382"/>
        <v>102.85056807187271</v>
      </c>
      <c r="N3406" s="5">
        <f t="shared" si="383"/>
        <v>77.774900751726534</v>
      </c>
      <c r="O3406" s="5"/>
      <c r="P3406" s="438">
        <f t="shared" si="384"/>
        <v>0</v>
      </c>
    </row>
    <row r="3407" spans="2:16">
      <c r="B3407" s="16">
        <v>36693</v>
      </c>
      <c r="C3407" s="14">
        <v>3.73E-2</v>
      </c>
      <c r="D3407" s="5">
        <v>70.86355284788705</v>
      </c>
      <c r="E3407" s="303">
        <v>9</v>
      </c>
      <c r="F3407" s="439">
        <v>104.08635522461206</v>
      </c>
      <c r="G3407" s="5">
        <f t="shared" si="379"/>
        <v>15.737408015610271</v>
      </c>
      <c r="H3407" s="5">
        <f t="shared" si="378"/>
        <v>60.560653198403521</v>
      </c>
      <c r="I3407" s="435">
        <v>25</v>
      </c>
      <c r="J3407" s="5">
        <f t="shared" si="380"/>
        <v>10.334639261750468</v>
      </c>
      <c r="K3407" s="5">
        <f t="shared" si="381"/>
        <v>0.7655288342037383</v>
      </c>
      <c r="M3407" s="5">
        <f t="shared" si="382"/>
        <v>106.14974118732781</v>
      </c>
      <c r="N3407" s="5">
        <f t="shared" si="383"/>
        <v>69.204020079070474</v>
      </c>
      <c r="O3407" s="5"/>
      <c r="P3407" s="438">
        <f t="shared" si="384"/>
        <v>0</v>
      </c>
    </row>
    <row r="3408" spans="2:16">
      <c r="B3408" s="16">
        <v>36692</v>
      </c>
      <c r="C3408" s="14">
        <v>3.73E-2</v>
      </c>
      <c r="D3408" s="5">
        <v>69.809496180253362</v>
      </c>
      <c r="E3408" s="303">
        <v>10</v>
      </c>
      <c r="F3408" s="437"/>
      <c r="G3408" s="5">
        <f t="shared" si="379"/>
        <v>13.332643018931892</v>
      </c>
      <c r="H3408" s="5">
        <f t="shared" si="378"/>
        <v>60.470662996912914</v>
      </c>
      <c r="I3408" s="437">
        <v>0</v>
      </c>
      <c r="M3408" s="5">
        <f t="shared" si="382"/>
        <v>87.213805226260689</v>
      </c>
      <c r="N3408" s="5"/>
      <c r="O3408" s="5"/>
    </row>
    <row r="3409" spans="2:15">
      <c r="B3409" s="16">
        <v>36691</v>
      </c>
      <c r="C3409" s="14">
        <v>3.73E-2</v>
      </c>
      <c r="D3409" s="5">
        <v>69.567740063823607</v>
      </c>
      <c r="E3409" s="303">
        <v>11</v>
      </c>
      <c r="F3409" s="437"/>
      <c r="G3409" s="5">
        <f t="shared" si="379"/>
        <v>11.113661503719797</v>
      </c>
      <c r="H3409" s="5">
        <f t="shared" si="378"/>
        <v>60.448682820808187</v>
      </c>
      <c r="I3409" s="437">
        <v>1</v>
      </c>
      <c r="M3409" s="5">
        <f t="shared" si="382"/>
        <v>83.157205001391972</v>
      </c>
      <c r="N3409" s="5"/>
      <c r="O3409" s="5"/>
    </row>
    <row r="3410" spans="2:15">
      <c r="B3410" s="16">
        <v>36690</v>
      </c>
      <c r="C3410" s="14">
        <v>3.73E-2</v>
      </c>
      <c r="D3410" s="5">
        <v>70.554105018856973</v>
      </c>
      <c r="E3410" s="304">
        <v>0</v>
      </c>
      <c r="F3410" s="437"/>
      <c r="G3410" s="5">
        <f t="shared" si="379"/>
        <v>69.567740063823607</v>
      </c>
      <c r="H3410" s="5">
        <f t="shared" si="378"/>
        <v>60.486143689455787</v>
      </c>
      <c r="I3410" s="437">
        <v>2</v>
      </c>
      <c r="M3410" s="5">
        <f t="shared" si="382"/>
        <v>101.36384533031769</v>
      </c>
      <c r="N3410" s="5"/>
      <c r="O3410" s="5"/>
    </row>
    <row r="3411" spans="2:15">
      <c r="B3411" s="16">
        <v>36689</v>
      </c>
      <c r="C3411" s="14">
        <v>3.73E-2</v>
      </c>
      <c r="D3411" s="5">
        <v>71.056957741030857</v>
      </c>
      <c r="E3411" s="304">
        <v>1</v>
      </c>
      <c r="F3411" s="437"/>
      <c r="G3411" s="5">
        <f t="shared" si="379"/>
        <v>59.699627323648208</v>
      </c>
      <c r="H3411" s="5">
        <f t="shared" si="378"/>
        <v>49.783414448867525</v>
      </c>
      <c r="I3411" s="437">
        <v>3</v>
      </c>
      <c r="M3411" s="5">
        <f>(H3411-D3411)^2</f>
        <v>452.56364420354748</v>
      </c>
      <c r="N3411" s="5"/>
      <c r="O3411" s="5"/>
    </row>
    <row r="3412" spans="2:15">
      <c r="B3412" s="16">
        <v>36686</v>
      </c>
      <c r="C3412" s="14">
        <v>3.73E-2</v>
      </c>
      <c r="D3412" s="5">
        <v>70.708828933372018</v>
      </c>
      <c r="E3412" s="304">
        <v>2</v>
      </c>
      <c r="F3412" s="437"/>
      <c r="G3412" s="5">
        <f t="shared" si="379"/>
        <v>50.875099921093096</v>
      </c>
      <c r="H3412" s="5">
        <f t="shared" si="378"/>
        <v>40.598856399075487</v>
      </c>
      <c r="I3412" s="437">
        <v>4</v>
      </c>
      <c r="M3412" s="5"/>
      <c r="N3412" s="5"/>
      <c r="O3412" s="5"/>
    </row>
    <row r="3413" spans="2:15">
      <c r="B3413" s="16">
        <v>36685</v>
      </c>
      <c r="C3413" s="14">
        <v>3.73E-2</v>
      </c>
      <c r="D3413" s="5">
        <v>69.683782999709891</v>
      </c>
      <c r="E3413" s="304">
        <v>3</v>
      </c>
      <c r="F3413" s="437"/>
      <c r="G3413" s="5">
        <f t="shared" si="379"/>
        <v>42.837255944614547</v>
      </c>
      <c r="H3413" s="5">
        <f t="shared" si="378"/>
        <v>32.771917949676535</v>
      </c>
      <c r="I3413" s="437">
        <v>5</v>
      </c>
      <c r="M3413" s="5"/>
      <c r="N3413" s="5"/>
      <c r="O3413" s="5"/>
    </row>
    <row r="3414" spans="2:15">
      <c r="B3414" s="16">
        <v>36684</v>
      </c>
      <c r="C3414" s="14">
        <v>3.73E-2</v>
      </c>
      <c r="D3414" s="5">
        <v>69.461367372594523</v>
      </c>
      <c r="E3414" s="304">
        <v>4</v>
      </c>
      <c r="F3414" s="437"/>
      <c r="G3414" s="5">
        <f t="shared" si="379"/>
        <v>35.721447669855834</v>
      </c>
      <c r="H3414" s="5">
        <f t="shared" si="378"/>
        <v>26.181570881274304</v>
      </c>
      <c r="I3414" s="437">
        <v>6</v>
      </c>
      <c r="M3414" s="5"/>
      <c r="N3414" s="5"/>
      <c r="O3414" s="5"/>
    </row>
    <row r="3415" spans="2:15">
      <c r="B3415" s="16">
        <v>36683</v>
      </c>
      <c r="C3415" s="14">
        <v>3.73E-2</v>
      </c>
      <c r="D3415" s="5">
        <v>68.678077555362151</v>
      </c>
      <c r="E3415" s="304">
        <v>5</v>
      </c>
      <c r="F3415" s="437"/>
      <c r="G3415" s="5">
        <f t="shared" si="379"/>
        <v>30.129365963602115</v>
      </c>
      <c r="H3415" s="5">
        <f t="shared" si="378"/>
        <v>20.685963547450335</v>
      </c>
      <c r="I3415" s="437">
        <v>7</v>
      </c>
      <c r="M3415" s="5"/>
      <c r="N3415" s="5"/>
      <c r="O3415" s="5"/>
    </row>
    <row r="3416" spans="2:15">
      <c r="B3416" s="16">
        <v>36682</v>
      </c>
      <c r="C3416" s="14">
        <v>3.73E-2</v>
      </c>
      <c r="D3416" s="5">
        <v>68.881152693163145</v>
      </c>
      <c r="E3416" s="304">
        <v>6</v>
      </c>
      <c r="F3416" s="437"/>
      <c r="G3416" s="5">
        <f t="shared" si="379"/>
        <v>25.206591715573357</v>
      </c>
      <c r="H3416" s="5">
        <f t="shared" si="378"/>
        <v>16.050676476126931</v>
      </c>
      <c r="I3416" s="437">
        <v>8</v>
      </c>
      <c r="M3416" s="5"/>
      <c r="N3416" s="5"/>
      <c r="O3416" s="5"/>
    </row>
    <row r="3417" spans="2:15">
      <c r="B3417" s="16">
        <v>36679</v>
      </c>
      <c r="C3417" s="14">
        <v>3.73E-2</v>
      </c>
      <c r="D3417" s="5">
        <v>68.618560679143357</v>
      </c>
      <c r="E3417" s="304">
        <v>7</v>
      </c>
      <c r="F3417" s="437"/>
      <c r="G3417" s="5">
        <f t="shared" si="379"/>
        <v>21.391721516044445</v>
      </c>
      <c r="H3417" s="5">
        <f t="shared" si="378"/>
        <v>12.172739289115643</v>
      </c>
      <c r="I3417" s="437">
        <v>9</v>
      </c>
      <c r="M3417" s="5"/>
      <c r="N3417" s="5"/>
      <c r="O3417" s="5"/>
    </row>
    <row r="3418" spans="2:15">
      <c r="B3418" s="16">
        <v>36678</v>
      </c>
      <c r="C3418" s="14">
        <v>3.73E-2</v>
      </c>
      <c r="D3418" s="5">
        <v>68.145861470191008</v>
      </c>
      <c r="E3418" s="304">
        <v>8</v>
      </c>
      <c r="F3418" s="437"/>
      <c r="G3418" s="5">
        <f t="shared" si="379"/>
        <v>18.031683133105599</v>
      </c>
      <c r="H3418" s="5">
        <f t="shared" si="378"/>
        <v>8.881705209724192</v>
      </c>
      <c r="I3418" s="437">
        <v>10</v>
      </c>
      <c r="M3418" s="5"/>
      <c r="N3418" s="5"/>
      <c r="O3418" s="5"/>
    </row>
    <row r="3419" spans="2:15">
      <c r="B3419" s="16">
        <v>36677</v>
      </c>
      <c r="C3419" s="14">
        <v>3.1899999999999998E-2</v>
      </c>
      <c r="D3419" s="5">
        <v>70.104186764422153</v>
      </c>
      <c r="E3419" s="304">
        <v>9</v>
      </c>
      <c r="F3419" s="437"/>
      <c r="G3419" s="5">
        <f t="shared" si="379"/>
        <v>15.152471705921307</v>
      </c>
      <c r="H3419" s="5">
        <f t="shared" si="378"/>
        <v>6.1076001123233299</v>
      </c>
      <c r="I3419" s="437">
        <v>11</v>
      </c>
      <c r="M3419" s="5"/>
      <c r="N3419" s="5"/>
      <c r="O3419" s="5"/>
    </row>
    <row r="3420" spans="2:15">
      <c r="B3420" s="16">
        <v>36676</v>
      </c>
      <c r="C3420" s="14">
        <v>3.1899999999999998E-2</v>
      </c>
      <c r="D3420" s="5">
        <v>71.338992861277262</v>
      </c>
      <c r="E3420" s="304">
        <v>10</v>
      </c>
      <c r="F3420" s="437"/>
      <c r="G3420" s="5">
        <f t="shared" si="379"/>
        <v>13.18977187425115</v>
      </c>
      <c r="H3420" s="5">
        <f t="shared" si="378"/>
        <v>3.7764506191046672</v>
      </c>
      <c r="I3420" s="437">
        <v>12</v>
      </c>
      <c r="M3420" s="5"/>
      <c r="N3420" s="5"/>
      <c r="O3420" s="5"/>
    </row>
    <row r="3421" spans="2:15">
      <c r="B3421" s="16">
        <v>36672</v>
      </c>
      <c r="C3421" s="14">
        <v>3.1899999999999998E-2</v>
      </c>
      <c r="D3421" s="5">
        <v>71.551225159174223</v>
      </c>
      <c r="E3421" s="304">
        <v>11</v>
      </c>
      <c r="F3421" s="437"/>
      <c r="G3421" s="5">
        <f t="shared" si="379"/>
        <v>11.357157149929185</v>
      </c>
      <c r="H3421" s="5">
        <f t="shared" si="378"/>
        <v>1.7472549461429516</v>
      </c>
      <c r="I3421" s="437">
        <v>13</v>
      </c>
      <c r="M3421" s="5"/>
      <c r="N3421" s="5"/>
    </row>
    <row r="3422" spans="2:15">
      <c r="B3422" s="15"/>
      <c r="C3422" s="13"/>
      <c r="D3422" s="5">
        <v>71.271464402855486</v>
      </c>
      <c r="E3422" s="18"/>
      <c r="F3422" s="438"/>
      <c r="I3422" s="437">
        <v>14</v>
      </c>
    </row>
    <row r="3423" spans="2:15">
      <c r="B3423" s="15"/>
      <c r="C3423" s="13"/>
      <c r="D3423" s="5">
        <v>72.429095118657145</v>
      </c>
      <c r="E3423" s="18"/>
      <c r="F3423" s="438"/>
      <c r="I3423" s="437">
        <v>15</v>
      </c>
    </row>
    <row r="3424" spans="2:15">
      <c r="D3424" s="5">
        <v>73.634960447617217</v>
      </c>
      <c r="I3424" s="437">
        <v>16</v>
      </c>
    </row>
    <row r="3425" spans="4:9">
      <c r="D3425" s="5">
        <v>72.429095118657145</v>
      </c>
      <c r="I3425" s="437">
        <v>17</v>
      </c>
    </row>
    <row r="3426" spans="4:9">
      <c r="D3426" s="5">
        <v>73.364846613930155</v>
      </c>
      <c r="I3426" s="437">
        <v>18</v>
      </c>
    </row>
    <row r="3427" spans="4:9">
      <c r="D3427" s="5">
        <v>74.609299633416953</v>
      </c>
      <c r="I3427" s="437">
        <v>19</v>
      </c>
    </row>
    <row r="3428" spans="4:9">
      <c r="D3428" s="5">
        <v>73.625313524985529</v>
      </c>
      <c r="I3428" s="437">
        <v>20</v>
      </c>
    </row>
    <row r="3429" spans="4:9">
      <c r="D3429" s="5">
        <v>72.805325101292695</v>
      </c>
      <c r="I3429" s="437">
        <v>21</v>
      </c>
    </row>
    <row r="3430" spans="4:9">
      <c r="D3430" s="5">
        <v>72.708855874975896</v>
      </c>
      <c r="I3430" s="437">
        <v>22</v>
      </c>
    </row>
    <row r="3431" spans="4:9">
      <c r="D3431" s="5">
        <v>71.802045147597923</v>
      </c>
      <c r="I3431" s="437">
        <v>23</v>
      </c>
    </row>
    <row r="3432" spans="4:9">
      <c r="D3432" s="5">
        <v>71.994983600231521</v>
      </c>
      <c r="I3432" s="437">
        <v>24</v>
      </c>
    </row>
    <row r="3433" spans="4:9">
      <c r="D3433" s="5">
        <v>72.564152035500683</v>
      </c>
      <c r="I3433" s="437">
        <v>25</v>
      </c>
    </row>
    <row r="3434" spans="4:9">
      <c r="D3434" s="5">
        <v>71.10746671811691</v>
      </c>
    </row>
    <row r="3435" spans="4:9">
      <c r="D3435" s="5">
        <v>70.538298282847776</v>
      </c>
    </row>
    <row r="3436" spans="4:9">
      <c r="D3436" s="5">
        <v>72.023924368126572</v>
      </c>
    </row>
    <row r="3437" spans="4:9">
      <c r="D3437" s="5">
        <v>70.799190205340778</v>
      </c>
    </row>
    <row r="3438" spans="4:9">
      <c r="D3438" s="5">
        <v>70.808830617950449</v>
      </c>
    </row>
    <row r="3439" spans="4:9">
      <c r="D3439" s="5">
        <v>71.155885471898188</v>
      </c>
    </row>
    <row r="3440" spans="4:9">
      <c r="D3440" s="5">
        <v>70.963077219704999</v>
      </c>
    </row>
    <row r="3441" spans="4:4">
      <c r="D3441" s="5">
        <v>70.963077219704999</v>
      </c>
    </row>
    <row r="3442" spans="4:4">
      <c r="D3442" s="5">
        <v>70.297888749638474</v>
      </c>
    </row>
    <row r="3443" spans="4:4">
      <c r="D3443" s="5">
        <v>70.664224428805539</v>
      </c>
    </row>
    <row r="3444" spans="4:4">
      <c r="D3444" s="5">
        <v>72.37057746071531</v>
      </c>
    </row>
    <row r="3445" spans="4:4">
      <c r="D3445" s="5">
        <v>71.657186927600492</v>
      </c>
    </row>
    <row r="3446" spans="4:4">
      <c r="D3446" s="5">
        <v>71.483659500626629</v>
      </c>
    </row>
    <row r="3447" spans="4:4">
      <c r="D3447" s="5">
        <v>71.319772486262409</v>
      </c>
    </row>
    <row r="3448" spans="4:4">
      <c r="D3448" s="5">
        <v>71.059481345801586</v>
      </c>
    </row>
    <row r="3449" spans="4:4">
      <c r="D3449" s="5">
        <v>70.307529162248144</v>
      </c>
    </row>
    <row r="3450" spans="4:4">
      <c r="D3450" s="5">
        <v>70.027957196568011</v>
      </c>
    </row>
    <row r="3451" spans="4:4">
      <c r="D3451" s="5">
        <v>68.639737780777011</v>
      </c>
    </row>
    <row r="3452" spans="4:4">
      <c r="D3452" s="5">
        <v>69.478453677817399</v>
      </c>
    </row>
    <row r="3453" spans="4:4">
      <c r="D3453" s="5">
        <v>69.623059866962294</v>
      </c>
    </row>
    <row r="3454" spans="4:4">
      <c r="D3454" s="5">
        <v>69.902631832642442</v>
      </c>
    </row>
    <row r="3455" spans="4:4">
      <c r="D3455" s="5">
        <v>68.957871396895783</v>
      </c>
    </row>
    <row r="3456" spans="4:4">
      <c r="D3456" s="5">
        <v>69.526655740865706</v>
      </c>
    </row>
    <row r="3457" spans="4:4">
      <c r="D3457" s="5">
        <v>69.87371059481346</v>
      </c>
    </row>
    <row r="3458" spans="4:4">
      <c r="D3458" s="5">
        <v>67.646775281982059</v>
      </c>
    </row>
    <row r="3459" spans="4:4">
      <c r="D3459" s="5">
        <v>67.00261653260975</v>
      </c>
    </row>
    <row r="3460" spans="4:4">
      <c r="D3460" s="5">
        <v>67.167361178408754</v>
      </c>
    </row>
    <row r="3461" spans="4:4">
      <c r="D3461" s="5">
        <v>64.49268339955421</v>
      </c>
    </row>
    <row r="3462" spans="4:4">
      <c r="D3462" s="5">
        <v>190239.50371699675</v>
      </c>
    </row>
    <row r="3463" spans="4:4">
      <c r="D3463" s="5">
        <v>54.982515525143569</v>
      </c>
    </row>
  </sheetData>
  <sortState ref="O2:O286">
    <sortCondition descending="1" ref="O2"/>
  </sortState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3:JZ3"/>
  <sheetViews>
    <sheetView workbookViewId="0">
      <selection activeCell="A3" sqref="A3:XFD3"/>
    </sheetView>
  </sheetViews>
  <sheetFormatPr defaultRowHeight="15"/>
  <sheetData>
    <row r="3" spans="1:286" s="436" customFormat="1">
      <c r="A3" s="436" t="s">
        <v>14</v>
      </c>
      <c r="B3" s="5">
        <v>32.888550889519507</v>
      </c>
      <c r="C3" s="5">
        <v>35.86459410061935</v>
      </c>
      <c r="D3" s="5">
        <v>36.203193814317977</v>
      </c>
      <c r="E3" s="5">
        <v>36.313433310611948</v>
      </c>
      <c r="F3" s="5">
        <v>36.356556007893033</v>
      </c>
      <c r="G3" s="5">
        <v>36.715382204022859</v>
      </c>
      <c r="H3" s="5">
        <v>37.004812949538035</v>
      </c>
      <c r="I3" s="5">
        <v>37.277209798619879</v>
      </c>
      <c r="J3" s="5">
        <v>37.289978317034219</v>
      </c>
      <c r="K3" s="5">
        <v>37.306824282132482</v>
      </c>
      <c r="L3" s="5">
        <v>37.418982927204475</v>
      </c>
      <c r="M3" s="5">
        <v>37.557892981914591</v>
      </c>
      <c r="N3" s="5">
        <v>37.76220464085673</v>
      </c>
      <c r="O3" s="5">
        <v>37.95041317285574</v>
      </c>
      <c r="P3" s="5">
        <v>37.962640950970318</v>
      </c>
      <c r="Q3" s="5">
        <v>38.270096491260972</v>
      </c>
      <c r="R3" s="5">
        <v>38.484639033378052</v>
      </c>
      <c r="S3" s="5">
        <v>38.634425671073416</v>
      </c>
      <c r="T3" s="5">
        <v>38.709481395449323</v>
      </c>
      <c r="U3" s="5">
        <v>38.965730738282616</v>
      </c>
      <c r="V3" s="5">
        <v>39.001350654307522</v>
      </c>
      <c r="W3" s="5">
        <v>39.153949334178925</v>
      </c>
      <c r="X3" s="5">
        <v>39.350980338554237</v>
      </c>
      <c r="Y3" s="5">
        <v>39.441660524482465</v>
      </c>
      <c r="Z3" s="5">
        <v>39.525732828206131</v>
      </c>
      <c r="AA3" s="5">
        <v>39.682660935997383</v>
      </c>
      <c r="AB3" s="5">
        <v>39.706163428641496</v>
      </c>
      <c r="AC3" s="5">
        <v>40.072012878287538</v>
      </c>
      <c r="AD3" s="5">
        <v>40.660078768412916</v>
      </c>
      <c r="AE3" s="5">
        <v>40.952492504520059</v>
      </c>
      <c r="AF3" s="5">
        <v>41.037986688488274</v>
      </c>
      <c r="AG3" s="5">
        <v>41.196332027920775</v>
      </c>
      <c r="AH3" s="5">
        <v>41.207587718776452</v>
      </c>
      <c r="AI3" s="5">
        <v>41.590045747956722</v>
      </c>
      <c r="AJ3" s="5">
        <v>42.05041432783171</v>
      </c>
      <c r="AK3" s="5">
        <v>42.17940167676749</v>
      </c>
      <c r="AL3" s="5">
        <v>42.276859609584967</v>
      </c>
      <c r="AM3" s="5">
        <v>42.682631133723149</v>
      </c>
      <c r="AN3" s="5">
        <v>42.823407107513106</v>
      </c>
      <c r="AO3" s="5">
        <v>42.830543676819062</v>
      </c>
      <c r="AP3" s="5">
        <v>42.924185415850729</v>
      </c>
      <c r="AQ3" s="5">
        <v>43.7899122049227</v>
      </c>
      <c r="AR3" s="5">
        <v>43.878313658281314</v>
      </c>
      <c r="AS3" s="5">
        <v>44.060930313561485</v>
      </c>
      <c r="AT3" s="5">
        <v>44.095030962964493</v>
      </c>
      <c r="AU3" s="5">
        <v>44.142182902661943</v>
      </c>
      <c r="AV3" s="5">
        <v>44.67261516678122</v>
      </c>
      <c r="AW3" s="5">
        <v>44.861253501820876</v>
      </c>
      <c r="AX3" s="5">
        <v>44.96166762733742</v>
      </c>
      <c r="AY3" s="5">
        <v>45.069936965462809</v>
      </c>
      <c r="AZ3" s="5">
        <v>45.109187063205994</v>
      </c>
      <c r="BA3" s="5">
        <v>45.169599590073929</v>
      </c>
      <c r="BB3" s="5">
        <v>45.332752810591288</v>
      </c>
      <c r="BC3" s="5">
        <v>45.519409543501475</v>
      </c>
      <c r="BD3" s="5">
        <v>45.67290569787059</v>
      </c>
      <c r="BE3" s="5">
        <v>45.673800406363384</v>
      </c>
      <c r="BF3" s="5">
        <v>45.763203519003341</v>
      </c>
      <c r="BG3" s="5">
        <v>45.867006205596304</v>
      </c>
      <c r="BH3" s="5">
        <v>46.029993660570078</v>
      </c>
      <c r="BI3" s="5">
        <v>46.249555747444141</v>
      </c>
      <c r="BJ3" s="5">
        <v>46.309217761688949</v>
      </c>
      <c r="BK3" s="5">
        <v>46.325508112573822</v>
      </c>
      <c r="BL3" s="5">
        <v>46.325667630368848</v>
      </c>
      <c r="BM3" s="5">
        <v>46.334237483584083</v>
      </c>
      <c r="BN3" s="5">
        <v>46.429145888389357</v>
      </c>
      <c r="BO3" s="5">
        <v>46.444339059984586</v>
      </c>
      <c r="BP3" s="5">
        <v>46.494757498143308</v>
      </c>
      <c r="BQ3" s="5">
        <v>46.674095180926038</v>
      </c>
      <c r="BR3" s="5">
        <v>46.736512436411395</v>
      </c>
      <c r="BS3" s="5">
        <v>46.755382301843383</v>
      </c>
      <c r="BT3" s="5">
        <v>46.847652598989406</v>
      </c>
      <c r="BU3" s="5">
        <v>46.894598401522771</v>
      </c>
      <c r="BV3" s="5">
        <v>46.943143220965503</v>
      </c>
      <c r="BW3" s="5">
        <v>46.948994887416909</v>
      </c>
      <c r="BX3" s="5">
        <v>47.038749539358541</v>
      </c>
      <c r="BY3" s="5">
        <v>47.054804342261136</v>
      </c>
      <c r="BZ3" s="5">
        <v>47.226326997985467</v>
      </c>
      <c r="CA3" s="5">
        <v>47.252751591901088</v>
      </c>
      <c r="CB3" s="5">
        <v>47.333954465700906</v>
      </c>
      <c r="CC3" s="5">
        <v>47.417963543533219</v>
      </c>
      <c r="CD3" s="5">
        <v>47.419105149539888</v>
      </c>
      <c r="CE3" s="5">
        <v>47.430971312108504</v>
      </c>
      <c r="CF3" s="5">
        <v>47.459387268893124</v>
      </c>
      <c r="CG3" s="5">
        <v>47.584193885442716</v>
      </c>
      <c r="CH3" s="5">
        <v>47.632546227843591</v>
      </c>
      <c r="CI3" s="5">
        <v>47.659279465246996</v>
      </c>
      <c r="CJ3" s="5">
        <v>47.692622140362971</v>
      </c>
      <c r="CK3" s="5">
        <v>47.736961724912092</v>
      </c>
      <c r="CL3" s="5">
        <v>47.749900933197061</v>
      </c>
      <c r="CM3" s="5">
        <v>47.762968592468681</v>
      </c>
      <c r="CN3" s="5">
        <v>47.775409764570149</v>
      </c>
      <c r="CO3" s="5">
        <v>47.780431667531047</v>
      </c>
      <c r="CP3" s="5">
        <v>47.785689148842181</v>
      </c>
      <c r="CQ3" s="5">
        <v>47.805321433721637</v>
      </c>
      <c r="CR3" s="5">
        <v>47.829568429899417</v>
      </c>
      <c r="CS3" s="5">
        <v>47.844281016285265</v>
      </c>
      <c r="CT3" s="5">
        <v>47.986085344199473</v>
      </c>
      <c r="CU3" s="5">
        <v>48.077109397434469</v>
      </c>
      <c r="CV3" s="5">
        <v>48.217442173302949</v>
      </c>
      <c r="CW3" s="5">
        <v>48.218304730667569</v>
      </c>
      <c r="CX3" s="5">
        <v>48.242978881781774</v>
      </c>
      <c r="CY3" s="5">
        <v>48.32028478065061</v>
      </c>
      <c r="CZ3" s="5">
        <v>48.366164605526329</v>
      </c>
      <c r="DA3" s="5">
        <v>48.383369227196745</v>
      </c>
      <c r="DB3" s="5">
        <v>48.459566968612322</v>
      </c>
      <c r="DC3" s="5">
        <v>48.556611986317385</v>
      </c>
      <c r="DD3" s="5">
        <v>48.607790266252678</v>
      </c>
      <c r="DE3" s="5">
        <v>48.608282173602348</v>
      </c>
      <c r="DF3" s="5">
        <v>48.615492750608531</v>
      </c>
      <c r="DG3" s="5">
        <v>48.657102381932219</v>
      </c>
      <c r="DH3" s="5">
        <v>48.688762261065371</v>
      </c>
      <c r="DI3" s="5">
        <v>48.707068799552587</v>
      </c>
      <c r="DJ3" s="5">
        <v>48.800165156504718</v>
      </c>
      <c r="DK3" s="5">
        <v>48.801010855510015</v>
      </c>
      <c r="DL3" s="5">
        <v>48.805843903336331</v>
      </c>
      <c r="DM3" s="5">
        <v>48.833933870299063</v>
      </c>
      <c r="DN3" s="5">
        <v>48.869702598875328</v>
      </c>
      <c r="DO3" s="5">
        <v>48.91318879711288</v>
      </c>
      <c r="DP3" s="5">
        <v>48.95262975219017</v>
      </c>
      <c r="DQ3" s="5">
        <v>48.995826682427392</v>
      </c>
      <c r="DR3" s="5">
        <v>49.145714480987209</v>
      </c>
      <c r="DS3" s="5">
        <v>49.193383379764626</v>
      </c>
      <c r="DT3" s="5">
        <v>49.22064682765042</v>
      </c>
      <c r="DU3" s="5">
        <v>49.27868335619101</v>
      </c>
      <c r="DV3" s="5">
        <v>49.434565117401796</v>
      </c>
      <c r="DW3" s="5">
        <v>49.617896100350009</v>
      </c>
      <c r="DX3" s="5">
        <v>49.658618984904763</v>
      </c>
      <c r="DY3" s="5">
        <v>49.661707216486434</v>
      </c>
      <c r="DZ3" s="5">
        <v>49.671242224447546</v>
      </c>
      <c r="EA3" s="5">
        <v>49.682459111318281</v>
      </c>
      <c r="EB3" s="5">
        <v>49.833926801866234</v>
      </c>
      <c r="EC3" s="5">
        <v>49.865259594385009</v>
      </c>
      <c r="ED3" s="5">
        <v>49.977849531012318</v>
      </c>
      <c r="EE3" s="5">
        <v>50.052001860541715</v>
      </c>
      <c r="EF3" s="5">
        <v>50.299108618788047</v>
      </c>
      <c r="EG3" s="5">
        <v>50.303462617711602</v>
      </c>
      <c r="EH3" s="5">
        <v>50.358231754844553</v>
      </c>
      <c r="EI3" s="5">
        <v>50.363994954001569</v>
      </c>
      <c r="EJ3" s="5">
        <v>50.454904333872321</v>
      </c>
      <c r="EK3" s="5">
        <v>50.489807804371821</v>
      </c>
      <c r="EL3" s="5">
        <v>50.580690475243038</v>
      </c>
      <c r="EM3" s="5">
        <v>50.586151538319875</v>
      </c>
      <c r="EN3" s="5">
        <v>50.658543604601462</v>
      </c>
      <c r="EO3" s="5">
        <v>50.660154634182689</v>
      </c>
      <c r="EP3" s="5">
        <v>50.760986247881831</v>
      </c>
      <c r="EQ3" s="5">
        <v>50.77171442823186</v>
      </c>
      <c r="ER3" s="5">
        <v>50.778192736023719</v>
      </c>
      <c r="ES3" s="5">
        <v>50.801026533906288</v>
      </c>
      <c r="ET3" s="5">
        <v>50.829566362255413</v>
      </c>
      <c r="EU3" s="5">
        <v>50.851487188295081</v>
      </c>
      <c r="EV3" s="5">
        <v>50.978075127122963</v>
      </c>
      <c r="EW3" s="5">
        <v>51.041767405167462</v>
      </c>
      <c r="EX3" s="5">
        <v>51.203801350213801</v>
      </c>
      <c r="EY3" s="5">
        <v>51.271226615260275</v>
      </c>
      <c r="EZ3" s="5">
        <v>51.296203985410408</v>
      </c>
      <c r="FA3" s="5">
        <v>51.364076602359731</v>
      </c>
      <c r="FB3" s="5">
        <v>51.554056772704307</v>
      </c>
      <c r="FC3" s="5">
        <v>51.597560839335756</v>
      </c>
      <c r="FD3" s="5">
        <v>51.930643660183591</v>
      </c>
      <c r="FE3" s="5">
        <v>51.978769469404199</v>
      </c>
      <c r="FF3" s="5">
        <v>52.029849171819194</v>
      </c>
      <c r="FG3" s="5">
        <v>52.128045288375027</v>
      </c>
      <c r="FH3" s="5">
        <v>52.192114538590189</v>
      </c>
      <c r="FI3" s="5">
        <v>52.250348080795689</v>
      </c>
      <c r="FJ3" s="5">
        <v>52.273090930980082</v>
      </c>
      <c r="FK3" s="5">
        <v>52.32870431959018</v>
      </c>
      <c r="FL3" s="5">
        <v>52.416191237763478</v>
      </c>
      <c r="FM3" s="5">
        <v>52.442174449427959</v>
      </c>
      <c r="FN3" s="5">
        <v>52.626388211815346</v>
      </c>
      <c r="FO3" s="5">
        <v>52.661865449539043</v>
      </c>
      <c r="FP3" s="5">
        <v>52.750197300004302</v>
      </c>
      <c r="FQ3" s="5">
        <v>53.256937292188006</v>
      </c>
      <c r="FR3" s="5">
        <v>53.407484206793981</v>
      </c>
      <c r="FS3" s="5">
        <v>53.499803104834307</v>
      </c>
      <c r="FT3" s="5">
        <v>53.59862364827255</v>
      </c>
      <c r="FU3" s="5">
        <v>53.61006926982261</v>
      </c>
      <c r="FV3" s="5">
        <v>53.613163535903936</v>
      </c>
      <c r="FW3" s="5">
        <v>53.954089377987707</v>
      </c>
      <c r="FX3" s="5">
        <v>53.967760263122258</v>
      </c>
      <c r="FY3" s="5">
        <v>54.041534781452256</v>
      </c>
      <c r="FZ3" s="5">
        <v>54.07603153315096</v>
      </c>
      <c r="GA3" s="5">
        <v>54.509664842231537</v>
      </c>
      <c r="GB3" s="5">
        <v>54.570608663810248</v>
      </c>
      <c r="GC3" s="5">
        <v>54.79082631074138</v>
      </c>
      <c r="GD3" s="5">
        <v>54.8519181160678</v>
      </c>
      <c r="GE3" s="5">
        <v>54.959603894920612</v>
      </c>
      <c r="GF3" s="5">
        <v>55.08189847315743</v>
      </c>
      <c r="GG3" s="5">
        <v>55.085628466119879</v>
      </c>
      <c r="GH3" s="5">
        <v>55.316517307744306</v>
      </c>
      <c r="GI3" s="5">
        <v>55.39852827447092</v>
      </c>
      <c r="GJ3" s="5">
        <v>55.433579379469982</v>
      </c>
      <c r="GK3" s="5">
        <v>55.497402084823193</v>
      </c>
      <c r="GL3" s="5">
        <v>55.551640891340405</v>
      </c>
      <c r="GM3" s="5">
        <v>55.610476832348709</v>
      </c>
      <c r="GN3" s="5">
        <v>55.876072948129902</v>
      </c>
      <c r="GO3" s="5">
        <v>56.011817044399884</v>
      </c>
      <c r="GP3" s="5">
        <v>56.012280813927489</v>
      </c>
      <c r="GQ3" s="5">
        <v>56.136078615668225</v>
      </c>
      <c r="GR3" s="5">
        <v>56.281220608409811</v>
      </c>
      <c r="GS3" s="5">
        <v>56.297254298303962</v>
      </c>
      <c r="GT3" s="5">
        <v>56.355661718024919</v>
      </c>
      <c r="GU3" s="5">
        <v>56.427298425767063</v>
      </c>
      <c r="GV3" s="5">
        <v>56.45216513926934</v>
      </c>
      <c r="GW3" s="5">
        <v>56.506769542396825</v>
      </c>
      <c r="GX3" s="5">
        <v>56.606401560344409</v>
      </c>
      <c r="GY3" s="5">
        <v>56.790404805810901</v>
      </c>
      <c r="GZ3" s="5">
        <v>56.913173956719618</v>
      </c>
      <c r="HA3" s="5">
        <v>56.977092211591582</v>
      </c>
      <c r="HB3" s="5">
        <v>57.202456136059581</v>
      </c>
      <c r="HC3" s="5">
        <v>57.413975338813913</v>
      </c>
      <c r="HD3" s="5">
        <v>57.530720220815752</v>
      </c>
      <c r="HE3" s="5">
        <v>57.549534750528323</v>
      </c>
      <c r="HF3" s="5">
        <v>57.608658349497219</v>
      </c>
      <c r="HG3" s="5">
        <v>57.646291656669987</v>
      </c>
      <c r="HH3" s="5">
        <v>57.76588596796833</v>
      </c>
      <c r="HI3" s="5">
        <v>57.774620980300384</v>
      </c>
      <c r="HJ3" s="5">
        <v>57.959462124661925</v>
      </c>
      <c r="HK3" s="5">
        <v>58.250511715745482</v>
      </c>
      <c r="HL3" s="5">
        <v>58.377054426955731</v>
      </c>
      <c r="HM3" s="5">
        <v>58.513992853419659</v>
      </c>
      <c r="HN3" s="5">
        <v>58.529579609804294</v>
      </c>
      <c r="HO3" s="5">
        <v>58.529942899542931</v>
      </c>
      <c r="HP3" s="5">
        <v>58.543800536781191</v>
      </c>
      <c r="HQ3" s="5">
        <v>58.587871287491289</v>
      </c>
      <c r="HR3" s="5">
        <v>58.628134930191884</v>
      </c>
      <c r="HS3" s="5">
        <v>58.655800791575942</v>
      </c>
      <c r="HT3" s="5">
        <v>58.709349629331342</v>
      </c>
      <c r="HU3" s="5">
        <v>59.140069146091733</v>
      </c>
      <c r="HV3" s="5">
        <v>59.177227013115179</v>
      </c>
      <c r="HW3" s="5">
        <v>59.384948843061238</v>
      </c>
      <c r="HX3" s="5">
        <v>59.442071776817414</v>
      </c>
      <c r="HY3" s="5">
        <v>59.799234655053311</v>
      </c>
      <c r="HZ3" s="5">
        <v>60.021824507421343</v>
      </c>
      <c r="IA3" s="5">
        <v>60.39192356094641</v>
      </c>
      <c r="IB3" s="5">
        <v>60.818078110311212</v>
      </c>
      <c r="IC3" s="5">
        <v>61.094364588223378</v>
      </c>
      <c r="ID3" s="5">
        <v>61.592916517943372</v>
      </c>
      <c r="IE3" s="5">
        <v>61.718505775950788</v>
      </c>
      <c r="IF3" s="5">
        <v>61.738730222453782</v>
      </c>
      <c r="IG3" s="5">
        <v>62.181408331881904</v>
      </c>
      <c r="IH3" s="5">
        <v>62.409761583270239</v>
      </c>
      <c r="II3" s="5">
        <v>62.685395903801222</v>
      </c>
      <c r="IJ3" s="5">
        <v>63.223365438269738</v>
      </c>
      <c r="IK3" s="5">
        <v>63.257175760847886</v>
      </c>
      <c r="IL3" s="5">
        <v>63.27720097803099</v>
      </c>
      <c r="IM3" s="5">
        <v>63.467658437806826</v>
      </c>
      <c r="IN3" s="5">
        <v>64.299164839035726</v>
      </c>
      <c r="IO3" s="5">
        <v>64.32829600720801</v>
      </c>
      <c r="IP3" s="5">
        <v>64.349971379324941</v>
      </c>
      <c r="IQ3" s="5">
        <v>64.768307997398921</v>
      </c>
      <c r="IR3" s="5">
        <v>65.287362252601284</v>
      </c>
      <c r="IS3" s="5">
        <v>65.288411147803387</v>
      </c>
      <c r="IT3" s="5">
        <v>65.822778348085833</v>
      </c>
      <c r="IU3" s="5">
        <v>65.981296868184515</v>
      </c>
      <c r="IV3" s="5">
        <v>66.164403291095283</v>
      </c>
      <c r="IW3" s="5">
        <v>66.388943312917192</v>
      </c>
      <c r="IX3" s="5">
        <v>66.401126633336887</v>
      </c>
      <c r="IY3" s="5">
        <v>67.174983143175055</v>
      </c>
      <c r="IZ3" s="5">
        <v>67.599666914883784</v>
      </c>
      <c r="JA3" s="5">
        <v>67.666631872822009</v>
      </c>
      <c r="JB3" s="5">
        <v>69.112714438122808</v>
      </c>
      <c r="JC3" s="5">
        <v>69.905033049336922</v>
      </c>
      <c r="JD3" s="5">
        <v>70.761306438200748</v>
      </c>
      <c r="JE3" s="5">
        <v>71.382711680424293</v>
      </c>
      <c r="JF3" s="5">
        <v>71.789703227544564</v>
      </c>
      <c r="JG3" s="5">
        <v>72.151281415979611</v>
      </c>
      <c r="JH3" s="5">
        <v>73.001210006679713</v>
      </c>
      <c r="JI3" s="5">
        <v>73.416359886356148</v>
      </c>
      <c r="JJ3" s="5">
        <v>73.436912240104334</v>
      </c>
      <c r="JK3" s="5">
        <v>74.045145655983561</v>
      </c>
      <c r="JL3" s="5">
        <v>74.395394348886086</v>
      </c>
      <c r="JM3" s="5">
        <v>74.664690168175611</v>
      </c>
      <c r="JN3" s="5">
        <v>74.767644817737477</v>
      </c>
      <c r="JO3" s="5">
        <v>75.052710721912604</v>
      </c>
      <c r="JP3" s="5">
        <v>75.777928070953749</v>
      </c>
      <c r="JQ3" s="5">
        <v>75.872214718380036</v>
      </c>
      <c r="JR3" s="5">
        <v>76.631314150149365</v>
      </c>
      <c r="JS3" s="5">
        <v>76.702573033582283</v>
      </c>
      <c r="JT3" s="5">
        <v>76.940779321248186</v>
      </c>
      <c r="JU3" s="5">
        <v>78.398610951364986</v>
      </c>
      <c r="JV3" s="5">
        <v>80.156787831088423</v>
      </c>
      <c r="JW3" s="5">
        <v>81.542304313279004</v>
      </c>
      <c r="JX3" s="5">
        <v>81.901295764641532</v>
      </c>
      <c r="JY3" s="5">
        <v>83.46482190024598</v>
      </c>
      <c r="JZ3" s="5" t="s">
        <v>13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8</vt:i4>
      </vt:variant>
    </vt:vector>
  </HeadingPairs>
  <TitlesOfParts>
    <vt:vector size="8" baseType="lpstr">
      <vt:lpstr>List6</vt:lpstr>
      <vt:lpstr>List7</vt:lpstr>
      <vt:lpstr>List4</vt:lpstr>
      <vt:lpstr>List5</vt:lpstr>
      <vt:lpstr>List8</vt:lpstr>
      <vt:lpstr>List1</vt:lpstr>
      <vt:lpstr>List2</vt:lpstr>
      <vt:lpstr>List3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Asus</cp:lastModifiedBy>
  <dcterms:created xsi:type="dcterms:W3CDTF">2015-05-12T12:06:01Z</dcterms:created>
  <dcterms:modified xsi:type="dcterms:W3CDTF">2015-05-16T11:56:27Z</dcterms:modified>
</cp:coreProperties>
</file>